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couppie_eti\Desktop\Verif 17-12\Austria\"/>
    </mc:Choice>
  </mc:AlternateContent>
  <bookViews>
    <workbookView xWindow="0" yWindow="0" windowWidth="28800" windowHeight="12300" tabRatio="474" firstSheet="1" activeTab="3"/>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19" i="5" l="1"/>
  <c r="J22" i="5" s="1"/>
  <c r="H19" i="5"/>
  <c r="H22" i="5" s="1"/>
  <c r="M17" i="5"/>
  <c r="M16" i="5"/>
  <c r="M15" i="5"/>
  <c r="M14" i="5"/>
  <c r="M13" i="5"/>
  <c r="M12" i="5"/>
  <c r="M11" i="5"/>
  <c r="M10" i="5"/>
  <c r="I10" i="5"/>
  <c r="M9" i="5"/>
  <c r="M8" i="5"/>
  <c r="Q19" i="5"/>
  <c r="Q22" i="5" s="1"/>
  <c r="O19" i="5"/>
  <c r="O22" i="5" s="1"/>
  <c r="T17" i="5"/>
  <c r="T16" i="5"/>
  <c r="T15" i="5"/>
  <c r="T14" i="5"/>
  <c r="T13" i="5"/>
  <c r="T12" i="5"/>
  <c r="T11" i="5"/>
  <c r="T10" i="5"/>
  <c r="T9" i="5"/>
  <c r="T8" i="5"/>
  <c r="X19" i="5"/>
  <c r="X22" i="5" s="1"/>
  <c r="V19" i="5"/>
  <c r="V22" i="5" s="1"/>
  <c r="AA17" i="5"/>
  <c r="AA16" i="5"/>
  <c r="AA15" i="5"/>
  <c r="AA14" i="5"/>
  <c r="AA13" i="5"/>
  <c r="AA12" i="5"/>
  <c r="AA11" i="5"/>
  <c r="AA10" i="5"/>
  <c r="AA9" i="5"/>
  <c r="AA8" i="5"/>
  <c r="AE19" i="5"/>
  <c r="AE22" i="5" s="1"/>
  <c r="AC19" i="5"/>
  <c r="AC22" i="5" s="1"/>
  <c r="AH17" i="5"/>
  <c r="AH16" i="5"/>
  <c r="AH15" i="5"/>
  <c r="AH14" i="5"/>
  <c r="AH13" i="5"/>
  <c r="AH12" i="5"/>
  <c r="AH11" i="5"/>
  <c r="AH10" i="5"/>
  <c r="AH9" i="5"/>
  <c r="AH8" i="5"/>
  <c r="AL19" i="5"/>
  <c r="AL22" i="5" s="1"/>
  <c r="AJ19" i="5"/>
  <c r="AK10" i="5" s="1"/>
  <c r="AO17" i="5"/>
  <c r="AO16" i="5"/>
  <c r="AO15" i="5"/>
  <c r="AO14" i="5"/>
  <c r="AO13" i="5"/>
  <c r="AO12" i="5"/>
  <c r="AO11" i="5"/>
  <c r="AO10" i="5"/>
  <c r="AO9" i="5"/>
  <c r="AO8" i="5"/>
  <c r="AS19" i="5"/>
  <c r="AS22" i="5" s="1"/>
  <c r="AQ19" i="5"/>
  <c r="AQ22" i="5" s="1"/>
  <c r="AV17" i="5"/>
  <c r="AV16" i="5"/>
  <c r="AV15" i="5"/>
  <c r="AV14" i="5"/>
  <c r="AV13" i="5"/>
  <c r="AV12" i="5"/>
  <c r="AV11" i="5"/>
  <c r="AV10" i="5"/>
  <c r="AV9" i="5"/>
  <c r="AV8" i="5"/>
  <c r="AZ19" i="5"/>
  <c r="AX19" i="5"/>
  <c r="AY17" i="5" s="1"/>
  <c r="BC17" i="5"/>
  <c r="BC16" i="5"/>
  <c r="BC15" i="5"/>
  <c r="BC14" i="5"/>
  <c r="BC13" i="5"/>
  <c r="BC12" i="5"/>
  <c r="BC11" i="5"/>
  <c r="BC10" i="5"/>
  <c r="BC9" i="5"/>
  <c r="BC8" i="5"/>
  <c r="C6" i="6"/>
  <c r="BG19" i="5"/>
  <c r="BH9" i="5" s="1"/>
  <c r="BE19" i="5"/>
  <c r="BF14" i="5" s="1"/>
  <c r="BJ17" i="5"/>
  <c r="BJ16" i="5"/>
  <c r="BJ15" i="5"/>
  <c r="BJ14" i="5"/>
  <c r="BJ13" i="5"/>
  <c r="BJ12" i="5"/>
  <c r="BJ11" i="5"/>
  <c r="BJ10" i="5"/>
  <c r="BJ9" i="5"/>
  <c r="BJ8" i="5"/>
  <c r="CB19" i="5"/>
  <c r="CB22" i="5" s="1"/>
  <c r="BZ19" i="5"/>
  <c r="BZ22" i="5" s="1"/>
  <c r="BU19" i="5"/>
  <c r="BU22" i="5" s="1"/>
  <c r="BS19" i="5"/>
  <c r="BT17" i="5" s="1"/>
  <c r="BN19" i="5"/>
  <c r="BN22" i="5" s="1"/>
  <c r="BL19" i="5"/>
  <c r="BL22" i="5" s="1"/>
  <c r="CE17" i="5"/>
  <c r="BX17" i="5"/>
  <c r="BQ17" i="5"/>
  <c r="CE16" i="5"/>
  <c r="BX16" i="5"/>
  <c r="BQ16" i="5"/>
  <c r="CE15" i="5"/>
  <c r="BX15" i="5"/>
  <c r="BQ15" i="5"/>
  <c r="CE14" i="5"/>
  <c r="BX14" i="5"/>
  <c r="BQ14" i="5"/>
  <c r="CE13" i="5"/>
  <c r="BX13" i="5"/>
  <c r="BQ13" i="5"/>
  <c r="CE12" i="5"/>
  <c r="BX12" i="5"/>
  <c r="BQ12" i="5"/>
  <c r="CE11" i="5"/>
  <c r="BX11" i="5"/>
  <c r="BQ11" i="5"/>
  <c r="CE10" i="5"/>
  <c r="BX10" i="5"/>
  <c r="BQ10" i="5"/>
  <c r="CE9" i="5"/>
  <c r="BX9" i="5"/>
  <c r="BQ9" i="5"/>
  <c r="CE8" i="5"/>
  <c r="BX8" i="5"/>
  <c r="BQ8" i="5"/>
  <c r="CW19" i="5"/>
  <c r="CW22" i="5" s="1"/>
  <c r="CU19" i="5"/>
  <c r="CU22" i="5" s="1"/>
  <c r="CP19" i="5"/>
  <c r="CN19" i="5"/>
  <c r="CN22" i="5" s="1"/>
  <c r="CI19" i="5"/>
  <c r="CJ14" i="5" s="1"/>
  <c r="CG19" i="5"/>
  <c r="CH14" i="5" s="1"/>
  <c r="CZ17" i="5"/>
  <c r="CS17" i="5"/>
  <c r="CL17" i="5"/>
  <c r="CZ16" i="5"/>
  <c r="CS16" i="5"/>
  <c r="CL16" i="5"/>
  <c r="CZ15" i="5"/>
  <c r="CS15" i="5"/>
  <c r="CL15" i="5"/>
  <c r="CZ14" i="5"/>
  <c r="CS14" i="5"/>
  <c r="CL14" i="5"/>
  <c r="CZ13" i="5"/>
  <c r="CS13" i="5"/>
  <c r="CL13" i="5"/>
  <c r="CZ12" i="5"/>
  <c r="CS12" i="5"/>
  <c r="CL12" i="5"/>
  <c r="CZ11" i="5"/>
  <c r="CS11" i="5"/>
  <c r="CL11" i="5"/>
  <c r="CZ10" i="5"/>
  <c r="CS10" i="5"/>
  <c r="CL10" i="5"/>
  <c r="CZ9" i="5"/>
  <c r="CS9" i="5"/>
  <c r="CL9" i="5"/>
  <c r="CZ8" i="5"/>
  <c r="CS8" i="5"/>
  <c r="CL8" i="5"/>
  <c r="P10" i="5" l="1"/>
  <c r="P13" i="5"/>
  <c r="I8" i="5"/>
  <c r="P8" i="5"/>
  <c r="I11" i="5"/>
  <c r="I14" i="5"/>
  <c r="K8" i="5"/>
  <c r="Y14" i="5"/>
  <c r="AD12" i="5"/>
  <c r="W10" i="5"/>
  <c r="W9" i="5"/>
  <c r="W11" i="5"/>
  <c r="W16" i="5"/>
  <c r="W14" i="5"/>
  <c r="W8" i="5"/>
  <c r="W12" i="5"/>
  <c r="P9" i="5"/>
  <c r="P14" i="5"/>
  <c r="P17" i="5"/>
  <c r="K10" i="5"/>
  <c r="K14" i="5"/>
  <c r="K12" i="5"/>
  <c r="I12" i="5"/>
  <c r="I16" i="5"/>
  <c r="I9" i="5"/>
  <c r="AM14" i="5"/>
  <c r="AD8" i="5"/>
  <c r="AD10" i="5"/>
  <c r="AD16" i="5"/>
  <c r="Y8" i="5"/>
  <c r="Y12" i="5"/>
  <c r="Y16" i="5"/>
  <c r="P16" i="5"/>
  <c r="P12" i="5"/>
  <c r="T19" i="5"/>
  <c r="U17" i="5" s="1"/>
  <c r="M19" i="5"/>
  <c r="M22" i="5" s="1"/>
  <c r="B9" i="6" s="1"/>
  <c r="K16" i="5"/>
  <c r="AM11" i="5"/>
  <c r="AM16" i="5"/>
  <c r="I13" i="5"/>
  <c r="I15" i="5"/>
  <c r="I17" i="5"/>
  <c r="K9" i="5"/>
  <c r="K11" i="5"/>
  <c r="K13" i="5"/>
  <c r="K15" i="5"/>
  <c r="K17" i="5"/>
  <c r="AM12" i="5"/>
  <c r="P11" i="5"/>
  <c r="P15" i="5"/>
  <c r="U12" i="5"/>
  <c r="U9" i="5"/>
  <c r="AA19" i="5"/>
  <c r="AA22" i="5" s="1"/>
  <c r="B11" i="6" s="1"/>
  <c r="R8" i="5"/>
  <c r="R10" i="5"/>
  <c r="R12" i="5"/>
  <c r="R14" i="5"/>
  <c r="R16" i="5"/>
  <c r="BH13" i="5"/>
  <c r="AM8" i="5"/>
  <c r="Y10" i="5"/>
  <c r="R9" i="5"/>
  <c r="R11" i="5"/>
  <c r="R13" i="5"/>
  <c r="R15" i="5"/>
  <c r="R17" i="5"/>
  <c r="AR8" i="5"/>
  <c r="AM10" i="5"/>
  <c r="AT8" i="5"/>
  <c r="AK8" i="5"/>
  <c r="AT15" i="5"/>
  <c r="W13" i="5"/>
  <c r="W15" i="5"/>
  <c r="W17" i="5"/>
  <c r="AR10" i="5"/>
  <c r="Y9" i="5"/>
  <c r="Y11" i="5"/>
  <c r="Y13" i="5"/>
  <c r="Y15" i="5"/>
  <c r="Y17" i="5"/>
  <c r="AT10" i="5"/>
  <c r="AM15" i="5"/>
  <c r="AH19" i="5"/>
  <c r="AH22" i="5" s="1"/>
  <c r="B12" i="6" s="1"/>
  <c r="AD14" i="5"/>
  <c r="AF8" i="5"/>
  <c r="AF10" i="5"/>
  <c r="AF12" i="5"/>
  <c r="AF14" i="5"/>
  <c r="AF16" i="5"/>
  <c r="AR12" i="5"/>
  <c r="AO19" i="5"/>
  <c r="AO22" i="5" s="1"/>
  <c r="B13" i="6" s="1"/>
  <c r="AT12" i="5"/>
  <c r="AT16" i="5"/>
  <c r="AM9" i="5"/>
  <c r="AM13" i="5"/>
  <c r="AD9" i="5"/>
  <c r="AD11" i="5"/>
  <c r="AD13" i="5"/>
  <c r="AD15" i="5"/>
  <c r="AD17" i="5"/>
  <c r="AT9" i="5"/>
  <c r="AF9" i="5"/>
  <c r="AF11" i="5"/>
  <c r="AF13" i="5"/>
  <c r="AF15" i="5"/>
  <c r="AF17" i="5"/>
  <c r="AT13" i="5"/>
  <c r="AR14" i="5"/>
  <c r="AK12" i="5"/>
  <c r="AY10" i="5"/>
  <c r="AX22" i="5"/>
  <c r="AT17" i="5"/>
  <c r="AK16" i="5"/>
  <c r="AY11" i="5"/>
  <c r="AY15" i="5"/>
  <c r="AT11" i="5"/>
  <c r="AT14" i="5"/>
  <c r="AK9" i="5"/>
  <c r="AK11" i="5"/>
  <c r="AK13" i="5"/>
  <c r="AK15" i="5"/>
  <c r="AK17" i="5"/>
  <c r="AY14" i="5"/>
  <c r="AY8" i="5"/>
  <c r="AY12" i="5"/>
  <c r="AY16" i="5"/>
  <c r="AV19" i="5"/>
  <c r="AV22" i="5" s="1"/>
  <c r="B14" i="6" s="1"/>
  <c r="AM17" i="5"/>
  <c r="AK14" i="5"/>
  <c r="AJ22" i="5"/>
  <c r="AY9" i="5"/>
  <c r="AY13" i="5"/>
  <c r="AR16" i="5"/>
  <c r="BH17" i="5"/>
  <c r="AR9" i="5"/>
  <c r="AR11" i="5"/>
  <c r="AR13" i="5"/>
  <c r="AR15" i="5"/>
  <c r="AR17" i="5"/>
  <c r="BV8" i="5"/>
  <c r="BV10" i="5"/>
  <c r="BC19" i="5"/>
  <c r="BC22" i="5" s="1"/>
  <c r="B15" i="6" s="1"/>
  <c r="BV17" i="5"/>
  <c r="BV15" i="5"/>
  <c r="BH8" i="5"/>
  <c r="BV9" i="5"/>
  <c r="BV11" i="5"/>
  <c r="CA13" i="5"/>
  <c r="AZ22" i="5"/>
  <c r="BA17" i="5"/>
  <c r="BA15" i="5"/>
  <c r="BA13" i="5"/>
  <c r="BA11" i="5"/>
  <c r="BA9" i="5"/>
  <c r="BA16" i="5"/>
  <c r="BA14" i="5"/>
  <c r="BA12" i="5"/>
  <c r="BA10" i="5"/>
  <c r="BA8" i="5"/>
  <c r="CO10" i="5"/>
  <c r="CV15" i="5"/>
  <c r="CJ13" i="5"/>
  <c r="BV12" i="5"/>
  <c r="BV14" i="5"/>
  <c r="BV16" i="5"/>
  <c r="BV13" i="5"/>
  <c r="BM16" i="5"/>
  <c r="BM8" i="5"/>
  <c r="BH10" i="5"/>
  <c r="BH14" i="5"/>
  <c r="BH11" i="5"/>
  <c r="BH15" i="5"/>
  <c r="BG22" i="5"/>
  <c r="BH12" i="5"/>
  <c r="BH16" i="5"/>
  <c r="BF15" i="5"/>
  <c r="BF9" i="5"/>
  <c r="BF12" i="5"/>
  <c r="BF10" i="5"/>
  <c r="BE22" i="5"/>
  <c r="BF13" i="5"/>
  <c r="BF11" i="5"/>
  <c r="BF17" i="5"/>
  <c r="CX8" i="5"/>
  <c r="CC12" i="5"/>
  <c r="CC9" i="5"/>
  <c r="CC14" i="5"/>
  <c r="CC10" i="5"/>
  <c r="CC11" i="5"/>
  <c r="CC8" i="5"/>
  <c r="CA15" i="5"/>
  <c r="CA9" i="5"/>
  <c r="CA11" i="5"/>
  <c r="BO8" i="5"/>
  <c r="BO13" i="5"/>
  <c r="BO15" i="5"/>
  <c r="BO9" i="5"/>
  <c r="BO12" i="5"/>
  <c r="BO16" i="5"/>
  <c r="BO11" i="5"/>
  <c r="BO10" i="5"/>
  <c r="BO17" i="5"/>
  <c r="BM13" i="5"/>
  <c r="BQ19" i="5"/>
  <c r="BR10" i="5" s="1"/>
  <c r="BM14" i="5"/>
  <c r="BM11" i="5"/>
  <c r="BM12" i="5"/>
  <c r="BM17" i="5"/>
  <c r="BM9" i="5"/>
  <c r="BM10" i="5"/>
  <c r="BF8" i="5"/>
  <c r="BF16" i="5"/>
  <c r="BJ19" i="5"/>
  <c r="BJ22" i="5" s="1"/>
  <c r="B16" i="6" s="1"/>
  <c r="BX19" i="5"/>
  <c r="BY16" i="5" s="1"/>
  <c r="BT10" i="5"/>
  <c r="BT11" i="5"/>
  <c r="CC15" i="5"/>
  <c r="CO17" i="5"/>
  <c r="BO14" i="5"/>
  <c r="BM15" i="5"/>
  <c r="CC16" i="5"/>
  <c r="CC17" i="5"/>
  <c r="CE19" i="5"/>
  <c r="CF12" i="5" s="1"/>
  <c r="BT12" i="5"/>
  <c r="BT13" i="5"/>
  <c r="BT14" i="5"/>
  <c r="BT15" i="5"/>
  <c r="BS22" i="5"/>
  <c r="BT8" i="5"/>
  <c r="BT9" i="5"/>
  <c r="CC13" i="5"/>
  <c r="BT16" i="5"/>
  <c r="CX15" i="5"/>
  <c r="CA17" i="5"/>
  <c r="CV14" i="5"/>
  <c r="CO9" i="5"/>
  <c r="CV10" i="5"/>
  <c r="CO13" i="5"/>
  <c r="CX14" i="5"/>
  <c r="CX10" i="5"/>
  <c r="CO8" i="5"/>
  <c r="CV9" i="5"/>
  <c r="CV13" i="5"/>
  <c r="CV16" i="5"/>
  <c r="CA8" i="5"/>
  <c r="CA10" i="5"/>
  <c r="CA12" i="5"/>
  <c r="CA14" i="5"/>
  <c r="CA16" i="5"/>
  <c r="CV11" i="5"/>
  <c r="CX11" i="5"/>
  <c r="CX9" i="5"/>
  <c r="CV12" i="5"/>
  <c r="CX13" i="5"/>
  <c r="CO15" i="5"/>
  <c r="CX16" i="5"/>
  <c r="CV8" i="5"/>
  <c r="CO11" i="5"/>
  <c r="CX12" i="5"/>
  <c r="CJ17" i="5"/>
  <c r="CS19" i="5"/>
  <c r="CS22" i="5" s="1"/>
  <c r="B21" i="6" s="1"/>
  <c r="CJ12" i="5"/>
  <c r="CZ19" i="5"/>
  <c r="CZ22" i="5" s="1"/>
  <c r="B22" i="6" s="1"/>
  <c r="CH10" i="5"/>
  <c r="CJ11" i="5"/>
  <c r="CJ16" i="5"/>
  <c r="CJ9" i="5"/>
  <c r="CJ10" i="5"/>
  <c r="CJ15" i="5"/>
  <c r="CJ8" i="5"/>
  <c r="CV17" i="5"/>
  <c r="CI22" i="5"/>
  <c r="CH8" i="5"/>
  <c r="CL19" i="5"/>
  <c r="CM10" i="5" s="1"/>
  <c r="CH16" i="5"/>
  <c r="CQ17" i="5"/>
  <c r="CQ15" i="5"/>
  <c r="CQ13" i="5"/>
  <c r="CQ11" i="5"/>
  <c r="CQ9" i="5"/>
  <c r="CP22" i="5"/>
  <c r="CQ16" i="5"/>
  <c r="CQ14" i="5"/>
  <c r="CQ12" i="5"/>
  <c r="CQ10" i="5"/>
  <c r="CQ8" i="5"/>
  <c r="CH12" i="5"/>
  <c r="CG22" i="5"/>
  <c r="CH17" i="5"/>
  <c r="CH15" i="5"/>
  <c r="CH13" i="5"/>
  <c r="CH11" i="5"/>
  <c r="CH9" i="5"/>
  <c r="CO12" i="5"/>
  <c r="CO14" i="5"/>
  <c r="CO16" i="5"/>
  <c r="CX17" i="5"/>
  <c r="ER6" i="5"/>
  <c r="EK6" i="5" s="1"/>
  <c r="ED6" i="5" s="1"/>
  <c r="DW6" i="5" s="1"/>
  <c r="DP6" i="5" s="1"/>
  <c r="DI6" i="5" s="1"/>
  <c r="DB6" i="5" s="1"/>
  <c r="CU6" i="5" s="1"/>
  <c r="CN6" i="5" s="1"/>
  <c r="CG6" i="5" s="1"/>
  <c r="BZ6" i="5" s="1"/>
  <c r="BS6" i="5" s="1"/>
  <c r="BL6" i="5" s="1"/>
  <c r="BE6" i="5" s="1"/>
  <c r="AX6" i="5" s="1"/>
  <c r="AQ6" i="5" s="1"/>
  <c r="AJ6" i="5" s="1"/>
  <c r="AC6" i="5" s="1"/>
  <c r="V6" i="5" s="1"/>
  <c r="O6" i="5" s="1"/>
  <c r="H6" i="5" s="1"/>
  <c r="DD19" i="5"/>
  <c r="DE17" i="5" s="1"/>
  <c r="DB19" i="5"/>
  <c r="DB22" i="5" s="1"/>
  <c r="DG17" i="5"/>
  <c r="DG16" i="5"/>
  <c r="DG15" i="5"/>
  <c r="DG14" i="5"/>
  <c r="DG13" i="5"/>
  <c r="DG12" i="5"/>
  <c r="DG11" i="5"/>
  <c r="DG10" i="5"/>
  <c r="DG9" i="5"/>
  <c r="DG8" i="5"/>
  <c r="DK19" i="5"/>
  <c r="DL17" i="5" s="1"/>
  <c r="DI19" i="5"/>
  <c r="DI22" i="5" s="1"/>
  <c r="DN17" i="5"/>
  <c r="DN16" i="5"/>
  <c r="DN15" i="5"/>
  <c r="DN14" i="5"/>
  <c r="DN13" i="5"/>
  <c r="DN12" i="5"/>
  <c r="DN11" i="5"/>
  <c r="DN10" i="5"/>
  <c r="DN9" i="5"/>
  <c r="DN8" i="5"/>
  <c r="DR19" i="5"/>
  <c r="DR22" i="5" s="1"/>
  <c r="DP19" i="5"/>
  <c r="DP22" i="5" s="1"/>
  <c r="DU17" i="5"/>
  <c r="DU16" i="5"/>
  <c r="DU15" i="5"/>
  <c r="DU14" i="5"/>
  <c r="DU13" i="5"/>
  <c r="DU12" i="5"/>
  <c r="DU11" i="5"/>
  <c r="DU10" i="5"/>
  <c r="DU9" i="5"/>
  <c r="DU8" i="5"/>
  <c r="DY19" i="5"/>
  <c r="DY22" i="5" s="1"/>
  <c r="DW19" i="5"/>
  <c r="DW22" i="5" s="1"/>
  <c r="EB17" i="5"/>
  <c r="EB16" i="5"/>
  <c r="EB15" i="5"/>
  <c r="EB14" i="5"/>
  <c r="EB13" i="5"/>
  <c r="EB12" i="5"/>
  <c r="EB11" i="5"/>
  <c r="EB10" i="5"/>
  <c r="EB9" i="5"/>
  <c r="EB8" i="5"/>
  <c r="EF19" i="5"/>
  <c r="EG17" i="5" s="1"/>
  <c r="ED19" i="5"/>
  <c r="ED22" i="5" s="1"/>
  <c r="EI17" i="5"/>
  <c r="EI16" i="5"/>
  <c r="EI15" i="5"/>
  <c r="EI14" i="5"/>
  <c r="EI13" i="5"/>
  <c r="EI12" i="5"/>
  <c r="EI11" i="5"/>
  <c r="EI10" i="5"/>
  <c r="EI9" i="5"/>
  <c r="EI8" i="5"/>
  <c r="EM19" i="5"/>
  <c r="EM22" i="5" s="1"/>
  <c r="EK19" i="5"/>
  <c r="EK22" i="5" s="1"/>
  <c r="EP17" i="5"/>
  <c r="EP16" i="5"/>
  <c r="EP15" i="5"/>
  <c r="EP14" i="5"/>
  <c r="EP13" i="5"/>
  <c r="EP12" i="5"/>
  <c r="EP11" i="5"/>
  <c r="EP10" i="5"/>
  <c r="EP9" i="5"/>
  <c r="EP8" i="5"/>
  <c r="ET19" i="5"/>
  <c r="EU12" i="5" s="1"/>
  <c r="ER19" i="5"/>
  <c r="ER22" i="5" s="1"/>
  <c r="EW17" i="5"/>
  <c r="EW16" i="5"/>
  <c r="EW15" i="5"/>
  <c r="EW14" i="5"/>
  <c r="EW13" i="5"/>
  <c r="EW12" i="5"/>
  <c r="EW11" i="5"/>
  <c r="EW10" i="5"/>
  <c r="EW9" i="5"/>
  <c r="EW8" i="5"/>
  <c r="T22" i="5" l="1"/>
  <c r="B10" i="6" s="1"/>
  <c r="U16" i="5"/>
  <c r="N14" i="5"/>
  <c r="I19" i="5"/>
  <c r="N10" i="5"/>
  <c r="N12" i="5"/>
  <c r="AW8" i="5"/>
  <c r="AP10" i="5"/>
  <c r="AP8" i="5"/>
  <c r="AP14" i="5"/>
  <c r="AI10" i="5"/>
  <c r="AB10" i="5"/>
  <c r="AB17" i="5"/>
  <c r="AB16" i="5"/>
  <c r="AB15" i="5"/>
  <c r="AB11" i="5"/>
  <c r="AB8" i="5"/>
  <c r="U8" i="5"/>
  <c r="U14" i="5"/>
  <c r="U11" i="5"/>
  <c r="U13" i="5"/>
  <c r="U10" i="5"/>
  <c r="P19" i="5"/>
  <c r="U15" i="5"/>
  <c r="N15" i="5"/>
  <c r="N17" i="5"/>
  <c r="N13" i="5"/>
  <c r="N16" i="5"/>
  <c r="N9" i="5"/>
  <c r="N8" i="5"/>
  <c r="N11" i="5"/>
  <c r="K19" i="5"/>
  <c r="AW13" i="5"/>
  <c r="AB13" i="5"/>
  <c r="AB14" i="5"/>
  <c r="AB9" i="5"/>
  <c r="Y19" i="5"/>
  <c r="R19" i="5"/>
  <c r="AP13" i="5"/>
  <c r="AP9" i="5"/>
  <c r="AD19" i="5"/>
  <c r="AP16" i="5"/>
  <c r="AB12" i="5"/>
  <c r="AI9" i="5"/>
  <c r="AI11" i="5"/>
  <c r="AI14" i="5"/>
  <c r="AW12" i="5"/>
  <c r="AK19" i="5"/>
  <c r="AI13" i="5"/>
  <c r="W19" i="5"/>
  <c r="AI8" i="5"/>
  <c r="AP15" i="5"/>
  <c r="AI15" i="5"/>
  <c r="AI12" i="5"/>
  <c r="AI17" i="5"/>
  <c r="AI16" i="5"/>
  <c r="AF19" i="5"/>
  <c r="AT19" i="5"/>
  <c r="AW17" i="5"/>
  <c r="AY19" i="5"/>
  <c r="AP11" i="5"/>
  <c r="AW10" i="5"/>
  <c r="AP12" i="5"/>
  <c r="AW16" i="5"/>
  <c r="AM19" i="5"/>
  <c r="AP17" i="5"/>
  <c r="BD10" i="5"/>
  <c r="AW15" i="5"/>
  <c r="AW9" i="5"/>
  <c r="AW14" i="5"/>
  <c r="AW11" i="5"/>
  <c r="BD12" i="5"/>
  <c r="AR19" i="5"/>
  <c r="BD9" i="5"/>
  <c r="BD14" i="5"/>
  <c r="BD13" i="5"/>
  <c r="BD8" i="5"/>
  <c r="BV19" i="5"/>
  <c r="BA19" i="5"/>
  <c r="BD17" i="5"/>
  <c r="BD15" i="5"/>
  <c r="BD16" i="5"/>
  <c r="BD11" i="5"/>
  <c r="BH19" i="5"/>
  <c r="BQ22" i="5"/>
  <c r="B17" i="6" s="1"/>
  <c r="BR12" i="5"/>
  <c r="BO19" i="5"/>
  <c r="BR13" i="5"/>
  <c r="DA17" i="5"/>
  <c r="DA8" i="5"/>
  <c r="CT11" i="5"/>
  <c r="CT13" i="5"/>
  <c r="CT10" i="5"/>
  <c r="CT15" i="5"/>
  <c r="CT16" i="5"/>
  <c r="CT14" i="5"/>
  <c r="CC19" i="5"/>
  <c r="BY12" i="5"/>
  <c r="BR17" i="5"/>
  <c r="BR11" i="5"/>
  <c r="BR9" i="5"/>
  <c r="BR15" i="5"/>
  <c r="BR8" i="5"/>
  <c r="BR16" i="5"/>
  <c r="BR14" i="5"/>
  <c r="BM19" i="5"/>
  <c r="BK8" i="5"/>
  <c r="BK16" i="5"/>
  <c r="BK10" i="5"/>
  <c r="BK15" i="5"/>
  <c r="BK12" i="5"/>
  <c r="BK14" i="5"/>
  <c r="BK11" i="5"/>
  <c r="BK13" i="5"/>
  <c r="BF19" i="5"/>
  <c r="BK9" i="5"/>
  <c r="BK17" i="5"/>
  <c r="DA15" i="5"/>
  <c r="BY11" i="5"/>
  <c r="CF14" i="5"/>
  <c r="CF16" i="5"/>
  <c r="CF10" i="5"/>
  <c r="CE22" i="5"/>
  <c r="B19" i="6" s="1"/>
  <c r="DA14" i="5"/>
  <c r="DA10" i="5"/>
  <c r="BY15" i="5"/>
  <c r="CF9" i="5"/>
  <c r="CF11" i="5"/>
  <c r="CF17" i="5"/>
  <c r="DA13" i="5"/>
  <c r="DA16" i="5"/>
  <c r="BY17" i="5"/>
  <c r="CF13" i="5"/>
  <c r="BX22" i="5"/>
  <c r="B18" i="6" s="1"/>
  <c r="CT8" i="5"/>
  <c r="DA12" i="5"/>
  <c r="CT12" i="5"/>
  <c r="BY9" i="5"/>
  <c r="BY10" i="5"/>
  <c r="CF15" i="5"/>
  <c r="CV19" i="5"/>
  <c r="BY13" i="5"/>
  <c r="BY14" i="5"/>
  <c r="CF8" i="5"/>
  <c r="BT19" i="5"/>
  <c r="DA9" i="5"/>
  <c r="DA11" i="5"/>
  <c r="BY8" i="5"/>
  <c r="CM12" i="5"/>
  <c r="CA19" i="5"/>
  <c r="CT9" i="5"/>
  <c r="CT17" i="5"/>
  <c r="CX19" i="5"/>
  <c r="CJ19" i="5"/>
  <c r="CM17" i="5"/>
  <c r="CM15" i="5"/>
  <c r="CM13" i="5"/>
  <c r="CM14" i="5"/>
  <c r="CL22" i="5"/>
  <c r="B20" i="6" s="1"/>
  <c r="CM8" i="5"/>
  <c r="DE8" i="5"/>
  <c r="DE14" i="5"/>
  <c r="CH19" i="5"/>
  <c r="CM9" i="5"/>
  <c r="CM16" i="5"/>
  <c r="CO19" i="5"/>
  <c r="CM11" i="5"/>
  <c r="DE11" i="5"/>
  <c r="EG10" i="5"/>
  <c r="DE15" i="5"/>
  <c r="CQ19" i="5"/>
  <c r="DE12" i="5"/>
  <c r="DS8" i="5"/>
  <c r="EL16" i="5"/>
  <c r="DE16" i="5"/>
  <c r="DQ10" i="5"/>
  <c r="DE9" i="5"/>
  <c r="DE10" i="5"/>
  <c r="DX16" i="5"/>
  <c r="DX10" i="5"/>
  <c r="DQ13" i="5"/>
  <c r="DL10" i="5"/>
  <c r="DK22" i="5"/>
  <c r="DL15" i="5"/>
  <c r="DL11" i="5"/>
  <c r="DL8" i="5"/>
  <c r="DL12" i="5"/>
  <c r="DL16" i="5"/>
  <c r="DL9" i="5"/>
  <c r="DL13" i="5"/>
  <c r="DL14" i="5"/>
  <c r="DJ15" i="5"/>
  <c r="DJ10" i="5"/>
  <c r="DJ9" i="5"/>
  <c r="DJ13" i="5"/>
  <c r="DJ8" i="5"/>
  <c r="DJ11" i="5"/>
  <c r="DJ12" i="5"/>
  <c r="DJ16" i="5"/>
  <c r="DJ14" i="5"/>
  <c r="DE13" i="5"/>
  <c r="DD22" i="5"/>
  <c r="DC13" i="5"/>
  <c r="DC9" i="5"/>
  <c r="DC16" i="5"/>
  <c r="DC14" i="5"/>
  <c r="DG19" i="5"/>
  <c r="DH13" i="5" s="1"/>
  <c r="DC11" i="5"/>
  <c r="DC12" i="5"/>
  <c r="DC10" i="5"/>
  <c r="DC17" i="5"/>
  <c r="DC8" i="5"/>
  <c r="DC15" i="5"/>
  <c r="DN19" i="5"/>
  <c r="DO14" i="5" s="1"/>
  <c r="DS16" i="5"/>
  <c r="DS12" i="5"/>
  <c r="DS10" i="5"/>
  <c r="EL12" i="5"/>
  <c r="DQ14" i="5"/>
  <c r="DQ17" i="5"/>
  <c r="EL17" i="5"/>
  <c r="EL8" i="5"/>
  <c r="DX14" i="5"/>
  <c r="DQ8" i="5"/>
  <c r="DQ11" i="5"/>
  <c r="DS14" i="5"/>
  <c r="DJ17" i="5"/>
  <c r="EL9" i="5"/>
  <c r="EL14" i="5"/>
  <c r="DU19" i="5"/>
  <c r="DU22" i="5" s="1"/>
  <c r="B25" i="6" s="1"/>
  <c r="DQ12" i="5"/>
  <c r="DQ15" i="5"/>
  <c r="DQ9" i="5"/>
  <c r="EL10" i="5"/>
  <c r="EE9" i="5"/>
  <c r="DQ16" i="5"/>
  <c r="EI19" i="5"/>
  <c r="EJ9" i="5" s="1"/>
  <c r="ES13" i="5"/>
  <c r="ES10" i="5"/>
  <c r="EU10" i="5"/>
  <c r="ES14" i="5"/>
  <c r="DX12" i="5"/>
  <c r="DS9" i="5"/>
  <c r="DS11" i="5"/>
  <c r="DS13" i="5"/>
  <c r="DS15" i="5"/>
  <c r="DS17" i="5"/>
  <c r="EL15" i="5"/>
  <c r="EG8" i="5"/>
  <c r="DX8" i="5"/>
  <c r="ES11" i="5"/>
  <c r="ES12" i="5"/>
  <c r="EG14" i="5"/>
  <c r="EU8" i="5"/>
  <c r="EU16" i="5"/>
  <c r="EL13" i="5"/>
  <c r="EN16" i="5"/>
  <c r="EE14" i="5"/>
  <c r="EE17" i="5"/>
  <c r="DZ8" i="5"/>
  <c r="DZ10" i="5"/>
  <c r="DZ12" i="5"/>
  <c r="DZ14" i="5"/>
  <c r="DZ16" i="5"/>
  <c r="EE12" i="5"/>
  <c r="EL11" i="5"/>
  <c r="EN14" i="5"/>
  <c r="EG12" i="5"/>
  <c r="EE15" i="5"/>
  <c r="DX9" i="5"/>
  <c r="DX11" i="5"/>
  <c r="DX13" i="5"/>
  <c r="DX15" i="5"/>
  <c r="DX17" i="5"/>
  <c r="EB19" i="5"/>
  <c r="EB22" i="5" s="1"/>
  <c r="B26" i="6" s="1"/>
  <c r="EE10" i="5"/>
  <c r="DZ9" i="5"/>
  <c r="DZ11" i="5"/>
  <c r="DZ13" i="5"/>
  <c r="DZ15" i="5"/>
  <c r="DZ17" i="5"/>
  <c r="EU14" i="5"/>
  <c r="EE13" i="5"/>
  <c r="EE16" i="5"/>
  <c r="EN12" i="5"/>
  <c r="EE8" i="5"/>
  <c r="EG16" i="5"/>
  <c r="EF22" i="5"/>
  <c r="EE11" i="5"/>
  <c r="EN10" i="5"/>
  <c r="ES8" i="5"/>
  <c r="ES16" i="5"/>
  <c r="EN8" i="5"/>
  <c r="EG9" i="5"/>
  <c r="EG11" i="5"/>
  <c r="EG13" i="5"/>
  <c r="EG15" i="5"/>
  <c r="EP19" i="5"/>
  <c r="EP22" i="5" s="1"/>
  <c r="B28" i="6" s="1"/>
  <c r="ES17" i="5"/>
  <c r="EN9" i="5"/>
  <c r="EN11" i="5"/>
  <c r="EN13" i="5"/>
  <c r="EN15" i="5"/>
  <c r="EN17" i="5"/>
  <c r="ES15" i="5"/>
  <c r="ES9" i="5"/>
  <c r="EW19" i="5"/>
  <c r="EW22" i="5" s="1"/>
  <c r="B29" i="6" s="1"/>
  <c r="ET22" i="5"/>
  <c r="EU17" i="5"/>
  <c r="EU15" i="5"/>
  <c r="EU13" i="5"/>
  <c r="EU11" i="5"/>
  <c r="EU9" i="5"/>
  <c r="FA19" i="5"/>
  <c r="FB17" i="5" s="1"/>
  <c r="EY19" i="5"/>
  <c r="EY22" i="5" s="1"/>
  <c r="FD17" i="5"/>
  <c r="FD16" i="5"/>
  <c r="FD15" i="5"/>
  <c r="FD14" i="5"/>
  <c r="FD13" i="5"/>
  <c r="FD12" i="5"/>
  <c r="FD11" i="5"/>
  <c r="FD10" i="5"/>
  <c r="FD9" i="5"/>
  <c r="FD8" i="5"/>
  <c r="FH19" i="5"/>
  <c r="FH22" i="5" s="1"/>
  <c r="FF19" i="5"/>
  <c r="FF22" i="5" s="1"/>
  <c r="FK17" i="5"/>
  <c r="FK16" i="5"/>
  <c r="FK15" i="5"/>
  <c r="FK14" i="5"/>
  <c r="FK13" i="5"/>
  <c r="FK12" i="5"/>
  <c r="FK11" i="5"/>
  <c r="FK10" i="5"/>
  <c r="FK9" i="5"/>
  <c r="FK8" i="5"/>
  <c r="FO19" i="5"/>
  <c r="FP17" i="5" s="1"/>
  <c r="FM19" i="5"/>
  <c r="FM22" i="5" s="1"/>
  <c r="FR17" i="5"/>
  <c r="FR16" i="5"/>
  <c r="FR15" i="5"/>
  <c r="FR14" i="5"/>
  <c r="FR13" i="5"/>
  <c r="FR12" i="5"/>
  <c r="FR11" i="5"/>
  <c r="FR10" i="5"/>
  <c r="FR9" i="5"/>
  <c r="FR8" i="5"/>
  <c r="FV19" i="5"/>
  <c r="FV22" i="5" s="1"/>
  <c r="FT19" i="5"/>
  <c r="FT22" i="5" s="1"/>
  <c r="FY17" i="5"/>
  <c r="FY16" i="5"/>
  <c r="FY15" i="5"/>
  <c r="FY14" i="5"/>
  <c r="FY13" i="5"/>
  <c r="FY12" i="5"/>
  <c r="FY11" i="5"/>
  <c r="FY10" i="5"/>
  <c r="FY9" i="5"/>
  <c r="FY8" i="5"/>
  <c r="GC19" i="5"/>
  <c r="GC22" i="5" s="1"/>
  <c r="GA19" i="5"/>
  <c r="GA22" i="5" s="1"/>
  <c r="GF17" i="5"/>
  <c r="GF16" i="5"/>
  <c r="GF15" i="5"/>
  <c r="GF14" i="5"/>
  <c r="GF13" i="5"/>
  <c r="GF12" i="5"/>
  <c r="GF11" i="5"/>
  <c r="GF10" i="5"/>
  <c r="GF9" i="5"/>
  <c r="GF8" i="5"/>
  <c r="GJ19" i="5"/>
  <c r="GK17" i="5" s="1"/>
  <c r="GH19" i="5"/>
  <c r="GH22" i="5" s="1"/>
  <c r="GM17" i="5"/>
  <c r="GM16" i="5"/>
  <c r="GM15" i="5"/>
  <c r="GM14" i="5"/>
  <c r="GM13" i="5"/>
  <c r="GM12" i="5"/>
  <c r="GM11" i="5"/>
  <c r="GM10" i="5"/>
  <c r="GM9" i="5"/>
  <c r="GM8" i="5"/>
  <c r="GQ19" i="5"/>
  <c r="GR17" i="5" s="1"/>
  <c r="GO19" i="5"/>
  <c r="GP16" i="5" s="1"/>
  <c r="GT17" i="5"/>
  <c r="GT16" i="5"/>
  <c r="GT15" i="5"/>
  <c r="GT14" i="5"/>
  <c r="GT13" i="5"/>
  <c r="GT12" i="5"/>
  <c r="GT11" i="5"/>
  <c r="GT10" i="5"/>
  <c r="GT9" i="5"/>
  <c r="GT8" i="5"/>
  <c r="N19" i="5" l="1"/>
  <c r="U19" i="5"/>
  <c r="AB19" i="5"/>
  <c r="AI19" i="5"/>
  <c r="AP19" i="5"/>
  <c r="AW19" i="5"/>
  <c r="BD19" i="5"/>
  <c r="BK19" i="5"/>
  <c r="FP12" i="5"/>
  <c r="DA19" i="5"/>
  <c r="CT19" i="5"/>
  <c r="CF19" i="5"/>
  <c r="BY19" i="5"/>
  <c r="BR19" i="5"/>
  <c r="CM19" i="5"/>
  <c r="DL19" i="5"/>
  <c r="EJ13" i="5"/>
  <c r="DE19" i="5"/>
  <c r="DC19" i="5"/>
  <c r="EI22" i="5"/>
  <c r="B27" i="6" s="1"/>
  <c r="EJ8" i="5"/>
  <c r="DO16" i="5"/>
  <c r="DJ19" i="5"/>
  <c r="DO9" i="5"/>
  <c r="DO13" i="5"/>
  <c r="DO8" i="5"/>
  <c r="DO15" i="5"/>
  <c r="DO11" i="5"/>
  <c r="DO10" i="5"/>
  <c r="DO17" i="5"/>
  <c r="DO12" i="5"/>
  <c r="DN22" i="5"/>
  <c r="B24" i="6" s="1"/>
  <c r="DH12" i="5"/>
  <c r="DH8" i="5"/>
  <c r="DH14" i="5"/>
  <c r="DH16" i="5"/>
  <c r="DH10" i="5"/>
  <c r="DG22" i="5"/>
  <c r="B23" i="6" s="1"/>
  <c r="DH11" i="5"/>
  <c r="DH17" i="5"/>
  <c r="DH15" i="5"/>
  <c r="DH9" i="5"/>
  <c r="EJ17" i="5"/>
  <c r="DS19" i="5"/>
  <c r="EJ10" i="5"/>
  <c r="DV14" i="5"/>
  <c r="EJ15" i="5"/>
  <c r="DX19" i="5"/>
  <c r="EJ12" i="5"/>
  <c r="EJ16" i="5"/>
  <c r="EJ11" i="5"/>
  <c r="DV15" i="5"/>
  <c r="DV10" i="5"/>
  <c r="DV12" i="5"/>
  <c r="DV13" i="5"/>
  <c r="DV16" i="5"/>
  <c r="DV9" i="5"/>
  <c r="EL19" i="5"/>
  <c r="DV11" i="5"/>
  <c r="DQ19" i="5"/>
  <c r="DV8" i="5"/>
  <c r="DV17" i="5"/>
  <c r="EQ14" i="5"/>
  <c r="EJ14" i="5"/>
  <c r="EQ11" i="5"/>
  <c r="EC16" i="5"/>
  <c r="EG19" i="5"/>
  <c r="DZ19" i="5"/>
  <c r="EC12" i="5"/>
  <c r="EC11" i="5"/>
  <c r="EC9" i="5"/>
  <c r="EC15" i="5"/>
  <c r="EQ10" i="5"/>
  <c r="EC13" i="5"/>
  <c r="EE19" i="5"/>
  <c r="EC17" i="5"/>
  <c r="EQ8" i="5"/>
  <c r="EC10" i="5"/>
  <c r="EQ15" i="5"/>
  <c r="EC14" i="5"/>
  <c r="EC8" i="5"/>
  <c r="FP8" i="5"/>
  <c r="EQ16" i="5"/>
  <c r="EQ17" i="5"/>
  <c r="EQ13" i="5"/>
  <c r="EQ12" i="5"/>
  <c r="ES19" i="5"/>
  <c r="FP16" i="5"/>
  <c r="EQ9" i="5"/>
  <c r="EN19" i="5"/>
  <c r="EZ11" i="5"/>
  <c r="EZ8" i="5"/>
  <c r="EU19" i="5"/>
  <c r="EZ13" i="5"/>
  <c r="EX9" i="5"/>
  <c r="EZ12" i="5"/>
  <c r="EZ17" i="5"/>
  <c r="EX14" i="5"/>
  <c r="GR9" i="5"/>
  <c r="EX15" i="5"/>
  <c r="GR12" i="5"/>
  <c r="EX17" i="5"/>
  <c r="EX12" i="5"/>
  <c r="GI12" i="5"/>
  <c r="EZ10" i="5"/>
  <c r="EZ14" i="5"/>
  <c r="EX10" i="5"/>
  <c r="EX16" i="5"/>
  <c r="EX11" i="5"/>
  <c r="GR10" i="5"/>
  <c r="GR11" i="5"/>
  <c r="FN8" i="5"/>
  <c r="EX8" i="5"/>
  <c r="EX13" i="5"/>
  <c r="GI16" i="5"/>
  <c r="FN9" i="5"/>
  <c r="FG16" i="5"/>
  <c r="EZ9" i="5"/>
  <c r="FB12" i="5"/>
  <c r="FB16" i="5"/>
  <c r="FG10" i="5"/>
  <c r="FN11" i="5"/>
  <c r="FB10" i="5"/>
  <c r="FB8" i="5"/>
  <c r="EZ15" i="5"/>
  <c r="FA22" i="5"/>
  <c r="GI14" i="5"/>
  <c r="GB14" i="5"/>
  <c r="GB12" i="5"/>
  <c r="GB10" i="5"/>
  <c r="FU14" i="5"/>
  <c r="FP14" i="5"/>
  <c r="FO22" i="5"/>
  <c r="FG8" i="5"/>
  <c r="FG14" i="5"/>
  <c r="FD19" i="5"/>
  <c r="FE11" i="5" s="1"/>
  <c r="FB14" i="5"/>
  <c r="EZ16" i="5"/>
  <c r="GD11" i="5"/>
  <c r="GD15" i="5"/>
  <c r="FU9" i="5"/>
  <c r="GK14" i="5"/>
  <c r="GD8" i="5"/>
  <c r="FU10" i="5"/>
  <c r="FU16" i="5"/>
  <c r="GR15" i="5"/>
  <c r="GK10" i="5"/>
  <c r="FN14" i="5"/>
  <c r="FG12" i="5"/>
  <c r="FB9" i="5"/>
  <c r="FB11" i="5"/>
  <c r="FB13" i="5"/>
  <c r="FB15" i="5"/>
  <c r="GD9" i="5"/>
  <c r="FN10" i="5"/>
  <c r="GD14" i="5"/>
  <c r="FU8" i="5"/>
  <c r="FK19" i="5"/>
  <c r="FK22" i="5" s="1"/>
  <c r="B31" i="6" s="1"/>
  <c r="GP12" i="5"/>
  <c r="GB9" i="5"/>
  <c r="GD12" i="5"/>
  <c r="GB16" i="5"/>
  <c r="FR19" i="5"/>
  <c r="FS13" i="5" s="1"/>
  <c r="FN12" i="5"/>
  <c r="FN16" i="5"/>
  <c r="FI8" i="5"/>
  <c r="FI10" i="5"/>
  <c r="FI12" i="5"/>
  <c r="FI14" i="5"/>
  <c r="FI16" i="5"/>
  <c r="GK12" i="5"/>
  <c r="FG9" i="5"/>
  <c r="FG11" i="5"/>
  <c r="FG13" i="5"/>
  <c r="FG15" i="5"/>
  <c r="FG17" i="5"/>
  <c r="GK9" i="5"/>
  <c r="FP10" i="5"/>
  <c r="FI9" i="5"/>
  <c r="FI11" i="5"/>
  <c r="FI13" i="5"/>
  <c r="FI15" i="5"/>
  <c r="FI17" i="5"/>
  <c r="FN13" i="5"/>
  <c r="FN15" i="5"/>
  <c r="FN17" i="5"/>
  <c r="GK11" i="5"/>
  <c r="GB8" i="5"/>
  <c r="GB11" i="5"/>
  <c r="FU12" i="5"/>
  <c r="FP9" i="5"/>
  <c r="FP11" i="5"/>
  <c r="FP13" i="5"/>
  <c r="FP15" i="5"/>
  <c r="GK8" i="5"/>
  <c r="FY19" i="5"/>
  <c r="FY22" i="5" s="1"/>
  <c r="B33" i="6" s="1"/>
  <c r="GI9" i="5"/>
  <c r="GK16" i="5"/>
  <c r="GR14" i="5"/>
  <c r="GQ22" i="5"/>
  <c r="GJ22" i="5"/>
  <c r="GD10" i="5"/>
  <c r="GD13" i="5"/>
  <c r="GD16" i="5"/>
  <c r="FW8" i="5"/>
  <c r="FW10" i="5"/>
  <c r="FW12" i="5"/>
  <c r="FW14" i="5"/>
  <c r="FW16" i="5"/>
  <c r="GD17" i="5"/>
  <c r="GF19" i="5"/>
  <c r="GG14" i="5" s="1"/>
  <c r="FU11" i="5"/>
  <c r="FU13" i="5"/>
  <c r="FU15" i="5"/>
  <c r="FU17" i="5"/>
  <c r="FW9" i="5"/>
  <c r="FW11" i="5"/>
  <c r="FW13" i="5"/>
  <c r="FW15" i="5"/>
  <c r="FW17" i="5"/>
  <c r="GP10" i="5"/>
  <c r="GR13" i="5"/>
  <c r="GP14" i="5"/>
  <c r="GI10" i="5"/>
  <c r="GB13" i="5"/>
  <c r="GB15" i="5"/>
  <c r="GB17" i="5"/>
  <c r="GR8" i="5"/>
  <c r="GI8" i="5"/>
  <c r="GM19" i="5"/>
  <c r="GI11" i="5"/>
  <c r="GI13" i="5"/>
  <c r="GI15" i="5"/>
  <c r="GI17" i="5"/>
  <c r="GK13" i="5"/>
  <c r="GK15" i="5"/>
  <c r="GT19" i="5"/>
  <c r="GT22" i="5" s="1"/>
  <c r="B36" i="6" s="1"/>
  <c r="GO22" i="5"/>
  <c r="GP17" i="5"/>
  <c r="GP15" i="5"/>
  <c r="GP13" i="5"/>
  <c r="GP11" i="5"/>
  <c r="GP9" i="5"/>
  <c r="GP8" i="5"/>
  <c r="GR16" i="5"/>
  <c r="AF6" i="6"/>
  <c r="AE6" i="6" s="1"/>
  <c r="AD6" i="6" s="1"/>
  <c r="GX19" i="5"/>
  <c r="GX22" i="5" s="1"/>
  <c r="GV19" i="5"/>
  <c r="GW17" i="5" s="1"/>
  <c r="HA17" i="5"/>
  <c r="HA16" i="5"/>
  <c r="HA15" i="5"/>
  <c r="HA14" i="5"/>
  <c r="HA13" i="5"/>
  <c r="HA12" i="5"/>
  <c r="HA11" i="5"/>
  <c r="HA10" i="5"/>
  <c r="HA9" i="5"/>
  <c r="HA8" i="5"/>
  <c r="HE19" i="5"/>
  <c r="HE22" i="5" s="1"/>
  <c r="HC19" i="5"/>
  <c r="HC22" i="5" s="1"/>
  <c r="HH17" i="5"/>
  <c r="HH16" i="5"/>
  <c r="HH15" i="5"/>
  <c r="HH14" i="5"/>
  <c r="HH13" i="5"/>
  <c r="HH12" i="5"/>
  <c r="HH11" i="5"/>
  <c r="HH10" i="5"/>
  <c r="HH9" i="5"/>
  <c r="HH8" i="5"/>
  <c r="HL19" i="5"/>
  <c r="HM14" i="5" s="1"/>
  <c r="HJ19" i="5"/>
  <c r="HK12" i="5" s="1"/>
  <c r="HO17" i="5"/>
  <c r="HO16" i="5"/>
  <c r="HO15" i="5"/>
  <c r="HO14" i="5"/>
  <c r="HO13" i="5"/>
  <c r="HO12" i="5"/>
  <c r="HM12" i="5"/>
  <c r="HO11" i="5"/>
  <c r="HO10" i="5"/>
  <c r="HO9" i="5"/>
  <c r="HO8" i="5"/>
  <c r="HS19" i="5"/>
  <c r="HT10" i="5" s="1"/>
  <c r="HQ19" i="5"/>
  <c r="HQ22" i="5" s="1"/>
  <c r="HV17" i="5"/>
  <c r="HV16" i="5"/>
  <c r="HV15" i="5"/>
  <c r="HV14" i="5"/>
  <c r="HV13" i="5"/>
  <c r="HV12" i="5"/>
  <c r="HV11" i="5"/>
  <c r="HV10" i="5"/>
  <c r="HV9" i="5"/>
  <c r="HV8" i="5"/>
  <c r="HZ19" i="5"/>
  <c r="HZ22" i="5" s="1"/>
  <c r="HX19" i="5"/>
  <c r="IC17" i="5"/>
  <c r="IC16" i="5"/>
  <c r="IC15" i="5"/>
  <c r="IC14" i="5"/>
  <c r="IC13" i="5"/>
  <c r="IC12" i="5"/>
  <c r="IC11" i="5"/>
  <c r="IC10" i="5"/>
  <c r="IC9" i="5"/>
  <c r="IC8" i="5"/>
  <c r="IG19" i="5"/>
  <c r="IE19" i="5"/>
  <c r="IF15" i="5" s="1"/>
  <c r="IJ17" i="5"/>
  <c r="IJ16" i="5"/>
  <c r="IJ15" i="5"/>
  <c r="IJ14" i="5"/>
  <c r="IJ13" i="5"/>
  <c r="IJ12" i="5"/>
  <c r="IJ11" i="5"/>
  <c r="IJ10" i="5"/>
  <c r="IJ9" i="5"/>
  <c r="IJ8" i="5"/>
  <c r="IN19" i="5"/>
  <c r="IL19" i="5"/>
  <c r="IM8" i="5" s="1"/>
  <c r="IQ17" i="5"/>
  <c r="IQ16" i="5"/>
  <c r="IQ15" i="5"/>
  <c r="IQ14" i="5"/>
  <c r="IQ13" i="5"/>
  <c r="IQ12" i="5"/>
  <c r="IQ11" i="5"/>
  <c r="IQ10" i="5"/>
  <c r="IQ9" i="5"/>
  <c r="IQ8" i="5"/>
  <c r="IU19" i="5"/>
  <c r="IU22" i="5" s="1"/>
  <c r="IS19" i="5"/>
  <c r="IS22" i="5" s="1"/>
  <c r="IX17" i="5"/>
  <c r="IX16" i="5"/>
  <c r="IX15" i="5"/>
  <c r="IX14" i="5"/>
  <c r="IX13" i="5"/>
  <c r="IX12" i="5"/>
  <c r="IX11" i="5"/>
  <c r="IX10" i="5"/>
  <c r="IX9" i="5"/>
  <c r="IX8" i="5"/>
  <c r="FQM19" i="5"/>
  <c r="FQM22" i="5" s="1"/>
  <c r="FQK19" i="5"/>
  <c r="FQF19" i="5"/>
  <c r="FQF22" i="5" s="1"/>
  <c r="FQD19" i="5"/>
  <c r="FQE10" i="5" s="1"/>
  <c r="FPY19" i="5"/>
  <c r="FPY22" i="5" s="1"/>
  <c r="FPW19" i="5"/>
  <c r="FPX9" i="5" s="1"/>
  <c r="FPR19" i="5"/>
  <c r="FPR22" i="5" s="1"/>
  <c r="FPP19" i="5"/>
  <c r="FPP22" i="5" s="1"/>
  <c r="FPK19" i="5"/>
  <c r="FPL9" i="5" s="1"/>
  <c r="FPI19" i="5"/>
  <c r="FPD19" i="5"/>
  <c r="FPE16" i="5" s="1"/>
  <c r="FPB19" i="5"/>
  <c r="FOW19" i="5"/>
  <c r="FOU19" i="5"/>
  <c r="FOV8" i="5" s="1"/>
  <c r="FOP19" i="5"/>
  <c r="FOQ14" i="5" s="1"/>
  <c r="FON19" i="5"/>
  <c r="FON22" i="5" s="1"/>
  <c r="FOI19" i="5"/>
  <c r="FOG19" i="5"/>
  <c r="FOB19" i="5"/>
  <c r="FOC12" i="5" s="1"/>
  <c r="FNZ19" i="5"/>
  <c r="FOA9" i="5" s="1"/>
  <c r="FNU19" i="5"/>
  <c r="FNS19" i="5"/>
  <c r="FNT9" i="5" s="1"/>
  <c r="FNN19" i="5"/>
  <c r="FNO13" i="5" s="1"/>
  <c r="FNL19" i="5"/>
  <c r="FNL22" i="5" s="1"/>
  <c r="FNG19" i="5"/>
  <c r="FNE19" i="5"/>
  <c r="FMZ19" i="5"/>
  <c r="FNA12" i="5" s="1"/>
  <c r="FMX19" i="5"/>
  <c r="FMS19" i="5"/>
  <c r="FMQ19" i="5"/>
  <c r="FML19" i="5"/>
  <c r="FMM14" i="5" s="1"/>
  <c r="FMJ19" i="5"/>
  <c r="FMJ22" i="5" s="1"/>
  <c r="FME19" i="5"/>
  <c r="FMC19" i="5"/>
  <c r="FLX19" i="5"/>
  <c r="FLY14" i="5" s="1"/>
  <c r="FLV19" i="5"/>
  <c r="FLQ19" i="5"/>
  <c r="FLR8" i="5" s="1"/>
  <c r="FLO19" i="5"/>
  <c r="FLP11" i="5" s="1"/>
  <c r="FLJ19" i="5"/>
  <c r="FLK14" i="5" s="1"/>
  <c r="FLH19" i="5"/>
  <c r="FLH22" i="5" s="1"/>
  <c r="FLC19" i="5"/>
  <c r="FLD8" i="5" s="1"/>
  <c r="FLA19" i="5"/>
  <c r="FKV19" i="5"/>
  <c r="FKW12" i="5" s="1"/>
  <c r="FKT19" i="5"/>
  <c r="FKO19" i="5"/>
  <c r="FKM19" i="5"/>
  <c r="FKN10" i="5" s="1"/>
  <c r="FKH19" i="5"/>
  <c r="FKI13" i="5" s="1"/>
  <c r="FKF19" i="5"/>
  <c r="FKF22" i="5" s="1"/>
  <c r="FKA19" i="5"/>
  <c r="FJY19" i="5"/>
  <c r="FJT19" i="5"/>
  <c r="FJU16" i="5" s="1"/>
  <c r="FJR19" i="5"/>
  <c r="FJS8" i="5" s="1"/>
  <c r="FJM19" i="5"/>
  <c r="FJK19" i="5"/>
  <c r="FJL8" i="5" s="1"/>
  <c r="FJF19" i="5"/>
  <c r="FJG12" i="5" s="1"/>
  <c r="FJD19" i="5"/>
  <c r="FJD22" i="5" s="1"/>
  <c r="FIY19" i="5"/>
  <c r="FIW19" i="5"/>
  <c r="FIR19" i="5"/>
  <c r="FIS13" i="5" s="1"/>
  <c r="FIP19" i="5"/>
  <c r="FIK19" i="5"/>
  <c r="FII19" i="5"/>
  <c r="FIJ10" i="5" s="1"/>
  <c r="FID19" i="5"/>
  <c r="FIE13" i="5" s="1"/>
  <c r="FIB19" i="5"/>
  <c r="FIB22" i="5" s="1"/>
  <c r="FHW19" i="5"/>
  <c r="FHU19" i="5"/>
  <c r="FHP19" i="5"/>
  <c r="FHQ13" i="5" s="1"/>
  <c r="FHN19" i="5"/>
  <c r="FHI19" i="5"/>
  <c r="FHG19" i="5"/>
  <c r="FHH10" i="5" s="1"/>
  <c r="FHB19" i="5"/>
  <c r="FHB22" i="5" s="1"/>
  <c r="FGZ19" i="5"/>
  <c r="FGZ22" i="5" s="1"/>
  <c r="FGU19" i="5"/>
  <c r="FGS19" i="5"/>
  <c r="FGN19" i="5"/>
  <c r="FGO16" i="5" s="1"/>
  <c r="FGL19" i="5"/>
  <c r="FGG19" i="5"/>
  <c r="FGH8" i="5" s="1"/>
  <c r="FGE19" i="5"/>
  <c r="FGF8" i="5" s="1"/>
  <c r="FFZ19" i="5"/>
  <c r="FFZ22" i="5" s="1"/>
  <c r="FFX19" i="5"/>
  <c r="FFX22" i="5" s="1"/>
  <c r="FFS19" i="5"/>
  <c r="FFQ19" i="5"/>
  <c r="FFL19" i="5"/>
  <c r="FFM11" i="5" s="1"/>
  <c r="FFJ19" i="5"/>
  <c r="FFE19" i="5"/>
  <c r="FFC19" i="5"/>
  <c r="FFD9" i="5" s="1"/>
  <c r="FEX19" i="5"/>
  <c r="FEY12" i="5" s="1"/>
  <c r="FEV19" i="5"/>
  <c r="FEV22" i="5" s="1"/>
  <c r="FEQ19" i="5"/>
  <c r="FEO19" i="5"/>
  <c r="FEJ19" i="5"/>
  <c r="FEK13" i="5" s="1"/>
  <c r="FEH19" i="5"/>
  <c r="FEI8" i="5" s="1"/>
  <c r="FEC19" i="5"/>
  <c r="FEA19" i="5"/>
  <c r="FDV19" i="5"/>
  <c r="FDW13" i="5" s="1"/>
  <c r="FDT19" i="5"/>
  <c r="FDT22" i="5" s="1"/>
  <c r="FDO19" i="5"/>
  <c r="FDM19" i="5"/>
  <c r="FDH19" i="5"/>
  <c r="FDI13" i="5" s="1"/>
  <c r="FDF19" i="5"/>
  <c r="FDA19" i="5"/>
  <c r="FCY19" i="5"/>
  <c r="FCZ8" i="5" s="1"/>
  <c r="FCT19" i="5"/>
  <c r="FCU8" i="5" s="1"/>
  <c r="FCR19" i="5"/>
  <c r="FCR22" i="5" s="1"/>
  <c r="FCM19" i="5"/>
  <c r="FCK19" i="5"/>
  <c r="FCF19" i="5"/>
  <c r="FCG12" i="5" s="1"/>
  <c r="FCD19" i="5"/>
  <c r="FCE10" i="5" s="1"/>
  <c r="FBY19" i="5"/>
  <c r="FBW19" i="5"/>
  <c r="FBR19" i="5"/>
  <c r="FBS16" i="5" s="1"/>
  <c r="FBP19" i="5"/>
  <c r="FBP22" i="5" s="1"/>
  <c r="FBK19" i="5"/>
  <c r="FBI19" i="5"/>
  <c r="FBD19" i="5"/>
  <c r="FBE13" i="5" s="1"/>
  <c r="FBB19" i="5"/>
  <c r="FBC9" i="5" s="1"/>
  <c r="FAW19" i="5"/>
  <c r="FAU19" i="5"/>
  <c r="FAV11" i="5" s="1"/>
  <c r="FAP19" i="5"/>
  <c r="FAQ13" i="5" s="1"/>
  <c r="FAN19" i="5"/>
  <c r="FAN22" i="5" s="1"/>
  <c r="FAI19" i="5"/>
  <c r="FAG19" i="5"/>
  <c r="FAB19" i="5"/>
  <c r="FAC13" i="5" s="1"/>
  <c r="EZZ19" i="5"/>
  <c r="EZU19" i="5"/>
  <c r="EZS19" i="5"/>
  <c r="EZT9" i="5" s="1"/>
  <c r="EZN19" i="5"/>
  <c r="EZN22" i="5" s="1"/>
  <c r="EZL19" i="5"/>
  <c r="EZL22" i="5" s="1"/>
  <c r="EZG19" i="5"/>
  <c r="EZH8" i="5" s="1"/>
  <c r="EZE19" i="5"/>
  <c r="EYZ19" i="5"/>
  <c r="EZA11" i="5" s="1"/>
  <c r="EYX19" i="5"/>
  <c r="EYY8" i="5" s="1"/>
  <c r="EYS19" i="5"/>
  <c r="EYQ19" i="5"/>
  <c r="EYR10" i="5" s="1"/>
  <c r="EYL19" i="5"/>
  <c r="EYL22" i="5" s="1"/>
  <c r="EYJ19" i="5"/>
  <c r="EYJ22" i="5" s="1"/>
  <c r="EYE19" i="5"/>
  <c r="EYC19" i="5"/>
  <c r="EXX19" i="5"/>
  <c r="EXY13" i="5" s="1"/>
  <c r="EXV19" i="5"/>
  <c r="EXW8" i="5" s="1"/>
  <c r="EXQ19" i="5"/>
  <c r="EXO19" i="5"/>
  <c r="EXJ19" i="5"/>
  <c r="EXK12" i="5" s="1"/>
  <c r="EXH19" i="5"/>
  <c r="EXH22" i="5" s="1"/>
  <c r="EXC19" i="5"/>
  <c r="EXD8" i="5" s="1"/>
  <c r="EXA19" i="5"/>
  <c r="EWV19" i="5"/>
  <c r="EWW13" i="5" s="1"/>
  <c r="EWT19" i="5"/>
  <c r="EWO19" i="5"/>
  <c r="EWM19" i="5"/>
  <c r="EWN9" i="5" s="1"/>
  <c r="EWH19" i="5"/>
  <c r="EWI15" i="5" s="1"/>
  <c r="EWF19" i="5"/>
  <c r="EWF22" i="5" s="1"/>
  <c r="EWA19" i="5"/>
  <c r="EWB8" i="5" s="1"/>
  <c r="EVY19" i="5"/>
  <c r="EVT19" i="5"/>
  <c r="EVU11" i="5" s="1"/>
  <c r="EVR19" i="5"/>
  <c r="EVS10" i="5" s="1"/>
  <c r="EVM19" i="5"/>
  <c r="EVK19" i="5"/>
  <c r="EVL10" i="5" s="1"/>
  <c r="EVF19" i="5"/>
  <c r="EVG12" i="5" s="1"/>
  <c r="EVD19" i="5"/>
  <c r="EVD22" i="5" s="1"/>
  <c r="EUY19" i="5"/>
  <c r="EUW19" i="5"/>
  <c r="EUR19" i="5"/>
  <c r="EUS11" i="5" s="1"/>
  <c r="EUP19" i="5"/>
  <c r="EUK19" i="5"/>
  <c r="EUI19" i="5"/>
  <c r="EUJ11" i="5" s="1"/>
  <c r="EUD19" i="5"/>
  <c r="EUE12" i="5" s="1"/>
  <c r="EUB19" i="5"/>
  <c r="EUB22" i="5" s="1"/>
  <c r="ETW19" i="5"/>
  <c r="ETU19" i="5"/>
  <c r="ETU22" i="5" s="1"/>
  <c r="ETP19" i="5"/>
  <c r="ETQ13" i="5" s="1"/>
  <c r="ETN19" i="5"/>
  <c r="ETO8" i="5" s="1"/>
  <c r="ETI19" i="5"/>
  <c r="ETG19" i="5"/>
  <c r="ETH9" i="5" s="1"/>
  <c r="ETB19" i="5"/>
  <c r="ETB22" i="5" s="1"/>
  <c r="ESZ19" i="5"/>
  <c r="ESZ22" i="5" s="1"/>
  <c r="ESU19" i="5"/>
  <c r="ESS19" i="5"/>
  <c r="ESS22" i="5" s="1"/>
  <c r="ESN19" i="5"/>
  <c r="ESO12" i="5" s="1"/>
  <c r="ESL19" i="5"/>
  <c r="ESM8" i="5" s="1"/>
  <c r="ESG19" i="5"/>
  <c r="ESE19" i="5"/>
  <c r="ESF8" i="5" s="1"/>
  <c r="ERZ19" i="5"/>
  <c r="ESA15" i="5" s="1"/>
  <c r="ERX19" i="5"/>
  <c r="ERX22" i="5" s="1"/>
  <c r="ERS19" i="5"/>
  <c r="ERT8" i="5" s="1"/>
  <c r="ERQ19" i="5"/>
  <c r="ERL19" i="5"/>
  <c r="ERM12" i="5" s="1"/>
  <c r="ERJ19" i="5"/>
  <c r="ERE19" i="5"/>
  <c r="ERC19" i="5"/>
  <c r="ERD8" i="5" s="1"/>
  <c r="EQX19" i="5"/>
  <c r="EQY16" i="5" s="1"/>
  <c r="EQV19" i="5"/>
  <c r="EQV22" i="5" s="1"/>
  <c r="EQQ19" i="5"/>
  <c r="EQR8" i="5" s="1"/>
  <c r="EQO19" i="5"/>
  <c r="EQJ19" i="5"/>
  <c r="EQK11" i="5" s="1"/>
  <c r="EQH19" i="5"/>
  <c r="EQC19" i="5"/>
  <c r="EQA19" i="5"/>
  <c r="EQB11" i="5" s="1"/>
  <c r="EPV19" i="5"/>
  <c r="EPW13" i="5" s="1"/>
  <c r="EPT19" i="5"/>
  <c r="EPT22" i="5" s="1"/>
  <c r="EPO19" i="5"/>
  <c r="EPM19" i="5"/>
  <c r="EPH19" i="5"/>
  <c r="EPI13" i="5" s="1"/>
  <c r="EPF19" i="5"/>
  <c r="EPG9" i="5" s="1"/>
  <c r="EPA19" i="5"/>
  <c r="EPB9" i="5" s="1"/>
  <c r="EOY19" i="5"/>
  <c r="EOZ8" i="5" s="1"/>
  <c r="EOT19" i="5"/>
  <c r="EOU12" i="5" s="1"/>
  <c r="EOR19" i="5"/>
  <c r="EOR22" i="5" s="1"/>
  <c r="EOM19" i="5"/>
  <c r="EON8" i="5" s="1"/>
  <c r="EOK19" i="5"/>
  <c r="EOL17" i="5" s="1"/>
  <c r="EOF19" i="5"/>
  <c r="EOG13" i="5" s="1"/>
  <c r="EOD19" i="5"/>
  <c r="EOE8" i="5" s="1"/>
  <c r="ENY19" i="5"/>
  <c r="ENW19" i="5"/>
  <c r="ENR19" i="5"/>
  <c r="ENS13" i="5" s="1"/>
  <c r="ENP19" i="5"/>
  <c r="ENP22" i="5" s="1"/>
  <c r="ENK19" i="5"/>
  <c r="ENI19" i="5"/>
  <c r="END19" i="5"/>
  <c r="ENE13" i="5" s="1"/>
  <c r="ENB19" i="5"/>
  <c r="ENC8" i="5" s="1"/>
  <c r="EMW19" i="5"/>
  <c r="EMU19" i="5"/>
  <c r="EMV9" i="5" s="1"/>
  <c r="EMP19" i="5"/>
  <c r="EMP22" i="5" s="1"/>
  <c r="EMN19" i="5"/>
  <c r="EMN22" i="5" s="1"/>
  <c r="EMI19" i="5"/>
  <c r="EMG19" i="5"/>
  <c r="EMB19" i="5"/>
  <c r="EMC11" i="5" s="1"/>
  <c r="ELZ19" i="5"/>
  <c r="ELU19" i="5"/>
  <c r="ELV8" i="5" s="1"/>
  <c r="ELS19" i="5"/>
  <c r="ELT8" i="5" s="1"/>
  <c r="ELN19" i="5"/>
  <c r="ELO10" i="5" s="1"/>
  <c r="ELL19" i="5"/>
  <c r="ELL22" i="5" s="1"/>
  <c r="ELG19" i="5"/>
  <c r="ELE19" i="5"/>
  <c r="EKZ19" i="5"/>
  <c r="ELA13" i="5" s="1"/>
  <c r="EKX19" i="5"/>
  <c r="EKS19" i="5"/>
  <c r="EKT8" i="5" s="1"/>
  <c r="EKQ19" i="5"/>
  <c r="EKR10" i="5" s="1"/>
  <c r="EKL19" i="5"/>
  <c r="EKM12" i="5" s="1"/>
  <c r="EKJ19" i="5"/>
  <c r="EKJ22" i="5" s="1"/>
  <c r="EKE19" i="5"/>
  <c r="EKC19" i="5"/>
  <c r="EJX19" i="5"/>
  <c r="EJY13" i="5" s="1"/>
  <c r="EJV19" i="5"/>
  <c r="EJQ19" i="5"/>
  <c r="EJO19" i="5"/>
  <c r="EJP10" i="5" s="1"/>
  <c r="EJJ19" i="5"/>
  <c r="EJK12" i="5" s="1"/>
  <c r="EJH19" i="5"/>
  <c r="EJH22" i="5" s="1"/>
  <c r="EJC19" i="5"/>
  <c r="EJA19" i="5"/>
  <c r="EIV19" i="5"/>
  <c r="EIW12" i="5" s="1"/>
  <c r="EIT19" i="5"/>
  <c r="EIU10" i="5" s="1"/>
  <c r="EIO19" i="5"/>
  <c r="EIM19" i="5"/>
  <c r="EIN9" i="5" s="1"/>
  <c r="EIH19" i="5"/>
  <c r="EII12" i="5" s="1"/>
  <c r="EIF19" i="5"/>
  <c r="EIF22" i="5" s="1"/>
  <c r="EIA19" i="5"/>
  <c r="EHY19" i="5"/>
  <c r="EHT19" i="5"/>
  <c r="EHU11" i="5" s="1"/>
  <c r="EHR19" i="5"/>
  <c r="EHS9" i="5" s="1"/>
  <c r="EHM19" i="5"/>
  <c r="EHN10" i="5" s="1"/>
  <c r="EHK19" i="5"/>
  <c r="EHF19" i="5"/>
  <c r="EHD19" i="5"/>
  <c r="EHD22" i="5" s="1"/>
  <c r="EGY19" i="5"/>
  <c r="EGW19" i="5"/>
  <c r="EGR19" i="5"/>
  <c r="EGS14" i="5" s="1"/>
  <c r="EGP19" i="5"/>
  <c r="EGK19" i="5"/>
  <c r="EGL8" i="5" s="1"/>
  <c r="EGI19" i="5"/>
  <c r="EGJ8" i="5" s="1"/>
  <c r="EGD19" i="5"/>
  <c r="EGE16" i="5" s="1"/>
  <c r="EGB19" i="5"/>
  <c r="EGB22" i="5" s="1"/>
  <c r="EFW19" i="5"/>
  <c r="EFU19" i="5"/>
  <c r="EFP19" i="5"/>
  <c r="EFQ13" i="5" s="1"/>
  <c r="EFN19" i="5"/>
  <c r="EFO9" i="5" s="1"/>
  <c r="EFI19" i="5"/>
  <c r="EFJ8" i="5" s="1"/>
  <c r="EFG19" i="5"/>
  <c r="EFH9" i="5" s="1"/>
  <c r="EFB19" i="5"/>
  <c r="EFC10" i="5" s="1"/>
  <c r="EEZ19" i="5"/>
  <c r="EEZ22" i="5" s="1"/>
  <c r="EEU19" i="5"/>
  <c r="EEV8" i="5" s="1"/>
  <c r="EES19" i="5"/>
  <c r="EEN19" i="5"/>
  <c r="EEO13" i="5" s="1"/>
  <c r="EEL19" i="5"/>
  <c r="EEM8" i="5" s="1"/>
  <c r="EEG19" i="5"/>
  <c r="EEH8" i="5" s="1"/>
  <c r="EEE19" i="5"/>
  <c r="EEF14" i="5" s="1"/>
  <c r="EDZ19" i="5"/>
  <c r="EEA10" i="5" s="1"/>
  <c r="EDX19" i="5"/>
  <c r="EDX22" i="5" s="1"/>
  <c r="EDS19" i="5"/>
  <c r="EDT8" i="5" s="1"/>
  <c r="EDQ19" i="5"/>
  <c r="EDR16" i="5" s="1"/>
  <c r="EDL19" i="5"/>
  <c r="EDM13" i="5" s="1"/>
  <c r="EDJ19" i="5"/>
  <c r="EDK10" i="5" s="1"/>
  <c r="EDE19" i="5"/>
  <c r="EDF8" i="5" s="1"/>
  <c r="EDC19" i="5"/>
  <c r="EDD11" i="5" s="1"/>
  <c r="ECX19" i="5"/>
  <c r="ECV19" i="5"/>
  <c r="ECV22" i="5" s="1"/>
  <c r="ECQ19" i="5"/>
  <c r="ECR8" i="5" s="1"/>
  <c r="ECO19" i="5"/>
  <c r="ECJ19" i="5"/>
  <c r="ECK12" i="5" s="1"/>
  <c r="ECH19" i="5"/>
  <c r="ECI8" i="5" s="1"/>
  <c r="ECC19" i="5"/>
  <c r="ECD8" i="5" s="1"/>
  <c r="ECA19" i="5"/>
  <c r="ECB9" i="5" s="1"/>
  <c r="EBV19" i="5"/>
  <c r="EBT19" i="5"/>
  <c r="EBT22" i="5" s="1"/>
  <c r="EBO19" i="5"/>
  <c r="EBP8" i="5" s="1"/>
  <c r="EBM19" i="5"/>
  <c r="EBH19" i="5"/>
  <c r="EBI12" i="5" s="1"/>
  <c r="EBF19" i="5"/>
  <c r="EBG8" i="5" s="1"/>
  <c r="EBA19" i="5"/>
  <c r="EAY19" i="5"/>
  <c r="EAZ9" i="5" s="1"/>
  <c r="EAT19" i="5"/>
  <c r="EAU10" i="5" s="1"/>
  <c r="EAR19" i="5"/>
  <c r="EAR22" i="5" s="1"/>
  <c r="EAM19" i="5"/>
  <c r="EAK19" i="5"/>
  <c r="EAF19" i="5"/>
  <c r="EAG15" i="5" s="1"/>
  <c r="EAD19" i="5"/>
  <c r="DZY19" i="5"/>
  <c r="DZW19" i="5"/>
  <c r="DZX8" i="5" s="1"/>
  <c r="DZR19" i="5"/>
  <c r="DZS10" i="5" s="1"/>
  <c r="DZP19" i="5"/>
  <c r="DZP22" i="5" s="1"/>
  <c r="DZK19" i="5"/>
  <c r="DZI19" i="5"/>
  <c r="DZD19" i="5"/>
  <c r="DZE12" i="5" s="1"/>
  <c r="DZB19" i="5"/>
  <c r="DYW19" i="5"/>
  <c r="DYU19" i="5"/>
  <c r="DYV10" i="5" s="1"/>
  <c r="DYP19" i="5"/>
  <c r="DYP22" i="5" s="1"/>
  <c r="DYN19" i="5"/>
  <c r="DYN22" i="5" s="1"/>
  <c r="DYI19" i="5"/>
  <c r="DYG19" i="5"/>
  <c r="DYB19" i="5"/>
  <c r="DYC12" i="5" s="1"/>
  <c r="DXZ19" i="5"/>
  <c r="DYA12" i="5" s="1"/>
  <c r="DXU19" i="5"/>
  <c r="DXS19" i="5"/>
  <c r="DXT12" i="5" s="1"/>
  <c r="DXN19" i="5"/>
  <c r="DXO12" i="5" s="1"/>
  <c r="DXL19" i="5"/>
  <c r="DXL22" i="5" s="1"/>
  <c r="DXG19" i="5"/>
  <c r="DXE19" i="5"/>
  <c r="DWZ19" i="5"/>
  <c r="DXA12" i="5" s="1"/>
  <c r="DWX19" i="5"/>
  <c r="DWY8" i="5" s="1"/>
  <c r="DWS19" i="5"/>
  <c r="DWQ19" i="5"/>
  <c r="DWR8" i="5" s="1"/>
  <c r="DWL19" i="5"/>
  <c r="DWM11" i="5" s="1"/>
  <c r="DWJ19" i="5"/>
  <c r="DWJ22" i="5" s="1"/>
  <c r="DWE19" i="5"/>
  <c r="DWC19" i="5"/>
  <c r="DVX19" i="5"/>
  <c r="DVY12" i="5" s="1"/>
  <c r="DVV19" i="5"/>
  <c r="DVW12" i="5" s="1"/>
  <c r="DVQ19" i="5"/>
  <c r="DVO19" i="5"/>
  <c r="DVP9" i="5" s="1"/>
  <c r="DVJ19" i="5"/>
  <c r="DVJ22" i="5" s="1"/>
  <c r="DVH19" i="5"/>
  <c r="DVH22" i="5" s="1"/>
  <c r="DVC19" i="5"/>
  <c r="DVA19" i="5"/>
  <c r="DUV19" i="5"/>
  <c r="DUW15" i="5" s="1"/>
  <c r="DUT19" i="5"/>
  <c r="DUU11" i="5" s="1"/>
  <c r="DUO19" i="5"/>
  <c r="DUM19" i="5"/>
  <c r="DUN9" i="5" s="1"/>
  <c r="DUH19" i="5"/>
  <c r="DUI11" i="5" s="1"/>
  <c r="DUF19" i="5"/>
  <c r="DUF22" i="5" s="1"/>
  <c r="DUA19" i="5"/>
  <c r="DUB8" i="5" s="1"/>
  <c r="DTY19" i="5"/>
  <c r="DTT19" i="5"/>
  <c r="DTU11" i="5" s="1"/>
  <c r="DTR19" i="5"/>
  <c r="DTM19" i="5"/>
  <c r="DTK19" i="5"/>
  <c r="DTL10" i="5" s="1"/>
  <c r="DTF19" i="5"/>
  <c r="DTG8" i="5" s="1"/>
  <c r="DTD19" i="5"/>
  <c r="DTD22" i="5" s="1"/>
  <c r="DSY19" i="5"/>
  <c r="DSW19" i="5"/>
  <c r="DSR19" i="5"/>
  <c r="DSS13" i="5" s="1"/>
  <c r="DSP19" i="5"/>
  <c r="DSQ8" i="5" s="1"/>
  <c r="DSK19" i="5"/>
  <c r="DSL8" i="5" s="1"/>
  <c r="DSI19" i="5"/>
  <c r="DSJ12" i="5" s="1"/>
  <c r="DSD19" i="5"/>
  <c r="DSE9" i="5" s="1"/>
  <c r="DSB19" i="5"/>
  <c r="DSB22" i="5" s="1"/>
  <c r="DRW19" i="5"/>
  <c r="DRU19" i="5"/>
  <c r="DRU22" i="5" s="1"/>
  <c r="DRP19" i="5"/>
  <c r="DRQ13" i="5" s="1"/>
  <c r="DRN19" i="5"/>
  <c r="DRI19" i="5"/>
  <c r="DRJ8" i="5" s="1"/>
  <c r="DRG19" i="5"/>
  <c r="DRH11" i="5" s="1"/>
  <c r="DRB19" i="5"/>
  <c r="DRC13" i="5" s="1"/>
  <c r="DQZ19" i="5"/>
  <c r="DQZ22" i="5" s="1"/>
  <c r="DQU19" i="5"/>
  <c r="DQV8" i="5" s="1"/>
  <c r="DQS19" i="5"/>
  <c r="DQN19" i="5"/>
  <c r="DQO13" i="5" s="1"/>
  <c r="DQL19" i="5"/>
  <c r="DQM8" i="5" s="1"/>
  <c r="DQG19" i="5"/>
  <c r="DQE19" i="5"/>
  <c r="DQF8" i="5" s="1"/>
  <c r="DPZ19" i="5"/>
  <c r="DQA13" i="5" s="1"/>
  <c r="DPX19" i="5"/>
  <c r="DPX22" i="5" s="1"/>
  <c r="DPS19" i="5"/>
  <c r="DPQ19" i="5"/>
  <c r="DPL19" i="5"/>
  <c r="DPM17" i="5" s="1"/>
  <c r="DPJ19" i="5"/>
  <c r="DPK8" i="5" s="1"/>
  <c r="DPE19" i="5"/>
  <c r="DPC19" i="5"/>
  <c r="DPD10" i="5" s="1"/>
  <c r="DOX19" i="5"/>
  <c r="DOY10" i="5" s="1"/>
  <c r="DOV19" i="5"/>
  <c r="DOV22" i="5" s="1"/>
  <c r="DOQ19" i="5"/>
  <c r="DOO19" i="5"/>
  <c r="DOJ19" i="5"/>
  <c r="DOK11" i="5" s="1"/>
  <c r="DOH19" i="5"/>
  <c r="DOI8" i="5" s="1"/>
  <c r="DOC19" i="5"/>
  <c r="DOA19" i="5"/>
  <c r="DOB8" i="5" s="1"/>
  <c r="DNV19" i="5"/>
  <c r="DNW14" i="5" s="1"/>
  <c r="DNT19" i="5"/>
  <c r="DNT22" i="5" s="1"/>
  <c r="DNO19" i="5"/>
  <c r="DNP8" i="5" s="1"/>
  <c r="DNM19" i="5"/>
  <c r="DNN16" i="5" s="1"/>
  <c r="DNH19" i="5"/>
  <c r="DNI13" i="5" s="1"/>
  <c r="DNF19" i="5"/>
  <c r="DNA19" i="5"/>
  <c r="DMY19" i="5"/>
  <c r="DMZ11" i="5" s="1"/>
  <c r="DMT19" i="5"/>
  <c r="DMR19" i="5"/>
  <c r="DMR22" i="5" s="1"/>
  <c r="DMM19" i="5"/>
  <c r="DMK19" i="5"/>
  <c r="DMF19" i="5"/>
  <c r="DMG14" i="5" s="1"/>
  <c r="DMD19" i="5"/>
  <c r="DME9" i="5" s="1"/>
  <c r="DLY19" i="5"/>
  <c r="DLW19" i="5"/>
  <c r="DLX10" i="5" s="1"/>
  <c r="DLR19" i="5"/>
  <c r="DLS8" i="5" s="1"/>
  <c r="DLP19" i="5"/>
  <c r="DLP22" i="5" s="1"/>
  <c r="DLK19" i="5"/>
  <c r="DLI19" i="5"/>
  <c r="DLD19" i="5"/>
  <c r="DLE14" i="5" s="1"/>
  <c r="DLB19" i="5"/>
  <c r="DLC10" i="5" s="1"/>
  <c r="DKW19" i="5"/>
  <c r="DKU19" i="5"/>
  <c r="DKV11" i="5" s="1"/>
  <c r="DKP19" i="5"/>
  <c r="DKN19" i="5"/>
  <c r="DKN22" i="5" s="1"/>
  <c r="DKI19" i="5"/>
  <c r="DKG19" i="5"/>
  <c r="DKB19" i="5"/>
  <c r="DKC12" i="5" s="1"/>
  <c r="DJZ19" i="5"/>
  <c r="DKA13" i="5" s="1"/>
  <c r="DJU19" i="5"/>
  <c r="DJS19" i="5"/>
  <c r="DJT9" i="5" s="1"/>
  <c r="DJN19" i="5"/>
  <c r="DJO14" i="5" s="1"/>
  <c r="DJL19" i="5"/>
  <c r="DJL22" i="5" s="1"/>
  <c r="DJG19" i="5"/>
  <c r="DJE19" i="5"/>
  <c r="DIZ19" i="5"/>
  <c r="DJA13" i="5" s="1"/>
  <c r="DIX19" i="5"/>
  <c r="DIY8" i="5" s="1"/>
  <c r="DIS19" i="5"/>
  <c r="DIT8" i="5" s="1"/>
  <c r="DIQ19" i="5"/>
  <c r="DIL19" i="5"/>
  <c r="DIM14" i="5" s="1"/>
  <c r="DIJ19" i="5"/>
  <c r="DIJ22" i="5" s="1"/>
  <c r="DIE19" i="5"/>
  <c r="DIC19" i="5"/>
  <c r="DIC22" i="5" s="1"/>
  <c r="DHX19" i="5"/>
  <c r="DHY14" i="5" s="1"/>
  <c r="DHV19" i="5"/>
  <c r="DHW10" i="5" s="1"/>
  <c r="DHQ19" i="5"/>
  <c r="DHO19" i="5"/>
  <c r="DHP9" i="5" s="1"/>
  <c r="DHJ19" i="5"/>
  <c r="DHK11" i="5" s="1"/>
  <c r="DHH19" i="5"/>
  <c r="DHH22" i="5" s="1"/>
  <c r="DHC19" i="5"/>
  <c r="DHD9" i="5" s="1"/>
  <c r="DHA19" i="5"/>
  <c r="DGV19" i="5"/>
  <c r="DGW14" i="5" s="1"/>
  <c r="DGT19" i="5"/>
  <c r="DGU9" i="5" s="1"/>
  <c r="DGO19" i="5"/>
  <c r="DGM19" i="5"/>
  <c r="DGN11" i="5" s="1"/>
  <c r="DGH19" i="5"/>
  <c r="DGI13" i="5" s="1"/>
  <c r="DGF19" i="5"/>
  <c r="DGF22" i="5" s="1"/>
  <c r="DGA19" i="5"/>
  <c r="DFY19" i="5"/>
  <c r="DFT19" i="5"/>
  <c r="DFU13" i="5" s="1"/>
  <c r="DFR19" i="5"/>
  <c r="DFM19" i="5"/>
  <c r="DFK19" i="5"/>
  <c r="DFL8" i="5" s="1"/>
  <c r="DFF19" i="5"/>
  <c r="DFF22" i="5" s="1"/>
  <c r="DFD19" i="5"/>
  <c r="DFD22" i="5" s="1"/>
  <c r="DEY19" i="5"/>
  <c r="DEW19" i="5"/>
  <c r="DER19" i="5"/>
  <c r="DES13" i="5" s="1"/>
  <c r="DEP19" i="5"/>
  <c r="DEQ10" i="5" s="1"/>
  <c r="DEK19" i="5"/>
  <c r="DEI19" i="5"/>
  <c r="DEJ10" i="5" s="1"/>
  <c r="DED19" i="5"/>
  <c r="DED22" i="5" s="1"/>
  <c r="DEB19" i="5"/>
  <c r="DEB22" i="5" s="1"/>
  <c r="DDW19" i="5"/>
  <c r="DDU19" i="5"/>
  <c r="DDP19" i="5"/>
  <c r="DDQ12" i="5" s="1"/>
  <c r="DDN19" i="5"/>
  <c r="DDO9" i="5" s="1"/>
  <c r="DDI19" i="5"/>
  <c r="DDI22" i="5" s="1"/>
  <c r="DDG19" i="5"/>
  <c r="DDH11" i="5" s="1"/>
  <c r="DDB19" i="5"/>
  <c r="DDC8" i="5" s="1"/>
  <c r="DCZ19" i="5"/>
  <c r="DCZ22" i="5" s="1"/>
  <c r="DCU19" i="5"/>
  <c r="DCS19" i="5"/>
  <c r="DCN19" i="5"/>
  <c r="DCO12" i="5" s="1"/>
  <c r="DCL19" i="5"/>
  <c r="DCM8" i="5" s="1"/>
  <c r="DCG19" i="5"/>
  <c r="DCE19" i="5"/>
  <c r="DCF9" i="5" s="1"/>
  <c r="DBZ19" i="5"/>
  <c r="DCA12" i="5" s="1"/>
  <c r="DBX19" i="5"/>
  <c r="DBX22" i="5" s="1"/>
  <c r="DBS19" i="5"/>
  <c r="DBQ19" i="5"/>
  <c r="DBL19" i="5"/>
  <c r="DBM13" i="5" s="1"/>
  <c r="DBJ19" i="5"/>
  <c r="DBE19" i="5"/>
  <c r="DBC19" i="5"/>
  <c r="DBD9" i="5" s="1"/>
  <c r="DAX19" i="5"/>
  <c r="DAY10" i="5" s="1"/>
  <c r="DAV19" i="5"/>
  <c r="DAV22" i="5" s="1"/>
  <c r="DAQ19" i="5"/>
  <c r="DAO19" i="5"/>
  <c r="DAJ19" i="5"/>
  <c r="DAK13" i="5" s="1"/>
  <c r="DAH19" i="5"/>
  <c r="DAI11" i="5" s="1"/>
  <c r="DAC19" i="5"/>
  <c r="DAD8" i="5" s="1"/>
  <c r="DAA19" i="5"/>
  <c r="DAB11" i="5" s="1"/>
  <c r="CZV19" i="5"/>
  <c r="CZV22" i="5" s="1"/>
  <c r="CZT19" i="5"/>
  <c r="CZT22" i="5" s="1"/>
  <c r="CZO19" i="5"/>
  <c r="CZM19" i="5"/>
  <c r="CZH19" i="5"/>
  <c r="CZI14" i="5" s="1"/>
  <c r="CZF19" i="5"/>
  <c r="CZA19" i="5"/>
  <c r="CYY19" i="5"/>
  <c r="CYZ9" i="5" s="1"/>
  <c r="CYT19" i="5"/>
  <c r="CYU14" i="5" s="1"/>
  <c r="CYR19" i="5"/>
  <c r="CYR22" i="5" s="1"/>
  <c r="CYM19" i="5"/>
  <c r="CYK19" i="5"/>
  <c r="CYL17" i="5" s="1"/>
  <c r="CYF19" i="5"/>
  <c r="CYG13" i="5" s="1"/>
  <c r="CYD19" i="5"/>
  <c r="CYE8" i="5" s="1"/>
  <c r="CXY19" i="5"/>
  <c r="CXW19" i="5"/>
  <c r="CXX10" i="5" s="1"/>
  <c r="CXR19" i="5"/>
  <c r="CXS15" i="5" s="1"/>
  <c r="CXP19" i="5"/>
  <c r="CXP22" i="5" s="1"/>
  <c r="CXK19" i="5"/>
  <c r="CXL9" i="5" s="1"/>
  <c r="CXI19" i="5"/>
  <c r="CXJ11" i="5" s="1"/>
  <c r="CXD19" i="5"/>
  <c r="CXE12" i="5" s="1"/>
  <c r="CXB19" i="5"/>
  <c r="CXC8" i="5" s="1"/>
  <c r="CWW19" i="5"/>
  <c r="CWX9" i="5" s="1"/>
  <c r="CWU19" i="5"/>
  <c r="CWV8" i="5" s="1"/>
  <c r="CWP19" i="5"/>
  <c r="CWQ13" i="5" s="1"/>
  <c r="CWN19" i="5"/>
  <c r="CWN22" i="5" s="1"/>
  <c r="CWI19" i="5"/>
  <c r="CWG19" i="5"/>
  <c r="CWH15" i="5" s="1"/>
  <c r="CWB19" i="5"/>
  <c r="CWC14" i="5" s="1"/>
  <c r="CVZ19" i="5"/>
  <c r="CWA8" i="5" s="1"/>
  <c r="CVU19" i="5"/>
  <c r="CVS19" i="5"/>
  <c r="CVT9" i="5" s="1"/>
  <c r="CVN19" i="5"/>
  <c r="CVN22" i="5" s="1"/>
  <c r="CVL19" i="5"/>
  <c r="CVL22" i="5" s="1"/>
  <c r="CVG19" i="5"/>
  <c r="CVE19" i="5"/>
  <c r="CUZ19" i="5"/>
  <c r="CVA13" i="5" s="1"/>
  <c r="CUX19" i="5"/>
  <c r="CUY9" i="5" s="1"/>
  <c r="CUS19" i="5"/>
  <c r="CUQ19" i="5"/>
  <c r="CUR9" i="5" s="1"/>
  <c r="CUL19" i="5"/>
  <c r="CUM15" i="5" s="1"/>
  <c r="CUJ19" i="5"/>
  <c r="CUJ22" i="5" s="1"/>
  <c r="CUE19" i="5"/>
  <c r="CUC19" i="5"/>
  <c r="CUD15" i="5" s="1"/>
  <c r="CTX19" i="5"/>
  <c r="CTY11" i="5" s="1"/>
  <c r="CTV19" i="5"/>
  <c r="CTW8" i="5" s="1"/>
  <c r="CTQ19" i="5"/>
  <c r="CTR17" i="5" s="1"/>
  <c r="CTO19" i="5"/>
  <c r="CTP11" i="5" s="1"/>
  <c r="CTJ19" i="5"/>
  <c r="CTH19" i="5"/>
  <c r="CTH22" i="5" s="1"/>
  <c r="CTC19" i="5"/>
  <c r="CTA19" i="5"/>
  <c r="CTB15" i="5" s="1"/>
  <c r="CSV19" i="5"/>
  <c r="CSW12" i="5" s="1"/>
  <c r="CST19" i="5"/>
  <c r="CSO19" i="5"/>
  <c r="CSM19" i="5"/>
  <c r="CSN10" i="5" s="1"/>
  <c r="CSH19" i="5"/>
  <c r="CSI13" i="5" s="1"/>
  <c r="CSF19" i="5"/>
  <c r="CSF22" i="5" s="1"/>
  <c r="CSA19" i="5"/>
  <c r="CRY19" i="5"/>
  <c r="CRT19" i="5"/>
  <c r="CRU16" i="5" s="1"/>
  <c r="CRR19" i="5"/>
  <c r="CRS11" i="5" s="1"/>
  <c r="CRM19" i="5"/>
  <c r="CRK19" i="5"/>
  <c r="CRL9" i="5" s="1"/>
  <c r="CRF19" i="5"/>
  <c r="CRD19" i="5"/>
  <c r="CRD22" i="5" s="1"/>
  <c r="CQY19" i="5"/>
  <c r="CQW19" i="5"/>
  <c r="CQR19" i="5"/>
  <c r="CQS14" i="5" s="1"/>
  <c r="CQP19" i="5"/>
  <c r="CQQ10" i="5" s="1"/>
  <c r="CQK19" i="5"/>
  <c r="CQI19" i="5"/>
  <c r="CQJ10" i="5" s="1"/>
  <c r="CQD19" i="5"/>
  <c r="CQE13" i="5" s="1"/>
  <c r="CQB19" i="5"/>
  <c r="CQB22" i="5" s="1"/>
  <c r="CPW19" i="5"/>
  <c r="CPU19" i="5"/>
  <c r="CPV15" i="5" s="1"/>
  <c r="CPP19" i="5"/>
  <c r="CPQ11" i="5" s="1"/>
  <c r="CPN19" i="5"/>
  <c r="CPI19" i="5"/>
  <c r="CPJ8" i="5" s="1"/>
  <c r="CPG19" i="5"/>
  <c r="CPH10" i="5" s="1"/>
  <c r="CPB19" i="5"/>
  <c r="CPB22" i="5" s="1"/>
  <c r="COZ19" i="5"/>
  <c r="COZ22" i="5" s="1"/>
  <c r="COU19" i="5"/>
  <c r="COV9" i="5" s="1"/>
  <c r="COS19" i="5"/>
  <c r="CON19" i="5"/>
  <c r="COO13" i="5" s="1"/>
  <c r="COL19" i="5"/>
  <c r="COM8" i="5" s="1"/>
  <c r="COG19" i="5"/>
  <c r="COH8" i="5" s="1"/>
  <c r="COE19" i="5"/>
  <c r="COF11" i="5" s="1"/>
  <c r="CNZ19" i="5"/>
  <c r="COA14" i="5" s="1"/>
  <c r="CNX19" i="5"/>
  <c r="CNX22" i="5" s="1"/>
  <c r="CNS19" i="5"/>
  <c r="CNQ19" i="5"/>
  <c r="CNL19" i="5"/>
  <c r="CNM15" i="5" s="1"/>
  <c r="CNJ19" i="5"/>
  <c r="CNK9" i="5" s="1"/>
  <c r="CNE19" i="5"/>
  <c r="CNF9" i="5" s="1"/>
  <c r="CNC19" i="5"/>
  <c r="CND8" i="5" s="1"/>
  <c r="CMX19" i="5"/>
  <c r="CMY10" i="5" s="1"/>
  <c r="CMV19" i="5"/>
  <c r="CMV22" i="5" s="1"/>
  <c r="CMQ19" i="5"/>
  <c r="CMO19" i="5"/>
  <c r="CMJ19" i="5"/>
  <c r="CMK11" i="5" s="1"/>
  <c r="CMH19" i="5"/>
  <c r="CMC19" i="5"/>
  <c r="CMA19" i="5"/>
  <c r="CMB11" i="5" s="1"/>
  <c r="CLV19" i="5"/>
  <c r="CLW11" i="5" s="1"/>
  <c r="CLT19" i="5"/>
  <c r="CLT22" i="5" s="1"/>
  <c r="CLO19" i="5"/>
  <c r="CLM19" i="5"/>
  <c r="CLN15" i="5" s="1"/>
  <c r="CLH19" i="5"/>
  <c r="CLI14" i="5" s="1"/>
  <c r="CLF19" i="5"/>
  <c r="CLG8" i="5" s="1"/>
  <c r="CLA19" i="5"/>
  <c r="CKY19" i="5"/>
  <c r="CKZ11" i="5" s="1"/>
  <c r="CKT19" i="5"/>
  <c r="CKU11" i="5" s="1"/>
  <c r="CKR19" i="5"/>
  <c r="CKR22" i="5" s="1"/>
  <c r="CKM19" i="5"/>
  <c r="CKK19" i="5"/>
  <c r="CKL15" i="5" s="1"/>
  <c r="CKF19" i="5"/>
  <c r="CKG12" i="5" s="1"/>
  <c r="CKD19" i="5"/>
  <c r="CKE10" i="5" s="1"/>
  <c r="CJY19" i="5"/>
  <c r="CJW19" i="5"/>
  <c r="CJX8" i="5" s="1"/>
  <c r="CJR19" i="5"/>
  <c r="CJS13" i="5" s="1"/>
  <c r="CJP19" i="5"/>
  <c r="CJP22" i="5" s="1"/>
  <c r="CJK19" i="5"/>
  <c r="CJL9" i="5" s="1"/>
  <c r="CJI19" i="5"/>
  <c r="CJJ8" i="5" s="1"/>
  <c r="CJD19" i="5"/>
  <c r="CJE13" i="5" s="1"/>
  <c r="CJB19" i="5"/>
  <c r="CIW19" i="5"/>
  <c r="CIX8" i="5" s="1"/>
  <c r="CIU19" i="5"/>
  <c r="CIV11" i="5" s="1"/>
  <c r="CIP19" i="5"/>
  <c r="CIQ13" i="5" s="1"/>
  <c r="CIN19" i="5"/>
  <c r="CIN22" i="5" s="1"/>
  <c r="CII19" i="5"/>
  <c r="CIJ8" i="5" s="1"/>
  <c r="CIG19" i="5"/>
  <c r="CIB19" i="5"/>
  <c r="CIC13" i="5" s="1"/>
  <c r="CHZ19" i="5"/>
  <c r="CIA8" i="5" s="1"/>
  <c r="CHU19" i="5"/>
  <c r="CHV8" i="5" s="1"/>
  <c r="CHS19" i="5"/>
  <c r="CHT8" i="5" s="1"/>
  <c r="CHN19" i="5"/>
  <c r="CHO10" i="5" s="1"/>
  <c r="CHL19" i="5"/>
  <c r="CHL22" i="5" s="1"/>
  <c r="CHG19" i="5"/>
  <c r="CHH10" i="5" s="1"/>
  <c r="CHE19" i="5"/>
  <c r="CHF16" i="5" s="1"/>
  <c r="CGZ19" i="5"/>
  <c r="CHA13" i="5" s="1"/>
  <c r="CGX19" i="5"/>
  <c r="CGY8" i="5" s="1"/>
  <c r="CGS19" i="5"/>
  <c r="CGQ19" i="5"/>
  <c r="CGR11" i="5" s="1"/>
  <c r="CGL19" i="5"/>
  <c r="CGM13" i="5" s="1"/>
  <c r="CGJ19" i="5"/>
  <c r="CGJ22" i="5" s="1"/>
  <c r="CGE19" i="5"/>
  <c r="CGC19" i="5"/>
  <c r="CFX19" i="5"/>
  <c r="CFY14" i="5" s="1"/>
  <c r="CFV19" i="5"/>
  <c r="CFQ19" i="5"/>
  <c r="CFO19" i="5"/>
  <c r="CFP12" i="5" s="1"/>
  <c r="CFJ19" i="5"/>
  <c r="CFK14" i="5" s="1"/>
  <c r="CFH19" i="5"/>
  <c r="CFH22" i="5" s="1"/>
  <c r="CFC19" i="5"/>
  <c r="CFA19" i="5"/>
  <c r="CEV19" i="5"/>
  <c r="CEW14" i="5" s="1"/>
  <c r="CET19" i="5"/>
  <c r="CEU9" i="5" s="1"/>
  <c r="CEO19" i="5"/>
  <c r="CEM19" i="5"/>
  <c r="CEN10" i="5" s="1"/>
  <c r="CEH19" i="5"/>
  <c r="CEH22" i="5" s="1"/>
  <c r="CEF19" i="5"/>
  <c r="CEF22" i="5" s="1"/>
  <c r="CEA19" i="5"/>
  <c r="CDY19" i="5"/>
  <c r="CDZ17" i="5" s="1"/>
  <c r="CDT19" i="5"/>
  <c r="CDU13" i="5" s="1"/>
  <c r="CDR19" i="5"/>
  <c r="CDS8" i="5" s="1"/>
  <c r="CDM19" i="5"/>
  <c r="CDK19" i="5"/>
  <c r="CDL10" i="5" s="1"/>
  <c r="CDF19" i="5"/>
  <c r="CDG11" i="5" s="1"/>
  <c r="CDD19" i="5"/>
  <c r="CDD22" i="5" s="1"/>
  <c r="CCY19" i="5"/>
  <c r="CCW19" i="5"/>
  <c r="CCR19" i="5"/>
  <c r="CCS12" i="5" s="1"/>
  <c r="CCP19" i="5"/>
  <c r="CCQ8" i="5" s="1"/>
  <c r="CCK19" i="5"/>
  <c r="CCL12" i="5" s="1"/>
  <c r="CCI19" i="5"/>
  <c r="CCJ8" i="5" s="1"/>
  <c r="CCD19" i="5"/>
  <c r="CCE13" i="5" s="1"/>
  <c r="CCB19" i="5"/>
  <c r="CCB22" i="5" s="1"/>
  <c r="CBW19" i="5"/>
  <c r="CBX8" i="5" s="1"/>
  <c r="CBU19" i="5"/>
  <c r="CBP19" i="5"/>
  <c r="CBQ14" i="5" s="1"/>
  <c r="CBN19" i="5"/>
  <c r="CBO9" i="5" s="1"/>
  <c r="CBI19" i="5"/>
  <c r="CBG19" i="5"/>
  <c r="CBH9" i="5" s="1"/>
  <c r="CBB19" i="5"/>
  <c r="CBC10" i="5" s="1"/>
  <c r="CAZ19" i="5"/>
  <c r="CAZ22" i="5" s="1"/>
  <c r="CAU19" i="5"/>
  <c r="CAV8" i="5" s="1"/>
  <c r="CAS19" i="5"/>
  <c r="CAT16" i="5" s="1"/>
  <c r="CAN19" i="5"/>
  <c r="CAO13" i="5" s="1"/>
  <c r="CAL19" i="5"/>
  <c r="CAG19" i="5"/>
  <c r="CAH8" i="5" s="1"/>
  <c r="CAE19" i="5"/>
  <c r="CAF10" i="5" s="1"/>
  <c r="BZZ19" i="5"/>
  <c r="CAA11" i="5" s="1"/>
  <c r="BZX19" i="5"/>
  <c r="BZX22" i="5" s="1"/>
  <c r="BZS19" i="5"/>
  <c r="BZT8" i="5" s="1"/>
  <c r="BZQ19" i="5"/>
  <c r="BZR14" i="5" s="1"/>
  <c r="BZL19" i="5"/>
  <c r="BZM11" i="5" s="1"/>
  <c r="BZJ19" i="5"/>
  <c r="BZK9" i="5" s="1"/>
  <c r="BZE19" i="5"/>
  <c r="BZC19" i="5"/>
  <c r="BZD9" i="5" s="1"/>
  <c r="BYX19" i="5"/>
  <c r="BYY14" i="5" s="1"/>
  <c r="BYV19" i="5"/>
  <c r="BYV22" i="5" s="1"/>
  <c r="BYQ19" i="5"/>
  <c r="BYR8" i="5" s="1"/>
  <c r="BYO19" i="5"/>
  <c r="BYP17" i="5" s="1"/>
  <c r="BYJ19" i="5"/>
  <c r="BYK14" i="5" s="1"/>
  <c r="BYH19" i="5"/>
  <c r="BYC19" i="5"/>
  <c r="BYA19" i="5"/>
  <c r="BYB9" i="5" s="1"/>
  <c r="BXV19" i="5"/>
  <c r="BXV22" i="5" s="1"/>
  <c r="BXT19" i="5"/>
  <c r="BXT22" i="5" s="1"/>
  <c r="BXO19" i="5"/>
  <c r="BXP8" i="5" s="1"/>
  <c r="BXM19" i="5"/>
  <c r="BXH19" i="5"/>
  <c r="BXI11" i="5" s="1"/>
  <c r="BXF19" i="5"/>
  <c r="BXG9" i="5" s="1"/>
  <c r="BXA19" i="5"/>
  <c r="BXB11" i="5" s="1"/>
  <c r="BWY19" i="5"/>
  <c r="BWZ12" i="5" s="1"/>
  <c r="BWT19" i="5"/>
  <c r="BWU11" i="5" s="1"/>
  <c r="BWR19" i="5"/>
  <c r="BWR22" i="5" s="1"/>
  <c r="BWM19" i="5"/>
  <c r="BWK19" i="5"/>
  <c r="BWF19" i="5"/>
  <c r="BWG14" i="5" s="1"/>
  <c r="BWD19" i="5"/>
  <c r="BVY19" i="5"/>
  <c r="BVW19" i="5"/>
  <c r="BVX10" i="5" s="1"/>
  <c r="BVR19" i="5"/>
  <c r="BVS12" i="5" s="1"/>
  <c r="BVP19" i="5"/>
  <c r="BVP22" i="5" s="1"/>
  <c r="BVK19" i="5"/>
  <c r="BVI19" i="5"/>
  <c r="BVD19" i="5"/>
  <c r="BVE14" i="5" s="1"/>
  <c r="BVB19" i="5"/>
  <c r="BVC8" i="5" s="1"/>
  <c r="BUW19" i="5"/>
  <c r="BUU19" i="5"/>
  <c r="BUV9" i="5" s="1"/>
  <c r="BUP19" i="5"/>
  <c r="BUQ10" i="5" s="1"/>
  <c r="BUN19" i="5"/>
  <c r="BUN22" i="5" s="1"/>
  <c r="BUI19" i="5"/>
  <c r="BUG19" i="5"/>
  <c r="BUB19" i="5"/>
  <c r="BUC11" i="5" s="1"/>
  <c r="BTZ19" i="5"/>
  <c r="BTU19" i="5"/>
  <c r="BTS19" i="5"/>
  <c r="BTT8" i="5" s="1"/>
  <c r="BTN19" i="5"/>
  <c r="BTN22" i="5" s="1"/>
  <c r="BTL19" i="5"/>
  <c r="BTL22" i="5" s="1"/>
  <c r="BTG19" i="5"/>
  <c r="BTE19" i="5"/>
  <c r="BTF16" i="5" s="1"/>
  <c r="BSZ19" i="5"/>
  <c r="BTA13" i="5" s="1"/>
  <c r="BSX19" i="5"/>
  <c r="BSS19" i="5"/>
  <c r="BST8" i="5" s="1"/>
  <c r="BSQ19" i="5"/>
  <c r="BSR10" i="5" s="1"/>
  <c r="BSL19" i="5"/>
  <c r="BSL22" i="5" s="1"/>
  <c r="BSJ19" i="5"/>
  <c r="BSJ22" i="5" s="1"/>
  <c r="BSE19" i="5"/>
  <c r="BSF8" i="5" s="1"/>
  <c r="BSC19" i="5"/>
  <c r="BRX19" i="5"/>
  <c r="BRY13" i="5" s="1"/>
  <c r="BRV19" i="5"/>
  <c r="BRW9" i="5" s="1"/>
  <c r="BRQ19" i="5"/>
  <c r="BRO19" i="5"/>
  <c r="BRP10" i="5" s="1"/>
  <c r="BRJ19" i="5"/>
  <c r="BRK13" i="5" s="1"/>
  <c r="BRH19" i="5"/>
  <c r="BRH22" i="5" s="1"/>
  <c r="BRC19" i="5"/>
  <c r="BRA19" i="5"/>
  <c r="BQV19" i="5"/>
  <c r="BQW13" i="5" s="1"/>
  <c r="BQT19" i="5"/>
  <c r="BQO19" i="5"/>
  <c r="BQM19" i="5"/>
  <c r="BQN8" i="5" s="1"/>
  <c r="BQH19" i="5"/>
  <c r="BQI12" i="5" s="1"/>
  <c r="BQF19" i="5"/>
  <c r="BQF22" i="5" s="1"/>
  <c r="BQA19" i="5"/>
  <c r="BPY19" i="5"/>
  <c r="BPZ14" i="5" s="1"/>
  <c r="BPT19" i="5"/>
  <c r="BPU11" i="5" s="1"/>
  <c r="BPR19" i="5"/>
  <c r="BPS8" i="5" s="1"/>
  <c r="BPM19" i="5"/>
  <c r="BPK19" i="5"/>
  <c r="BPF19" i="5"/>
  <c r="BPF22" i="5" s="1"/>
  <c r="BPD19" i="5"/>
  <c r="BPD22" i="5" s="1"/>
  <c r="BOY19" i="5"/>
  <c r="BOW19" i="5"/>
  <c r="BOX15" i="5" s="1"/>
  <c r="BOR19" i="5"/>
  <c r="BOS14" i="5" s="1"/>
  <c r="BOP19" i="5"/>
  <c r="BOQ9" i="5" s="1"/>
  <c r="BOK19" i="5"/>
  <c r="BOI19" i="5"/>
  <c r="BOJ8" i="5" s="1"/>
  <c r="BOD19" i="5"/>
  <c r="BOD22" i="5" s="1"/>
  <c r="BOB19" i="5"/>
  <c r="BOB22" i="5" s="1"/>
  <c r="BNW19" i="5"/>
  <c r="BNU19" i="5"/>
  <c r="BNP19" i="5"/>
  <c r="BNQ14" i="5" s="1"/>
  <c r="BNN19" i="5"/>
  <c r="BNI19" i="5"/>
  <c r="BNG19" i="5"/>
  <c r="BNH10" i="5" s="1"/>
  <c r="BNB19" i="5"/>
  <c r="BNB22" i="5" s="1"/>
  <c r="BMZ19" i="5"/>
  <c r="BMZ22" i="5" s="1"/>
  <c r="BMU19" i="5"/>
  <c r="BMS19" i="5"/>
  <c r="BMT14" i="5" s="1"/>
  <c r="BMN19" i="5"/>
  <c r="BMO14" i="5" s="1"/>
  <c r="BML19" i="5"/>
  <c r="BMM8" i="5" s="1"/>
  <c r="BMG19" i="5"/>
  <c r="BME19" i="5"/>
  <c r="BMF12" i="5" s="1"/>
  <c r="BLZ19" i="5"/>
  <c r="BLZ22" i="5" s="1"/>
  <c r="BLX19" i="5"/>
  <c r="BLX22" i="5" s="1"/>
  <c r="BLS19" i="5"/>
  <c r="BLQ19" i="5"/>
  <c r="BLR15" i="5" s="1"/>
  <c r="BLL19" i="5"/>
  <c r="BLM14" i="5" s="1"/>
  <c r="BLJ19" i="5"/>
  <c r="BLE19" i="5"/>
  <c r="BLC19" i="5"/>
  <c r="BLD10" i="5" s="1"/>
  <c r="BKX19" i="5"/>
  <c r="BKY9" i="5" s="1"/>
  <c r="BKV19" i="5"/>
  <c r="BKV22" i="5" s="1"/>
  <c r="BKQ19" i="5"/>
  <c r="BKR15" i="5" s="1"/>
  <c r="BKO19" i="5"/>
  <c r="BKP14" i="5" s="1"/>
  <c r="BKJ19" i="5"/>
  <c r="BKK13" i="5" s="1"/>
  <c r="BKH19" i="5"/>
  <c r="BKI13" i="5" s="1"/>
  <c r="BKC19" i="5"/>
  <c r="BKA19" i="5"/>
  <c r="BKB8" i="5" s="1"/>
  <c r="BJV19" i="5"/>
  <c r="BJT19" i="5"/>
  <c r="BJT22" i="5" s="1"/>
  <c r="BJO19" i="5"/>
  <c r="BJM19" i="5"/>
  <c r="BJN14" i="5" s="1"/>
  <c r="BJH19" i="5"/>
  <c r="BJI13" i="5" s="1"/>
  <c r="BJF19" i="5"/>
  <c r="BJG13" i="5" s="1"/>
  <c r="BJA19" i="5"/>
  <c r="BIY19" i="5"/>
  <c r="BIZ10" i="5" s="1"/>
  <c r="BIT19" i="5"/>
  <c r="BIT22" i="5" s="1"/>
  <c r="BIR19" i="5"/>
  <c r="BIR22" i="5" s="1"/>
  <c r="BIM19" i="5"/>
  <c r="BIK19" i="5"/>
  <c r="BIL15" i="5" s="1"/>
  <c r="BIF19" i="5"/>
  <c r="BIG14" i="5" s="1"/>
  <c r="BID19" i="5"/>
  <c r="BIE13" i="5" s="1"/>
  <c r="BHY19" i="5"/>
  <c r="BHW19" i="5"/>
  <c r="BHX13" i="5" s="1"/>
  <c r="BHR19" i="5"/>
  <c r="BHR22" i="5" s="1"/>
  <c r="BHP19" i="5"/>
  <c r="BHP22" i="5" s="1"/>
  <c r="BHK19" i="5"/>
  <c r="BHL11" i="5" s="1"/>
  <c r="BHI19" i="5"/>
  <c r="BHJ16" i="5" s="1"/>
  <c r="BHD19" i="5"/>
  <c r="BHE14" i="5" s="1"/>
  <c r="BHB19" i="5"/>
  <c r="BGW19" i="5"/>
  <c r="BGX8" i="5" s="1"/>
  <c r="BGU19" i="5"/>
  <c r="BGV8" i="5" s="1"/>
  <c r="BGP19" i="5"/>
  <c r="BGQ11" i="5" s="1"/>
  <c r="BGN19" i="5"/>
  <c r="BGN22" i="5" s="1"/>
  <c r="BGI19" i="5"/>
  <c r="BGJ15" i="5" s="1"/>
  <c r="BGG19" i="5"/>
  <c r="BGH13" i="5" s="1"/>
  <c r="BGB19" i="5"/>
  <c r="BGC13" i="5" s="1"/>
  <c r="BFZ19" i="5"/>
  <c r="BFU19" i="5"/>
  <c r="BFS19" i="5"/>
  <c r="BFT10" i="5" s="1"/>
  <c r="BFN19" i="5"/>
  <c r="BFO13" i="5" s="1"/>
  <c r="BFL19" i="5"/>
  <c r="BFG19" i="5"/>
  <c r="BFH8" i="5" s="1"/>
  <c r="BFE19" i="5"/>
  <c r="BFF10" i="5" s="1"/>
  <c r="BEZ19" i="5"/>
  <c r="BFA14" i="5" s="1"/>
  <c r="BEX19" i="5"/>
  <c r="BEY11" i="5" s="1"/>
  <c r="BES19" i="5"/>
  <c r="BEQ19" i="5"/>
  <c r="BER9" i="5" s="1"/>
  <c r="BEL19" i="5"/>
  <c r="BEM13" i="5" s="1"/>
  <c r="BEJ19" i="5"/>
  <c r="BEJ22" i="5" s="1"/>
  <c r="BEE19" i="5"/>
  <c r="BEF8" i="5" s="1"/>
  <c r="BEC19" i="5"/>
  <c r="BED12" i="5" s="1"/>
  <c r="BDX19" i="5"/>
  <c r="BDY13" i="5" s="1"/>
  <c r="BDV19" i="5"/>
  <c r="BDW8" i="5" s="1"/>
  <c r="BDQ19" i="5"/>
  <c r="BDO19" i="5"/>
  <c r="BDP8" i="5" s="1"/>
  <c r="BDJ19" i="5"/>
  <c r="BDK15" i="5" s="1"/>
  <c r="BDH19" i="5"/>
  <c r="BDH22" i="5" s="1"/>
  <c r="BDC19" i="5"/>
  <c r="BDD9" i="5" s="1"/>
  <c r="BDA19" i="5"/>
  <c r="BDB11" i="5" s="1"/>
  <c r="BCV19" i="5"/>
  <c r="BCW13" i="5" s="1"/>
  <c r="BCT19" i="5"/>
  <c r="BCO19" i="5"/>
  <c r="BCP8" i="5" s="1"/>
  <c r="BCM19" i="5"/>
  <c r="BCN9" i="5" s="1"/>
  <c r="BCH19" i="5"/>
  <c r="BCI13" i="5" s="1"/>
  <c r="BCF19" i="5"/>
  <c r="BCF22" i="5" s="1"/>
  <c r="BCA19" i="5"/>
  <c r="BBY19" i="5"/>
  <c r="BBZ14" i="5" s="1"/>
  <c r="BBT19" i="5"/>
  <c r="BBU14" i="5" s="1"/>
  <c r="BBR19" i="5"/>
  <c r="BBS8" i="5" s="1"/>
  <c r="BBM19" i="5"/>
  <c r="BBK19" i="5"/>
  <c r="BBL9" i="5" s="1"/>
  <c r="BBF19" i="5"/>
  <c r="BBG12" i="5" s="1"/>
  <c r="BBD19" i="5"/>
  <c r="BBD22" i="5" s="1"/>
  <c r="BAY19" i="5"/>
  <c r="BAZ8" i="5" s="1"/>
  <c r="BAW19" i="5"/>
  <c r="BAX17" i="5" s="1"/>
  <c r="BAR19" i="5"/>
  <c r="BAS14" i="5" s="1"/>
  <c r="BAP19" i="5"/>
  <c r="BAK19" i="5"/>
  <c r="BAL8" i="5" s="1"/>
  <c r="BAI19" i="5"/>
  <c r="BAJ9" i="5" s="1"/>
  <c r="BAD19" i="5"/>
  <c r="BAE14" i="5" s="1"/>
  <c r="BAB19" i="5"/>
  <c r="BAB22" i="5" s="1"/>
  <c r="AZW19" i="5"/>
  <c r="AZX9" i="5" s="1"/>
  <c r="AZU19" i="5"/>
  <c r="AZV14" i="5" s="1"/>
  <c r="AZP19" i="5"/>
  <c r="AZQ13" i="5" s="1"/>
  <c r="AZN19" i="5"/>
  <c r="AZI19" i="5"/>
  <c r="AZJ12" i="5" s="1"/>
  <c r="AZG19" i="5"/>
  <c r="AZH13" i="5" s="1"/>
  <c r="AZB19" i="5"/>
  <c r="AZC10" i="5" s="1"/>
  <c r="AYZ19" i="5"/>
  <c r="AYZ22" i="5" s="1"/>
  <c r="AYU19" i="5"/>
  <c r="AYS19" i="5"/>
  <c r="AYT14" i="5" s="1"/>
  <c r="AYN19" i="5"/>
  <c r="AYO13" i="5" s="1"/>
  <c r="AYL19" i="5"/>
  <c r="AYM11" i="5" s="1"/>
  <c r="AYG19" i="5"/>
  <c r="AYE19" i="5"/>
  <c r="AYF10" i="5" s="1"/>
  <c r="AXZ19" i="5"/>
  <c r="AYA13" i="5" s="1"/>
  <c r="AXX19" i="5"/>
  <c r="AXX22" i="5" s="1"/>
  <c r="AXS19" i="5"/>
  <c r="AXQ19" i="5"/>
  <c r="AXR11" i="5" s="1"/>
  <c r="AXL19" i="5"/>
  <c r="AXM13" i="5" s="1"/>
  <c r="AXJ19" i="5"/>
  <c r="AXK10" i="5" s="1"/>
  <c r="AXE19" i="5"/>
  <c r="AXC19" i="5"/>
  <c r="AXD11" i="5" s="1"/>
  <c r="AWX19" i="5"/>
  <c r="AWY13" i="5" s="1"/>
  <c r="AWV19" i="5"/>
  <c r="AWV22" i="5" s="1"/>
  <c r="AWQ19" i="5"/>
  <c r="AWO19" i="5"/>
  <c r="AWJ19" i="5"/>
  <c r="AWK15" i="5" s="1"/>
  <c r="AWH19" i="5"/>
  <c r="AWI10" i="5" s="1"/>
  <c r="AWC19" i="5"/>
  <c r="AWA19" i="5"/>
  <c r="AWB9" i="5" s="1"/>
  <c r="AVV19" i="5"/>
  <c r="AVW12" i="5" s="1"/>
  <c r="AVT19" i="5"/>
  <c r="AVT22" i="5" s="1"/>
  <c r="AVO19" i="5"/>
  <c r="AVM19" i="5"/>
  <c r="AVN14" i="5" s="1"/>
  <c r="AVH19" i="5"/>
  <c r="AVI14" i="5" s="1"/>
  <c r="AVF19" i="5"/>
  <c r="AVG9" i="5" s="1"/>
  <c r="AVA19" i="5"/>
  <c r="AUY19" i="5"/>
  <c r="AUZ11" i="5" s="1"/>
  <c r="AUT19" i="5"/>
  <c r="AUU12" i="5" s="1"/>
  <c r="AUR19" i="5"/>
  <c r="AUR22" i="5" s="1"/>
  <c r="AUM19" i="5"/>
  <c r="AUK19" i="5"/>
  <c r="AUL12" i="5" s="1"/>
  <c r="AUF19" i="5"/>
  <c r="AUG13" i="5" s="1"/>
  <c r="AUD19" i="5"/>
  <c r="ATY19" i="5"/>
  <c r="ATZ8" i="5" s="1"/>
  <c r="ATW19" i="5"/>
  <c r="ATX9" i="5" s="1"/>
  <c r="ATR19" i="5"/>
  <c r="ATS10" i="5" s="1"/>
  <c r="ATP19" i="5"/>
  <c r="ATP22" i="5" s="1"/>
  <c r="ATK19" i="5"/>
  <c r="ATL10" i="5" s="1"/>
  <c r="ATI19" i="5"/>
  <c r="ATJ8" i="5" s="1"/>
  <c r="ATD19" i="5"/>
  <c r="ATE14" i="5" s="1"/>
  <c r="ATB19" i="5"/>
  <c r="ATC10" i="5" s="1"/>
  <c r="ASW19" i="5"/>
  <c r="ASU19" i="5"/>
  <c r="ASV8" i="5" s="1"/>
  <c r="ASP19" i="5"/>
  <c r="ASQ10" i="5" s="1"/>
  <c r="ASN19" i="5"/>
  <c r="ASN22" i="5" s="1"/>
  <c r="ASI19" i="5"/>
  <c r="ASJ9" i="5" s="1"/>
  <c r="ASG19" i="5"/>
  <c r="ASB19" i="5"/>
  <c r="ASC14" i="5" s="1"/>
  <c r="ARZ19" i="5"/>
  <c r="ASA13" i="5" s="1"/>
  <c r="ARU19" i="5"/>
  <c r="ARV9" i="5" s="1"/>
  <c r="ARS19" i="5"/>
  <c r="ART10" i="5" s="1"/>
  <c r="ARN19" i="5"/>
  <c r="ARO14" i="5" s="1"/>
  <c r="ARL19" i="5"/>
  <c r="ARL22" i="5" s="1"/>
  <c r="ARG19" i="5"/>
  <c r="ARE19" i="5"/>
  <c r="ARE22" i="5" s="1"/>
  <c r="AQZ19" i="5"/>
  <c r="ARA14" i="5" s="1"/>
  <c r="AQX19" i="5"/>
  <c r="AQY8" i="5" s="1"/>
  <c r="AQS19" i="5"/>
  <c r="AQT10" i="5" s="1"/>
  <c r="AQQ19" i="5"/>
  <c r="AQR8" i="5" s="1"/>
  <c r="AQL19" i="5"/>
  <c r="AQM13" i="5" s="1"/>
  <c r="AQJ19" i="5"/>
  <c r="AQJ22" i="5" s="1"/>
  <c r="AQE19" i="5"/>
  <c r="AQC19" i="5"/>
  <c r="AQD14" i="5" s="1"/>
  <c r="APX19" i="5"/>
  <c r="APY13" i="5" s="1"/>
  <c r="APV19" i="5"/>
  <c r="APW9" i="5" s="1"/>
  <c r="APQ19" i="5"/>
  <c r="APO19" i="5"/>
  <c r="APP12" i="5" s="1"/>
  <c r="APJ19" i="5"/>
  <c r="APJ22" i="5" s="1"/>
  <c r="APH19" i="5"/>
  <c r="APH22" i="5" s="1"/>
  <c r="APC19" i="5"/>
  <c r="APA19" i="5"/>
  <c r="APB11" i="5" s="1"/>
  <c r="AOV19" i="5"/>
  <c r="AOW13" i="5" s="1"/>
  <c r="AOT19" i="5"/>
  <c r="AOU9" i="5" s="1"/>
  <c r="AOO19" i="5"/>
  <c r="AOM19" i="5"/>
  <c r="AON8" i="5" s="1"/>
  <c r="AOH19" i="5"/>
  <c r="AOH22" i="5" s="1"/>
  <c r="AOF19" i="5"/>
  <c r="AOF22" i="5" s="1"/>
  <c r="AOA19" i="5"/>
  <c r="ANY19" i="5"/>
  <c r="ANZ9" i="5" s="1"/>
  <c r="ANT19" i="5"/>
  <c r="ANU11" i="5" s="1"/>
  <c r="ANR19" i="5"/>
  <c r="ANM19" i="5"/>
  <c r="ANK19" i="5"/>
  <c r="ANL12" i="5" s="1"/>
  <c r="ANF19" i="5"/>
  <c r="ANF22" i="5" s="1"/>
  <c r="AND19" i="5"/>
  <c r="AND22" i="5" s="1"/>
  <c r="AMY19" i="5"/>
  <c r="AMZ8" i="5" s="1"/>
  <c r="AMW19" i="5"/>
  <c r="AMX14" i="5" s="1"/>
  <c r="AMR19" i="5"/>
  <c r="AMS14" i="5" s="1"/>
  <c r="AMP19" i="5"/>
  <c r="AMK19" i="5"/>
  <c r="AMI19" i="5"/>
  <c r="AMJ10" i="5" s="1"/>
  <c r="AMD19" i="5"/>
  <c r="AMD22" i="5" s="1"/>
  <c r="AMB19" i="5"/>
  <c r="AMB22" i="5" s="1"/>
  <c r="ALW19" i="5"/>
  <c r="ALU19" i="5"/>
  <c r="ALV12" i="5" s="1"/>
  <c r="ALP19" i="5"/>
  <c r="ALQ13" i="5" s="1"/>
  <c r="ALN19" i="5"/>
  <c r="ALO10" i="5" s="1"/>
  <c r="ALI19" i="5"/>
  <c r="ALI22" i="5" s="1"/>
  <c r="ALG19" i="5"/>
  <c r="ALH15" i="5" s="1"/>
  <c r="ALB19" i="5"/>
  <c r="ALC13" i="5" s="1"/>
  <c r="AKZ19" i="5"/>
  <c r="AKZ22" i="5" s="1"/>
  <c r="AKU19" i="5"/>
  <c r="AKV9" i="5" s="1"/>
  <c r="AKS19" i="5"/>
  <c r="AKT9" i="5" s="1"/>
  <c r="AKN19" i="5"/>
  <c r="AKO13" i="5" s="1"/>
  <c r="AKL19" i="5"/>
  <c r="AKM10" i="5" s="1"/>
  <c r="AKG19" i="5"/>
  <c r="AKE19" i="5"/>
  <c r="AKF10" i="5" s="1"/>
  <c r="AJZ19" i="5"/>
  <c r="AJZ22" i="5" s="1"/>
  <c r="AJX19" i="5"/>
  <c r="AJX22" i="5" s="1"/>
  <c r="AJS19" i="5"/>
  <c r="AJT13" i="5" s="1"/>
  <c r="AJQ19" i="5"/>
  <c r="AJR17" i="5" s="1"/>
  <c r="AJL19" i="5"/>
  <c r="AJM14" i="5" s="1"/>
  <c r="AJJ19" i="5"/>
  <c r="AJE19" i="5"/>
  <c r="AJC19" i="5"/>
  <c r="AIX19" i="5"/>
  <c r="AIY10" i="5" s="1"/>
  <c r="AIV19" i="5"/>
  <c r="AIV22" i="5" s="1"/>
  <c r="AIQ19" i="5"/>
  <c r="AIR12" i="5" s="1"/>
  <c r="AIO19" i="5"/>
  <c r="AIP14" i="5" s="1"/>
  <c r="AIJ19" i="5"/>
  <c r="AIK14" i="5" s="1"/>
  <c r="AIH19" i="5"/>
  <c r="AIC19" i="5"/>
  <c r="AID11" i="5" s="1"/>
  <c r="AIA19" i="5"/>
  <c r="AIB8" i="5" s="1"/>
  <c r="AHV19" i="5"/>
  <c r="AHW13" i="5" s="1"/>
  <c r="AHT19" i="5"/>
  <c r="AHT22" i="5" s="1"/>
  <c r="AHO19" i="5"/>
  <c r="AHP14" i="5" s="1"/>
  <c r="AHM19" i="5"/>
  <c r="AHH19" i="5"/>
  <c r="AHI13" i="5" s="1"/>
  <c r="AHF19" i="5"/>
  <c r="AHG8" i="5" s="1"/>
  <c r="AHA19" i="5"/>
  <c r="AHA22" i="5" s="1"/>
  <c r="AGY19" i="5"/>
  <c r="AGZ12" i="5" s="1"/>
  <c r="AGT19" i="5"/>
  <c r="AGT22" i="5" s="1"/>
  <c r="AGR19" i="5"/>
  <c r="AGR22" i="5" s="1"/>
  <c r="AGM19" i="5"/>
  <c r="AGK19" i="5"/>
  <c r="AGF19" i="5"/>
  <c r="AGG15" i="5" s="1"/>
  <c r="AGD19" i="5"/>
  <c r="AGE9" i="5" s="1"/>
  <c r="AFY19" i="5"/>
  <c r="AFY22" i="5" s="1"/>
  <c r="AFW19" i="5"/>
  <c r="AFX11" i="5" s="1"/>
  <c r="AFR19" i="5"/>
  <c r="AFS11" i="5" s="1"/>
  <c r="AFP19" i="5"/>
  <c r="AFP22" i="5" s="1"/>
  <c r="AFK19" i="5"/>
  <c r="AFL8" i="5" s="1"/>
  <c r="AFI19" i="5"/>
  <c r="AFJ14" i="5" s="1"/>
  <c r="AFD19" i="5"/>
  <c r="AFE8" i="5" s="1"/>
  <c r="AFB19" i="5"/>
  <c r="AFC8" i="5" s="1"/>
  <c r="AEW19" i="5"/>
  <c r="AEW22" i="5" s="1"/>
  <c r="AEU19" i="5"/>
  <c r="AEV9" i="5" s="1"/>
  <c r="AEP19" i="5"/>
  <c r="AEQ11" i="5" s="1"/>
  <c r="AEN19" i="5"/>
  <c r="AEN22" i="5" s="1"/>
  <c r="AEI19" i="5"/>
  <c r="AEG19" i="5"/>
  <c r="AEH13" i="5" s="1"/>
  <c r="AEB19" i="5"/>
  <c r="AEC12" i="5" s="1"/>
  <c r="ADZ19" i="5"/>
  <c r="AEA8" i="5" s="1"/>
  <c r="ADU19" i="5"/>
  <c r="ADV13" i="5" s="1"/>
  <c r="ADS19" i="5"/>
  <c r="ADT15" i="5" s="1"/>
  <c r="ADN19" i="5"/>
  <c r="ADL19" i="5"/>
  <c r="ADL22" i="5" s="1"/>
  <c r="ADG19" i="5"/>
  <c r="ADE19" i="5"/>
  <c r="ADF10" i="5" s="1"/>
  <c r="ACZ19" i="5"/>
  <c r="ADA14" i="5" s="1"/>
  <c r="ACX19" i="5"/>
  <c r="ACS19" i="5"/>
  <c r="ACT13" i="5" s="1"/>
  <c r="ACQ19" i="5"/>
  <c r="ACR9" i="5" s="1"/>
  <c r="ACL19" i="5"/>
  <c r="ACM12" i="5" s="1"/>
  <c r="ACJ19" i="5"/>
  <c r="ACJ22" i="5" s="1"/>
  <c r="ACE19" i="5"/>
  <c r="ACF13" i="5" s="1"/>
  <c r="ACC19" i="5"/>
  <c r="ACD14" i="5" s="1"/>
  <c r="ABX19" i="5"/>
  <c r="ABY9" i="5" s="1"/>
  <c r="ABV19" i="5"/>
  <c r="ABQ19" i="5"/>
  <c r="ABO19" i="5"/>
  <c r="ABP11" i="5" s="1"/>
  <c r="ABJ19" i="5"/>
  <c r="ABH19" i="5"/>
  <c r="ABH22" i="5" s="1"/>
  <c r="ABC19" i="5"/>
  <c r="ABD15" i="5" s="1"/>
  <c r="ABA19" i="5"/>
  <c r="ABB11" i="5" s="1"/>
  <c r="AAV19" i="5"/>
  <c r="AAT19" i="5"/>
  <c r="AAU15" i="5" s="1"/>
  <c r="AAO19" i="5"/>
  <c r="AAM19" i="5"/>
  <c r="AAN8" i="5" s="1"/>
  <c r="AAH19" i="5"/>
  <c r="AAH22" i="5" s="1"/>
  <c r="AAF19" i="5"/>
  <c r="AAF22" i="5" s="1"/>
  <c r="AAA19" i="5"/>
  <c r="ZY19" i="5"/>
  <c r="ZZ14" i="5" s="1"/>
  <c r="ZT19" i="5"/>
  <c r="ZU9" i="5" s="1"/>
  <c r="ZR19" i="5"/>
  <c r="ZS9" i="5" s="1"/>
  <c r="ZM19" i="5"/>
  <c r="ZK19" i="5"/>
  <c r="ZL13" i="5" s="1"/>
  <c r="ZF19" i="5"/>
  <c r="ZG13" i="5" s="1"/>
  <c r="ZD19" i="5"/>
  <c r="ZD22" i="5" s="1"/>
  <c r="YY19" i="5"/>
  <c r="YW19" i="5"/>
  <c r="YX15" i="5" s="1"/>
  <c r="YR19" i="5"/>
  <c r="YS13" i="5" s="1"/>
  <c r="YP19" i="5"/>
  <c r="YQ8" i="5" s="1"/>
  <c r="YK19" i="5"/>
  <c r="YL10" i="5" s="1"/>
  <c r="YI19" i="5"/>
  <c r="YJ12" i="5" s="1"/>
  <c r="YD19" i="5"/>
  <c r="YE11" i="5" s="1"/>
  <c r="YB19" i="5"/>
  <c r="YB22" i="5" s="1"/>
  <c r="XW19" i="5"/>
  <c r="XU19" i="5"/>
  <c r="XV13" i="5" s="1"/>
  <c r="XP19" i="5"/>
  <c r="XQ9" i="5" s="1"/>
  <c r="XN19" i="5"/>
  <c r="XI19" i="5"/>
  <c r="XJ9" i="5" s="1"/>
  <c r="XG19" i="5"/>
  <c r="XH9" i="5" s="1"/>
  <c r="XB19" i="5"/>
  <c r="XC10" i="5" s="1"/>
  <c r="WZ19" i="5"/>
  <c r="WZ22" i="5" s="1"/>
  <c r="WU19" i="5"/>
  <c r="WS19" i="5"/>
  <c r="WT10" i="5" s="1"/>
  <c r="WN19" i="5"/>
  <c r="WO9" i="5" s="1"/>
  <c r="WL19" i="5"/>
  <c r="WM8" i="5" s="1"/>
  <c r="WG19" i="5"/>
  <c r="WH8" i="5" s="1"/>
  <c r="WE19" i="5"/>
  <c r="WF14" i="5" s="1"/>
  <c r="VZ19" i="5"/>
  <c r="WA12" i="5" s="1"/>
  <c r="VX19" i="5"/>
  <c r="VX22" i="5" s="1"/>
  <c r="VS19" i="5"/>
  <c r="VQ19" i="5"/>
  <c r="VR13" i="5" s="1"/>
  <c r="VL19" i="5"/>
  <c r="VM11" i="5" s="1"/>
  <c r="VJ19" i="5"/>
  <c r="VE19" i="5"/>
  <c r="VF9" i="5" s="1"/>
  <c r="VC19" i="5"/>
  <c r="VD12" i="5" s="1"/>
  <c r="UX19" i="5"/>
  <c r="UY10" i="5" s="1"/>
  <c r="UV19" i="5"/>
  <c r="UV22" i="5" s="1"/>
  <c r="UQ19" i="5"/>
  <c r="UO19" i="5"/>
  <c r="UP9" i="5" s="1"/>
  <c r="UJ19" i="5"/>
  <c r="UK13" i="5" s="1"/>
  <c r="UH19" i="5"/>
  <c r="UC19" i="5"/>
  <c r="UC22" i="5" s="1"/>
  <c r="UA19" i="5"/>
  <c r="UB10" i="5" s="1"/>
  <c r="TV19" i="5"/>
  <c r="TV22" i="5" s="1"/>
  <c r="TT19" i="5"/>
  <c r="TT22" i="5" s="1"/>
  <c r="TO19" i="5"/>
  <c r="TP13" i="5" s="1"/>
  <c r="TM19" i="5"/>
  <c r="TN14" i="5" s="1"/>
  <c r="TH19" i="5"/>
  <c r="TI13" i="5" s="1"/>
  <c r="TF19" i="5"/>
  <c r="TG9" i="5" s="1"/>
  <c r="TA19" i="5"/>
  <c r="TB12" i="5" s="1"/>
  <c r="SY19" i="5"/>
  <c r="SZ11" i="5" s="1"/>
  <c r="ST19" i="5"/>
  <c r="SU11" i="5" s="1"/>
  <c r="SR19" i="5"/>
  <c r="SR22" i="5" s="1"/>
  <c r="SM19" i="5"/>
  <c r="SK19" i="5"/>
  <c r="SL17" i="5" s="1"/>
  <c r="SF19" i="5"/>
  <c r="SG12" i="5" s="1"/>
  <c r="SD19" i="5"/>
  <c r="RY19" i="5"/>
  <c r="RZ11" i="5" s="1"/>
  <c r="RW19" i="5"/>
  <c r="RX10" i="5" s="1"/>
  <c r="RR19" i="5"/>
  <c r="RR22" i="5" s="1"/>
  <c r="RP19" i="5"/>
  <c r="RP22" i="5" s="1"/>
  <c r="RK19" i="5"/>
  <c r="RI19" i="5"/>
  <c r="RJ12" i="5" s="1"/>
  <c r="RD19" i="5"/>
  <c r="RE11" i="5" s="1"/>
  <c r="RB19" i="5"/>
  <c r="RC8" i="5" s="1"/>
  <c r="QW19" i="5"/>
  <c r="QX9" i="5" s="1"/>
  <c r="QU19" i="5"/>
  <c r="QV10" i="5" s="1"/>
  <c r="QP19" i="5"/>
  <c r="QQ13" i="5" s="1"/>
  <c r="QN19" i="5"/>
  <c r="QN22" i="5" s="1"/>
  <c r="QI19" i="5"/>
  <c r="QJ15" i="5" s="1"/>
  <c r="QG19" i="5"/>
  <c r="QH12" i="5" s="1"/>
  <c r="QB19" i="5"/>
  <c r="QC11" i="5" s="1"/>
  <c r="PZ19" i="5"/>
  <c r="PU19" i="5"/>
  <c r="PV8" i="5" s="1"/>
  <c r="PS19" i="5"/>
  <c r="PT9" i="5" s="1"/>
  <c r="PN19" i="5"/>
  <c r="PO12" i="5" s="1"/>
  <c r="PL19" i="5"/>
  <c r="PL22" i="5" s="1"/>
  <c r="PG19" i="5"/>
  <c r="PH13" i="5" s="1"/>
  <c r="PE19" i="5"/>
  <c r="PF15" i="5" s="1"/>
  <c r="OZ19" i="5"/>
  <c r="PA8" i="5" s="1"/>
  <c r="OX19" i="5"/>
  <c r="OY8" i="5" s="1"/>
  <c r="OS19" i="5"/>
  <c r="OQ19" i="5"/>
  <c r="OR14" i="5" s="1"/>
  <c r="OL19" i="5"/>
  <c r="OM13" i="5" s="1"/>
  <c r="OJ19" i="5"/>
  <c r="OJ22" i="5" s="1"/>
  <c r="OE19" i="5"/>
  <c r="OF13" i="5" s="1"/>
  <c r="OC19" i="5"/>
  <c r="OD15" i="5" s="1"/>
  <c r="NX19" i="5"/>
  <c r="NY8" i="5" s="1"/>
  <c r="NV19" i="5"/>
  <c r="NW12" i="5" s="1"/>
  <c r="NQ19" i="5"/>
  <c r="NO19" i="5"/>
  <c r="NP9" i="5" s="1"/>
  <c r="NJ19" i="5"/>
  <c r="NK13" i="5" s="1"/>
  <c r="NH19" i="5"/>
  <c r="NH22" i="5" s="1"/>
  <c r="NC19" i="5"/>
  <c r="NA19" i="5"/>
  <c r="NB8" i="5" s="1"/>
  <c r="MV19" i="5"/>
  <c r="MW9" i="5" s="1"/>
  <c r="MT19" i="5"/>
  <c r="MO19" i="5"/>
  <c r="MP9" i="5" s="1"/>
  <c r="MM19" i="5"/>
  <c r="MN8" i="5" s="1"/>
  <c r="MH19" i="5"/>
  <c r="MH22" i="5" s="1"/>
  <c r="MF19" i="5"/>
  <c r="MF22" i="5" s="1"/>
  <c r="MA19" i="5"/>
  <c r="MB12" i="5" s="1"/>
  <c r="LY19" i="5"/>
  <c r="LZ9" i="5" s="1"/>
  <c r="LT19" i="5"/>
  <c r="LU11" i="5" s="1"/>
  <c r="LR19" i="5"/>
  <c r="LM19" i="5"/>
  <c r="LN14" i="5" s="1"/>
  <c r="LK19" i="5"/>
  <c r="LL13" i="5" s="1"/>
  <c r="LF19" i="5"/>
  <c r="LG11" i="5" s="1"/>
  <c r="LD19" i="5"/>
  <c r="LD22" i="5" s="1"/>
  <c r="KY19" i="5"/>
  <c r="KW19" i="5"/>
  <c r="KX10" i="5" s="1"/>
  <c r="KR19" i="5"/>
  <c r="KS13" i="5" s="1"/>
  <c r="KP19" i="5"/>
  <c r="KQ11" i="5" s="1"/>
  <c r="KK19" i="5"/>
  <c r="KI19" i="5"/>
  <c r="KJ11" i="5" s="1"/>
  <c r="KD19" i="5"/>
  <c r="KE13" i="5" s="1"/>
  <c r="KB19" i="5"/>
  <c r="KB22" i="5" s="1"/>
  <c r="JW19" i="5"/>
  <c r="JX13" i="5" s="1"/>
  <c r="JU19" i="5"/>
  <c r="JV14" i="5" s="1"/>
  <c r="JP19" i="5"/>
  <c r="JN19" i="5"/>
  <c r="JO10" i="5" s="1"/>
  <c r="JI19" i="5"/>
  <c r="JG19" i="5"/>
  <c r="JH12" i="5" s="1"/>
  <c r="FQP17" i="5"/>
  <c r="FQI17" i="5"/>
  <c r="FQB17" i="5"/>
  <c r="FPU17" i="5"/>
  <c r="FPN17" i="5"/>
  <c r="FPG17" i="5"/>
  <c r="FOZ17" i="5"/>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J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ACA17" i="5"/>
  <c r="ABT17" i="5"/>
  <c r="ABM17" i="5"/>
  <c r="ABF17" i="5"/>
  <c r="AAY17" i="5"/>
  <c r="AAR17" i="5"/>
  <c r="AAK17" i="5"/>
  <c r="AAD17" i="5"/>
  <c r="ZW17" i="5"/>
  <c r="ZP17" i="5"/>
  <c r="ZI17" i="5"/>
  <c r="ZB17" i="5"/>
  <c r="YU17" i="5"/>
  <c r="YN17" i="5"/>
  <c r="YG17" i="5"/>
  <c r="XZ17" i="5"/>
  <c r="XS17" i="5"/>
  <c r="XL17" i="5"/>
  <c r="XE17" i="5"/>
  <c r="WX17" i="5"/>
  <c r="WQ17" i="5"/>
  <c r="WJ17" i="5"/>
  <c r="WC17" i="5"/>
  <c r="VV17" i="5"/>
  <c r="VO17" i="5"/>
  <c r="VH17" i="5"/>
  <c r="VA17" i="5"/>
  <c r="UT17" i="5"/>
  <c r="UM17" i="5"/>
  <c r="UF17" i="5"/>
  <c r="TY17" i="5"/>
  <c r="TR17" i="5"/>
  <c r="TK17" i="5"/>
  <c r="TD17" i="5"/>
  <c r="SW17" i="5"/>
  <c r="SP17" i="5"/>
  <c r="SI17" i="5"/>
  <c r="SB17" i="5"/>
  <c r="RU17" i="5"/>
  <c r="RN17" i="5"/>
  <c r="RG17" i="5"/>
  <c r="QZ17" i="5"/>
  <c r="QS17" i="5"/>
  <c r="QL17" i="5"/>
  <c r="QE17" i="5"/>
  <c r="PX17" i="5"/>
  <c r="PQ17" i="5"/>
  <c r="PJ17" i="5"/>
  <c r="PC17" i="5"/>
  <c r="OV17" i="5"/>
  <c r="OO17" i="5"/>
  <c r="OH17" i="5"/>
  <c r="OA17" i="5"/>
  <c r="NT17" i="5"/>
  <c r="NM17" i="5"/>
  <c r="NF17" i="5"/>
  <c r="MY17" i="5"/>
  <c r="MR17" i="5"/>
  <c r="MK17" i="5"/>
  <c r="MD17" i="5"/>
  <c r="LW17" i="5"/>
  <c r="LP17" i="5"/>
  <c r="LI17" i="5"/>
  <c r="LB17" i="5"/>
  <c r="KU17" i="5"/>
  <c r="KN17" i="5"/>
  <c r="KG17" i="5"/>
  <c r="JZ17" i="5"/>
  <c r="JS17" i="5"/>
  <c r="JL17"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F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J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R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D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AAD16" i="5"/>
  <c r="ZW16" i="5"/>
  <c r="ZP16" i="5"/>
  <c r="ZI16" i="5"/>
  <c r="ZB16" i="5"/>
  <c r="YU16" i="5"/>
  <c r="YN16" i="5"/>
  <c r="YG16" i="5"/>
  <c r="XZ16" i="5"/>
  <c r="XS16" i="5"/>
  <c r="XL16" i="5"/>
  <c r="XE16" i="5"/>
  <c r="WX16" i="5"/>
  <c r="WQ16" i="5"/>
  <c r="WJ16" i="5"/>
  <c r="WC16" i="5"/>
  <c r="VV16" i="5"/>
  <c r="VO16" i="5"/>
  <c r="VH16" i="5"/>
  <c r="VA16" i="5"/>
  <c r="UT16" i="5"/>
  <c r="UM16" i="5"/>
  <c r="UF16" i="5"/>
  <c r="TY16" i="5"/>
  <c r="TR16" i="5"/>
  <c r="TK16" i="5"/>
  <c r="TD16" i="5"/>
  <c r="SW16" i="5"/>
  <c r="SP16" i="5"/>
  <c r="SI16" i="5"/>
  <c r="SB16" i="5"/>
  <c r="RU16" i="5"/>
  <c r="RN16" i="5"/>
  <c r="RG16" i="5"/>
  <c r="QZ16" i="5"/>
  <c r="QS16" i="5"/>
  <c r="QL16" i="5"/>
  <c r="QE16" i="5"/>
  <c r="PX16" i="5"/>
  <c r="PQ16" i="5"/>
  <c r="PJ16" i="5"/>
  <c r="PC16" i="5"/>
  <c r="OV16" i="5"/>
  <c r="OO16" i="5"/>
  <c r="OH16" i="5"/>
  <c r="OA16" i="5"/>
  <c r="NT16" i="5"/>
  <c r="NM16" i="5"/>
  <c r="NF16" i="5"/>
  <c r="MY16" i="5"/>
  <c r="MR16" i="5"/>
  <c r="MK16" i="5"/>
  <c r="MD16" i="5"/>
  <c r="LW16" i="5"/>
  <c r="LP16" i="5"/>
  <c r="LI16" i="5"/>
  <c r="LB16" i="5"/>
  <c r="KU16" i="5"/>
  <c r="KN16" i="5"/>
  <c r="KG16" i="5"/>
  <c r="JZ16" i="5"/>
  <c r="JS16" i="5"/>
  <c r="JL16"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F15" i="5"/>
  <c r="EZC15" i="5"/>
  <c r="EYV15" i="5"/>
  <c r="EYO15" i="5"/>
  <c r="EYH15" i="5"/>
  <c r="EYD15" i="5"/>
  <c r="EYA15" i="5"/>
  <c r="EXT15" i="5"/>
  <c r="EXM15" i="5"/>
  <c r="EXF15" i="5"/>
  <c r="EXB15" i="5"/>
  <c r="EWY15" i="5"/>
  <c r="EWR15" i="5"/>
  <c r="EWK15" i="5"/>
  <c r="EWD15" i="5"/>
  <c r="EVZ15" i="5"/>
  <c r="EVW15" i="5"/>
  <c r="EVP15" i="5"/>
  <c r="EVI15" i="5"/>
  <c r="EVB15" i="5"/>
  <c r="EUX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L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J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T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F15" i="5"/>
  <c r="CVC15" i="5"/>
  <c r="CUV15" i="5"/>
  <c r="CUO15" i="5"/>
  <c r="CUH15" i="5"/>
  <c r="CUA15" i="5"/>
  <c r="CTT15" i="5"/>
  <c r="CTM15" i="5"/>
  <c r="CTF15" i="5"/>
  <c r="CSY15" i="5"/>
  <c r="CSR15" i="5"/>
  <c r="CSK15" i="5"/>
  <c r="CSD15" i="5"/>
  <c r="CRW15" i="5"/>
  <c r="CRP15" i="5"/>
  <c r="CRI15" i="5"/>
  <c r="CRB15" i="5"/>
  <c r="CQX15" i="5"/>
  <c r="CQU15" i="5"/>
  <c r="CQN15" i="5"/>
  <c r="CQG15" i="5"/>
  <c r="CPZ15" i="5"/>
  <c r="CPS15" i="5"/>
  <c r="CPL15" i="5"/>
  <c r="CPE15" i="5"/>
  <c r="COX15" i="5"/>
  <c r="COT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Z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L15" i="5"/>
  <c r="AEE15" i="5"/>
  <c r="ADX15" i="5"/>
  <c r="ADQ15" i="5"/>
  <c r="ADJ15" i="5"/>
  <c r="ADC15" i="5"/>
  <c r="ACV15" i="5"/>
  <c r="ACO15" i="5"/>
  <c r="ACH15" i="5"/>
  <c r="ACA15" i="5"/>
  <c r="ABT15" i="5"/>
  <c r="ABM15" i="5"/>
  <c r="ABF15" i="5"/>
  <c r="AAY15" i="5"/>
  <c r="AAR15" i="5"/>
  <c r="AAK15" i="5"/>
  <c r="AAD15" i="5"/>
  <c r="ZW15" i="5"/>
  <c r="ZP15" i="5"/>
  <c r="ZI15" i="5"/>
  <c r="ZB15" i="5"/>
  <c r="YU15" i="5"/>
  <c r="YN15" i="5"/>
  <c r="YG15" i="5"/>
  <c r="XZ15" i="5"/>
  <c r="XS15" i="5"/>
  <c r="XL15" i="5"/>
  <c r="XE15" i="5"/>
  <c r="WX15" i="5"/>
  <c r="WQ15" i="5"/>
  <c r="WJ15" i="5"/>
  <c r="WC15" i="5"/>
  <c r="VV15" i="5"/>
  <c r="VO15" i="5"/>
  <c r="VH15" i="5"/>
  <c r="VA15" i="5"/>
  <c r="UT15" i="5"/>
  <c r="UM15" i="5"/>
  <c r="UF15" i="5"/>
  <c r="TY15" i="5"/>
  <c r="TR15" i="5"/>
  <c r="TK15" i="5"/>
  <c r="TD15" i="5"/>
  <c r="SW15" i="5"/>
  <c r="SP15" i="5"/>
  <c r="SL15" i="5"/>
  <c r="SI15" i="5"/>
  <c r="SB15" i="5"/>
  <c r="RU15" i="5"/>
  <c r="RN15" i="5"/>
  <c r="RG15" i="5"/>
  <c r="QZ15" i="5"/>
  <c r="QS15" i="5"/>
  <c r="QL15" i="5"/>
  <c r="QE15" i="5"/>
  <c r="PX15" i="5"/>
  <c r="PQ15" i="5"/>
  <c r="PJ15" i="5"/>
  <c r="PC15" i="5"/>
  <c r="OV15" i="5"/>
  <c r="OO15" i="5"/>
  <c r="OH15" i="5"/>
  <c r="OA15" i="5"/>
  <c r="NT15" i="5"/>
  <c r="NM15" i="5"/>
  <c r="NF15" i="5"/>
  <c r="MY15" i="5"/>
  <c r="MR15" i="5"/>
  <c r="MK15" i="5"/>
  <c r="MD15" i="5"/>
  <c r="LW15" i="5"/>
  <c r="LP15" i="5"/>
  <c r="LI15" i="5"/>
  <c r="LB15" i="5"/>
  <c r="KU15" i="5"/>
  <c r="KN15" i="5"/>
  <c r="KG15" i="5"/>
  <c r="JZ15" i="5"/>
  <c r="JS15" i="5"/>
  <c r="JL15" i="5"/>
  <c r="FQP14" i="5"/>
  <c r="FQL14" i="5"/>
  <c r="FQI14" i="5"/>
  <c r="FQB14" i="5"/>
  <c r="FPU14" i="5"/>
  <c r="FPN14" i="5"/>
  <c r="FPJ14" i="5"/>
  <c r="FPG14" i="5"/>
  <c r="FOZ14" i="5"/>
  <c r="FOS14" i="5"/>
  <c r="FOL14" i="5"/>
  <c r="FOH14" i="5"/>
  <c r="FOE14" i="5"/>
  <c r="FNX14" i="5"/>
  <c r="FNQ14" i="5"/>
  <c r="FNJ14" i="5"/>
  <c r="FNF14" i="5"/>
  <c r="FNC14" i="5"/>
  <c r="FMV14" i="5"/>
  <c r="FMO14" i="5"/>
  <c r="FMH14" i="5"/>
  <c r="FMA14" i="5"/>
  <c r="FLT14" i="5"/>
  <c r="FLM14" i="5"/>
  <c r="FLF14" i="5"/>
  <c r="FLB14" i="5"/>
  <c r="FKY14" i="5"/>
  <c r="FKR14" i="5"/>
  <c r="FKK14" i="5"/>
  <c r="FKD14" i="5"/>
  <c r="FJZ14" i="5"/>
  <c r="FJW14" i="5"/>
  <c r="FJP14" i="5"/>
  <c r="FJI14" i="5"/>
  <c r="FJB14" i="5"/>
  <c r="FIU14" i="5"/>
  <c r="FIN14" i="5"/>
  <c r="FIG14" i="5"/>
  <c r="FHZ14" i="5"/>
  <c r="FHV14" i="5"/>
  <c r="FHS14" i="5"/>
  <c r="FHL14" i="5"/>
  <c r="FHE14" i="5"/>
  <c r="FGX14" i="5"/>
  <c r="FGT14" i="5"/>
  <c r="FGQ14" i="5"/>
  <c r="FGJ14" i="5"/>
  <c r="FGC14" i="5"/>
  <c r="FFV14" i="5"/>
  <c r="FFO14" i="5"/>
  <c r="FFH14" i="5"/>
  <c r="FFA14" i="5"/>
  <c r="FET14" i="5"/>
  <c r="FEM14" i="5"/>
  <c r="FEF14" i="5"/>
  <c r="FDY14" i="5"/>
  <c r="FDR14" i="5"/>
  <c r="FDN14" i="5"/>
  <c r="FDK14" i="5"/>
  <c r="FDD14" i="5"/>
  <c r="FCW14" i="5"/>
  <c r="FCP14" i="5"/>
  <c r="FCL14" i="5"/>
  <c r="FCI14" i="5"/>
  <c r="FCB14" i="5"/>
  <c r="FBU14" i="5"/>
  <c r="FBN14" i="5"/>
  <c r="FBG14" i="5"/>
  <c r="FAZ14" i="5"/>
  <c r="FAS14" i="5"/>
  <c r="FAL14" i="5"/>
  <c r="FAH14" i="5"/>
  <c r="FAE14" i="5"/>
  <c r="EZX14" i="5"/>
  <c r="EZQ14" i="5"/>
  <c r="EZJ14" i="5"/>
  <c r="EZF14" i="5"/>
  <c r="EZC14" i="5"/>
  <c r="EYV14" i="5"/>
  <c r="EYO14" i="5"/>
  <c r="EYH14" i="5"/>
  <c r="EYA14" i="5"/>
  <c r="EXT14" i="5"/>
  <c r="EXM14" i="5"/>
  <c r="EXF14" i="5"/>
  <c r="EXB14" i="5"/>
  <c r="EWY14" i="5"/>
  <c r="EWR14" i="5"/>
  <c r="EWK14" i="5"/>
  <c r="EWD14" i="5"/>
  <c r="EVZ14" i="5"/>
  <c r="EVW14" i="5"/>
  <c r="EVP14" i="5"/>
  <c r="EVI14" i="5"/>
  <c r="EVB14" i="5"/>
  <c r="EUX14" i="5"/>
  <c r="EUU14" i="5"/>
  <c r="EUN14" i="5"/>
  <c r="EUG14" i="5"/>
  <c r="ETZ14" i="5"/>
  <c r="ETS14" i="5"/>
  <c r="ETL14" i="5"/>
  <c r="ETE14" i="5"/>
  <c r="ESX14" i="5"/>
  <c r="ESQ14" i="5"/>
  <c r="ESJ14" i="5"/>
  <c r="ESC14" i="5"/>
  <c r="ERV14" i="5"/>
  <c r="ERR14" i="5"/>
  <c r="ERO14" i="5"/>
  <c r="ERH14" i="5"/>
  <c r="ERA14" i="5"/>
  <c r="EQT14" i="5"/>
  <c r="EQP14" i="5"/>
  <c r="EQM14" i="5"/>
  <c r="EQF14" i="5"/>
  <c r="EPY14" i="5"/>
  <c r="EPR14" i="5"/>
  <c r="EPN14" i="5"/>
  <c r="EPK14" i="5"/>
  <c r="EPD14" i="5"/>
  <c r="EOW14" i="5"/>
  <c r="EOP14" i="5"/>
  <c r="EOI14" i="5"/>
  <c r="EOB14" i="5"/>
  <c r="ENU14" i="5"/>
  <c r="ENN14" i="5"/>
  <c r="ENJ14" i="5"/>
  <c r="ENG14" i="5"/>
  <c r="EMZ14" i="5"/>
  <c r="EMS14" i="5"/>
  <c r="EML14" i="5"/>
  <c r="EMH14" i="5"/>
  <c r="EME14" i="5"/>
  <c r="ELX14" i="5"/>
  <c r="ELQ14" i="5"/>
  <c r="ELJ14" i="5"/>
  <c r="ELF14" i="5"/>
  <c r="ELC14" i="5"/>
  <c r="EKV14" i="5"/>
  <c r="EKO14" i="5"/>
  <c r="EKH14" i="5"/>
  <c r="EKA14" i="5"/>
  <c r="EJT14" i="5"/>
  <c r="EJM14" i="5"/>
  <c r="EJF14" i="5"/>
  <c r="EIY14" i="5"/>
  <c r="EIR14" i="5"/>
  <c r="EIK14" i="5"/>
  <c r="EID14" i="5"/>
  <c r="EHZ14" i="5"/>
  <c r="EHW14" i="5"/>
  <c r="EHP14" i="5"/>
  <c r="EHI14" i="5"/>
  <c r="EHB14" i="5"/>
  <c r="EGX14" i="5"/>
  <c r="EGU14" i="5"/>
  <c r="EGN14" i="5"/>
  <c r="EGG14" i="5"/>
  <c r="EFZ14" i="5"/>
  <c r="EFV14" i="5"/>
  <c r="EFS14" i="5"/>
  <c r="EFL14" i="5"/>
  <c r="EFE14" i="5"/>
  <c r="EEX14" i="5"/>
  <c r="EEQ14" i="5"/>
  <c r="EEJ14" i="5"/>
  <c r="EEC14" i="5"/>
  <c r="EDV14" i="5"/>
  <c r="EDO14" i="5"/>
  <c r="EDH14" i="5"/>
  <c r="EDA14" i="5"/>
  <c r="ECT14" i="5"/>
  <c r="ECP14" i="5"/>
  <c r="ECM14" i="5"/>
  <c r="ECF14" i="5"/>
  <c r="EBY14" i="5"/>
  <c r="EBR14" i="5"/>
  <c r="EBN14" i="5"/>
  <c r="EBK14" i="5"/>
  <c r="EBD14" i="5"/>
  <c r="EAW14" i="5"/>
  <c r="EAP14" i="5"/>
  <c r="EAL14" i="5"/>
  <c r="EAI14" i="5"/>
  <c r="EAB14" i="5"/>
  <c r="DZU14" i="5"/>
  <c r="DZN14" i="5"/>
  <c r="DZG14" i="5"/>
  <c r="DYZ14" i="5"/>
  <c r="DYS14" i="5"/>
  <c r="DYL14" i="5"/>
  <c r="DYH14" i="5"/>
  <c r="DYE14" i="5"/>
  <c r="DXX14" i="5"/>
  <c r="DXQ14" i="5"/>
  <c r="DXJ14" i="5"/>
  <c r="DXF14" i="5"/>
  <c r="DXC14" i="5"/>
  <c r="DWV14" i="5"/>
  <c r="DWO14" i="5"/>
  <c r="DWH14" i="5"/>
  <c r="DWD14" i="5"/>
  <c r="DWA14" i="5"/>
  <c r="DVT14" i="5"/>
  <c r="DVM14" i="5"/>
  <c r="DVF14" i="5"/>
  <c r="DUY14" i="5"/>
  <c r="DUR14" i="5"/>
  <c r="DUK14" i="5"/>
  <c r="DUD14" i="5"/>
  <c r="DTW14" i="5"/>
  <c r="DTP14" i="5"/>
  <c r="DTI14" i="5"/>
  <c r="DTB14" i="5"/>
  <c r="DSX14" i="5"/>
  <c r="DSU14" i="5"/>
  <c r="DSN14" i="5"/>
  <c r="DSG14" i="5"/>
  <c r="DRZ14" i="5"/>
  <c r="DRV14" i="5"/>
  <c r="DRS14" i="5"/>
  <c r="DRL14" i="5"/>
  <c r="DRE14" i="5"/>
  <c r="DQX14" i="5"/>
  <c r="DQT14" i="5"/>
  <c r="DQQ14" i="5"/>
  <c r="DQJ14" i="5"/>
  <c r="DQC14" i="5"/>
  <c r="DPV14" i="5"/>
  <c r="DPO14" i="5"/>
  <c r="DPH14" i="5"/>
  <c r="DPA14" i="5"/>
  <c r="DOT14" i="5"/>
  <c r="DOM14" i="5"/>
  <c r="DOF14" i="5"/>
  <c r="DNY14" i="5"/>
  <c r="DNR14" i="5"/>
  <c r="DNN14" i="5"/>
  <c r="DNK14" i="5"/>
  <c r="DND14" i="5"/>
  <c r="DMW14" i="5"/>
  <c r="DMP14" i="5"/>
  <c r="DML14" i="5"/>
  <c r="DMI14" i="5"/>
  <c r="DMB14" i="5"/>
  <c r="DLU14" i="5"/>
  <c r="DLN14" i="5"/>
  <c r="DLJ14" i="5"/>
  <c r="DLG14" i="5"/>
  <c r="DKZ14" i="5"/>
  <c r="DKS14" i="5"/>
  <c r="DKL14" i="5"/>
  <c r="DKH14" i="5"/>
  <c r="DKE14" i="5"/>
  <c r="DJX14" i="5"/>
  <c r="DJQ14" i="5"/>
  <c r="DJJ14" i="5"/>
  <c r="DJC14" i="5"/>
  <c r="DIV14" i="5"/>
  <c r="DIO14" i="5"/>
  <c r="DIH14" i="5"/>
  <c r="DIA14" i="5"/>
  <c r="DHT14" i="5"/>
  <c r="DHM14" i="5"/>
  <c r="DHF14" i="5"/>
  <c r="DHB14" i="5"/>
  <c r="DGY14" i="5"/>
  <c r="DGR14" i="5"/>
  <c r="DGK14" i="5"/>
  <c r="DGD14" i="5"/>
  <c r="DFZ14" i="5"/>
  <c r="DFW14" i="5"/>
  <c r="DFP14" i="5"/>
  <c r="DFI14" i="5"/>
  <c r="DFB14" i="5"/>
  <c r="DEX14" i="5"/>
  <c r="DEU14" i="5"/>
  <c r="DEN14" i="5"/>
  <c r="DEG14" i="5"/>
  <c r="DDZ14" i="5"/>
  <c r="DDV14" i="5"/>
  <c r="DDS14" i="5"/>
  <c r="DDL14" i="5"/>
  <c r="DDE14" i="5"/>
  <c r="DCX14" i="5"/>
  <c r="DCQ14" i="5"/>
  <c r="DCJ14" i="5"/>
  <c r="DCC14" i="5"/>
  <c r="DBV14" i="5"/>
  <c r="DBO14" i="5"/>
  <c r="DBH14" i="5"/>
  <c r="DBA14" i="5"/>
  <c r="DAT14" i="5"/>
  <c r="DAP14" i="5"/>
  <c r="DAM14" i="5"/>
  <c r="DAF14" i="5"/>
  <c r="CZY14" i="5"/>
  <c r="CZR14" i="5"/>
  <c r="CZN14" i="5"/>
  <c r="CZK14" i="5"/>
  <c r="CZD14" i="5"/>
  <c r="CYW14" i="5"/>
  <c r="CYP14" i="5"/>
  <c r="CYI14" i="5"/>
  <c r="CYB14" i="5"/>
  <c r="CXU14" i="5"/>
  <c r="CXN14" i="5"/>
  <c r="CXG14" i="5"/>
  <c r="CWZ14" i="5"/>
  <c r="CWS14" i="5"/>
  <c r="CWL14" i="5"/>
  <c r="CWE14" i="5"/>
  <c r="CVX14" i="5"/>
  <c r="CVQ14" i="5"/>
  <c r="CVJ14" i="5"/>
  <c r="CVF14" i="5"/>
  <c r="CVC14" i="5"/>
  <c r="CUV14" i="5"/>
  <c r="CUO14" i="5"/>
  <c r="CUH14" i="5"/>
  <c r="CUD14" i="5"/>
  <c r="CUA14" i="5"/>
  <c r="CTT14" i="5"/>
  <c r="CTM14" i="5"/>
  <c r="CTF14" i="5"/>
  <c r="CTB14" i="5"/>
  <c r="CSY14" i="5"/>
  <c r="CSR14" i="5"/>
  <c r="CSK14" i="5"/>
  <c r="CSD14" i="5"/>
  <c r="CRZ14" i="5"/>
  <c r="CRW14" i="5"/>
  <c r="CRP14" i="5"/>
  <c r="CRI14" i="5"/>
  <c r="CRB14" i="5"/>
  <c r="CQU14" i="5"/>
  <c r="CQN14" i="5"/>
  <c r="CQG14" i="5"/>
  <c r="CPZ14" i="5"/>
  <c r="CPV14" i="5"/>
  <c r="CPS14" i="5"/>
  <c r="CPL14" i="5"/>
  <c r="CPE14" i="5"/>
  <c r="COX14" i="5"/>
  <c r="COT14" i="5"/>
  <c r="COQ14" i="5"/>
  <c r="COJ14" i="5"/>
  <c r="COC14" i="5"/>
  <c r="CNV14" i="5"/>
  <c r="CNO14" i="5"/>
  <c r="CNH14" i="5"/>
  <c r="CNA14" i="5"/>
  <c r="CMT14" i="5"/>
  <c r="CMM14" i="5"/>
  <c r="CMF14" i="5"/>
  <c r="CLY14" i="5"/>
  <c r="CLR14" i="5"/>
  <c r="CLN14" i="5"/>
  <c r="CLK14" i="5"/>
  <c r="CLD14" i="5"/>
  <c r="CKW14" i="5"/>
  <c r="CKP14" i="5"/>
  <c r="CKL14" i="5"/>
  <c r="CKI14" i="5"/>
  <c r="CKB14" i="5"/>
  <c r="CJU14" i="5"/>
  <c r="CJN14" i="5"/>
  <c r="CJG14" i="5"/>
  <c r="CIZ14" i="5"/>
  <c r="CIS14" i="5"/>
  <c r="CIL14" i="5"/>
  <c r="CIH14" i="5"/>
  <c r="CIE14" i="5"/>
  <c r="CHX14" i="5"/>
  <c r="CHQ14" i="5"/>
  <c r="CHJ14" i="5"/>
  <c r="CHC14" i="5"/>
  <c r="CGV14" i="5"/>
  <c r="CGO14" i="5"/>
  <c r="CGH14" i="5"/>
  <c r="CGD14" i="5"/>
  <c r="CGA14" i="5"/>
  <c r="CFT14" i="5"/>
  <c r="CFM14" i="5"/>
  <c r="CFF14" i="5"/>
  <c r="CFB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P14" i="5"/>
  <c r="BYM14" i="5"/>
  <c r="BYF14" i="5"/>
  <c r="BXY14" i="5"/>
  <c r="BXR14" i="5"/>
  <c r="BXN14" i="5"/>
  <c r="BXK14" i="5"/>
  <c r="BXD14" i="5"/>
  <c r="BWW14" i="5"/>
  <c r="BWP14" i="5"/>
  <c r="BWI14" i="5"/>
  <c r="BWB14" i="5"/>
  <c r="BVU14" i="5"/>
  <c r="BVN14" i="5"/>
  <c r="BVJ14" i="5"/>
  <c r="BVG14" i="5"/>
  <c r="BUZ14" i="5"/>
  <c r="BUS14" i="5"/>
  <c r="BUL14" i="5"/>
  <c r="BUH14" i="5"/>
  <c r="BUE14" i="5"/>
  <c r="BTX14" i="5"/>
  <c r="BTQ14" i="5"/>
  <c r="BTJ14" i="5"/>
  <c r="BTF14" i="5"/>
  <c r="BTC14" i="5"/>
  <c r="BSV14" i="5"/>
  <c r="BSO14" i="5"/>
  <c r="BSH14" i="5"/>
  <c r="BSA14" i="5"/>
  <c r="BRT14" i="5"/>
  <c r="BRM14" i="5"/>
  <c r="BRF14" i="5"/>
  <c r="BRB14" i="5"/>
  <c r="BQY14" i="5"/>
  <c r="BQR14" i="5"/>
  <c r="BQK14" i="5"/>
  <c r="BQD14" i="5"/>
  <c r="BPW14" i="5"/>
  <c r="BPP14" i="5"/>
  <c r="BPI14" i="5"/>
  <c r="BPB14" i="5"/>
  <c r="BOU14" i="5"/>
  <c r="BON14" i="5"/>
  <c r="BOG14" i="5"/>
  <c r="BNZ14" i="5"/>
  <c r="BNS14" i="5"/>
  <c r="BNL14" i="5"/>
  <c r="BNE14" i="5"/>
  <c r="BMX14" i="5"/>
  <c r="BMQ14" i="5"/>
  <c r="BMJ14" i="5"/>
  <c r="BMC14" i="5"/>
  <c r="BLV14" i="5"/>
  <c r="BLR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D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H14" i="5"/>
  <c r="ASE14" i="5"/>
  <c r="ARX14" i="5"/>
  <c r="ARQ14" i="5"/>
  <c r="ARJ14" i="5"/>
  <c r="ARC14" i="5"/>
  <c r="AQV14" i="5"/>
  <c r="AQO14" i="5"/>
  <c r="AQH14" i="5"/>
  <c r="AQA14" i="5"/>
  <c r="APT14" i="5"/>
  <c r="APM14" i="5"/>
  <c r="APF14" i="5"/>
  <c r="APB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AIM14" i="5"/>
  <c r="AIF14" i="5"/>
  <c r="AHY14" i="5"/>
  <c r="AHR14" i="5"/>
  <c r="AHN14" i="5"/>
  <c r="AHK14" i="5"/>
  <c r="AHD14" i="5"/>
  <c r="AGW14" i="5"/>
  <c r="AGP14" i="5"/>
  <c r="AGL14" i="5"/>
  <c r="AGI14" i="5"/>
  <c r="AGB14" i="5"/>
  <c r="AFU14" i="5"/>
  <c r="AFN14" i="5"/>
  <c r="AFG14" i="5"/>
  <c r="AEZ14" i="5"/>
  <c r="AES14" i="5"/>
  <c r="AEL14" i="5"/>
  <c r="AEE14" i="5"/>
  <c r="ADX14" i="5"/>
  <c r="ADQ14" i="5"/>
  <c r="ADJ14" i="5"/>
  <c r="ADC14" i="5"/>
  <c r="ACV14" i="5"/>
  <c r="ACO14" i="5"/>
  <c r="ACH14" i="5"/>
  <c r="ACA14" i="5"/>
  <c r="ABT14" i="5"/>
  <c r="ABM14" i="5"/>
  <c r="ABF14" i="5"/>
  <c r="AAY14" i="5"/>
  <c r="AAR14" i="5"/>
  <c r="AAK14" i="5"/>
  <c r="AAD14" i="5"/>
  <c r="ZW14" i="5"/>
  <c r="ZP14" i="5"/>
  <c r="ZI14" i="5"/>
  <c r="ZB14" i="5"/>
  <c r="YU14" i="5"/>
  <c r="YN14" i="5"/>
  <c r="YG14" i="5"/>
  <c r="XZ14" i="5"/>
  <c r="XS14" i="5"/>
  <c r="XL14" i="5"/>
  <c r="XE14" i="5"/>
  <c r="WX14" i="5"/>
  <c r="WQ14" i="5"/>
  <c r="WJ14" i="5"/>
  <c r="WC14" i="5"/>
  <c r="VV14" i="5"/>
  <c r="VO14" i="5"/>
  <c r="VH14" i="5"/>
  <c r="VA14" i="5"/>
  <c r="UT14" i="5"/>
  <c r="UM14" i="5"/>
  <c r="UF14" i="5"/>
  <c r="TY14" i="5"/>
  <c r="TR14" i="5"/>
  <c r="TK14" i="5"/>
  <c r="TD14" i="5"/>
  <c r="SW14" i="5"/>
  <c r="SP14" i="5"/>
  <c r="SI14" i="5"/>
  <c r="SB14" i="5"/>
  <c r="RU14" i="5"/>
  <c r="RN14" i="5"/>
  <c r="RG14" i="5"/>
  <c r="QZ14" i="5"/>
  <c r="QS14" i="5"/>
  <c r="QL14" i="5"/>
  <c r="QE14" i="5"/>
  <c r="PX14" i="5"/>
  <c r="PQ14" i="5"/>
  <c r="PJ14" i="5"/>
  <c r="PC14" i="5"/>
  <c r="OV14" i="5"/>
  <c r="OO14" i="5"/>
  <c r="OH14" i="5"/>
  <c r="OA14" i="5"/>
  <c r="NT14" i="5"/>
  <c r="NM14" i="5"/>
  <c r="NF14" i="5"/>
  <c r="MY14" i="5"/>
  <c r="MR14" i="5"/>
  <c r="MK14" i="5"/>
  <c r="MD14" i="5"/>
  <c r="LW14" i="5"/>
  <c r="LP14" i="5"/>
  <c r="LI14" i="5"/>
  <c r="LB14" i="5"/>
  <c r="KU14" i="5"/>
  <c r="KN14" i="5"/>
  <c r="KG14" i="5"/>
  <c r="JZ14" i="5"/>
  <c r="JS14" i="5"/>
  <c r="JL14" i="5"/>
  <c r="FQP13" i="5"/>
  <c r="FQL13" i="5"/>
  <c r="FQI13" i="5"/>
  <c r="FQB13" i="5"/>
  <c r="FPU13" i="5"/>
  <c r="FPN13" i="5"/>
  <c r="FPJ13" i="5"/>
  <c r="FPG13" i="5"/>
  <c r="FOZ13" i="5"/>
  <c r="FOS13" i="5"/>
  <c r="FOL13" i="5"/>
  <c r="FOH13" i="5"/>
  <c r="FOE13" i="5"/>
  <c r="FNX13" i="5"/>
  <c r="FNQ13" i="5"/>
  <c r="FNJ13" i="5"/>
  <c r="FNF13" i="5"/>
  <c r="FNC13" i="5"/>
  <c r="FMV13" i="5"/>
  <c r="FMO13" i="5"/>
  <c r="FMH13" i="5"/>
  <c r="FMD13" i="5"/>
  <c r="FMA13" i="5"/>
  <c r="FLT13" i="5"/>
  <c r="FLM13" i="5"/>
  <c r="FLF13" i="5"/>
  <c r="FLB13" i="5"/>
  <c r="FKY13" i="5"/>
  <c r="FKR13" i="5"/>
  <c r="FKK13" i="5"/>
  <c r="FKD13" i="5"/>
  <c r="FJZ13" i="5"/>
  <c r="FJW13" i="5"/>
  <c r="FJP13" i="5"/>
  <c r="FJI13" i="5"/>
  <c r="FJB13" i="5"/>
  <c r="FIX13" i="5"/>
  <c r="FIU13" i="5"/>
  <c r="FIN13" i="5"/>
  <c r="FIG13" i="5"/>
  <c r="FHZ13" i="5"/>
  <c r="FHV13" i="5"/>
  <c r="FHS13" i="5"/>
  <c r="FHL13" i="5"/>
  <c r="FHE13" i="5"/>
  <c r="FGX13" i="5"/>
  <c r="FGT13" i="5"/>
  <c r="FGQ13" i="5"/>
  <c r="FGJ13" i="5"/>
  <c r="FGC13" i="5"/>
  <c r="FFV13" i="5"/>
  <c r="FFR13" i="5"/>
  <c r="FFO13" i="5"/>
  <c r="FFH13" i="5"/>
  <c r="FFA13" i="5"/>
  <c r="FET13" i="5"/>
  <c r="FEP13" i="5"/>
  <c r="FEM13" i="5"/>
  <c r="FEF13" i="5"/>
  <c r="FDY13" i="5"/>
  <c r="FDR13" i="5"/>
  <c r="FDN13" i="5"/>
  <c r="FDK13" i="5"/>
  <c r="FDD13" i="5"/>
  <c r="FCW13" i="5"/>
  <c r="FCP13" i="5"/>
  <c r="FCL13" i="5"/>
  <c r="FCI13" i="5"/>
  <c r="FCB13" i="5"/>
  <c r="FBU13" i="5"/>
  <c r="FBN13" i="5"/>
  <c r="FBJ13" i="5"/>
  <c r="FBG13" i="5"/>
  <c r="FAZ13" i="5"/>
  <c r="FAS13" i="5"/>
  <c r="FAO13" i="5"/>
  <c r="FAL13" i="5"/>
  <c r="FAH13" i="5"/>
  <c r="FAE13" i="5"/>
  <c r="EZX13" i="5"/>
  <c r="EZQ13" i="5"/>
  <c r="EZM13" i="5"/>
  <c r="EZJ13" i="5"/>
  <c r="EZF13" i="5"/>
  <c r="EZC13" i="5"/>
  <c r="EYV13" i="5"/>
  <c r="EYO13" i="5"/>
  <c r="EYK13" i="5"/>
  <c r="EYH13" i="5"/>
  <c r="EYD13" i="5"/>
  <c r="EYA13" i="5"/>
  <c r="EXT13" i="5"/>
  <c r="EXM13" i="5"/>
  <c r="EXF13" i="5"/>
  <c r="EXB13" i="5"/>
  <c r="EWY13" i="5"/>
  <c r="EWR13" i="5"/>
  <c r="EWK13" i="5"/>
  <c r="EWD13" i="5"/>
  <c r="EVZ13" i="5"/>
  <c r="EVW13" i="5"/>
  <c r="EVP13" i="5"/>
  <c r="EVI13" i="5"/>
  <c r="EVB13" i="5"/>
  <c r="EUX13" i="5"/>
  <c r="EUU13" i="5"/>
  <c r="EUN13" i="5"/>
  <c r="EUG13" i="5"/>
  <c r="ETZ13" i="5"/>
  <c r="ETV13" i="5"/>
  <c r="ETS13" i="5"/>
  <c r="ETL13" i="5"/>
  <c r="ETE13" i="5"/>
  <c r="ESX13" i="5"/>
  <c r="EST13" i="5"/>
  <c r="ESQ13" i="5"/>
  <c r="ESJ13" i="5"/>
  <c r="ESC13" i="5"/>
  <c r="ERV13" i="5"/>
  <c r="ERR13" i="5"/>
  <c r="ERO13" i="5"/>
  <c r="ERH13" i="5"/>
  <c r="ERA13" i="5"/>
  <c r="EQT13" i="5"/>
  <c r="EQP13" i="5"/>
  <c r="EQM13" i="5"/>
  <c r="EQF13" i="5"/>
  <c r="EPY13" i="5"/>
  <c r="EPR13" i="5"/>
  <c r="EPN13" i="5"/>
  <c r="EPK13" i="5"/>
  <c r="EPD13" i="5"/>
  <c r="EOW13" i="5"/>
  <c r="EOP13" i="5"/>
  <c r="EOL13" i="5"/>
  <c r="EOI13" i="5"/>
  <c r="EOB13" i="5"/>
  <c r="ENU13" i="5"/>
  <c r="ENN13" i="5"/>
  <c r="ENJ13" i="5"/>
  <c r="ENG13" i="5"/>
  <c r="EMZ13" i="5"/>
  <c r="EMS13" i="5"/>
  <c r="EML13" i="5"/>
  <c r="EMH13" i="5"/>
  <c r="EME13" i="5"/>
  <c r="ELX13" i="5"/>
  <c r="ELQ13" i="5"/>
  <c r="ELJ13" i="5"/>
  <c r="ELF13" i="5"/>
  <c r="ELC13" i="5"/>
  <c r="EKV13" i="5"/>
  <c r="EKO13" i="5"/>
  <c r="EKH13" i="5"/>
  <c r="EKD13" i="5"/>
  <c r="EKA13" i="5"/>
  <c r="EJT13" i="5"/>
  <c r="EJM13" i="5"/>
  <c r="EJF13" i="5"/>
  <c r="EJB13" i="5"/>
  <c r="EIY13" i="5"/>
  <c r="EIR13" i="5"/>
  <c r="EIK13" i="5"/>
  <c r="EID13" i="5"/>
  <c r="EHZ13" i="5"/>
  <c r="EHW13" i="5"/>
  <c r="EHP13" i="5"/>
  <c r="EHI13" i="5"/>
  <c r="EHB13" i="5"/>
  <c r="EGX13" i="5"/>
  <c r="EGU13" i="5"/>
  <c r="EGN13" i="5"/>
  <c r="EGG13" i="5"/>
  <c r="EFZ13" i="5"/>
  <c r="EFV13" i="5"/>
  <c r="EFS13" i="5"/>
  <c r="EFL13" i="5"/>
  <c r="EFE13" i="5"/>
  <c r="EEX13" i="5"/>
  <c r="EET13" i="5"/>
  <c r="EEQ13" i="5"/>
  <c r="EEJ13" i="5"/>
  <c r="EEC13" i="5"/>
  <c r="EDV13" i="5"/>
  <c r="EDR13" i="5"/>
  <c r="EDO13" i="5"/>
  <c r="EDH13" i="5"/>
  <c r="EDA13" i="5"/>
  <c r="ECT13" i="5"/>
  <c r="ECP13" i="5"/>
  <c r="ECM13" i="5"/>
  <c r="ECF13" i="5"/>
  <c r="EBY13" i="5"/>
  <c r="EBR13" i="5"/>
  <c r="EBN13" i="5"/>
  <c r="EBK13" i="5"/>
  <c r="EBD13" i="5"/>
  <c r="EAW13" i="5"/>
  <c r="EAP13" i="5"/>
  <c r="EAL13" i="5"/>
  <c r="EAI13" i="5"/>
  <c r="EAB13" i="5"/>
  <c r="DZU13" i="5"/>
  <c r="DZN13" i="5"/>
  <c r="DZJ13" i="5"/>
  <c r="DZG13" i="5"/>
  <c r="DYZ13" i="5"/>
  <c r="DYS13" i="5"/>
  <c r="DYL13" i="5"/>
  <c r="DYH13" i="5"/>
  <c r="DYE13" i="5"/>
  <c r="DXX13" i="5"/>
  <c r="DXQ13" i="5"/>
  <c r="DXJ13" i="5"/>
  <c r="DXF13" i="5"/>
  <c r="DXC13" i="5"/>
  <c r="DWV13" i="5"/>
  <c r="DWO13" i="5"/>
  <c r="DWH13" i="5"/>
  <c r="DWD13" i="5"/>
  <c r="DWA13" i="5"/>
  <c r="DVT13" i="5"/>
  <c r="DVM13" i="5"/>
  <c r="DVF13" i="5"/>
  <c r="DVB13" i="5"/>
  <c r="DUY13" i="5"/>
  <c r="DUR13" i="5"/>
  <c r="DUK13" i="5"/>
  <c r="DUD13" i="5"/>
  <c r="DTZ13" i="5"/>
  <c r="DTW13" i="5"/>
  <c r="DTP13" i="5"/>
  <c r="DTI13" i="5"/>
  <c r="DTB13" i="5"/>
  <c r="DSX13" i="5"/>
  <c r="DSU13" i="5"/>
  <c r="DSN13" i="5"/>
  <c r="DSG13" i="5"/>
  <c r="DRZ13" i="5"/>
  <c r="DRS13" i="5"/>
  <c r="DRL13" i="5"/>
  <c r="DRE13" i="5"/>
  <c r="DQX13" i="5"/>
  <c r="DQT13" i="5"/>
  <c r="DQQ13" i="5"/>
  <c r="DQJ13" i="5"/>
  <c r="DQC13" i="5"/>
  <c r="DPV13" i="5"/>
  <c r="DPR13" i="5"/>
  <c r="DPO13" i="5"/>
  <c r="DPH13" i="5"/>
  <c r="DPA13" i="5"/>
  <c r="DOT13" i="5"/>
  <c r="DOP13" i="5"/>
  <c r="DOM13" i="5"/>
  <c r="DOF13" i="5"/>
  <c r="DNY13" i="5"/>
  <c r="DNR13" i="5"/>
  <c r="DNN13" i="5"/>
  <c r="DNK13" i="5"/>
  <c r="DND13" i="5"/>
  <c r="DMW13" i="5"/>
  <c r="DMP13" i="5"/>
  <c r="DML13" i="5"/>
  <c r="DMI13" i="5"/>
  <c r="DMB13" i="5"/>
  <c r="DLU13" i="5"/>
  <c r="DLN13" i="5"/>
  <c r="DLJ13" i="5"/>
  <c r="DLG13" i="5"/>
  <c r="DKZ13" i="5"/>
  <c r="DKS13" i="5"/>
  <c r="DKL13" i="5"/>
  <c r="DKH13" i="5"/>
  <c r="DKE13" i="5"/>
  <c r="DJX13" i="5"/>
  <c r="DJQ13" i="5"/>
  <c r="DJJ13" i="5"/>
  <c r="DJF13" i="5"/>
  <c r="DJC13" i="5"/>
  <c r="DIV13" i="5"/>
  <c r="DIO13" i="5"/>
  <c r="DIK13" i="5"/>
  <c r="DIH13" i="5"/>
  <c r="DID13" i="5"/>
  <c r="DIA13" i="5"/>
  <c r="DHT13" i="5"/>
  <c r="DHM13" i="5"/>
  <c r="DHI13" i="5"/>
  <c r="DHF13" i="5"/>
  <c r="DHB13" i="5"/>
  <c r="DGY13" i="5"/>
  <c r="DGR13" i="5"/>
  <c r="DGK13" i="5"/>
  <c r="DGD13" i="5"/>
  <c r="DFZ13" i="5"/>
  <c r="DFW13" i="5"/>
  <c r="DFP13" i="5"/>
  <c r="DFI13" i="5"/>
  <c r="DFB13" i="5"/>
  <c r="DEX13" i="5"/>
  <c r="DEU13" i="5"/>
  <c r="DEN13" i="5"/>
  <c r="DEG13" i="5"/>
  <c r="DDZ13" i="5"/>
  <c r="DDV13" i="5"/>
  <c r="DDS13" i="5"/>
  <c r="DDL13" i="5"/>
  <c r="DDE13" i="5"/>
  <c r="DCX13" i="5"/>
  <c r="DCT13" i="5"/>
  <c r="DCQ13" i="5"/>
  <c r="DCJ13" i="5"/>
  <c r="DCC13" i="5"/>
  <c r="DBV13" i="5"/>
  <c r="DBR13" i="5"/>
  <c r="DBO13" i="5"/>
  <c r="DBH13" i="5"/>
  <c r="DBA13" i="5"/>
  <c r="DAT13" i="5"/>
  <c r="DAP13" i="5"/>
  <c r="DAM13" i="5"/>
  <c r="DAF13" i="5"/>
  <c r="CZY13" i="5"/>
  <c r="CZR13" i="5"/>
  <c r="CZN13" i="5"/>
  <c r="CZK13" i="5"/>
  <c r="CZD13" i="5"/>
  <c r="CYW13" i="5"/>
  <c r="CYP13" i="5"/>
  <c r="CYL13" i="5"/>
  <c r="CYI13" i="5"/>
  <c r="CYB13" i="5"/>
  <c r="CXU13" i="5"/>
  <c r="CXN13" i="5"/>
  <c r="CXJ13" i="5"/>
  <c r="CXG13" i="5"/>
  <c r="CWZ13" i="5"/>
  <c r="CWS13" i="5"/>
  <c r="CWL13" i="5"/>
  <c r="CWH13" i="5"/>
  <c r="CWE13" i="5"/>
  <c r="CVX13" i="5"/>
  <c r="CVQ13" i="5"/>
  <c r="CVJ13" i="5"/>
  <c r="CVF13" i="5"/>
  <c r="CVC13" i="5"/>
  <c r="CUV13" i="5"/>
  <c r="CUO13" i="5"/>
  <c r="CUH13" i="5"/>
  <c r="CUD13" i="5"/>
  <c r="CUA13" i="5"/>
  <c r="CTT13" i="5"/>
  <c r="CTM13" i="5"/>
  <c r="CTF13" i="5"/>
  <c r="CTB13" i="5"/>
  <c r="CSY13" i="5"/>
  <c r="CSR13" i="5"/>
  <c r="CSK13" i="5"/>
  <c r="CSD13" i="5"/>
  <c r="CRZ13" i="5"/>
  <c r="CRW13" i="5"/>
  <c r="CRP13" i="5"/>
  <c r="CRI13" i="5"/>
  <c r="CRB13" i="5"/>
  <c r="CQX13" i="5"/>
  <c r="CQU13" i="5"/>
  <c r="CQN13" i="5"/>
  <c r="CQG13" i="5"/>
  <c r="CPZ13" i="5"/>
  <c r="CPV13" i="5"/>
  <c r="CPS13" i="5"/>
  <c r="CPL13" i="5"/>
  <c r="CPE13" i="5"/>
  <c r="COX13" i="5"/>
  <c r="COT13" i="5"/>
  <c r="COQ13" i="5"/>
  <c r="COJ13" i="5"/>
  <c r="COC13" i="5"/>
  <c r="CNV13" i="5"/>
  <c r="CNR13" i="5"/>
  <c r="CNO13" i="5"/>
  <c r="CNH13" i="5"/>
  <c r="CNA13" i="5"/>
  <c r="CMT13" i="5"/>
  <c r="CMP13" i="5"/>
  <c r="CMM13" i="5"/>
  <c r="CMF13" i="5"/>
  <c r="CLY13" i="5"/>
  <c r="CLR13" i="5"/>
  <c r="CLN13" i="5"/>
  <c r="CLK13" i="5"/>
  <c r="CLD13" i="5"/>
  <c r="CKW13" i="5"/>
  <c r="CKP13" i="5"/>
  <c r="CKL13" i="5"/>
  <c r="CKI13" i="5"/>
  <c r="CKB13" i="5"/>
  <c r="CJU13" i="5"/>
  <c r="CJN13" i="5"/>
  <c r="CJG13" i="5"/>
  <c r="CIZ13" i="5"/>
  <c r="CIS13" i="5"/>
  <c r="CIL13" i="5"/>
  <c r="CIH13" i="5"/>
  <c r="CIE13" i="5"/>
  <c r="CHX13" i="5"/>
  <c r="CHQ13" i="5"/>
  <c r="CHJ13" i="5"/>
  <c r="CHF13" i="5"/>
  <c r="CHC13" i="5"/>
  <c r="CGV13" i="5"/>
  <c r="CGO13" i="5"/>
  <c r="CGH13" i="5"/>
  <c r="CGD13" i="5"/>
  <c r="CGA13" i="5"/>
  <c r="CFT13" i="5"/>
  <c r="CFM13" i="5"/>
  <c r="CFF13" i="5"/>
  <c r="CFB13" i="5"/>
  <c r="CEY13" i="5"/>
  <c r="CER13" i="5"/>
  <c r="CEK13" i="5"/>
  <c r="CED13" i="5"/>
  <c r="CDZ13" i="5"/>
  <c r="CDW13" i="5"/>
  <c r="CDP13" i="5"/>
  <c r="CDI13" i="5"/>
  <c r="CDB13" i="5"/>
  <c r="CCX13" i="5"/>
  <c r="CCU13" i="5"/>
  <c r="CCN13" i="5"/>
  <c r="CCG13" i="5"/>
  <c r="CBZ13" i="5"/>
  <c r="CBV13" i="5"/>
  <c r="CBS13" i="5"/>
  <c r="CBL13" i="5"/>
  <c r="CBE13" i="5"/>
  <c r="CAX13" i="5"/>
  <c r="CAT13" i="5"/>
  <c r="CAQ13" i="5"/>
  <c r="CAJ13" i="5"/>
  <c r="CAC13" i="5"/>
  <c r="BZV13" i="5"/>
  <c r="BZR13" i="5"/>
  <c r="BZO13" i="5"/>
  <c r="BZH13" i="5"/>
  <c r="BZA13" i="5"/>
  <c r="BYT13" i="5"/>
  <c r="BYP13" i="5"/>
  <c r="BYM13" i="5"/>
  <c r="BYF13" i="5"/>
  <c r="BXY13" i="5"/>
  <c r="BXR13" i="5"/>
  <c r="BXN13" i="5"/>
  <c r="BXK13" i="5"/>
  <c r="BXD13" i="5"/>
  <c r="BWW13" i="5"/>
  <c r="BWP13" i="5"/>
  <c r="BWL13" i="5"/>
  <c r="BWI13" i="5"/>
  <c r="BWB13" i="5"/>
  <c r="BVU13" i="5"/>
  <c r="BVN13" i="5"/>
  <c r="BVJ13" i="5"/>
  <c r="BVG13" i="5"/>
  <c r="BUZ13" i="5"/>
  <c r="BUS13" i="5"/>
  <c r="BUL13" i="5"/>
  <c r="BUH13" i="5"/>
  <c r="BUE13" i="5"/>
  <c r="BTX13" i="5"/>
  <c r="BTQ13" i="5"/>
  <c r="BTJ13" i="5"/>
  <c r="BTF13" i="5"/>
  <c r="BTC13" i="5"/>
  <c r="BSV13" i="5"/>
  <c r="BSO13" i="5"/>
  <c r="BSH13" i="5"/>
  <c r="BSD13" i="5"/>
  <c r="BSA13" i="5"/>
  <c r="BRT13" i="5"/>
  <c r="BRM13" i="5"/>
  <c r="BRF13" i="5"/>
  <c r="BRB13" i="5"/>
  <c r="BQY13" i="5"/>
  <c r="BQR13" i="5"/>
  <c r="BQK13" i="5"/>
  <c r="BQD13" i="5"/>
  <c r="BPZ13" i="5"/>
  <c r="BPW13" i="5"/>
  <c r="BPP13" i="5"/>
  <c r="BPI13" i="5"/>
  <c r="BPB13" i="5"/>
  <c r="BOX13" i="5"/>
  <c r="BOU13" i="5"/>
  <c r="BON13" i="5"/>
  <c r="BOG13" i="5"/>
  <c r="BNZ13" i="5"/>
  <c r="BNV13" i="5"/>
  <c r="BNS13" i="5"/>
  <c r="BNL13" i="5"/>
  <c r="BNE13" i="5"/>
  <c r="BMX13" i="5"/>
  <c r="BMT13" i="5"/>
  <c r="BMQ13" i="5"/>
  <c r="BMJ13" i="5"/>
  <c r="BMC13" i="5"/>
  <c r="BLV13" i="5"/>
  <c r="BLR13" i="5"/>
  <c r="BLO13" i="5"/>
  <c r="BLH13" i="5"/>
  <c r="BLA13" i="5"/>
  <c r="BKT13" i="5"/>
  <c r="BKM13" i="5"/>
  <c r="BKF13" i="5"/>
  <c r="BJY13" i="5"/>
  <c r="BJR13" i="5"/>
  <c r="BJN13" i="5"/>
  <c r="BJK13" i="5"/>
  <c r="BJD13" i="5"/>
  <c r="BIW13" i="5"/>
  <c r="BIP13" i="5"/>
  <c r="BIL13" i="5"/>
  <c r="BII13" i="5"/>
  <c r="BIB13" i="5"/>
  <c r="BHU13" i="5"/>
  <c r="BHN13" i="5"/>
  <c r="BHJ13" i="5"/>
  <c r="BHG13" i="5"/>
  <c r="BGZ13" i="5"/>
  <c r="BGS13" i="5"/>
  <c r="BGL13" i="5"/>
  <c r="BGE13" i="5"/>
  <c r="BFX13" i="5"/>
  <c r="BFQ13" i="5"/>
  <c r="BFJ13" i="5"/>
  <c r="BFF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P13" i="5"/>
  <c r="AWM13" i="5"/>
  <c r="AWF13" i="5"/>
  <c r="AVY13" i="5"/>
  <c r="AVR13" i="5"/>
  <c r="AVN13" i="5"/>
  <c r="AVK13" i="5"/>
  <c r="AVD13" i="5"/>
  <c r="AUW13" i="5"/>
  <c r="AUP13" i="5"/>
  <c r="AUL13" i="5"/>
  <c r="AUI13" i="5"/>
  <c r="AUB13" i="5"/>
  <c r="ATU13" i="5"/>
  <c r="ATN13" i="5"/>
  <c r="ATG13" i="5"/>
  <c r="ASZ13" i="5"/>
  <c r="ASS13" i="5"/>
  <c r="ASL13" i="5"/>
  <c r="ASH13" i="5"/>
  <c r="ASE13" i="5"/>
  <c r="ARX13" i="5"/>
  <c r="ARQ13" i="5"/>
  <c r="ARJ13" i="5"/>
  <c r="ARC13" i="5"/>
  <c r="AQV13" i="5"/>
  <c r="AQO13" i="5"/>
  <c r="AQH13" i="5"/>
  <c r="AQD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R13" i="5"/>
  <c r="AJO13" i="5"/>
  <c r="AJH13" i="5"/>
  <c r="AJA13" i="5"/>
  <c r="AIT13" i="5"/>
  <c r="AIM13" i="5"/>
  <c r="AIF13" i="5"/>
  <c r="AHY13" i="5"/>
  <c r="AHR13" i="5"/>
  <c r="AHN13" i="5"/>
  <c r="AHK13" i="5"/>
  <c r="AHD13" i="5"/>
  <c r="AGW13" i="5"/>
  <c r="AGP13" i="5"/>
  <c r="AGL13" i="5"/>
  <c r="AGI13" i="5"/>
  <c r="AGB13" i="5"/>
  <c r="AFU13" i="5"/>
  <c r="AFN13" i="5"/>
  <c r="AFG13" i="5"/>
  <c r="AEZ13" i="5"/>
  <c r="AES13" i="5"/>
  <c r="AEL13" i="5"/>
  <c r="AEE13" i="5"/>
  <c r="ADX13" i="5"/>
  <c r="ADQ13" i="5"/>
  <c r="ADJ13" i="5"/>
  <c r="ADC13" i="5"/>
  <c r="ACV13" i="5"/>
  <c r="ACO13" i="5"/>
  <c r="ACH13" i="5"/>
  <c r="ACA13" i="5"/>
  <c r="ABT13" i="5"/>
  <c r="ABM13" i="5"/>
  <c r="ABF13" i="5"/>
  <c r="AAY13" i="5"/>
  <c r="AAR13" i="5"/>
  <c r="AAK13" i="5"/>
  <c r="AAD13" i="5"/>
  <c r="ZW13" i="5"/>
  <c r="ZP13" i="5"/>
  <c r="ZI13" i="5"/>
  <c r="ZB13" i="5"/>
  <c r="YU13" i="5"/>
  <c r="YN13" i="5"/>
  <c r="YG13" i="5"/>
  <c r="XZ13" i="5"/>
  <c r="XS13" i="5"/>
  <c r="XL13" i="5"/>
  <c r="XE13" i="5"/>
  <c r="WX13" i="5"/>
  <c r="WQ13" i="5"/>
  <c r="WJ13" i="5"/>
  <c r="WC13" i="5"/>
  <c r="VV13" i="5"/>
  <c r="VO13" i="5"/>
  <c r="VH13" i="5"/>
  <c r="VA13" i="5"/>
  <c r="UT13" i="5"/>
  <c r="UP13" i="5"/>
  <c r="UM13" i="5"/>
  <c r="UF13" i="5"/>
  <c r="TY13" i="5"/>
  <c r="TR13" i="5"/>
  <c r="TK13" i="5"/>
  <c r="TD13" i="5"/>
  <c r="SW13" i="5"/>
  <c r="SP13" i="5"/>
  <c r="SI13" i="5"/>
  <c r="SB13" i="5"/>
  <c r="RU13" i="5"/>
  <c r="RN13" i="5"/>
  <c r="RG13" i="5"/>
  <c r="QZ13" i="5"/>
  <c r="QS13" i="5"/>
  <c r="QL13" i="5"/>
  <c r="QE13" i="5"/>
  <c r="PX13" i="5"/>
  <c r="PQ13" i="5"/>
  <c r="PJ13" i="5"/>
  <c r="PC13" i="5"/>
  <c r="OV13" i="5"/>
  <c r="OO13" i="5"/>
  <c r="OH13" i="5"/>
  <c r="OA13" i="5"/>
  <c r="NT13" i="5"/>
  <c r="NM13" i="5"/>
  <c r="NF13" i="5"/>
  <c r="MY13" i="5"/>
  <c r="MR13" i="5"/>
  <c r="MK13" i="5"/>
  <c r="MD13" i="5"/>
  <c r="LW13" i="5"/>
  <c r="LP13" i="5"/>
  <c r="LI13" i="5"/>
  <c r="LB13" i="5"/>
  <c r="KU13" i="5"/>
  <c r="KN13" i="5"/>
  <c r="KG13" i="5"/>
  <c r="JZ13" i="5"/>
  <c r="JS13" i="5"/>
  <c r="JL13" i="5"/>
  <c r="FQP12" i="5"/>
  <c r="FQL12" i="5"/>
  <c r="FQI12" i="5"/>
  <c r="FQB12" i="5"/>
  <c r="FPU12" i="5"/>
  <c r="FPN12" i="5"/>
  <c r="FPJ12" i="5"/>
  <c r="FPG12" i="5"/>
  <c r="FOZ12" i="5"/>
  <c r="FOS12" i="5"/>
  <c r="FOL12" i="5"/>
  <c r="FOH12" i="5"/>
  <c r="FOE12" i="5"/>
  <c r="FNX12" i="5"/>
  <c r="FNQ12" i="5"/>
  <c r="FNJ12" i="5"/>
  <c r="FNF12" i="5"/>
  <c r="FNC12" i="5"/>
  <c r="FMV12" i="5"/>
  <c r="FMO12" i="5"/>
  <c r="FMH12" i="5"/>
  <c r="FMD12" i="5"/>
  <c r="FMA12" i="5"/>
  <c r="FLY12" i="5"/>
  <c r="FLT12" i="5"/>
  <c r="FLM12" i="5"/>
  <c r="FLF12" i="5"/>
  <c r="FLB12" i="5"/>
  <c r="FKY12" i="5"/>
  <c r="FKR12" i="5"/>
  <c r="FKK12" i="5"/>
  <c r="FKD12" i="5"/>
  <c r="FJZ12" i="5"/>
  <c r="FJW12" i="5"/>
  <c r="FJP12" i="5"/>
  <c r="FJI12" i="5"/>
  <c r="FJB12" i="5"/>
  <c r="FIX12" i="5"/>
  <c r="FIU12" i="5"/>
  <c r="FIN12" i="5"/>
  <c r="FIG12" i="5"/>
  <c r="FHZ12" i="5"/>
  <c r="FHV12" i="5"/>
  <c r="FHS12" i="5"/>
  <c r="FHL12" i="5"/>
  <c r="FHE12" i="5"/>
  <c r="FGX12" i="5"/>
  <c r="FGT12" i="5"/>
  <c r="FGQ12" i="5"/>
  <c r="FGO12" i="5"/>
  <c r="FGJ12" i="5"/>
  <c r="FGC12" i="5"/>
  <c r="FFV12" i="5"/>
  <c r="FFR12" i="5"/>
  <c r="FFO12" i="5"/>
  <c r="FFM12" i="5"/>
  <c r="FFH12" i="5"/>
  <c r="FFA12" i="5"/>
  <c r="FET12" i="5"/>
  <c r="FEP12" i="5"/>
  <c r="FEM12" i="5"/>
  <c r="FEK12" i="5"/>
  <c r="FEF12" i="5"/>
  <c r="FDY12" i="5"/>
  <c r="FDR12" i="5"/>
  <c r="FDN12" i="5"/>
  <c r="FDK12" i="5"/>
  <c r="FDI12" i="5"/>
  <c r="FDD12" i="5"/>
  <c r="FCW12" i="5"/>
  <c r="FCP12" i="5"/>
  <c r="FCL12" i="5"/>
  <c r="FCI12" i="5"/>
  <c r="FCB12" i="5"/>
  <c r="FBU12" i="5"/>
  <c r="FBN12" i="5"/>
  <c r="FBJ12" i="5"/>
  <c r="FBG12" i="5"/>
  <c r="FAZ12" i="5"/>
  <c r="FAS12" i="5"/>
  <c r="FAL12" i="5"/>
  <c r="FAH12" i="5"/>
  <c r="FAE12" i="5"/>
  <c r="EZX12" i="5"/>
  <c r="EZQ12" i="5"/>
  <c r="EZJ12" i="5"/>
  <c r="EZF12" i="5"/>
  <c r="EZC12" i="5"/>
  <c r="EYV12" i="5"/>
  <c r="EYO12" i="5"/>
  <c r="EYH12" i="5"/>
  <c r="EYD12" i="5"/>
  <c r="EYA12" i="5"/>
  <c r="EXT12" i="5"/>
  <c r="EXM12" i="5"/>
  <c r="EXF12" i="5"/>
  <c r="EXB12" i="5"/>
  <c r="EWY12" i="5"/>
  <c r="EWR12" i="5"/>
  <c r="EWK12" i="5"/>
  <c r="EWD12" i="5"/>
  <c r="EVZ12" i="5"/>
  <c r="EVW12" i="5"/>
  <c r="EVP12" i="5"/>
  <c r="EVI12" i="5"/>
  <c r="EVB12" i="5"/>
  <c r="EUX12" i="5"/>
  <c r="EUU12" i="5"/>
  <c r="EUN12" i="5"/>
  <c r="EUG12" i="5"/>
  <c r="ETZ12" i="5"/>
  <c r="ETV12" i="5"/>
  <c r="ETS12" i="5"/>
  <c r="ETQ12" i="5"/>
  <c r="ETL12" i="5"/>
  <c r="ETE12" i="5"/>
  <c r="ESX12" i="5"/>
  <c r="EST12" i="5"/>
  <c r="ESQ12" i="5"/>
  <c r="ESJ12" i="5"/>
  <c r="ESC12" i="5"/>
  <c r="ERV12" i="5"/>
  <c r="ERR12" i="5"/>
  <c r="ERO12" i="5"/>
  <c r="ERH12" i="5"/>
  <c r="ERA12" i="5"/>
  <c r="EQT12" i="5"/>
  <c r="EQP12" i="5"/>
  <c r="EQM12" i="5"/>
  <c r="EQF12" i="5"/>
  <c r="EPY12" i="5"/>
  <c r="EPR12" i="5"/>
  <c r="EPN12" i="5"/>
  <c r="EPK12" i="5"/>
  <c r="EPD12" i="5"/>
  <c r="EOW12" i="5"/>
  <c r="EOP12" i="5"/>
  <c r="EOL12" i="5"/>
  <c r="EOI12" i="5"/>
  <c r="EOB12" i="5"/>
  <c r="ENU12" i="5"/>
  <c r="ENN12" i="5"/>
  <c r="ENJ12" i="5"/>
  <c r="ENG12" i="5"/>
  <c r="EMZ12" i="5"/>
  <c r="EMS12" i="5"/>
  <c r="EML12" i="5"/>
  <c r="EMH12" i="5"/>
  <c r="EME12" i="5"/>
  <c r="ELX12" i="5"/>
  <c r="ELQ12" i="5"/>
  <c r="ELJ12" i="5"/>
  <c r="ELF12" i="5"/>
  <c r="ELC12" i="5"/>
  <c r="ELA12" i="5"/>
  <c r="EKV12" i="5"/>
  <c r="EKO12" i="5"/>
  <c r="EKH12" i="5"/>
  <c r="EKD12" i="5"/>
  <c r="EKA12" i="5"/>
  <c r="EJY12" i="5"/>
  <c r="EJT12" i="5"/>
  <c r="EJM12" i="5"/>
  <c r="EJF12" i="5"/>
  <c r="EJB12" i="5"/>
  <c r="EIY12" i="5"/>
  <c r="EIR12" i="5"/>
  <c r="EIK12" i="5"/>
  <c r="EID12" i="5"/>
  <c r="EHZ12" i="5"/>
  <c r="EHW12" i="5"/>
  <c r="EHP12" i="5"/>
  <c r="EHI12" i="5"/>
  <c r="EHB12" i="5"/>
  <c r="EGX12" i="5"/>
  <c r="EGU12" i="5"/>
  <c r="EGN12" i="5"/>
  <c r="EGG12" i="5"/>
  <c r="EFZ12" i="5"/>
  <c r="EFV12" i="5"/>
  <c r="EFS12" i="5"/>
  <c r="EFQ12" i="5"/>
  <c r="EFL12" i="5"/>
  <c r="EFE12" i="5"/>
  <c r="EEX12" i="5"/>
  <c r="EET12" i="5"/>
  <c r="EEQ12" i="5"/>
  <c r="EEJ12" i="5"/>
  <c r="EEC12" i="5"/>
  <c r="EDV12" i="5"/>
  <c r="EDR12" i="5"/>
  <c r="EDO12" i="5"/>
  <c r="EDH12" i="5"/>
  <c r="EDA12" i="5"/>
  <c r="ECW12" i="5"/>
  <c r="ECT12" i="5"/>
  <c r="ECP12" i="5"/>
  <c r="ECM12" i="5"/>
  <c r="ECF12" i="5"/>
  <c r="EBY12" i="5"/>
  <c r="EBR12" i="5"/>
  <c r="EBN12" i="5"/>
  <c r="EBK12" i="5"/>
  <c r="EBD12" i="5"/>
  <c r="EAW12" i="5"/>
  <c r="EAP12" i="5"/>
  <c r="EAL12" i="5"/>
  <c r="EAI12" i="5"/>
  <c r="EAB12" i="5"/>
  <c r="DZU12" i="5"/>
  <c r="DZN12" i="5"/>
  <c r="DZJ12" i="5"/>
  <c r="DZG12" i="5"/>
  <c r="DYZ12" i="5"/>
  <c r="DYS12" i="5"/>
  <c r="DYL12" i="5"/>
  <c r="DYH12" i="5"/>
  <c r="DYE12" i="5"/>
  <c r="DXX12" i="5"/>
  <c r="DXQ12" i="5"/>
  <c r="DXJ12" i="5"/>
  <c r="DXF12" i="5"/>
  <c r="DXC12" i="5"/>
  <c r="DWV12" i="5"/>
  <c r="DWO12" i="5"/>
  <c r="DWH12" i="5"/>
  <c r="DWD12" i="5"/>
  <c r="DWA12" i="5"/>
  <c r="DVT12" i="5"/>
  <c r="DVM12" i="5"/>
  <c r="DVF12" i="5"/>
  <c r="DVB12" i="5"/>
  <c r="DUY12" i="5"/>
  <c r="DUR12" i="5"/>
  <c r="DUK12" i="5"/>
  <c r="DUD12" i="5"/>
  <c r="DTZ12" i="5"/>
  <c r="DTW12" i="5"/>
  <c r="DTP12" i="5"/>
  <c r="DTI12" i="5"/>
  <c r="DTB12" i="5"/>
  <c r="DSX12" i="5"/>
  <c r="DSU12" i="5"/>
  <c r="DSN12" i="5"/>
  <c r="DSG12" i="5"/>
  <c r="DRZ12" i="5"/>
  <c r="DRS12" i="5"/>
  <c r="DRL12" i="5"/>
  <c r="DRE12" i="5"/>
  <c r="DQX12" i="5"/>
  <c r="DQT12" i="5"/>
  <c r="DQQ12" i="5"/>
  <c r="DQJ12" i="5"/>
  <c r="DQC12" i="5"/>
  <c r="DPV12" i="5"/>
  <c r="DPR12" i="5"/>
  <c r="DPO12" i="5"/>
  <c r="DPH12" i="5"/>
  <c r="DPA12" i="5"/>
  <c r="DOT12" i="5"/>
  <c r="DOP12" i="5"/>
  <c r="DOM12" i="5"/>
  <c r="DOF12" i="5"/>
  <c r="DNY12" i="5"/>
  <c r="DNR12" i="5"/>
  <c r="DNN12" i="5"/>
  <c r="DNK12" i="5"/>
  <c r="DNI12" i="5"/>
  <c r="DND12" i="5"/>
  <c r="DMW12" i="5"/>
  <c r="DMP12" i="5"/>
  <c r="DML12" i="5"/>
  <c r="DMI12" i="5"/>
  <c r="DMG12" i="5"/>
  <c r="DMB12" i="5"/>
  <c r="DLU12" i="5"/>
  <c r="DLN12" i="5"/>
  <c r="DLJ12" i="5"/>
  <c r="DLG12" i="5"/>
  <c r="DKZ12" i="5"/>
  <c r="DKS12" i="5"/>
  <c r="DKL12" i="5"/>
  <c r="DKH12" i="5"/>
  <c r="DKE12" i="5"/>
  <c r="DJX12" i="5"/>
  <c r="DJQ12" i="5"/>
  <c r="DJJ12" i="5"/>
  <c r="DJF12" i="5"/>
  <c r="DJC12" i="5"/>
  <c r="DIV12" i="5"/>
  <c r="DIO12" i="5"/>
  <c r="DIH12" i="5"/>
  <c r="DID12" i="5"/>
  <c r="DIA12" i="5"/>
  <c r="DHT12" i="5"/>
  <c r="DHM12" i="5"/>
  <c r="DHF12" i="5"/>
  <c r="DHB12" i="5"/>
  <c r="DGY12" i="5"/>
  <c r="DGW12" i="5"/>
  <c r="DGR12" i="5"/>
  <c r="DGK12" i="5"/>
  <c r="DGD12" i="5"/>
  <c r="DFZ12" i="5"/>
  <c r="DFW12" i="5"/>
  <c r="DFP12" i="5"/>
  <c r="DFI12" i="5"/>
  <c r="DFB12" i="5"/>
  <c r="DEX12" i="5"/>
  <c r="DEU12" i="5"/>
  <c r="DEN12" i="5"/>
  <c r="DEG12" i="5"/>
  <c r="DDZ12" i="5"/>
  <c r="DDV12" i="5"/>
  <c r="DDS12" i="5"/>
  <c r="DDL12" i="5"/>
  <c r="DDE12" i="5"/>
  <c r="DCX12" i="5"/>
  <c r="DCT12" i="5"/>
  <c r="DCQ12" i="5"/>
  <c r="DCJ12" i="5"/>
  <c r="DCC12" i="5"/>
  <c r="DBV12" i="5"/>
  <c r="DBR12" i="5"/>
  <c r="DBO12" i="5"/>
  <c r="DBH12" i="5"/>
  <c r="DBA12" i="5"/>
  <c r="DAT12" i="5"/>
  <c r="DAP12" i="5"/>
  <c r="DAM12" i="5"/>
  <c r="DAF12" i="5"/>
  <c r="CZY12" i="5"/>
  <c r="CZR12" i="5"/>
  <c r="CZN12" i="5"/>
  <c r="CZK12" i="5"/>
  <c r="CZD12" i="5"/>
  <c r="CYW12" i="5"/>
  <c r="CYP12" i="5"/>
  <c r="CYL12" i="5"/>
  <c r="CYI12" i="5"/>
  <c r="CYB12" i="5"/>
  <c r="CXU12" i="5"/>
  <c r="CXN12" i="5"/>
  <c r="CXG12" i="5"/>
  <c r="CWZ12" i="5"/>
  <c r="CWS12" i="5"/>
  <c r="CWL12" i="5"/>
  <c r="CWH12" i="5"/>
  <c r="CWE12" i="5"/>
  <c r="CWC12" i="5"/>
  <c r="CVX12" i="5"/>
  <c r="CVQ12" i="5"/>
  <c r="CVJ12" i="5"/>
  <c r="CVF12" i="5"/>
  <c r="CVC12" i="5"/>
  <c r="CUV12" i="5"/>
  <c r="CUO12" i="5"/>
  <c r="CUH12" i="5"/>
  <c r="CUD12" i="5"/>
  <c r="CUA12" i="5"/>
  <c r="CTT12" i="5"/>
  <c r="CTM12" i="5"/>
  <c r="CTF12" i="5"/>
  <c r="CTB12" i="5"/>
  <c r="CSY12" i="5"/>
  <c r="CSR12" i="5"/>
  <c r="CSK12" i="5"/>
  <c r="CSD12" i="5"/>
  <c r="CRZ12" i="5"/>
  <c r="CRW12" i="5"/>
  <c r="CRP12" i="5"/>
  <c r="CRI12" i="5"/>
  <c r="CRB12" i="5"/>
  <c r="CQX12" i="5"/>
  <c r="CQU12" i="5"/>
  <c r="CQN12" i="5"/>
  <c r="CQG12" i="5"/>
  <c r="CPZ12" i="5"/>
  <c r="CPV12" i="5"/>
  <c r="CPS12" i="5"/>
  <c r="CPL12" i="5"/>
  <c r="CPE12" i="5"/>
  <c r="COX12" i="5"/>
  <c r="COT12" i="5"/>
  <c r="COQ12" i="5"/>
  <c r="COO12" i="5"/>
  <c r="COJ12" i="5"/>
  <c r="COC12" i="5"/>
  <c r="CNV12" i="5"/>
  <c r="CNR12" i="5"/>
  <c r="CNO12" i="5"/>
  <c r="CNH12" i="5"/>
  <c r="CNA12" i="5"/>
  <c r="CMT12" i="5"/>
  <c r="CMP12" i="5"/>
  <c r="CMM12" i="5"/>
  <c r="CMF12" i="5"/>
  <c r="CLY12" i="5"/>
  <c r="CLR12" i="5"/>
  <c r="CLN12" i="5"/>
  <c r="CLK12" i="5"/>
  <c r="CLD12" i="5"/>
  <c r="CKW12" i="5"/>
  <c r="CKP12" i="5"/>
  <c r="CKL12" i="5"/>
  <c r="CKI12" i="5"/>
  <c r="CKB12" i="5"/>
  <c r="CJU12" i="5"/>
  <c r="CJN12" i="5"/>
  <c r="CJG12" i="5"/>
  <c r="CIZ12" i="5"/>
  <c r="CIS12" i="5"/>
  <c r="CIL12" i="5"/>
  <c r="CIH12" i="5"/>
  <c r="CIE12" i="5"/>
  <c r="CHX12" i="5"/>
  <c r="CHQ12" i="5"/>
  <c r="CHJ12" i="5"/>
  <c r="CHF12" i="5"/>
  <c r="CHC12" i="5"/>
  <c r="CGV12" i="5"/>
  <c r="CGO12" i="5"/>
  <c r="CGH12" i="5"/>
  <c r="CGD12" i="5"/>
  <c r="CGA12" i="5"/>
  <c r="CFT12" i="5"/>
  <c r="CFM12" i="5"/>
  <c r="CFF12" i="5"/>
  <c r="CFB12" i="5"/>
  <c r="CEY12" i="5"/>
  <c r="CER12" i="5"/>
  <c r="CEK12" i="5"/>
  <c r="CED12" i="5"/>
  <c r="CDZ12" i="5"/>
  <c r="CDW12" i="5"/>
  <c r="CDP12" i="5"/>
  <c r="CDI12" i="5"/>
  <c r="CDB12" i="5"/>
  <c r="CCX12" i="5"/>
  <c r="CCU12" i="5"/>
  <c r="CCN12" i="5"/>
  <c r="CCG12" i="5"/>
  <c r="CBZ12" i="5"/>
  <c r="CBV12" i="5"/>
  <c r="CBS12" i="5"/>
  <c r="CBL12" i="5"/>
  <c r="CBE12" i="5"/>
  <c r="CAX12" i="5"/>
  <c r="CAT12" i="5"/>
  <c r="CAQ12" i="5"/>
  <c r="CAJ12" i="5"/>
  <c r="CAC12" i="5"/>
  <c r="BZV12" i="5"/>
  <c r="BZR12" i="5"/>
  <c r="BZO12" i="5"/>
  <c r="BZH12" i="5"/>
  <c r="BZA12" i="5"/>
  <c r="BYT12" i="5"/>
  <c r="BYP12" i="5"/>
  <c r="BYM12" i="5"/>
  <c r="BYF12" i="5"/>
  <c r="BXY12" i="5"/>
  <c r="BXR12" i="5"/>
  <c r="BXN12" i="5"/>
  <c r="BXK12" i="5"/>
  <c r="BXD12" i="5"/>
  <c r="BWW12" i="5"/>
  <c r="BWP12" i="5"/>
  <c r="BWL12" i="5"/>
  <c r="BWI12" i="5"/>
  <c r="BWB12" i="5"/>
  <c r="BVU12" i="5"/>
  <c r="BVN12" i="5"/>
  <c r="BVJ12" i="5"/>
  <c r="BVG12" i="5"/>
  <c r="BUZ12" i="5"/>
  <c r="BUS12" i="5"/>
  <c r="BUL12" i="5"/>
  <c r="BUH12" i="5"/>
  <c r="BUE12" i="5"/>
  <c r="BTX12" i="5"/>
  <c r="BTQ12" i="5"/>
  <c r="BTJ12" i="5"/>
  <c r="BTF12" i="5"/>
  <c r="BTC12" i="5"/>
  <c r="BSV12" i="5"/>
  <c r="BSO12" i="5"/>
  <c r="BSH12" i="5"/>
  <c r="BSD12" i="5"/>
  <c r="BSA12" i="5"/>
  <c r="BRT12" i="5"/>
  <c r="BRM12" i="5"/>
  <c r="BRF12" i="5"/>
  <c r="BRB12" i="5"/>
  <c r="BQY12" i="5"/>
  <c r="BQR12" i="5"/>
  <c r="BQK12" i="5"/>
  <c r="BQD12" i="5"/>
  <c r="BPZ12" i="5"/>
  <c r="BPW12" i="5"/>
  <c r="BPP12" i="5"/>
  <c r="BPI12" i="5"/>
  <c r="BPB12" i="5"/>
  <c r="BOX12" i="5"/>
  <c r="BOU12" i="5"/>
  <c r="BOS12" i="5"/>
  <c r="BON12" i="5"/>
  <c r="BOG12" i="5"/>
  <c r="BNZ12" i="5"/>
  <c r="BNV12" i="5"/>
  <c r="BNS12" i="5"/>
  <c r="BNL12" i="5"/>
  <c r="BNE12" i="5"/>
  <c r="BMX12" i="5"/>
  <c r="BMT12" i="5"/>
  <c r="BMQ12" i="5"/>
  <c r="BMJ12" i="5"/>
  <c r="BMC12" i="5"/>
  <c r="BLV12" i="5"/>
  <c r="BLR12" i="5"/>
  <c r="BLO12" i="5"/>
  <c r="BLH12" i="5"/>
  <c r="BLA12" i="5"/>
  <c r="BKT12" i="5"/>
  <c r="BKP12" i="5"/>
  <c r="BKM12" i="5"/>
  <c r="BKF12" i="5"/>
  <c r="BJY12" i="5"/>
  <c r="BJR12" i="5"/>
  <c r="BJK12" i="5"/>
  <c r="BJD12" i="5"/>
  <c r="BIW12" i="5"/>
  <c r="BIP12" i="5"/>
  <c r="BII12" i="5"/>
  <c r="BIG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P12" i="5"/>
  <c r="AWM12" i="5"/>
  <c r="AWF12" i="5"/>
  <c r="AVY12" i="5"/>
  <c r="AVR12" i="5"/>
  <c r="AVK12" i="5"/>
  <c r="AVD12" i="5"/>
  <c r="AUW12" i="5"/>
  <c r="AUP12" i="5"/>
  <c r="AUI12" i="5"/>
  <c r="AUB12" i="5"/>
  <c r="ATU12" i="5"/>
  <c r="ATN12" i="5"/>
  <c r="ATG12" i="5"/>
  <c r="ASZ12" i="5"/>
  <c r="ASS12" i="5"/>
  <c r="ASL12" i="5"/>
  <c r="ASH12" i="5"/>
  <c r="ASE12" i="5"/>
  <c r="ARX12" i="5"/>
  <c r="ARQ12" i="5"/>
  <c r="ARJ12" i="5"/>
  <c r="ARC12" i="5"/>
  <c r="AQV12" i="5"/>
  <c r="AQO12" i="5"/>
  <c r="AQH12" i="5"/>
  <c r="AQD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AIM12" i="5"/>
  <c r="AIF12" i="5"/>
  <c r="AHY12" i="5"/>
  <c r="AHR12" i="5"/>
  <c r="AHN12" i="5"/>
  <c r="AHK12" i="5"/>
  <c r="AHD12" i="5"/>
  <c r="AGW12" i="5"/>
  <c r="AGP12" i="5"/>
  <c r="AGL12" i="5"/>
  <c r="AGI12" i="5"/>
  <c r="AGB12" i="5"/>
  <c r="AFU12" i="5"/>
  <c r="AFN12" i="5"/>
  <c r="AFG12" i="5"/>
  <c r="AEZ12" i="5"/>
  <c r="AES12" i="5"/>
  <c r="AEL12" i="5"/>
  <c r="AEH12" i="5"/>
  <c r="AEE12" i="5"/>
  <c r="ADX12" i="5"/>
  <c r="ADQ12" i="5"/>
  <c r="ADJ12" i="5"/>
  <c r="ADC12" i="5"/>
  <c r="ACV12" i="5"/>
  <c r="ACO12" i="5"/>
  <c r="ACH12" i="5"/>
  <c r="ACA12" i="5"/>
  <c r="ABT12" i="5"/>
  <c r="ABM12" i="5"/>
  <c r="ABF12" i="5"/>
  <c r="ABB12" i="5"/>
  <c r="AAY12" i="5"/>
  <c r="AAR12" i="5"/>
  <c r="AAK12" i="5"/>
  <c r="AAD12" i="5"/>
  <c r="ZW12" i="5"/>
  <c r="ZP12" i="5"/>
  <c r="ZI12" i="5"/>
  <c r="ZB12" i="5"/>
  <c r="YU12" i="5"/>
  <c r="YN12" i="5"/>
  <c r="YG12" i="5"/>
  <c r="XZ12" i="5"/>
  <c r="XS12" i="5"/>
  <c r="XL12" i="5"/>
  <c r="XE12" i="5"/>
  <c r="WX12" i="5"/>
  <c r="WQ12" i="5"/>
  <c r="WJ12" i="5"/>
  <c r="WC12" i="5"/>
  <c r="VV12" i="5"/>
  <c r="VR12" i="5"/>
  <c r="VO12" i="5"/>
  <c r="VH12" i="5"/>
  <c r="VA12" i="5"/>
  <c r="UT12" i="5"/>
  <c r="UM12" i="5"/>
  <c r="UF12" i="5"/>
  <c r="TY12" i="5"/>
  <c r="TR12" i="5"/>
  <c r="TK12" i="5"/>
  <c r="TD12" i="5"/>
  <c r="SW12" i="5"/>
  <c r="SP12" i="5"/>
  <c r="SL12" i="5"/>
  <c r="SI12" i="5"/>
  <c r="SB12" i="5"/>
  <c r="RU12" i="5"/>
  <c r="RN12" i="5"/>
  <c r="RG12" i="5"/>
  <c r="QZ12" i="5"/>
  <c r="QS12" i="5"/>
  <c r="QL12" i="5"/>
  <c r="QE12" i="5"/>
  <c r="PX12" i="5"/>
  <c r="PQ12" i="5"/>
  <c r="PJ12" i="5"/>
  <c r="PC12" i="5"/>
  <c r="OV12" i="5"/>
  <c r="OO12" i="5"/>
  <c r="OH12" i="5"/>
  <c r="OA12" i="5"/>
  <c r="NT12" i="5"/>
  <c r="NM12" i="5"/>
  <c r="NF12" i="5"/>
  <c r="MY12" i="5"/>
  <c r="MR12" i="5"/>
  <c r="MK12" i="5"/>
  <c r="MD12" i="5"/>
  <c r="LW12" i="5"/>
  <c r="LP12" i="5"/>
  <c r="LI12" i="5"/>
  <c r="LB12" i="5"/>
  <c r="KU12" i="5"/>
  <c r="KN12" i="5"/>
  <c r="KG12" i="5"/>
  <c r="JZ12" i="5"/>
  <c r="JS12" i="5"/>
  <c r="JL12" i="5"/>
  <c r="FQP11" i="5"/>
  <c r="FQL11" i="5"/>
  <c r="FQI11" i="5"/>
  <c r="FQB11" i="5"/>
  <c r="FPU11" i="5"/>
  <c r="FPN11" i="5"/>
  <c r="FPJ11" i="5"/>
  <c r="FPG11" i="5"/>
  <c r="FOZ11" i="5"/>
  <c r="FOS11" i="5"/>
  <c r="FOQ11" i="5"/>
  <c r="FOL11" i="5"/>
  <c r="FOH11" i="5"/>
  <c r="FOE11" i="5"/>
  <c r="FOC11" i="5"/>
  <c r="FNX11" i="5"/>
  <c r="FNQ11" i="5"/>
  <c r="FNJ11" i="5"/>
  <c r="FNF11" i="5"/>
  <c r="FNC11" i="5"/>
  <c r="FNA11" i="5"/>
  <c r="FMV11" i="5"/>
  <c r="FMO11" i="5"/>
  <c r="FMH11" i="5"/>
  <c r="FMD11" i="5"/>
  <c r="FMA11" i="5"/>
  <c r="FLY11" i="5"/>
  <c r="FLT11" i="5"/>
  <c r="FLM11" i="5"/>
  <c r="FLF11" i="5"/>
  <c r="FLB11" i="5"/>
  <c r="FKY11" i="5"/>
  <c r="FKR11" i="5"/>
  <c r="FKK11" i="5"/>
  <c r="FKD11" i="5"/>
  <c r="FJZ11" i="5"/>
  <c r="FJW11" i="5"/>
  <c r="FJU11" i="5"/>
  <c r="FJP11" i="5"/>
  <c r="FJI11" i="5"/>
  <c r="FJB11" i="5"/>
  <c r="FIX11" i="5"/>
  <c r="FIU11" i="5"/>
  <c r="FIS11" i="5"/>
  <c r="FIN11" i="5"/>
  <c r="FIG11" i="5"/>
  <c r="FHZ11" i="5"/>
  <c r="FHV11" i="5"/>
  <c r="FHS11" i="5"/>
  <c r="FHQ11" i="5"/>
  <c r="FHL11" i="5"/>
  <c r="FHE11" i="5"/>
  <c r="FGX11" i="5"/>
  <c r="FGT11" i="5"/>
  <c r="FGQ11" i="5"/>
  <c r="FGO11" i="5"/>
  <c r="FGJ11" i="5"/>
  <c r="FGC11" i="5"/>
  <c r="FFV11" i="5"/>
  <c r="FFR11" i="5"/>
  <c r="FFO11" i="5"/>
  <c r="FFH11" i="5"/>
  <c r="FFA11" i="5"/>
  <c r="FET11" i="5"/>
  <c r="FEP11" i="5"/>
  <c r="FEM11" i="5"/>
  <c r="FEF11" i="5"/>
  <c r="FDY11" i="5"/>
  <c r="FDR11" i="5"/>
  <c r="FDN11" i="5"/>
  <c r="FDK11" i="5"/>
  <c r="FDD11" i="5"/>
  <c r="FCW11" i="5"/>
  <c r="FCP11" i="5"/>
  <c r="FCL11" i="5"/>
  <c r="FCI11" i="5"/>
  <c r="FCB11" i="5"/>
  <c r="FBU11" i="5"/>
  <c r="FBN11" i="5"/>
  <c r="FBJ11" i="5"/>
  <c r="FBG11" i="5"/>
  <c r="FBE11" i="5"/>
  <c r="FAZ11" i="5"/>
  <c r="FAS11" i="5"/>
  <c r="FAL11" i="5"/>
  <c r="FAH11" i="5"/>
  <c r="FAE11" i="5"/>
  <c r="EZX11" i="5"/>
  <c r="EZQ11" i="5"/>
  <c r="EZJ11" i="5"/>
  <c r="EZF11" i="5"/>
  <c r="EZC11" i="5"/>
  <c r="EYV11" i="5"/>
  <c r="EYO11" i="5"/>
  <c r="EYH11" i="5"/>
  <c r="EYD11" i="5"/>
  <c r="EYA11" i="5"/>
  <c r="EXY11" i="5"/>
  <c r="EXT11" i="5"/>
  <c r="EXM11" i="5"/>
  <c r="EXF11" i="5"/>
  <c r="EXB11" i="5"/>
  <c r="EWY11" i="5"/>
  <c r="EWW11" i="5"/>
  <c r="EWR11" i="5"/>
  <c r="EWK11" i="5"/>
  <c r="EWD11" i="5"/>
  <c r="EVZ11" i="5"/>
  <c r="EVW11" i="5"/>
  <c r="EVP11" i="5"/>
  <c r="EVI11" i="5"/>
  <c r="EVB11" i="5"/>
  <c r="EUX11" i="5"/>
  <c r="EUU11" i="5"/>
  <c r="EUN11" i="5"/>
  <c r="EUG11" i="5"/>
  <c r="ETZ11" i="5"/>
  <c r="ETV11" i="5"/>
  <c r="ETS11" i="5"/>
  <c r="ETQ11" i="5"/>
  <c r="ETL11" i="5"/>
  <c r="ETE11" i="5"/>
  <c r="ESX11" i="5"/>
  <c r="EST11" i="5"/>
  <c r="ESQ11" i="5"/>
  <c r="ESO11" i="5"/>
  <c r="ESJ11" i="5"/>
  <c r="ESC11" i="5"/>
  <c r="ERV11" i="5"/>
  <c r="ERR11" i="5"/>
  <c r="ERO11" i="5"/>
  <c r="ERM11" i="5"/>
  <c r="ERH11" i="5"/>
  <c r="ERA11" i="5"/>
  <c r="EQY11" i="5"/>
  <c r="EQT11" i="5"/>
  <c r="EQP11" i="5"/>
  <c r="EQM11" i="5"/>
  <c r="EQF11" i="5"/>
  <c r="EPY11" i="5"/>
  <c r="EPW11" i="5"/>
  <c r="EPR11" i="5"/>
  <c r="EPN11" i="5"/>
  <c r="EPK11" i="5"/>
  <c r="EPD11" i="5"/>
  <c r="EOW11" i="5"/>
  <c r="EOP11" i="5"/>
  <c r="EOL11" i="5"/>
  <c r="EOI11" i="5"/>
  <c r="EOB11" i="5"/>
  <c r="ENU11" i="5"/>
  <c r="ENS11" i="5"/>
  <c r="ENN11" i="5"/>
  <c r="ENJ11" i="5"/>
  <c r="ENG11" i="5"/>
  <c r="ENE11" i="5"/>
  <c r="EMZ11" i="5"/>
  <c r="EMS11" i="5"/>
  <c r="EML11" i="5"/>
  <c r="EMH11" i="5"/>
  <c r="EME11" i="5"/>
  <c r="ELX11" i="5"/>
  <c r="ELQ11" i="5"/>
  <c r="ELJ11" i="5"/>
  <c r="ELF11" i="5"/>
  <c r="ELC11" i="5"/>
  <c r="EKV11" i="5"/>
  <c r="EKO11" i="5"/>
  <c r="EKH11" i="5"/>
  <c r="EKD11" i="5"/>
  <c r="EKA11" i="5"/>
  <c r="EJY11" i="5"/>
  <c r="EJT11" i="5"/>
  <c r="EJM11" i="5"/>
  <c r="EJF11" i="5"/>
  <c r="EJB11" i="5"/>
  <c r="EIY11" i="5"/>
  <c r="EIW11" i="5"/>
  <c r="EIR11" i="5"/>
  <c r="EIK11" i="5"/>
  <c r="EID11" i="5"/>
  <c r="EHZ11" i="5"/>
  <c r="EHW11" i="5"/>
  <c r="EHP11" i="5"/>
  <c r="EHI11" i="5"/>
  <c r="EHB11" i="5"/>
  <c r="EGX11" i="5"/>
  <c r="EGU11" i="5"/>
  <c r="EGN11" i="5"/>
  <c r="EGG11" i="5"/>
  <c r="EFZ11" i="5"/>
  <c r="EFV11" i="5"/>
  <c r="EFS11" i="5"/>
  <c r="EFL11" i="5"/>
  <c r="EFE11" i="5"/>
  <c r="EEX11" i="5"/>
  <c r="EET11" i="5"/>
  <c r="EEQ11" i="5"/>
  <c r="EEJ11" i="5"/>
  <c r="EEC11" i="5"/>
  <c r="EDV11" i="5"/>
  <c r="EDR11" i="5"/>
  <c r="EDO11" i="5"/>
  <c r="EDH11" i="5"/>
  <c r="EDA11" i="5"/>
  <c r="ECT11" i="5"/>
  <c r="ECP11" i="5"/>
  <c r="ECM11" i="5"/>
  <c r="ECF11" i="5"/>
  <c r="EBY11" i="5"/>
  <c r="EBR11" i="5"/>
  <c r="EBN11" i="5"/>
  <c r="EBK11" i="5"/>
  <c r="EBD11" i="5"/>
  <c r="EAW11" i="5"/>
  <c r="EAP11" i="5"/>
  <c r="EAL11" i="5"/>
  <c r="EAI11" i="5"/>
  <c r="EAB11" i="5"/>
  <c r="DZU11" i="5"/>
  <c r="DZN11" i="5"/>
  <c r="DZJ11" i="5"/>
  <c r="DZG11" i="5"/>
  <c r="DYZ11" i="5"/>
  <c r="DYS11" i="5"/>
  <c r="DYL11" i="5"/>
  <c r="DYH11" i="5"/>
  <c r="DYE11" i="5"/>
  <c r="DXX11" i="5"/>
  <c r="DXQ11" i="5"/>
  <c r="DXJ11" i="5"/>
  <c r="DXF11" i="5"/>
  <c r="DXC11" i="5"/>
  <c r="DWV11" i="5"/>
  <c r="DWO11" i="5"/>
  <c r="DWH11" i="5"/>
  <c r="DWD11" i="5"/>
  <c r="DWA11" i="5"/>
  <c r="DVY11" i="5"/>
  <c r="DVT11" i="5"/>
  <c r="DVM11" i="5"/>
  <c r="DVF11" i="5"/>
  <c r="DVB11" i="5"/>
  <c r="DUY11" i="5"/>
  <c r="DUW11" i="5"/>
  <c r="DUR11" i="5"/>
  <c r="DUK11" i="5"/>
  <c r="DUD11" i="5"/>
  <c r="DTZ11" i="5"/>
  <c r="DTW11" i="5"/>
  <c r="DTP11" i="5"/>
  <c r="DTI11" i="5"/>
  <c r="DTB11" i="5"/>
  <c r="DSX11" i="5"/>
  <c r="DSU11" i="5"/>
  <c r="DSN11" i="5"/>
  <c r="DSG11" i="5"/>
  <c r="DRZ11" i="5"/>
  <c r="DRS11" i="5"/>
  <c r="DRQ11" i="5"/>
  <c r="DRL11" i="5"/>
  <c r="DRE11" i="5"/>
  <c r="DQX11" i="5"/>
  <c r="DQT11" i="5"/>
  <c r="DQQ11" i="5"/>
  <c r="DQJ11" i="5"/>
  <c r="DQC11" i="5"/>
  <c r="DPV11" i="5"/>
  <c r="DPR11" i="5"/>
  <c r="DPO11" i="5"/>
  <c r="DPH11" i="5"/>
  <c r="DPA11" i="5"/>
  <c r="DOT11" i="5"/>
  <c r="DOP11" i="5"/>
  <c r="DOM11" i="5"/>
  <c r="DOF11" i="5"/>
  <c r="DNY11" i="5"/>
  <c r="DNR11" i="5"/>
  <c r="DNN11" i="5"/>
  <c r="DNK11" i="5"/>
  <c r="DND11" i="5"/>
  <c r="DMW11" i="5"/>
  <c r="DMP11" i="5"/>
  <c r="DML11" i="5"/>
  <c r="DMI11" i="5"/>
  <c r="DMB11" i="5"/>
  <c r="DLU11" i="5"/>
  <c r="DLN11" i="5"/>
  <c r="DLJ11" i="5"/>
  <c r="DLG11" i="5"/>
  <c r="DLE11" i="5"/>
  <c r="DKZ11" i="5"/>
  <c r="DKS11" i="5"/>
  <c r="DKL11" i="5"/>
  <c r="DKH11" i="5"/>
  <c r="DKE11" i="5"/>
  <c r="DKC11" i="5"/>
  <c r="DJX11" i="5"/>
  <c r="DJQ11" i="5"/>
  <c r="DJJ11" i="5"/>
  <c r="DJF11" i="5"/>
  <c r="DJC11" i="5"/>
  <c r="DIV11" i="5"/>
  <c r="DIO11" i="5"/>
  <c r="DIH11" i="5"/>
  <c r="DID11" i="5"/>
  <c r="DIA11" i="5"/>
  <c r="DHT11" i="5"/>
  <c r="DHM11" i="5"/>
  <c r="DHF11" i="5"/>
  <c r="DHB11" i="5"/>
  <c r="DGY11" i="5"/>
  <c r="DGR11" i="5"/>
  <c r="DGK11" i="5"/>
  <c r="DGI11" i="5"/>
  <c r="DGD11" i="5"/>
  <c r="DFZ11" i="5"/>
  <c r="DFW11" i="5"/>
  <c r="DFP11" i="5"/>
  <c r="DFI11" i="5"/>
  <c r="DFB11" i="5"/>
  <c r="DEX11" i="5"/>
  <c r="DEU11" i="5"/>
  <c r="DEN11" i="5"/>
  <c r="DEG11" i="5"/>
  <c r="DDZ11" i="5"/>
  <c r="DDV11" i="5"/>
  <c r="DDS11" i="5"/>
  <c r="DDL11" i="5"/>
  <c r="DDE11" i="5"/>
  <c r="DCX11" i="5"/>
  <c r="DCT11" i="5"/>
  <c r="DCQ11" i="5"/>
  <c r="DCJ11" i="5"/>
  <c r="DCC11" i="5"/>
  <c r="DBV11" i="5"/>
  <c r="DBR11" i="5"/>
  <c r="DBO11" i="5"/>
  <c r="DBH11" i="5"/>
  <c r="DBA11" i="5"/>
  <c r="DAT11" i="5"/>
  <c r="DAP11" i="5"/>
  <c r="DAM11" i="5"/>
  <c r="DAF11" i="5"/>
  <c r="CZY11" i="5"/>
  <c r="CZR11" i="5"/>
  <c r="CZN11" i="5"/>
  <c r="CZK11" i="5"/>
  <c r="CZD11" i="5"/>
  <c r="CYW11" i="5"/>
  <c r="CYP11" i="5"/>
  <c r="CYL11" i="5"/>
  <c r="CYI11" i="5"/>
  <c r="CYB11" i="5"/>
  <c r="CXU11" i="5"/>
  <c r="CXN11" i="5"/>
  <c r="CXG11" i="5"/>
  <c r="CWZ11" i="5"/>
  <c r="CWS11" i="5"/>
  <c r="CWL11" i="5"/>
  <c r="CWH11" i="5"/>
  <c r="CWE11" i="5"/>
  <c r="CVX11" i="5"/>
  <c r="CVQ11" i="5"/>
  <c r="CVJ11" i="5"/>
  <c r="CVF11" i="5"/>
  <c r="CVC11" i="5"/>
  <c r="CUV11" i="5"/>
  <c r="CUO11" i="5"/>
  <c r="CUH11" i="5"/>
  <c r="CUD11" i="5"/>
  <c r="CUA11" i="5"/>
  <c r="CTT11" i="5"/>
  <c r="CTM11" i="5"/>
  <c r="CTF11" i="5"/>
  <c r="CTB11" i="5"/>
  <c r="CSY11" i="5"/>
  <c r="CSW11" i="5"/>
  <c r="CSR11" i="5"/>
  <c r="CSK11" i="5"/>
  <c r="CSD11" i="5"/>
  <c r="CRZ11" i="5"/>
  <c r="CRW11" i="5"/>
  <c r="CRP11" i="5"/>
  <c r="CRI11" i="5"/>
  <c r="CRB11" i="5"/>
  <c r="CQX11" i="5"/>
  <c r="CQU11" i="5"/>
  <c r="CQN11" i="5"/>
  <c r="CQG11" i="5"/>
  <c r="CPZ11" i="5"/>
  <c r="CPV11" i="5"/>
  <c r="CPS11" i="5"/>
  <c r="CPL11" i="5"/>
  <c r="CPE11" i="5"/>
  <c r="COX11" i="5"/>
  <c r="COT11" i="5"/>
  <c r="COQ11" i="5"/>
  <c r="COJ11" i="5"/>
  <c r="COC11" i="5"/>
  <c r="CNV11" i="5"/>
  <c r="CNR11" i="5"/>
  <c r="CNO11" i="5"/>
  <c r="CNH11" i="5"/>
  <c r="CNA11" i="5"/>
  <c r="CMT11" i="5"/>
  <c r="CMP11" i="5"/>
  <c r="CMM11" i="5"/>
  <c r="CMF11" i="5"/>
  <c r="CLY11" i="5"/>
  <c r="CLR11" i="5"/>
  <c r="CLN11" i="5"/>
  <c r="CLK11" i="5"/>
  <c r="CLI11" i="5"/>
  <c r="CLD11" i="5"/>
  <c r="CKW11" i="5"/>
  <c r="CKP11" i="5"/>
  <c r="CKL11" i="5"/>
  <c r="CKI11" i="5"/>
  <c r="CKB11" i="5"/>
  <c r="CJU11" i="5"/>
  <c r="CJN11" i="5"/>
  <c r="CJG11" i="5"/>
  <c r="CIZ11" i="5"/>
  <c r="CIS11" i="5"/>
  <c r="CIL11" i="5"/>
  <c r="CIH11" i="5"/>
  <c r="CIE11" i="5"/>
  <c r="CHX11" i="5"/>
  <c r="CHQ11" i="5"/>
  <c r="CHJ11" i="5"/>
  <c r="CHF11" i="5"/>
  <c r="CHC11" i="5"/>
  <c r="CGV11" i="5"/>
  <c r="CGO11" i="5"/>
  <c r="CGH11" i="5"/>
  <c r="CGD11" i="5"/>
  <c r="CGA11" i="5"/>
  <c r="CFY11" i="5"/>
  <c r="CFT11" i="5"/>
  <c r="CFM11" i="5"/>
  <c r="CFF11" i="5"/>
  <c r="CFB11" i="5"/>
  <c r="CEY11" i="5"/>
  <c r="CER11" i="5"/>
  <c r="CEK11" i="5"/>
  <c r="CED11" i="5"/>
  <c r="CDZ11" i="5"/>
  <c r="CDW11" i="5"/>
  <c r="CDP11" i="5"/>
  <c r="CDI11" i="5"/>
  <c r="CDB11" i="5"/>
  <c r="CCX11" i="5"/>
  <c r="CCU11" i="5"/>
  <c r="CCN11" i="5"/>
  <c r="CCG11" i="5"/>
  <c r="CBZ11" i="5"/>
  <c r="CBV11" i="5"/>
  <c r="CBS11" i="5"/>
  <c r="CBL11" i="5"/>
  <c r="CBE11" i="5"/>
  <c r="CAX11" i="5"/>
  <c r="CAT11" i="5"/>
  <c r="CAQ11" i="5"/>
  <c r="CAJ11" i="5"/>
  <c r="CAC11" i="5"/>
  <c r="BZV11" i="5"/>
  <c r="BZR11" i="5"/>
  <c r="BZO11" i="5"/>
  <c r="BZH11" i="5"/>
  <c r="BZA11" i="5"/>
  <c r="BYT11" i="5"/>
  <c r="BYP11" i="5"/>
  <c r="BYM11" i="5"/>
  <c r="BYF11" i="5"/>
  <c r="BXY11" i="5"/>
  <c r="BXR11" i="5"/>
  <c r="BXN11" i="5"/>
  <c r="BXK11" i="5"/>
  <c r="BXD11" i="5"/>
  <c r="BWW11" i="5"/>
  <c r="BWP11" i="5"/>
  <c r="BWL11" i="5"/>
  <c r="BWI11" i="5"/>
  <c r="BWB11" i="5"/>
  <c r="BVU11" i="5"/>
  <c r="BVN11" i="5"/>
  <c r="BVJ11" i="5"/>
  <c r="BVG11" i="5"/>
  <c r="BVE11" i="5"/>
  <c r="BUZ11" i="5"/>
  <c r="BUS11" i="5"/>
  <c r="BUL11" i="5"/>
  <c r="BUH11" i="5"/>
  <c r="BUE11" i="5"/>
  <c r="BTX11" i="5"/>
  <c r="BTQ11" i="5"/>
  <c r="BTJ11" i="5"/>
  <c r="BTF11" i="5"/>
  <c r="BTC11" i="5"/>
  <c r="BSV11" i="5"/>
  <c r="BSO11" i="5"/>
  <c r="BSH11" i="5"/>
  <c r="BSD11" i="5"/>
  <c r="BSA11" i="5"/>
  <c r="BRT11" i="5"/>
  <c r="BRM11" i="5"/>
  <c r="BRF11" i="5"/>
  <c r="BRB11" i="5"/>
  <c r="BQY11" i="5"/>
  <c r="BQR11" i="5"/>
  <c r="BQK11" i="5"/>
  <c r="BQD11" i="5"/>
  <c r="BPZ11" i="5"/>
  <c r="BPW11" i="5"/>
  <c r="BPP11" i="5"/>
  <c r="BPI11" i="5"/>
  <c r="BPB11" i="5"/>
  <c r="BOX11" i="5"/>
  <c r="BOU11" i="5"/>
  <c r="BON11" i="5"/>
  <c r="BOG11" i="5"/>
  <c r="BNZ11" i="5"/>
  <c r="BNV11" i="5"/>
  <c r="BNS11" i="5"/>
  <c r="BNL11" i="5"/>
  <c r="BNE11" i="5"/>
  <c r="BMX11" i="5"/>
  <c r="BMT11" i="5"/>
  <c r="BMQ11" i="5"/>
  <c r="BMJ11" i="5"/>
  <c r="BMC11" i="5"/>
  <c r="BLV11" i="5"/>
  <c r="BLR11" i="5"/>
  <c r="BLO11" i="5"/>
  <c r="BLH11" i="5"/>
  <c r="BLA11" i="5"/>
  <c r="BKT11" i="5"/>
  <c r="BKP11" i="5"/>
  <c r="BKM11" i="5"/>
  <c r="BKF11" i="5"/>
  <c r="BJY11" i="5"/>
  <c r="BJR11" i="5"/>
  <c r="BJK11" i="5"/>
  <c r="BJD11" i="5"/>
  <c r="BIW11" i="5"/>
  <c r="BIP11" i="5"/>
  <c r="BII11" i="5"/>
  <c r="BIB11" i="5"/>
  <c r="BHU11" i="5"/>
  <c r="BHN11" i="5"/>
  <c r="BHJ11" i="5"/>
  <c r="BHG11" i="5"/>
  <c r="BGZ11" i="5"/>
  <c r="BGS11" i="5"/>
  <c r="BGL11" i="5"/>
  <c r="BGE11" i="5"/>
  <c r="BFX11" i="5"/>
  <c r="BFQ11" i="5"/>
  <c r="BFJ11" i="5"/>
  <c r="BFC11" i="5"/>
  <c r="BEV11" i="5"/>
  <c r="BEO11" i="5"/>
  <c r="BEH11" i="5"/>
  <c r="BEA11" i="5"/>
  <c r="BDT11" i="5"/>
  <c r="BDM11" i="5"/>
  <c r="BDF11" i="5"/>
  <c r="BCY11" i="5"/>
  <c r="BCR11" i="5"/>
  <c r="BCK11" i="5"/>
  <c r="BCG11" i="5"/>
  <c r="BCD11" i="5"/>
  <c r="BBW11" i="5"/>
  <c r="BBP11" i="5"/>
  <c r="BBI11" i="5"/>
  <c r="BBB11" i="5"/>
  <c r="BAU11" i="5"/>
  <c r="BAN11" i="5"/>
  <c r="BAG11" i="5"/>
  <c r="AZZ11" i="5"/>
  <c r="AZS11" i="5"/>
  <c r="AZL11" i="5"/>
  <c r="AZE11" i="5"/>
  <c r="AYX11" i="5"/>
  <c r="AYQ11" i="5"/>
  <c r="AYJ11" i="5"/>
  <c r="AYC11" i="5"/>
  <c r="AXV11" i="5"/>
  <c r="AXO11" i="5"/>
  <c r="AXH11" i="5"/>
  <c r="AXA11" i="5"/>
  <c r="AWT11" i="5"/>
  <c r="AWP11" i="5"/>
  <c r="AWM11" i="5"/>
  <c r="AWK11" i="5"/>
  <c r="AWF11" i="5"/>
  <c r="AVY11" i="5"/>
  <c r="AVR11" i="5"/>
  <c r="AVK11" i="5"/>
  <c r="AVD11" i="5"/>
  <c r="AUW11" i="5"/>
  <c r="AUU11" i="5"/>
  <c r="AUP11" i="5"/>
  <c r="AUI11" i="5"/>
  <c r="AUB11" i="5"/>
  <c r="ATU11" i="5"/>
  <c r="ATN11" i="5"/>
  <c r="ATG11" i="5"/>
  <c r="ASZ11" i="5"/>
  <c r="ASS11" i="5"/>
  <c r="ASL11" i="5"/>
  <c r="ASH11" i="5"/>
  <c r="ASE11" i="5"/>
  <c r="ARX11" i="5"/>
  <c r="ARQ11" i="5"/>
  <c r="ARJ11" i="5"/>
  <c r="ARC11" i="5"/>
  <c r="AQV11" i="5"/>
  <c r="AQO11" i="5"/>
  <c r="AQH11" i="5"/>
  <c r="AQD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R11" i="5"/>
  <c r="AJO11" i="5"/>
  <c r="AJH11" i="5"/>
  <c r="AJA11" i="5"/>
  <c r="AIT11" i="5"/>
  <c r="AIM11" i="5"/>
  <c r="AIF11" i="5"/>
  <c r="AHY11" i="5"/>
  <c r="AHR11" i="5"/>
  <c r="AHN11" i="5"/>
  <c r="AHK11" i="5"/>
  <c r="AHD11" i="5"/>
  <c r="AGW11" i="5"/>
  <c r="AGP11" i="5"/>
  <c r="AGL11" i="5"/>
  <c r="AGI11" i="5"/>
  <c r="AGB11" i="5"/>
  <c r="AFU11" i="5"/>
  <c r="AFN11" i="5"/>
  <c r="AFG11" i="5"/>
  <c r="AEZ11" i="5"/>
  <c r="AES11" i="5"/>
  <c r="AEL11" i="5"/>
  <c r="AEE11" i="5"/>
  <c r="ADX11" i="5"/>
  <c r="ADQ11" i="5"/>
  <c r="ADJ11" i="5"/>
  <c r="ADC11" i="5"/>
  <c r="ACV11" i="5"/>
  <c r="ACO11" i="5"/>
  <c r="ACH11" i="5"/>
  <c r="ACA11" i="5"/>
  <c r="ABT11" i="5"/>
  <c r="ABM11" i="5"/>
  <c r="ABF11" i="5"/>
  <c r="AAY11" i="5"/>
  <c r="AAR11" i="5"/>
  <c r="AAK11" i="5"/>
  <c r="AAD11" i="5"/>
  <c r="ZZ11" i="5"/>
  <c r="ZW11" i="5"/>
  <c r="ZP11" i="5"/>
  <c r="ZI11" i="5"/>
  <c r="ZB11" i="5"/>
  <c r="YU11" i="5"/>
  <c r="YN11" i="5"/>
  <c r="YG11" i="5"/>
  <c r="XZ11" i="5"/>
  <c r="XS11" i="5"/>
  <c r="XL11" i="5"/>
  <c r="XE11" i="5"/>
  <c r="WX11" i="5"/>
  <c r="WQ11" i="5"/>
  <c r="WJ11" i="5"/>
  <c r="WC11" i="5"/>
  <c r="VV11" i="5"/>
  <c r="VO11" i="5"/>
  <c r="VH11" i="5"/>
  <c r="VA11" i="5"/>
  <c r="UT11" i="5"/>
  <c r="UM11" i="5"/>
  <c r="UF11" i="5"/>
  <c r="TY11" i="5"/>
  <c r="TR11" i="5"/>
  <c r="TK11" i="5"/>
  <c r="TD11" i="5"/>
  <c r="SW11" i="5"/>
  <c r="SP11" i="5"/>
  <c r="SI11" i="5"/>
  <c r="SB11" i="5"/>
  <c r="RU11" i="5"/>
  <c r="RN11" i="5"/>
  <c r="RG11" i="5"/>
  <c r="QZ11" i="5"/>
  <c r="QS11" i="5"/>
  <c r="QL11" i="5"/>
  <c r="QE11" i="5"/>
  <c r="PX11" i="5"/>
  <c r="PQ11" i="5"/>
  <c r="PJ11" i="5"/>
  <c r="PF11" i="5"/>
  <c r="PC11" i="5"/>
  <c r="OV11" i="5"/>
  <c r="OO11" i="5"/>
  <c r="OH11" i="5"/>
  <c r="OA11" i="5"/>
  <c r="NT11" i="5"/>
  <c r="NM11" i="5"/>
  <c r="NF11" i="5"/>
  <c r="MY11" i="5"/>
  <c r="MR11" i="5"/>
  <c r="MK11" i="5"/>
  <c r="MD11" i="5"/>
  <c r="LW11" i="5"/>
  <c r="LP11" i="5"/>
  <c r="LI11" i="5"/>
  <c r="LB11" i="5"/>
  <c r="KU11" i="5"/>
  <c r="KN11" i="5"/>
  <c r="KG11" i="5"/>
  <c r="JZ11" i="5"/>
  <c r="JS11" i="5"/>
  <c r="JL11" i="5"/>
  <c r="FQP10" i="5"/>
  <c r="FQL10" i="5"/>
  <c r="FQI10" i="5"/>
  <c r="FQB10" i="5"/>
  <c r="FPU10" i="5"/>
  <c r="FPQ10" i="5"/>
  <c r="FPN10" i="5"/>
  <c r="FPJ10" i="5"/>
  <c r="FPG10" i="5"/>
  <c r="FPE10" i="5"/>
  <c r="FOZ10" i="5"/>
  <c r="FOS10" i="5"/>
  <c r="FOQ10" i="5"/>
  <c r="FOL10" i="5"/>
  <c r="FOH10" i="5"/>
  <c r="FOE10" i="5"/>
  <c r="FOC10" i="5"/>
  <c r="FNX10" i="5"/>
  <c r="FNQ10" i="5"/>
  <c r="FNJ10" i="5"/>
  <c r="FNF10" i="5"/>
  <c r="FNC10" i="5"/>
  <c r="FNA10" i="5"/>
  <c r="FMV10" i="5"/>
  <c r="FMO10" i="5"/>
  <c r="FMH10" i="5"/>
  <c r="FMD10" i="5"/>
  <c r="FMA10" i="5"/>
  <c r="FLY10" i="5"/>
  <c r="FLT10" i="5"/>
  <c r="FLM10" i="5"/>
  <c r="FLF10" i="5"/>
  <c r="FLB10" i="5"/>
  <c r="FKY10" i="5"/>
  <c r="FKW10" i="5"/>
  <c r="FKR10" i="5"/>
  <c r="FKK10" i="5"/>
  <c r="FKD10" i="5"/>
  <c r="FJZ10" i="5"/>
  <c r="FJW10" i="5"/>
  <c r="FJU10" i="5"/>
  <c r="FJP10" i="5"/>
  <c r="FJI10" i="5"/>
  <c r="FJB10" i="5"/>
  <c r="FIX10" i="5"/>
  <c r="FIU10" i="5"/>
  <c r="FIS10" i="5"/>
  <c r="FIN10" i="5"/>
  <c r="FIG10" i="5"/>
  <c r="FHZ10" i="5"/>
  <c r="FHV10" i="5"/>
  <c r="FHS10" i="5"/>
  <c r="FHQ10" i="5"/>
  <c r="FHL10" i="5"/>
  <c r="FHE10" i="5"/>
  <c r="FGX10" i="5"/>
  <c r="FGT10" i="5"/>
  <c r="FGQ10" i="5"/>
  <c r="FGO10" i="5"/>
  <c r="FGJ10" i="5"/>
  <c r="FGC10" i="5"/>
  <c r="FGA10" i="5"/>
  <c r="FFV10" i="5"/>
  <c r="FFR10" i="5"/>
  <c r="FFO10" i="5"/>
  <c r="FFM10" i="5"/>
  <c r="FFH10" i="5"/>
  <c r="FFA10" i="5"/>
  <c r="FET10" i="5"/>
  <c r="FEP10" i="5"/>
  <c r="FEM10" i="5"/>
  <c r="FEK10" i="5"/>
  <c r="FEF10" i="5"/>
  <c r="FDY10" i="5"/>
  <c r="FDR10" i="5"/>
  <c r="FDN10" i="5"/>
  <c r="FDK10" i="5"/>
  <c r="FDI10" i="5"/>
  <c r="FDD10" i="5"/>
  <c r="FCW10" i="5"/>
  <c r="FCP10" i="5"/>
  <c r="FCL10" i="5"/>
  <c r="FCI10" i="5"/>
  <c r="FCG10" i="5"/>
  <c r="FCB10" i="5"/>
  <c r="FBU10" i="5"/>
  <c r="FBN10" i="5"/>
  <c r="FBJ10" i="5"/>
  <c r="FBG10" i="5"/>
  <c r="FBE10" i="5"/>
  <c r="FAZ10" i="5"/>
  <c r="FAS10" i="5"/>
  <c r="FAL10" i="5"/>
  <c r="FAH10" i="5"/>
  <c r="FAE10" i="5"/>
  <c r="FAC10" i="5"/>
  <c r="EZX10" i="5"/>
  <c r="EZQ10" i="5"/>
  <c r="EZJ10" i="5"/>
  <c r="EZF10" i="5"/>
  <c r="EZC10" i="5"/>
  <c r="EZA10" i="5"/>
  <c r="EYV10" i="5"/>
  <c r="EYO10" i="5"/>
  <c r="EYH10" i="5"/>
  <c r="EYD10" i="5"/>
  <c r="EYA10" i="5"/>
  <c r="EXY10" i="5"/>
  <c r="EXT10" i="5"/>
  <c r="EXM10" i="5"/>
  <c r="EXI10" i="5"/>
  <c r="EXF10" i="5"/>
  <c r="EXB10" i="5"/>
  <c r="EWY10" i="5"/>
  <c r="EWW10" i="5"/>
  <c r="EWR10" i="5"/>
  <c r="EWK10" i="5"/>
  <c r="EWD10" i="5"/>
  <c r="EVZ10" i="5"/>
  <c r="EVW10" i="5"/>
  <c r="EVU10" i="5"/>
  <c r="EVP10" i="5"/>
  <c r="EVI10" i="5"/>
  <c r="EVB10" i="5"/>
  <c r="EUX10" i="5"/>
  <c r="EUU10" i="5"/>
  <c r="EUS10" i="5"/>
  <c r="EUN10" i="5"/>
  <c r="EUG10" i="5"/>
  <c r="ETZ10" i="5"/>
  <c r="ETV10" i="5"/>
  <c r="ETS10" i="5"/>
  <c r="ETQ10" i="5"/>
  <c r="ETL10" i="5"/>
  <c r="ETE10" i="5"/>
  <c r="ESX10" i="5"/>
  <c r="EST10" i="5"/>
  <c r="ESQ10" i="5"/>
  <c r="ESO10" i="5"/>
  <c r="ESJ10" i="5"/>
  <c r="ESC10" i="5"/>
  <c r="ESA10" i="5"/>
  <c r="ERV10" i="5"/>
  <c r="ERR10" i="5"/>
  <c r="ERO10" i="5"/>
  <c r="ERM10" i="5"/>
  <c r="ERH10" i="5"/>
  <c r="ERA10" i="5"/>
  <c r="EQT10" i="5"/>
  <c r="EQP10" i="5"/>
  <c r="EQM10" i="5"/>
  <c r="EQK10" i="5"/>
  <c r="EQF10" i="5"/>
  <c r="EPY10" i="5"/>
  <c r="EPR10" i="5"/>
  <c r="EPN10" i="5"/>
  <c r="EPK10" i="5"/>
  <c r="EPI10" i="5"/>
  <c r="EPD10" i="5"/>
  <c r="EOW10" i="5"/>
  <c r="EOP10" i="5"/>
  <c r="EOL10" i="5"/>
  <c r="EOI10" i="5"/>
  <c r="EOG10" i="5"/>
  <c r="EOB10" i="5"/>
  <c r="ENU10" i="5"/>
  <c r="ENN10" i="5"/>
  <c r="ENJ10" i="5"/>
  <c r="ENG10" i="5"/>
  <c r="ENE10" i="5"/>
  <c r="EMZ10" i="5"/>
  <c r="EMS10" i="5"/>
  <c r="EML10" i="5"/>
  <c r="EMH10" i="5"/>
  <c r="EME10" i="5"/>
  <c r="EMC10" i="5"/>
  <c r="ELX10" i="5"/>
  <c r="ELQ10" i="5"/>
  <c r="ELJ10" i="5"/>
  <c r="ELF10" i="5"/>
  <c r="ELC10" i="5"/>
  <c r="ELA10" i="5"/>
  <c r="EKV10" i="5"/>
  <c r="EKO10" i="5"/>
  <c r="EKM10" i="5"/>
  <c r="EKH10" i="5"/>
  <c r="EKD10" i="5"/>
  <c r="EKA10" i="5"/>
  <c r="EJY10" i="5"/>
  <c r="EJT10" i="5"/>
  <c r="EJM10" i="5"/>
  <c r="EJF10" i="5"/>
  <c r="EJB10" i="5"/>
  <c r="EIY10" i="5"/>
  <c r="EIW10" i="5"/>
  <c r="EIR10" i="5"/>
  <c r="EIK10" i="5"/>
  <c r="EID10" i="5"/>
  <c r="EHZ10" i="5"/>
  <c r="EHW10" i="5"/>
  <c r="EHU10" i="5"/>
  <c r="EHP10" i="5"/>
  <c r="EHI10" i="5"/>
  <c r="EHB10" i="5"/>
  <c r="EGX10" i="5"/>
  <c r="EGU10" i="5"/>
  <c r="EGS10" i="5"/>
  <c r="EGN10" i="5"/>
  <c r="EGG10" i="5"/>
  <c r="EFZ10" i="5"/>
  <c r="EFV10" i="5"/>
  <c r="EFS10" i="5"/>
  <c r="EFQ10" i="5"/>
  <c r="EFL10" i="5"/>
  <c r="EFE10" i="5"/>
  <c r="EEX10" i="5"/>
  <c r="EET10" i="5"/>
  <c r="EEQ10" i="5"/>
  <c r="EEO10" i="5"/>
  <c r="EEJ10" i="5"/>
  <c r="EEC10" i="5"/>
  <c r="EDV10" i="5"/>
  <c r="EDR10" i="5"/>
  <c r="EDO10" i="5"/>
  <c r="EDM10" i="5"/>
  <c r="EDH10" i="5"/>
  <c r="EDA10" i="5"/>
  <c r="ECY10" i="5"/>
  <c r="ECW10" i="5"/>
  <c r="ECT10" i="5"/>
  <c r="ECP10" i="5"/>
  <c r="ECM10" i="5"/>
  <c r="ECK10" i="5"/>
  <c r="ECF10" i="5"/>
  <c r="EBY10" i="5"/>
  <c r="EBR10" i="5"/>
  <c r="EBN10" i="5"/>
  <c r="EBK10" i="5"/>
  <c r="EBI10" i="5"/>
  <c r="EBD10" i="5"/>
  <c r="EAW10" i="5"/>
  <c r="EAP10" i="5"/>
  <c r="EAL10" i="5"/>
  <c r="EAI10" i="5"/>
  <c r="EAG10" i="5"/>
  <c r="EAB10" i="5"/>
  <c r="DZU10" i="5"/>
  <c r="DZN10" i="5"/>
  <c r="DZJ10" i="5"/>
  <c r="DZG10" i="5"/>
  <c r="DZE10" i="5"/>
  <c r="DYZ10" i="5"/>
  <c r="DYS10" i="5"/>
  <c r="DYL10" i="5"/>
  <c r="DYH10" i="5"/>
  <c r="DYE10" i="5"/>
  <c r="DYC10" i="5"/>
  <c r="DXX10" i="5"/>
  <c r="DXQ10" i="5"/>
  <c r="DXJ10" i="5"/>
  <c r="DXF10" i="5"/>
  <c r="DXC10" i="5"/>
  <c r="DXA10" i="5"/>
  <c r="DWV10" i="5"/>
  <c r="DWO10" i="5"/>
  <c r="DWH10" i="5"/>
  <c r="DWD10" i="5"/>
  <c r="DWA10" i="5"/>
  <c r="DVY10" i="5"/>
  <c r="DVT10" i="5"/>
  <c r="DVM10" i="5"/>
  <c r="DVF10" i="5"/>
  <c r="DVB10" i="5"/>
  <c r="DUY10" i="5"/>
  <c r="DUW10" i="5"/>
  <c r="DUR10" i="5"/>
  <c r="DUK10" i="5"/>
  <c r="DUD10" i="5"/>
  <c r="DTZ10" i="5"/>
  <c r="DTW10" i="5"/>
  <c r="DTU10" i="5"/>
  <c r="DTP10" i="5"/>
  <c r="DTI10" i="5"/>
  <c r="DTB10" i="5"/>
  <c r="DSX10" i="5"/>
  <c r="DSU10" i="5"/>
  <c r="DSS10" i="5"/>
  <c r="DSN10" i="5"/>
  <c r="DSG10" i="5"/>
  <c r="DRZ10" i="5"/>
  <c r="DRS10" i="5"/>
  <c r="DRQ10" i="5"/>
  <c r="DRL10" i="5"/>
  <c r="DRE10" i="5"/>
  <c r="DQX10" i="5"/>
  <c r="DQT10" i="5"/>
  <c r="DQQ10" i="5"/>
  <c r="DQO10" i="5"/>
  <c r="DQJ10" i="5"/>
  <c r="DQC10" i="5"/>
  <c r="DPV10" i="5"/>
  <c r="DPR10" i="5"/>
  <c r="DPO10" i="5"/>
  <c r="DPM10" i="5"/>
  <c r="DPH10" i="5"/>
  <c r="DPA10" i="5"/>
  <c r="DOT10" i="5"/>
  <c r="DOP10" i="5"/>
  <c r="DOM10" i="5"/>
  <c r="DOK10" i="5"/>
  <c r="DOF10" i="5"/>
  <c r="DNY10" i="5"/>
  <c r="DNR10" i="5"/>
  <c r="DNN10" i="5"/>
  <c r="DNK10" i="5"/>
  <c r="DNI10" i="5"/>
  <c r="DND10" i="5"/>
  <c r="DMW10" i="5"/>
  <c r="DMP10" i="5"/>
  <c r="DML10" i="5"/>
  <c r="DMI10" i="5"/>
  <c r="DMG10" i="5"/>
  <c r="DME10" i="5"/>
  <c r="DMB10" i="5"/>
  <c r="DLU10" i="5"/>
  <c r="DLN10" i="5"/>
  <c r="DLJ10" i="5"/>
  <c r="DLG10" i="5"/>
  <c r="DLE10" i="5"/>
  <c r="DKZ10" i="5"/>
  <c r="DKS10" i="5"/>
  <c r="DKL10" i="5"/>
  <c r="DKH10" i="5"/>
  <c r="DKE10" i="5"/>
  <c r="DKC10" i="5"/>
  <c r="DJX10" i="5"/>
  <c r="DJQ10" i="5"/>
  <c r="DJJ10" i="5"/>
  <c r="DJF10" i="5"/>
  <c r="DJC10" i="5"/>
  <c r="DIV10" i="5"/>
  <c r="DIO10" i="5"/>
  <c r="DIH10" i="5"/>
  <c r="DID10" i="5"/>
  <c r="DIA10" i="5"/>
  <c r="DHY10" i="5"/>
  <c r="DHT10" i="5"/>
  <c r="DHM10" i="5"/>
  <c r="DHF10" i="5"/>
  <c r="DHB10" i="5"/>
  <c r="DGY10" i="5"/>
  <c r="DGW10" i="5"/>
  <c r="DGR10" i="5"/>
  <c r="DGK10" i="5"/>
  <c r="DGD10" i="5"/>
  <c r="DFZ10" i="5"/>
  <c r="DFW10" i="5"/>
  <c r="DFP10" i="5"/>
  <c r="DFI10" i="5"/>
  <c r="DFB10" i="5"/>
  <c r="DEX10" i="5"/>
  <c r="DEU10" i="5"/>
  <c r="DEN10" i="5"/>
  <c r="DEG10" i="5"/>
  <c r="DDZ10" i="5"/>
  <c r="DDV10" i="5"/>
  <c r="DDS10" i="5"/>
  <c r="DDQ10" i="5"/>
  <c r="DDL10" i="5"/>
  <c r="DDE10" i="5"/>
  <c r="DCX10" i="5"/>
  <c r="DCT10" i="5"/>
  <c r="DCQ10" i="5"/>
  <c r="DCJ10" i="5"/>
  <c r="DCC10" i="5"/>
  <c r="DBV10" i="5"/>
  <c r="DBR10" i="5"/>
  <c r="DBO10" i="5"/>
  <c r="DBM10" i="5"/>
  <c r="DBH10" i="5"/>
  <c r="DBA10" i="5"/>
  <c r="DAT10" i="5"/>
  <c r="DAP10" i="5"/>
  <c r="DAM10" i="5"/>
  <c r="DAK10" i="5"/>
  <c r="DAF10" i="5"/>
  <c r="CZY10" i="5"/>
  <c r="CZR10" i="5"/>
  <c r="CZN10" i="5"/>
  <c r="CZK10" i="5"/>
  <c r="CZD10" i="5"/>
  <c r="CYW10" i="5"/>
  <c r="CYP10" i="5"/>
  <c r="CYL10" i="5"/>
  <c r="CYI10" i="5"/>
  <c r="CYG10" i="5"/>
  <c r="CYB10" i="5"/>
  <c r="CXU10" i="5"/>
  <c r="CXS10" i="5"/>
  <c r="CXN10" i="5"/>
  <c r="CXG10" i="5"/>
  <c r="CWZ10" i="5"/>
  <c r="CWS10" i="5"/>
  <c r="CWL10" i="5"/>
  <c r="CWH10" i="5"/>
  <c r="CWE10" i="5"/>
  <c r="CWC10" i="5"/>
  <c r="CVX10" i="5"/>
  <c r="CVQ10" i="5"/>
  <c r="CVJ10" i="5"/>
  <c r="CVF10" i="5"/>
  <c r="CVC10" i="5"/>
  <c r="CVA10" i="5"/>
  <c r="CUV10" i="5"/>
  <c r="CUO10" i="5"/>
  <c r="CUH10" i="5"/>
  <c r="CUD10" i="5"/>
  <c r="CUA10" i="5"/>
  <c r="CTY10" i="5"/>
  <c r="CTT10" i="5"/>
  <c r="CTM10" i="5"/>
  <c r="CTF10" i="5"/>
  <c r="CTB10" i="5"/>
  <c r="CSY10" i="5"/>
  <c r="CSW10" i="5"/>
  <c r="CSR10" i="5"/>
  <c r="CSK10" i="5"/>
  <c r="CSD10" i="5"/>
  <c r="CRZ10" i="5"/>
  <c r="CRW10" i="5"/>
  <c r="CRU10" i="5"/>
  <c r="CRP10" i="5"/>
  <c r="CRI10" i="5"/>
  <c r="CRB10" i="5"/>
  <c r="CQX10" i="5"/>
  <c r="CQU10" i="5"/>
  <c r="CQN10" i="5"/>
  <c r="CQG10" i="5"/>
  <c r="CPZ10" i="5"/>
  <c r="CPV10" i="5"/>
  <c r="CPS10" i="5"/>
  <c r="CPL10" i="5"/>
  <c r="CPE10" i="5"/>
  <c r="COX10" i="5"/>
  <c r="COT10" i="5"/>
  <c r="COQ10" i="5"/>
  <c r="COO10" i="5"/>
  <c r="COJ10" i="5"/>
  <c r="COC10" i="5"/>
  <c r="CNV10" i="5"/>
  <c r="CNR10" i="5"/>
  <c r="CNO10" i="5"/>
  <c r="CNH10" i="5"/>
  <c r="CNA10" i="5"/>
  <c r="CMT10" i="5"/>
  <c r="CMP10" i="5"/>
  <c r="CMM10" i="5"/>
  <c r="CMF10" i="5"/>
  <c r="CLY10" i="5"/>
  <c r="CLR10" i="5"/>
  <c r="CLN10" i="5"/>
  <c r="CLK10" i="5"/>
  <c r="CLI10" i="5"/>
  <c r="CLD10" i="5"/>
  <c r="CKW10" i="5"/>
  <c r="CKP10" i="5"/>
  <c r="CKL10" i="5"/>
  <c r="CKI10" i="5"/>
  <c r="CKB10" i="5"/>
  <c r="CJU10" i="5"/>
  <c r="CJN10" i="5"/>
  <c r="CJJ10" i="5"/>
  <c r="CJG10" i="5"/>
  <c r="CJE10" i="5"/>
  <c r="CIZ10" i="5"/>
  <c r="CIS10" i="5"/>
  <c r="CIL10" i="5"/>
  <c r="CIH10" i="5"/>
  <c r="CIE10" i="5"/>
  <c r="CHX10" i="5"/>
  <c r="CHQ10" i="5"/>
  <c r="CHJ10" i="5"/>
  <c r="CHF10" i="5"/>
  <c r="CHC10" i="5"/>
  <c r="CGV10" i="5"/>
  <c r="CGO10" i="5"/>
  <c r="CGH10" i="5"/>
  <c r="CGD10" i="5"/>
  <c r="CGA10" i="5"/>
  <c r="CFY10" i="5"/>
  <c r="CFT10" i="5"/>
  <c r="CFM10" i="5"/>
  <c r="CFF10" i="5"/>
  <c r="CFB10" i="5"/>
  <c r="CEY10" i="5"/>
  <c r="CER10" i="5"/>
  <c r="CEK10" i="5"/>
  <c r="CED10" i="5"/>
  <c r="CDZ10" i="5"/>
  <c r="CDW10" i="5"/>
  <c r="CDP10" i="5"/>
  <c r="CDI10" i="5"/>
  <c r="CDB10" i="5"/>
  <c r="CCX10" i="5"/>
  <c r="CCU10" i="5"/>
  <c r="CCS10" i="5"/>
  <c r="CCN10" i="5"/>
  <c r="CCG10" i="5"/>
  <c r="CBZ10" i="5"/>
  <c r="CBV10" i="5"/>
  <c r="CBS10" i="5"/>
  <c r="CBL10" i="5"/>
  <c r="CBE10" i="5"/>
  <c r="CAX10" i="5"/>
  <c r="CAT10" i="5"/>
  <c r="CAQ10" i="5"/>
  <c r="CAO10" i="5"/>
  <c r="CAJ10" i="5"/>
  <c r="CAC10" i="5"/>
  <c r="BZV10" i="5"/>
  <c r="BZR10" i="5"/>
  <c r="BZO10" i="5"/>
  <c r="BZH10" i="5"/>
  <c r="BZA10" i="5"/>
  <c r="BYT10" i="5"/>
  <c r="BYP10" i="5"/>
  <c r="BYM10" i="5"/>
  <c r="BYF10" i="5"/>
  <c r="BXY10" i="5"/>
  <c r="BXR10" i="5"/>
  <c r="BXN10" i="5"/>
  <c r="BXK10" i="5"/>
  <c r="BXD10" i="5"/>
  <c r="BWW10" i="5"/>
  <c r="BWP10" i="5"/>
  <c r="BWL10" i="5"/>
  <c r="BWI10" i="5"/>
  <c r="BWB10" i="5"/>
  <c r="BVU10" i="5"/>
  <c r="BVN10" i="5"/>
  <c r="BVJ10" i="5"/>
  <c r="BVG10" i="5"/>
  <c r="BVE10" i="5"/>
  <c r="BUZ10" i="5"/>
  <c r="BUS10" i="5"/>
  <c r="BUL10" i="5"/>
  <c r="BUH10" i="5"/>
  <c r="BUE10" i="5"/>
  <c r="BTX10" i="5"/>
  <c r="BTQ10" i="5"/>
  <c r="BTJ10" i="5"/>
  <c r="BTF10" i="5"/>
  <c r="BTC10" i="5"/>
  <c r="BTA10" i="5"/>
  <c r="BSV10" i="5"/>
  <c r="BSO10" i="5"/>
  <c r="BSH10" i="5"/>
  <c r="BSD10" i="5"/>
  <c r="BSA10" i="5"/>
  <c r="BRY10" i="5"/>
  <c r="BRT10" i="5"/>
  <c r="BRM10" i="5"/>
  <c r="BRF10" i="5"/>
  <c r="BRB10" i="5"/>
  <c r="BQY10" i="5"/>
  <c r="BQR10" i="5"/>
  <c r="BQK10" i="5"/>
  <c r="BQD10" i="5"/>
  <c r="BPZ10" i="5"/>
  <c r="BPW10" i="5"/>
  <c r="BPP10" i="5"/>
  <c r="BPI10" i="5"/>
  <c r="BPB10" i="5"/>
  <c r="BOX10" i="5"/>
  <c r="BOU10" i="5"/>
  <c r="BOS10" i="5"/>
  <c r="BON10" i="5"/>
  <c r="BOG10" i="5"/>
  <c r="BNZ10" i="5"/>
  <c r="BNV10" i="5"/>
  <c r="BNS10" i="5"/>
  <c r="BNL10" i="5"/>
  <c r="BNE10" i="5"/>
  <c r="BMX10" i="5"/>
  <c r="BMT10" i="5"/>
  <c r="BMQ10" i="5"/>
  <c r="BMO10" i="5"/>
  <c r="BMJ10" i="5"/>
  <c r="BMC10" i="5"/>
  <c r="BLV10" i="5"/>
  <c r="BLR10" i="5"/>
  <c r="BLO10" i="5"/>
  <c r="BLM10" i="5"/>
  <c r="BLH10" i="5"/>
  <c r="BLA10" i="5"/>
  <c r="BKT10" i="5"/>
  <c r="BKP10" i="5"/>
  <c r="BKM10" i="5"/>
  <c r="BKF10" i="5"/>
  <c r="BJY10" i="5"/>
  <c r="BJR10" i="5"/>
  <c r="BJK10" i="5"/>
  <c r="BJD10" i="5"/>
  <c r="BIW10" i="5"/>
  <c r="BIP10" i="5"/>
  <c r="BIL10" i="5"/>
  <c r="BII10" i="5"/>
  <c r="BIG10" i="5"/>
  <c r="BIB10" i="5"/>
  <c r="BHU10" i="5"/>
  <c r="BHN10" i="5"/>
  <c r="BHG10" i="5"/>
  <c r="BHE10" i="5"/>
  <c r="BGZ10" i="5"/>
  <c r="BGS10" i="5"/>
  <c r="BGL10" i="5"/>
  <c r="BGE10" i="5"/>
  <c r="BFX10" i="5"/>
  <c r="BFQ10" i="5"/>
  <c r="BFJ10" i="5"/>
  <c r="BFC10" i="5"/>
  <c r="BEV10" i="5"/>
  <c r="BEO10" i="5"/>
  <c r="BEH10" i="5"/>
  <c r="BEA10" i="5"/>
  <c r="BDY10" i="5"/>
  <c r="BDT10" i="5"/>
  <c r="BDM10" i="5"/>
  <c r="BDF10" i="5"/>
  <c r="BDB10" i="5"/>
  <c r="BCY10" i="5"/>
  <c r="BCR10" i="5"/>
  <c r="BCK10" i="5"/>
  <c r="BCI10" i="5"/>
  <c r="BCD10" i="5"/>
  <c r="BBZ10" i="5"/>
  <c r="BBW10" i="5"/>
  <c r="BBU10" i="5"/>
  <c r="BBP10" i="5"/>
  <c r="BBI10" i="5"/>
  <c r="BBB10" i="5"/>
  <c r="BAU10" i="5"/>
  <c r="BAN10" i="5"/>
  <c r="BAG10" i="5"/>
  <c r="AZZ10" i="5"/>
  <c r="AZS10" i="5"/>
  <c r="AZL10" i="5"/>
  <c r="AZE10" i="5"/>
  <c r="AYX10" i="5"/>
  <c r="AYQ10" i="5"/>
  <c r="AYO10" i="5"/>
  <c r="AYJ10" i="5"/>
  <c r="AYC10" i="5"/>
  <c r="AXV10" i="5"/>
  <c r="AXO10" i="5"/>
  <c r="AXM10" i="5"/>
  <c r="AXH10" i="5"/>
  <c r="AXA10" i="5"/>
  <c r="AWT10" i="5"/>
  <c r="AWP10" i="5"/>
  <c r="AWM10" i="5"/>
  <c r="AWK10" i="5"/>
  <c r="AWF10" i="5"/>
  <c r="AVY10" i="5"/>
  <c r="AVU10" i="5"/>
  <c r="AVR10" i="5"/>
  <c r="AVK10" i="5"/>
  <c r="AVI10" i="5"/>
  <c r="AVD10" i="5"/>
  <c r="AUW10" i="5"/>
  <c r="AUP10" i="5"/>
  <c r="AUI10" i="5"/>
  <c r="AUG10" i="5"/>
  <c r="AUB10" i="5"/>
  <c r="ATU10" i="5"/>
  <c r="ATN10" i="5"/>
  <c r="ATG10" i="5"/>
  <c r="ATE10" i="5"/>
  <c r="ASZ10" i="5"/>
  <c r="ASS10" i="5"/>
  <c r="ASL10" i="5"/>
  <c r="ASH10" i="5"/>
  <c r="ASE10" i="5"/>
  <c r="ASC10" i="5"/>
  <c r="ARX10" i="5"/>
  <c r="ARQ10" i="5"/>
  <c r="ARO10" i="5"/>
  <c r="ARJ10" i="5"/>
  <c r="ARC10" i="5"/>
  <c r="AQV10" i="5"/>
  <c r="AQO10" i="5"/>
  <c r="AQH10" i="5"/>
  <c r="AQD10" i="5"/>
  <c r="AQA10" i="5"/>
  <c r="APY10" i="5"/>
  <c r="APT10" i="5"/>
  <c r="APM10" i="5"/>
  <c r="APF10" i="5"/>
  <c r="AOY10" i="5"/>
  <c r="AOW10" i="5"/>
  <c r="AOR10" i="5"/>
  <c r="AOK10" i="5"/>
  <c r="AOD10" i="5"/>
  <c r="ANZ10" i="5"/>
  <c r="ANW10" i="5"/>
  <c r="ANU10" i="5"/>
  <c r="ANP10" i="5"/>
  <c r="ANI10" i="5"/>
  <c r="ANB10" i="5"/>
  <c r="AMU10" i="5"/>
  <c r="AMS10" i="5"/>
  <c r="AMQ10" i="5"/>
  <c r="AMN10" i="5"/>
  <c r="AMG10" i="5"/>
  <c r="ALZ10" i="5"/>
  <c r="ALS10" i="5"/>
  <c r="ALQ10" i="5"/>
  <c r="ALL10" i="5"/>
  <c r="ALE10" i="5"/>
  <c r="AKX10" i="5"/>
  <c r="AKQ10" i="5"/>
  <c r="AKO10" i="5"/>
  <c r="AKJ10" i="5"/>
  <c r="AKC10" i="5"/>
  <c r="AJV10" i="5"/>
  <c r="AJO10" i="5"/>
  <c r="AJM10" i="5"/>
  <c r="AJH10" i="5"/>
  <c r="AJA10" i="5"/>
  <c r="AIT10" i="5"/>
  <c r="AIP10" i="5"/>
  <c r="AIM10" i="5"/>
  <c r="AIF10" i="5"/>
  <c r="AHY10" i="5"/>
  <c r="AHR10" i="5"/>
  <c r="AHN10" i="5"/>
  <c r="AHK10" i="5"/>
  <c r="AHD10" i="5"/>
  <c r="AGW10" i="5"/>
  <c r="AGP10" i="5"/>
  <c r="AGL10" i="5"/>
  <c r="AGI10" i="5"/>
  <c r="AGB10" i="5"/>
  <c r="AFU10" i="5"/>
  <c r="AFN10" i="5"/>
  <c r="AFJ10" i="5"/>
  <c r="AFG10" i="5"/>
  <c r="AFE10" i="5"/>
  <c r="AEZ10" i="5"/>
  <c r="AES10" i="5"/>
  <c r="AEL10" i="5"/>
  <c r="AEE10" i="5"/>
  <c r="ADX10" i="5"/>
  <c r="ADQ10" i="5"/>
  <c r="ADJ10" i="5"/>
  <c r="ADC10" i="5"/>
  <c r="ACV10" i="5"/>
  <c r="ACO10" i="5"/>
  <c r="ACH10" i="5"/>
  <c r="ACA10" i="5"/>
  <c r="ABT10" i="5"/>
  <c r="ABM10" i="5"/>
  <c r="ABF10" i="5"/>
  <c r="AAY10" i="5"/>
  <c r="AAR10" i="5"/>
  <c r="AAK10" i="5"/>
  <c r="AAD10" i="5"/>
  <c r="ZW10" i="5"/>
  <c r="ZP10" i="5"/>
  <c r="ZI10" i="5"/>
  <c r="ZB10" i="5"/>
  <c r="YU10" i="5"/>
  <c r="YN10" i="5"/>
  <c r="YG10" i="5"/>
  <c r="XZ10" i="5"/>
  <c r="XS10" i="5"/>
  <c r="XL10" i="5"/>
  <c r="XE10" i="5"/>
  <c r="WX10" i="5"/>
  <c r="WQ10" i="5"/>
  <c r="WJ10" i="5"/>
  <c r="WC10" i="5"/>
  <c r="VV10" i="5"/>
  <c r="VO10" i="5"/>
  <c r="VH10" i="5"/>
  <c r="VA10" i="5"/>
  <c r="UT10" i="5"/>
  <c r="UM10" i="5"/>
  <c r="UF10" i="5"/>
  <c r="TY10" i="5"/>
  <c r="TR10" i="5"/>
  <c r="TK10" i="5"/>
  <c r="TD10" i="5"/>
  <c r="SW10" i="5"/>
  <c r="SP10" i="5"/>
  <c r="SI10" i="5"/>
  <c r="SB10" i="5"/>
  <c r="RU10" i="5"/>
  <c r="RN10" i="5"/>
  <c r="RG10" i="5"/>
  <c r="QZ10" i="5"/>
  <c r="QS10" i="5"/>
  <c r="QL10" i="5"/>
  <c r="QE10" i="5"/>
  <c r="PX10" i="5"/>
  <c r="PQ10" i="5"/>
  <c r="PJ10" i="5"/>
  <c r="PC10" i="5"/>
  <c r="OV10" i="5"/>
  <c r="OO10" i="5"/>
  <c r="OH10" i="5"/>
  <c r="OA10" i="5"/>
  <c r="NT10" i="5"/>
  <c r="NM10" i="5"/>
  <c r="NF10" i="5"/>
  <c r="MY10" i="5"/>
  <c r="MR10" i="5"/>
  <c r="MK10" i="5"/>
  <c r="MD10" i="5"/>
  <c r="LW10" i="5"/>
  <c r="LP10" i="5"/>
  <c r="LI10" i="5"/>
  <c r="LB10" i="5"/>
  <c r="KU10" i="5"/>
  <c r="KN10" i="5"/>
  <c r="KG10" i="5"/>
  <c r="JZ10" i="5"/>
  <c r="JS10" i="5"/>
  <c r="JL10" i="5"/>
  <c r="FQP9" i="5"/>
  <c r="FQL9" i="5"/>
  <c r="FQI9" i="5"/>
  <c r="FQB9" i="5"/>
  <c r="FPU9" i="5"/>
  <c r="FPN9" i="5"/>
  <c r="FPJ9" i="5"/>
  <c r="FPG9" i="5"/>
  <c r="FPE9" i="5"/>
  <c r="FOZ9" i="5"/>
  <c r="FOS9" i="5"/>
  <c r="FOQ9" i="5"/>
  <c r="FOL9" i="5"/>
  <c r="FOH9" i="5"/>
  <c r="FOE9" i="5"/>
  <c r="FOC9" i="5"/>
  <c r="FNX9" i="5"/>
  <c r="FNQ9" i="5"/>
  <c r="FNJ9" i="5"/>
  <c r="FNF9" i="5"/>
  <c r="FNC9" i="5"/>
  <c r="FNA9" i="5"/>
  <c r="FMV9" i="5"/>
  <c r="FMO9" i="5"/>
  <c r="FMH9" i="5"/>
  <c r="FMD9" i="5"/>
  <c r="FMA9" i="5"/>
  <c r="FLY9" i="5"/>
  <c r="FLT9" i="5"/>
  <c r="FLM9" i="5"/>
  <c r="FLF9" i="5"/>
  <c r="FLB9" i="5"/>
  <c r="FKY9" i="5"/>
  <c r="FKW9" i="5"/>
  <c r="FKR9" i="5"/>
  <c r="FKK9" i="5"/>
  <c r="FKD9" i="5"/>
  <c r="FJZ9" i="5"/>
  <c r="FJW9" i="5"/>
  <c r="FJU9" i="5"/>
  <c r="FJP9" i="5"/>
  <c r="FJI9" i="5"/>
  <c r="FJB9" i="5"/>
  <c r="FIX9" i="5"/>
  <c r="FIU9" i="5"/>
  <c r="FIS9" i="5"/>
  <c r="FIN9" i="5"/>
  <c r="FIJ9" i="5"/>
  <c r="FIG9" i="5"/>
  <c r="FIE9" i="5"/>
  <c r="FHZ9" i="5"/>
  <c r="FHV9" i="5"/>
  <c r="FHS9" i="5"/>
  <c r="FHQ9" i="5"/>
  <c r="FHL9" i="5"/>
  <c r="FHE9" i="5"/>
  <c r="FGX9" i="5"/>
  <c r="FGT9" i="5"/>
  <c r="FGQ9" i="5"/>
  <c r="FGO9" i="5"/>
  <c r="FGJ9" i="5"/>
  <c r="FGC9" i="5"/>
  <c r="FFV9" i="5"/>
  <c r="FFR9" i="5"/>
  <c r="FFO9" i="5"/>
  <c r="FFM9" i="5"/>
  <c r="FFK9" i="5"/>
  <c r="FFH9" i="5"/>
  <c r="FFA9" i="5"/>
  <c r="FEW9" i="5"/>
  <c r="FET9" i="5"/>
  <c r="FEP9" i="5"/>
  <c r="FEM9" i="5"/>
  <c r="FEK9" i="5"/>
  <c r="FEF9" i="5"/>
  <c r="FEB9" i="5"/>
  <c r="FDY9" i="5"/>
  <c r="FDR9" i="5"/>
  <c r="FDN9" i="5"/>
  <c r="FDK9" i="5"/>
  <c r="FDI9" i="5"/>
  <c r="FDD9" i="5"/>
  <c r="FCW9" i="5"/>
  <c r="FCP9" i="5"/>
  <c r="FCL9" i="5"/>
  <c r="FCI9" i="5"/>
  <c r="FCG9" i="5"/>
  <c r="FCB9" i="5"/>
  <c r="FBU9" i="5"/>
  <c r="FBN9" i="5"/>
  <c r="FBJ9" i="5"/>
  <c r="FBG9" i="5"/>
  <c r="FBE9" i="5"/>
  <c r="FAZ9" i="5"/>
  <c r="FAS9" i="5"/>
  <c r="FAL9" i="5"/>
  <c r="FAH9" i="5"/>
  <c r="FAE9" i="5"/>
  <c r="FAC9" i="5"/>
  <c r="EZX9" i="5"/>
  <c r="EZQ9" i="5"/>
  <c r="EZJ9" i="5"/>
  <c r="EZF9" i="5"/>
  <c r="EZC9" i="5"/>
  <c r="EZA9" i="5"/>
  <c r="EYV9" i="5"/>
  <c r="EYO9" i="5"/>
  <c r="EYH9" i="5"/>
  <c r="EYD9" i="5"/>
  <c r="EYA9" i="5"/>
  <c r="EXY9" i="5"/>
  <c r="EXT9" i="5"/>
  <c r="EXM9" i="5"/>
  <c r="EXF9" i="5"/>
  <c r="EXB9" i="5"/>
  <c r="EWY9" i="5"/>
  <c r="EWW9" i="5"/>
  <c r="EWR9" i="5"/>
  <c r="EWK9" i="5"/>
  <c r="EWD9" i="5"/>
  <c r="EVZ9" i="5"/>
  <c r="EVW9" i="5"/>
  <c r="EVU9" i="5"/>
  <c r="EVP9" i="5"/>
  <c r="EVI9" i="5"/>
  <c r="EVB9" i="5"/>
  <c r="EUX9" i="5"/>
  <c r="EUU9" i="5"/>
  <c r="EUS9" i="5"/>
  <c r="EUN9" i="5"/>
  <c r="EUG9" i="5"/>
  <c r="ETZ9" i="5"/>
  <c r="ETV9" i="5"/>
  <c r="ETS9" i="5"/>
  <c r="ETQ9" i="5"/>
  <c r="ETL9" i="5"/>
  <c r="ETE9" i="5"/>
  <c r="ESX9" i="5"/>
  <c r="EST9" i="5"/>
  <c r="ESQ9" i="5"/>
  <c r="ESO9" i="5"/>
  <c r="ESJ9" i="5"/>
  <c r="ESC9" i="5"/>
  <c r="ESA9" i="5"/>
  <c r="ERV9" i="5"/>
  <c r="ERR9" i="5"/>
  <c r="ERO9" i="5"/>
  <c r="ERM9" i="5"/>
  <c r="ERH9" i="5"/>
  <c r="ERA9" i="5"/>
  <c r="EQT9" i="5"/>
  <c r="EQP9" i="5"/>
  <c r="EQM9" i="5"/>
  <c r="EQK9" i="5"/>
  <c r="EQF9" i="5"/>
  <c r="EPY9" i="5"/>
  <c r="EPR9" i="5"/>
  <c r="EPN9" i="5"/>
  <c r="EPK9" i="5"/>
  <c r="EPI9" i="5"/>
  <c r="EPD9" i="5"/>
  <c r="EOW9" i="5"/>
  <c r="EOP9" i="5"/>
  <c r="EOL9" i="5"/>
  <c r="EOI9" i="5"/>
  <c r="EOG9" i="5"/>
  <c r="EOB9" i="5"/>
  <c r="ENX9" i="5"/>
  <c r="ENU9" i="5"/>
  <c r="ENQ9" i="5"/>
  <c r="ENN9" i="5"/>
  <c r="ENJ9" i="5"/>
  <c r="ENG9" i="5"/>
  <c r="ENE9" i="5"/>
  <c r="EMZ9" i="5"/>
  <c r="EMS9" i="5"/>
  <c r="EML9" i="5"/>
  <c r="EMH9" i="5"/>
  <c r="EME9" i="5"/>
  <c r="EMC9" i="5"/>
  <c r="ELX9" i="5"/>
  <c r="ELQ9" i="5"/>
  <c r="ELJ9" i="5"/>
  <c r="ELF9" i="5"/>
  <c r="ELC9" i="5"/>
  <c r="ELA9" i="5"/>
  <c r="EKV9" i="5"/>
  <c r="EKO9" i="5"/>
  <c r="EKH9" i="5"/>
  <c r="EKD9" i="5"/>
  <c r="EKA9" i="5"/>
  <c r="EJY9" i="5"/>
  <c r="EJT9" i="5"/>
  <c r="EJM9" i="5"/>
  <c r="EJK9" i="5"/>
  <c r="EJF9" i="5"/>
  <c r="EJB9" i="5"/>
  <c r="EIY9" i="5"/>
  <c r="EIW9" i="5"/>
  <c r="EIR9" i="5"/>
  <c r="EIK9" i="5"/>
  <c r="EID9" i="5"/>
  <c r="EHZ9" i="5"/>
  <c r="EHW9" i="5"/>
  <c r="EHU9" i="5"/>
  <c r="EHP9" i="5"/>
  <c r="EHL9" i="5"/>
  <c r="EHI9" i="5"/>
  <c r="EHB9" i="5"/>
  <c r="EGX9" i="5"/>
  <c r="EGU9" i="5"/>
  <c r="EGS9" i="5"/>
  <c r="EGN9" i="5"/>
  <c r="EGG9" i="5"/>
  <c r="EFZ9" i="5"/>
  <c r="EFV9" i="5"/>
  <c r="EFS9" i="5"/>
  <c r="EFQ9" i="5"/>
  <c r="EFL9" i="5"/>
  <c r="EFE9" i="5"/>
  <c r="EEX9" i="5"/>
  <c r="EET9" i="5"/>
  <c r="EEQ9" i="5"/>
  <c r="EEO9" i="5"/>
  <c r="EEJ9" i="5"/>
  <c r="EEF9" i="5"/>
  <c r="EEC9" i="5"/>
  <c r="EDV9" i="5"/>
  <c r="EDR9" i="5"/>
  <c r="EDO9" i="5"/>
  <c r="EDM9" i="5"/>
  <c r="EDK9" i="5"/>
  <c r="EDH9" i="5"/>
  <c r="EDA9" i="5"/>
  <c r="ECT9" i="5"/>
  <c r="ECP9" i="5"/>
  <c r="ECM9" i="5"/>
  <c r="ECK9" i="5"/>
  <c r="ECF9" i="5"/>
  <c r="EBY9" i="5"/>
  <c r="EBU9" i="5"/>
  <c r="EBR9" i="5"/>
  <c r="EBN9" i="5"/>
  <c r="EBK9" i="5"/>
  <c r="EBI9" i="5"/>
  <c r="EBD9" i="5"/>
  <c r="EAW9" i="5"/>
  <c r="EAP9" i="5"/>
  <c r="EAL9" i="5"/>
  <c r="EAI9" i="5"/>
  <c r="EAG9" i="5"/>
  <c r="EAB9" i="5"/>
  <c r="DZU9" i="5"/>
  <c r="DZN9" i="5"/>
  <c r="DZJ9" i="5"/>
  <c r="DZG9" i="5"/>
  <c r="DZE9" i="5"/>
  <c r="DYZ9" i="5"/>
  <c r="DYS9" i="5"/>
  <c r="DYL9" i="5"/>
  <c r="DYH9" i="5"/>
  <c r="DYE9" i="5"/>
  <c r="DYC9" i="5"/>
  <c r="DXX9" i="5"/>
  <c r="DXQ9" i="5"/>
  <c r="DXJ9" i="5"/>
  <c r="DXF9" i="5"/>
  <c r="DXC9" i="5"/>
  <c r="DXA9" i="5"/>
  <c r="DWV9" i="5"/>
  <c r="DWO9" i="5"/>
  <c r="DWM9" i="5"/>
  <c r="DWH9" i="5"/>
  <c r="DWD9" i="5"/>
  <c r="DWA9" i="5"/>
  <c r="DVY9" i="5"/>
  <c r="DVT9" i="5"/>
  <c r="DVM9" i="5"/>
  <c r="DVF9" i="5"/>
  <c r="DVB9" i="5"/>
  <c r="DUY9" i="5"/>
  <c r="DUW9" i="5"/>
  <c r="DUR9" i="5"/>
  <c r="DUK9" i="5"/>
  <c r="DUD9" i="5"/>
  <c r="DTZ9" i="5"/>
  <c r="DTW9" i="5"/>
  <c r="DTU9" i="5"/>
  <c r="DTP9" i="5"/>
  <c r="DTI9" i="5"/>
  <c r="DTB9" i="5"/>
  <c r="DSX9" i="5"/>
  <c r="DSU9" i="5"/>
  <c r="DSS9" i="5"/>
  <c r="DSN9" i="5"/>
  <c r="DSG9" i="5"/>
  <c r="DRZ9" i="5"/>
  <c r="DRV9" i="5"/>
  <c r="DRS9" i="5"/>
  <c r="DRQ9" i="5"/>
  <c r="DRL9" i="5"/>
  <c r="DRE9" i="5"/>
  <c r="DQX9" i="5"/>
  <c r="DQT9" i="5"/>
  <c r="DQQ9" i="5"/>
  <c r="DQO9" i="5"/>
  <c r="DQJ9" i="5"/>
  <c r="DQC9" i="5"/>
  <c r="DQA9" i="5"/>
  <c r="DPV9" i="5"/>
  <c r="DPR9" i="5"/>
  <c r="DPO9" i="5"/>
  <c r="DPM9" i="5"/>
  <c r="DPH9" i="5"/>
  <c r="DPA9" i="5"/>
  <c r="DOW9" i="5"/>
  <c r="DOT9" i="5"/>
  <c r="DOP9" i="5"/>
  <c r="DOM9" i="5"/>
  <c r="DOK9" i="5"/>
  <c r="DOF9" i="5"/>
  <c r="DNY9" i="5"/>
  <c r="DNR9" i="5"/>
  <c r="DNN9" i="5"/>
  <c r="DNK9" i="5"/>
  <c r="DNI9" i="5"/>
  <c r="DND9" i="5"/>
  <c r="DMW9" i="5"/>
  <c r="DMP9" i="5"/>
  <c r="DML9" i="5"/>
  <c r="DMI9" i="5"/>
  <c r="DMG9" i="5"/>
  <c r="DMB9" i="5"/>
  <c r="DLU9" i="5"/>
  <c r="DLN9" i="5"/>
  <c r="DLJ9" i="5"/>
  <c r="DLG9" i="5"/>
  <c r="DLE9" i="5"/>
  <c r="DKZ9" i="5"/>
  <c r="DKS9" i="5"/>
  <c r="DKL9" i="5"/>
  <c r="DKH9" i="5"/>
  <c r="DKE9" i="5"/>
  <c r="DKC9" i="5"/>
  <c r="DJX9" i="5"/>
  <c r="DJQ9" i="5"/>
  <c r="DJJ9" i="5"/>
  <c r="DJF9" i="5"/>
  <c r="DJC9" i="5"/>
  <c r="DIV9" i="5"/>
  <c r="DIO9" i="5"/>
  <c r="DIH9" i="5"/>
  <c r="DID9" i="5"/>
  <c r="DIA9" i="5"/>
  <c r="DHY9" i="5"/>
  <c r="DHT9" i="5"/>
  <c r="DHM9" i="5"/>
  <c r="DHF9" i="5"/>
  <c r="DHB9" i="5"/>
  <c r="DGY9" i="5"/>
  <c r="DGW9" i="5"/>
  <c r="DGR9" i="5"/>
  <c r="DGK9" i="5"/>
  <c r="DGD9" i="5"/>
  <c r="DFZ9" i="5"/>
  <c r="DFW9" i="5"/>
  <c r="DFP9" i="5"/>
  <c r="DFL9" i="5"/>
  <c r="DFI9" i="5"/>
  <c r="DFB9" i="5"/>
  <c r="DEX9" i="5"/>
  <c r="DEU9" i="5"/>
  <c r="DEN9" i="5"/>
  <c r="DEG9" i="5"/>
  <c r="DDZ9" i="5"/>
  <c r="DDV9" i="5"/>
  <c r="DDS9" i="5"/>
  <c r="DDQ9" i="5"/>
  <c r="DDL9" i="5"/>
  <c r="DDE9" i="5"/>
  <c r="DCX9" i="5"/>
  <c r="DCT9" i="5"/>
  <c r="DCQ9" i="5"/>
  <c r="DCJ9" i="5"/>
  <c r="DCC9" i="5"/>
  <c r="DBV9" i="5"/>
  <c r="DBR9" i="5"/>
  <c r="DBO9" i="5"/>
  <c r="DBM9" i="5"/>
  <c r="DBH9" i="5"/>
  <c r="DBA9" i="5"/>
  <c r="DAT9" i="5"/>
  <c r="DAP9" i="5"/>
  <c r="DAM9" i="5"/>
  <c r="DAK9" i="5"/>
  <c r="DAF9" i="5"/>
  <c r="DAB9" i="5"/>
  <c r="CZY9" i="5"/>
  <c r="CZR9" i="5"/>
  <c r="CZN9" i="5"/>
  <c r="CZK9" i="5"/>
  <c r="CZD9" i="5"/>
  <c r="CYW9" i="5"/>
  <c r="CYP9" i="5"/>
  <c r="CYL9" i="5"/>
  <c r="CYI9" i="5"/>
  <c r="CYG9" i="5"/>
  <c r="CYB9" i="5"/>
  <c r="CXU9" i="5"/>
  <c r="CXN9" i="5"/>
  <c r="CXJ9" i="5"/>
  <c r="CXG9" i="5"/>
  <c r="CWZ9" i="5"/>
  <c r="CWS9" i="5"/>
  <c r="CWL9" i="5"/>
  <c r="CWH9" i="5"/>
  <c r="CWE9" i="5"/>
  <c r="CWC9" i="5"/>
  <c r="CVX9" i="5"/>
  <c r="CVQ9" i="5"/>
  <c r="CVJ9" i="5"/>
  <c r="CVF9" i="5"/>
  <c r="CVC9" i="5"/>
  <c r="CVA9" i="5"/>
  <c r="CUV9" i="5"/>
  <c r="CUO9" i="5"/>
  <c r="CUH9" i="5"/>
  <c r="CUD9" i="5"/>
  <c r="CUA9" i="5"/>
  <c r="CTY9" i="5"/>
  <c r="CTT9" i="5"/>
  <c r="CTM9" i="5"/>
  <c r="CTF9" i="5"/>
  <c r="CTB9" i="5"/>
  <c r="CSY9" i="5"/>
  <c r="CSW9" i="5"/>
  <c r="CSR9" i="5"/>
  <c r="CSN9" i="5"/>
  <c r="CSK9" i="5"/>
  <c r="CSD9" i="5"/>
  <c r="CRZ9" i="5"/>
  <c r="CRW9" i="5"/>
  <c r="CRU9" i="5"/>
  <c r="CRP9" i="5"/>
  <c r="CRI9" i="5"/>
  <c r="CRB9" i="5"/>
  <c r="CQX9" i="5"/>
  <c r="CQU9" i="5"/>
  <c r="CQN9" i="5"/>
  <c r="CQG9" i="5"/>
  <c r="CPZ9" i="5"/>
  <c r="CPV9" i="5"/>
  <c r="CPS9" i="5"/>
  <c r="CPL9" i="5"/>
  <c r="CPE9" i="5"/>
  <c r="COX9" i="5"/>
  <c r="COT9" i="5"/>
  <c r="COQ9" i="5"/>
  <c r="COO9" i="5"/>
  <c r="COJ9" i="5"/>
  <c r="COC9" i="5"/>
  <c r="CNV9" i="5"/>
  <c r="CNR9" i="5"/>
  <c r="CNO9" i="5"/>
  <c r="CNH9" i="5"/>
  <c r="CNA9" i="5"/>
  <c r="CMT9" i="5"/>
  <c r="CMP9" i="5"/>
  <c r="CMM9" i="5"/>
  <c r="CMF9" i="5"/>
  <c r="CLY9" i="5"/>
  <c r="CLR9" i="5"/>
  <c r="CLN9" i="5"/>
  <c r="CLK9" i="5"/>
  <c r="CLI9" i="5"/>
  <c r="CLD9" i="5"/>
  <c r="CKW9" i="5"/>
  <c r="CKP9" i="5"/>
  <c r="CKL9" i="5"/>
  <c r="CKI9" i="5"/>
  <c r="CKB9" i="5"/>
  <c r="CJU9" i="5"/>
  <c r="CJN9" i="5"/>
  <c r="CJJ9" i="5"/>
  <c r="CJG9" i="5"/>
  <c r="CJE9" i="5"/>
  <c r="CIZ9" i="5"/>
  <c r="CIV9" i="5"/>
  <c r="CIS9" i="5"/>
  <c r="CIQ9" i="5"/>
  <c r="CIL9" i="5"/>
  <c r="CIH9" i="5"/>
  <c r="CIE9" i="5"/>
  <c r="CHX9" i="5"/>
  <c r="CHQ9" i="5"/>
  <c r="CHJ9" i="5"/>
  <c r="CHF9" i="5"/>
  <c r="CHC9" i="5"/>
  <c r="CHA9" i="5"/>
  <c r="CGV9" i="5"/>
  <c r="CGO9" i="5"/>
  <c r="CGH9" i="5"/>
  <c r="CGD9" i="5"/>
  <c r="CGA9" i="5"/>
  <c r="CFY9" i="5"/>
  <c r="CFT9" i="5"/>
  <c r="CFM9" i="5"/>
  <c r="CFF9" i="5"/>
  <c r="CFB9" i="5"/>
  <c r="CEY9" i="5"/>
  <c r="CER9" i="5"/>
  <c r="CEK9" i="5"/>
  <c r="CED9" i="5"/>
  <c r="CDZ9" i="5"/>
  <c r="CDW9" i="5"/>
  <c r="CDP9" i="5"/>
  <c r="CDI9" i="5"/>
  <c r="CDB9" i="5"/>
  <c r="CCX9" i="5"/>
  <c r="CCU9" i="5"/>
  <c r="CCS9" i="5"/>
  <c r="CCN9" i="5"/>
  <c r="CCG9" i="5"/>
  <c r="CBZ9" i="5"/>
  <c r="CBV9" i="5"/>
  <c r="CBS9" i="5"/>
  <c r="CBL9" i="5"/>
  <c r="CBE9" i="5"/>
  <c r="CAX9" i="5"/>
  <c r="CAT9" i="5"/>
  <c r="CAQ9" i="5"/>
  <c r="CAO9" i="5"/>
  <c r="CAJ9" i="5"/>
  <c r="CAC9" i="5"/>
  <c r="BZV9" i="5"/>
  <c r="BZR9" i="5"/>
  <c r="BZO9" i="5"/>
  <c r="BZH9" i="5"/>
  <c r="BZA9" i="5"/>
  <c r="BYT9" i="5"/>
  <c r="BYP9" i="5"/>
  <c r="BYM9" i="5"/>
  <c r="BYF9" i="5"/>
  <c r="BXY9" i="5"/>
  <c r="BXR9" i="5"/>
  <c r="BXN9" i="5"/>
  <c r="BXK9" i="5"/>
  <c r="BXD9" i="5"/>
  <c r="BWW9" i="5"/>
  <c r="BWP9" i="5"/>
  <c r="BWL9" i="5"/>
  <c r="BWI9" i="5"/>
  <c r="BWB9" i="5"/>
  <c r="BVU9" i="5"/>
  <c r="BVN9" i="5"/>
  <c r="BVJ9" i="5"/>
  <c r="BVG9" i="5"/>
  <c r="BVE9" i="5"/>
  <c r="BUZ9" i="5"/>
  <c r="BUS9" i="5"/>
  <c r="BUL9" i="5"/>
  <c r="BUH9" i="5"/>
  <c r="BUE9" i="5"/>
  <c r="BTX9" i="5"/>
  <c r="BTQ9" i="5"/>
  <c r="BTJ9" i="5"/>
  <c r="BTF9" i="5"/>
  <c r="BTC9" i="5"/>
  <c r="BTA9" i="5"/>
  <c r="BSV9" i="5"/>
  <c r="BSO9" i="5"/>
  <c r="BSH9" i="5"/>
  <c r="BSD9" i="5"/>
  <c r="BSA9" i="5"/>
  <c r="BRY9" i="5"/>
  <c r="BRT9" i="5"/>
  <c r="BRM9" i="5"/>
  <c r="BRK9" i="5"/>
  <c r="BRF9" i="5"/>
  <c r="BRB9" i="5"/>
  <c r="BQY9" i="5"/>
  <c r="BQR9" i="5"/>
  <c r="BQK9" i="5"/>
  <c r="BQD9" i="5"/>
  <c r="BPZ9" i="5"/>
  <c r="BPW9" i="5"/>
  <c r="BPU9" i="5"/>
  <c r="BPP9" i="5"/>
  <c r="BPI9" i="5"/>
  <c r="BPE9" i="5"/>
  <c r="BPB9" i="5"/>
  <c r="BOX9" i="5"/>
  <c r="BOU9" i="5"/>
  <c r="BOS9" i="5"/>
  <c r="BON9" i="5"/>
  <c r="BOG9" i="5"/>
  <c r="BNZ9" i="5"/>
  <c r="BNV9" i="5"/>
  <c r="BNS9" i="5"/>
  <c r="BNL9" i="5"/>
  <c r="BNE9" i="5"/>
  <c r="BMX9" i="5"/>
  <c r="BMT9" i="5"/>
  <c r="BMQ9" i="5"/>
  <c r="BMO9" i="5"/>
  <c r="BMJ9" i="5"/>
  <c r="BMC9" i="5"/>
  <c r="BLV9" i="5"/>
  <c r="BLR9" i="5"/>
  <c r="BLO9" i="5"/>
  <c r="BLM9" i="5"/>
  <c r="BLH9" i="5"/>
  <c r="BLA9" i="5"/>
  <c r="BKT9" i="5"/>
  <c r="BKP9" i="5"/>
  <c r="BKM9" i="5"/>
  <c r="BKF9" i="5"/>
  <c r="BJY9" i="5"/>
  <c r="BJR9" i="5"/>
  <c r="BJK9" i="5"/>
  <c r="BJD9" i="5"/>
  <c r="BIW9" i="5"/>
  <c r="BIP9" i="5"/>
  <c r="BII9" i="5"/>
  <c r="BIG9" i="5"/>
  <c r="BIB9" i="5"/>
  <c r="BHU9" i="5"/>
  <c r="BHN9" i="5"/>
  <c r="BHJ9" i="5"/>
  <c r="BHG9" i="5"/>
  <c r="BHE9" i="5"/>
  <c r="BGZ9" i="5"/>
  <c r="BGS9" i="5"/>
  <c r="BGL9" i="5"/>
  <c r="BGE9" i="5"/>
  <c r="BFX9" i="5"/>
  <c r="BFQ9" i="5"/>
  <c r="BFJ9" i="5"/>
  <c r="BFF9" i="5"/>
  <c r="BFC9" i="5"/>
  <c r="BFA9" i="5"/>
  <c r="BEV9" i="5"/>
  <c r="BEO9" i="5"/>
  <c r="BEH9" i="5"/>
  <c r="BEA9" i="5"/>
  <c r="BDY9" i="5"/>
  <c r="BDT9" i="5"/>
  <c r="BDM9" i="5"/>
  <c r="BDF9" i="5"/>
  <c r="BCY9" i="5"/>
  <c r="BCR9" i="5"/>
  <c r="BCK9" i="5"/>
  <c r="BCD9" i="5"/>
  <c r="BBW9" i="5"/>
  <c r="BBU9" i="5"/>
  <c r="BBP9" i="5"/>
  <c r="BBI9" i="5"/>
  <c r="BBB9" i="5"/>
  <c r="BAU9" i="5"/>
  <c r="BAN9" i="5"/>
  <c r="BAG9" i="5"/>
  <c r="BAE9" i="5"/>
  <c r="AZZ9" i="5"/>
  <c r="AZV9" i="5"/>
  <c r="AZS9" i="5"/>
  <c r="AZL9" i="5"/>
  <c r="AZE9" i="5"/>
  <c r="AYX9" i="5"/>
  <c r="AYT9" i="5"/>
  <c r="AYQ9" i="5"/>
  <c r="AYO9" i="5"/>
  <c r="AYJ9" i="5"/>
  <c r="AYC9" i="5"/>
  <c r="AXV9" i="5"/>
  <c r="AXO9" i="5"/>
  <c r="AXM9" i="5"/>
  <c r="AXH9" i="5"/>
  <c r="AXA9" i="5"/>
  <c r="AWT9" i="5"/>
  <c r="AWP9" i="5"/>
  <c r="AWM9" i="5"/>
  <c r="AWK9" i="5"/>
  <c r="AWF9" i="5"/>
  <c r="AVY9" i="5"/>
  <c r="AVR9" i="5"/>
  <c r="AVK9" i="5"/>
  <c r="AVI9" i="5"/>
  <c r="AVD9" i="5"/>
  <c r="AUW9" i="5"/>
  <c r="AUP9" i="5"/>
  <c r="AUI9" i="5"/>
  <c r="AUG9" i="5"/>
  <c r="AUB9" i="5"/>
  <c r="ATU9" i="5"/>
  <c r="ATN9" i="5"/>
  <c r="ATG9" i="5"/>
  <c r="ATE9" i="5"/>
  <c r="ASZ9" i="5"/>
  <c r="ASS9" i="5"/>
  <c r="ASL9" i="5"/>
  <c r="ASH9" i="5"/>
  <c r="ASE9" i="5"/>
  <c r="ARX9" i="5"/>
  <c r="ARQ9" i="5"/>
  <c r="ARJ9" i="5"/>
  <c r="ARC9" i="5"/>
  <c r="AQV9" i="5"/>
  <c r="AQO9" i="5"/>
  <c r="AQH9" i="5"/>
  <c r="AQD9" i="5"/>
  <c r="AQA9" i="5"/>
  <c r="APY9" i="5"/>
  <c r="APT9" i="5"/>
  <c r="APM9" i="5"/>
  <c r="APF9" i="5"/>
  <c r="AOY9" i="5"/>
  <c r="AOW9" i="5"/>
  <c r="AOR9" i="5"/>
  <c r="AOK9" i="5"/>
  <c r="AOD9" i="5"/>
  <c r="ANW9" i="5"/>
  <c r="ANU9" i="5"/>
  <c r="ANP9" i="5"/>
  <c r="ANI9" i="5"/>
  <c r="ANB9" i="5"/>
  <c r="AMU9" i="5"/>
  <c r="AMS9" i="5"/>
  <c r="AMN9" i="5"/>
  <c r="AMG9" i="5"/>
  <c r="ALZ9" i="5"/>
  <c r="ALS9" i="5"/>
  <c r="ALQ9" i="5"/>
  <c r="ALL9" i="5"/>
  <c r="ALE9" i="5"/>
  <c r="AKX9" i="5"/>
  <c r="AKQ9" i="5"/>
  <c r="AKO9" i="5"/>
  <c r="AKJ9" i="5"/>
  <c r="AKC9" i="5"/>
  <c r="AJV9" i="5"/>
  <c r="AJO9" i="5"/>
  <c r="AJM9" i="5"/>
  <c r="AJH9" i="5"/>
  <c r="AJA9" i="5"/>
  <c r="AIT9" i="5"/>
  <c r="AIM9" i="5"/>
  <c r="AIF9" i="5"/>
  <c r="AHY9" i="5"/>
  <c r="AHR9" i="5"/>
  <c r="AHN9" i="5"/>
  <c r="AHK9" i="5"/>
  <c r="AHD9" i="5"/>
  <c r="AGW9" i="5"/>
  <c r="AGP9" i="5"/>
  <c r="AGL9" i="5"/>
  <c r="AGI9" i="5"/>
  <c r="AGB9" i="5"/>
  <c r="AFU9" i="5"/>
  <c r="AFS9" i="5"/>
  <c r="AFN9" i="5"/>
  <c r="AFJ9" i="5"/>
  <c r="AFG9" i="5"/>
  <c r="AEZ9" i="5"/>
  <c r="AES9" i="5"/>
  <c r="AEL9" i="5"/>
  <c r="AEH9" i="5"/>
  <c r="AEE9" i="5"/>
  <c r="ADX9" i="5"/>
  <c r="ADQ9" i="5"/>
  <c r="ADJ9" i="5"/>
  <c r="ADC9" i="5"/>
  <c r="ACV9" i="5"/>
  <c r="ACO9" i="5"/>
  <c r="ACH9" i="5"/>
  <c r="ACA9" i="5"/>
  <c r="ABT9" i="5"/>
  <c r="ABM9" i="5"/>
  <c r="ABF9" i="5"/>
  <c r="AAY9" i="5"/>
  <c r="AAW9" i="5"/>
  <c r="AAR9" i="5"/>
  <c r="AAK9" i="5"/>
  <c r="AAD9" i="5"/>
  <c r="AAB9" i="5"/>
  <c r="ZW9" i="5"/>
  <c r="ZP9" i="5"/>
  <c r="ZI9" i="5"/>
  <c r="ZB9" i="5"/>
  <c r="YU9" i="5"/>
  <c r="YN9" i="5"/>
  <c r="YG9" i="5"/>
  <c r="XZ9" i="5"/>
  <c r="XS9" i="5"/>
  <c r="XL9" i="5"/>
  <c r="XE9" i="5"/>
  <c r="WX9" i="5"/>
  <c r="WQ9" i="5"/>
  <c r="WJ9" i="5"/>
  <c r="WC9" i="5"/>
  <c r="VV9" i="5"/>
  <c r="VO9" i="5"/>
  <c r="VH9" i="5"/>
  <c r="VA9" i="5"/>
  <c r="UT9" i="5"/>
  <c r="UM9" i="5"/>
  <c r="UK9" i="5"/>
  <c r="UF9" i="5"/>
  <c r="TY9" i="5"/>
  <c r="TR9" i="5"/>
  <c r="TK9" i="5"/>
  <c r="TD9" i="5"/>
  <c r="SW9" i="5"/>
  <c r="SP9" i="5"/>
  <c r="SI9" i="5"/>
  <c r="SG9" i="5"/>
  <c r="SB9" i="5"/>
  <c r="RU9" i="5"/>
  <c r="RN9" i="5"/>
  <c r="RG9" i="5"/>
  <c r="QZ9" i="5"/>
  <c r="QS9" i="5"/>
  <c r="QL9" i="5"/>
  <c r="QE9" i="5"/>
  <c r="PX9" i="5"/>
  <c r="PQ9" i="5"/>
  <c r="PJ9" i="5"/>
  <c r="PC9" i="5"/>
  <c r="OV9" i="5"/>
  <c r="OO9" i="5"/>
  <c r="OH9" i="5"/>
  <c r="OA9" i="5"/>
  <c r="NT9" i="5"/>
  <c r="NM9" i="5"/>
  <c r="NF9" i="5"/>
  <c r="MY9" i="5"/>
  <c r="MR9" i="5"/>
  <c r="MK9" i="5"/>
  <c r="MD9" i="5"/>
  <c r="LW9" i="5"/>
  <c r="LP9" i="5"/>
  <c r="LI9" i="5"/>
  <c r="LB9" i="5"/>
  <c r="KU9" i="5"/>
  <c r="KN9" i="5"/>
  <c r="KG9" i="5"/>
  <c r="JZ9" i="5"/>
  <c r="JS9" i="5"/>
  <c r="JQ9" i="5"/>
  <c r="JL9" i="5"/>
  <c r="FQP8" i="5"/>
  <c r="FQN19" i="5"/>
  <c r="FQL8" i="5"/>
  <c r="FQI8" i="5"/>
  <c r="FQG19" i="5"/>
  <c r="FQB8" i="5"/>
  <c r="FPZ19" i="5"/>
  <c r="FPX8" i="5"/>
  <c r="FPU8" i="5"/>
  <c r="FPS19" i="5"/>
  <c r="FPN8" i="5"/>
  <c r="FPJ8" i="5"/>
  <c r="FPG8" i="5"/>
  <c r="FPE8" i="5"/>
  <c r="FOZ8" i="5"/>
  <c r="FOS8" i="5"/>
  <c r="FOL8" i="5"/>
  <c r="FOH8" i="5"/>
  <c r="FOE8" i="5"/>
  <c r="FOC8" i="5"/>
  <c r="FNX8" i="5"/>
  <c r="FNQ8" i="5"/>
  <c r="FNJ8" i="5"/>
  <c r="FNF8" i="5"/>
  <c r="FNC8" i="5"/>
  <c r="FNA8" i="5"/>
  <c r="FMV8" i="5"/>
  <c r="FMR8" i="5"/>
  <c r="FMO8" i="5"/>
  <c r="FMH8" i="5"/>
  <c r="FMD8" i="5"/>
  <c r="FMA8" i="5"/>
  <c r="FLY8" i="5"/>
  <c r="FLW8" i="5"/>
  <c r="FLT8" i="5"/>
  <c r="FLM8" i="5"/>
  <c r="FLK8" i="5"/>
  <c r="FLF8" i="5"/>
  <c r="FLB8" i="5"/>
  <c r="FKY8" i="5"/>
  <c r="FKW8" i="5"/>
  <c r="FKR8" i="5"/>
  <c r="FKN8" i="5"/>
  <c r="FKK8" i="5"/>
  <c r="FKD8" i="5"/>
  <c r="FJZ8" i="5"/>
  <c r="FJW8" i="5"/>
  <c r="FJU8" i="5"/>
  <c r="FJP8" i="5"/>
  <c r="FJI8" i="5"/>
  <c r="FJB8" i="5"/>
  <c r="FIX8" i="5"/>
  <c r="FIU8" i="5"/>
  <c r="FIS8" i="5"/>
  <c r="FIQ8" i="5"/>
  <c r="FIN8" i="5"/>
  <c r="FIG8" i="5"/>
  <c r="FHZ8" i="5"/>
  <c r="FHV8" i="5"/>
  <c r="FHS8" i="5"/>
  <c r="FHQ8" i="5"/>
  <c r="FHL8" i="5"/>
  <c r="FHH8" i="5"/>
  <c r="FHE8" i="5"/>
  <c r="FGX8" i="5"/>
  <c r="FGT8" i="5"/>
  <c r="FGQ8" i="5"/>
  <c r="FGO8" i="5"/>
  <c r="FGJ8" i="5"/>
  <c r="FGC8" i="5"/>
  <c r="FFV8" i="5"/>
  <c r="FFR8" i="5"/>
  <c r="FFO8" i="5"/>
  <c r="FFM8" i="5"/>
  <c r="FFH8" i="5"/>
  <c r="FFD8" i="5"/>
  <c r="FFA8" i="5"/>
  <c r="FET8" i="5"/>
  <c r="FEP8" i="5"/>
  <c r="FEM8" i="5"/>
  <c r="FEK8" i="5"/>
  <c r="FEF8" i="5"/>
  <c r="FEB8" i="5"/>
  <c r="FDY8" i="5"/>
  <c r="FDR8" i="5"/>
  <c r="FDN8" i="5"/>
  <c r="FDK8" i="5"/>
  <c r="FDI8" i="5"/>
  <c r="FDD8" i="5"/>
  <c r="FCW8" i="5"/>
  <c r="FCP8" i="5"/>
  <c r="FCL8" i="5"/>
  <c r="FCI8" i="5"/>
  <c r="FCG8" i="5"/>
  <c r="FCB8" i="5"/>
  <c r="FBU8" i="5"/>
  <c r="FBN8" i="5"/>
  <c r="FBJ8" i="5"/>
  <c r="FBG8" i="5"/>
  <c r="FBE8" i="5"/>
  <c r="FBC8" i="5"/>
  <c r="FAZ8" i="5"/>
  <c r="FAV8" i="5"/>
  <c r="FAS8" i="5"/>
  <c r="FAL8" i="5"/>
  <c r="FAH8" i="5"/>
  <c r="FAE8" i="5"/>
  <c r="FAC8" i="5"/>
  <c r="EZX8" i="5"/>
  <c r="EZT8" i="5"/>
  <c r="EZQ8" i="5"/>
  <c r="EZJ8" i="5"/>
  <c r="EZF8" i="5"/>
  <c r="EZC8" i="5"/>
  <c r="EZA8" i="5"/>
  <c r="EYV8" i="5"/>
  <c r="EYR8" i="5"/>
  <c r="EYO8" i="5"/>
  <c r="EYK8" i="5"/>
  <c r="EYH8" i="5"/>
  <c r="EYD8" i="5"/>
  <c r="EYA8" i="5"/>
  <c r="EXY8" i="5"/>
  <c r="EXT8" i="5"/>
  <c r="EXP8" i="5"/>
  <c r="EXM8" i="5"/>
  <c r="EXK8" i="5"/>
  <c r="EXF8" i="5"/>
  <c r="EXB8" i="5"/>
  <c r="EWY8" i="5"/>
  <c r="EWW8" i="5"/>
  <c r="EWR8" i="5"/>
  <c r="EWK8" i="5"/>
  <c r="EWD8" i="5"/>
  <c r="EVZ8" i="5"/>
  <c r="EVW8" i="5"/>
  <c r="EVU8" i="5"/>
  <c r="EVS8" i="5"/>
  <c r="EVP8" i="5"/>
  <c r="EVL8" i="5"/>
  <c r="EVI8" i="5"/>
  <c r="EVB8" i="5"/>
  <c r="EUX8" i="5"/>
  <c r="EUU8" i="5"/>
  <c r="EUS8" i="5"/>
  <c r="EUN8" i="5"/>
  <c r="EUG8" i="5"/>
  <c r="ETZ8" i="5"/>
  <c r="ETV8" i="5"/>
  <c r="ETS8" i="5"/>
  <c r="ETQ8" i="5"/>
  <c r="ETL8" i="5"/>
  <c r="ETH8" i="5"/>
  <c r="ETE8" i="5"/>
  <c r="ETA8" i="5"/>
  <c r="ESX8" i="5"/>
  <c r="EST8" i="5"/>
  <c r="ESQ8" i="5"/>
  <c r="ESO8" i="5"/>
  <c r="ESJ8" i="5"/>
  <c r="ESC8" i="5"/>
  <c r="ERV8" i="5"/>
  <c r="ERR8" i="5"/>
  <c r="ERO8" i="5"/>
  <c r="ERM8" i="5"/>
  <c r="ERH8" i="5"/>
  <c r="ERA8" i="5"/>
  <c r="EQT8" i="5"/>
  <c r="EQP8" i="5"/>
  <c r="EQM8" i="5"/>
  <c r="EQK8" i="5"/>
  <c r="EQF8" i="5"/>
  <c r="EQB8" i="5"/>
  <c r="EPY8" i="5"/>
  <c r="EPR8" i="5"/>
  <c r="EPN8" i="5"/>
  <c r="EPK8" i="5"/>
  <c r="EPI8" i="5"/>
  <c r="EPD8" i="5"/>
  <c r="EOW8" i="5"/>
  <c r="EOP8" i="5"/>
  <c r="EOL8" i="5"/>
  <c r="EOI8" i="5"/>
  <c r="EOG8" i="5"/>
  <c r="EOB8" i="5"/>
  <c r="ENX8" i="5"/>
  <c r="ENU8" i="5"/>
  <c r="ENS8" i="5"/>
  <c r="ENN8" i="5"/>
  <c r="ENJ8" i="5"/>
  <c r="ENG8" i="5"/>
  <c r="ENE8" i="5"/>
  <c r="EMZ8" i="5"/>
  <c r="EMS8" i="5"/>
  <c r="EML8" i="5"/>
  <c r="EMH8" i="5"/>
  <c r="EME8" i="5"/>
  <c r="EMC8" i="5"/>
  <c r="ELX8" i="5"/>
  <c r="ELQ8" i="5"/>
  <c r="ELJ8" i="5"/>
  <c r="ELF8" i="5"/>
  <c r="ELC8" i="5"/>
  <c r="ELA8" i="5"/>
  <c r="EKY8" i="5"/>
  <c r="EKV8" i="5"/>
  <c r="EKR8" i="5"/>
  <c r="EKO8" i="5"/>
  <c r="EKK8" i="5"/>
  <c r="EKH8" i="5"/>
  <c r="EKD8" i="5"/>
  <c r="EKA8" i="5"/>
  <c r="EJY8" i="5"/>
  <c r="EJT8" i="5"/>
  <c r="EJM8" i="5"/>
  <c r="EJF8" i="5"/>
  <c r="EJB8" i="5"/>
  <c r="EIY8" i="5"/>
  <c r="EIW8" i="5"/>
  <c r="EIR8" i="5"/>
  <c r="EIK8" i="5"/>
  <c r="EID8" i="5"/>
  <c r="EHZ8" i="5"/>
  <c r="EHW8" i="5"/>
  <c r="EHU8" i="5"/>
  <c r="EHP8" i="5"/>
  <c r="EHL8" i="5"/>
  <c r="EHI8" i="5"/>
  <c r="EHB8" i="5"/>
  <c r="EGX8" i="5"/>
  <c r="EGU8" i="5"/>
  <c r="EGS8" i="5"/>
  <c r="EGN8" i="5"/>
  <c r="EGG8" i="5"/>
  <c r="EFZ8" i="5"/>
  <c r="EFV8" i="5"/>
  <c r="EFS8" i="5"/>
  <c r="EFQ8" i="5"/>
  <c r="EFL8" i="5"/>
  <c r="EFH8" i="5"/>
  <c r="EFE8" i="5"/>
  <c r="EEX8" i="5"/>
  <c r="EET8" i="5"/>
  <c r="EEQ8" i="5"/>
  <c r="EEO8" i="5"/>
  <c r="EEJ8" i="5"/>
  <c r="EEC8" i="5"/>
  <c r="EDV8" i="5"/>
  <c r="EDR8" i="5"/>
  <c r="EDO8" i="5"/>
  <c r="EDM8" i="5"/>
  <c r="EDH8" i="5"/>
  <c r="EDA8" i="5"/>
  <c r="ECT8" i="5"/>
  <c r="ECP8" i="5"/>
  <c r="ECM8" i="5"/>
  <c r="ECK8" i="5"/>
  <c r="ECF8" i="5"/>
  <c r="ECB8" i="5"/>
  <c r="EBY8" i="5"/>
  <c r="EBR8" i="5"/>
  <c r="EBN8" i="5"/>
  <c r="EBK8" i="5"/>
  <c r="EBI8" i="5"/>
  <c r="EBD8" i="5"/>
  <c r="EAW8" i="5"/>
  <c r="EAP8" i="5"/>
  <c r="EAL8" i="5"/>
  <c r="EAI8" i="5"/>
  <c r="EAG8" i="5"/>
  <c r="EAB8" i="5"/>
  <c r="DZU8" i="5"/>
  <c r="DZN8" i="5"/>
  <c r="DZJ8" i="5"/>
  <c r="DZG8" i="5"/>
  <c r="DZE8" i="5"/>
  <c r="DYZ8" i="5"/>
  <c r="DYV8" i="5"/>
  <c r="DYS8" i="5"/>
  <c r="DYL8" i="5"/>
  <c r="DYH8" i="5"/>
  <c r="DYE8" i="5"/>
  <c r="DYC8" i="5"/>
  <c r="DXX8" i="5"/>
  <c r="DXT8" i="5"/>
  <c r="DXQ8" i="5"/>
  <c r="DXJ8" i="5"/>
  <c r="DXF8" i="5"/>
  <c r="DXC8" i="5"/>
  <c r="DXA8" i="5"/>
  <c r="DWV8" i="5"/>
  <c r="DWO8" i="5"/>
  <c r="DWH8" i="5"/>
  <c r="DWD8" i="5"/>
  <c r="DWA8" i="5"/>
  <c r="DVY8" i="5"/>
  <c r="DVT8" i="5"/>
  <c r="DVP8" i="5"/>
  <c r="DVM8" i="5"/>
  <c r="DVF8" i="5"/>
  <c r="DVB8" i="5"/>
  <c r="DUY8" i="5"/>
  <c r="DUW8" i="5"/>
  <c r="DUR8" i="5"/>
  <c r="DUN8" i="5"/>
  <c r="DUK8" i="5"/>
  <c r="DUD8" i="5"/>
  <c r="DTZ8" i="5"/>
  <c r="DTW8" i="5"/>
  <c r="DTU8" i="5"/>
  <c r="DTP8" i="5"/>
  <c r="DTI8" i="5"/>
  <c r="DTB8" i="5"/>
  <c r="DSX8" i="5"/>
  <c r="DSU8" i="5"/>
  <c r="DSS8" i="5"/>
  <c r="DSN8" i="5"/>
  <c r="DSJ8" i="5"/>
  <c r="DSG8" i="5"/>
  <c r="DRZ8" i="5"/>
  <c r="DRS8" i="5"/>
  <c r="DRQ8" i="5"/>
  <c r="DRL8" i="5"/>
  <c r="DRE8" i="5"/>
  <c r="DQX8" i="5"/>
  <c r="DQT8" i="5"/>
  <c r="DQQ8" i="5"/>
  <c r="DQJ8" i="5"/>
  <c r="DQC8" i="5"/>
  <c r="DPV8" i="5"/>
  <c r="DPR8" i="5"/>
  <c r="DPO8" i="5"/>
  <c r="DPM8" i="5"/>
  <c r="DPH8" i="5"/>
  <c r="DPD8" i="5"/>
  <c r="DPA8" i="5"/>
  <c r="DOT8" i="5"/>
  <c r="DOP8" i="5"/>
  <c r="DOM8" i="5"/>
  <c r="DOK8" i="5"/>
  <c r="DOF8" i="5"/>
  <c r="DNY8" i="5"/>
  <c r="DNW8" i="5"/>
  <c r="DNR8" i="5"/>
  <c r="DNN8" i="5"/>
  <c r="DNK8" i="5"/>
  <c r="DNI8" i="5"/>
  <c r="DND8" i="5"/>
  <c r="DMW8" i="5"/>
  <c r="DMP8" i="5"/>
  <c r="DML8" i="5"/>
  <c r="DMI8" i="5"/>
  <c r="DMG8" i="5"/>
  <c r="DMB8" i="5"/>
  <c r="DLX8" i="5"/>
  <c r="DLU8" i="5"/>
  <c r="DLN8" i="5"/>
  <c r="DLJ8" i="5"/>
  <c r="DLG8" i="5"/>
  <c r="DLE8" i="5"/>
  <c r="DKZ8" i="5"/>
  <c r="DKS8" i="5"/>
  <c r="DKL8" i="5"/>
  <c r="DKH8" i="5"/>
  <c r="DKE8" i="5"/>
  <c r="DKC8" i="5"/>
  <c r="DJX8" i="5"/>
  <c r="DJT8" i="5"/>
  <c r="DJQ8" i="5"/>
  <c r="DJJ8" i="5"/>
  <c r="DJF8" i="5"/>
  <c r="DJC8" i="5"/>
  <c r="DJA8" i="5"/>
  <c r="DIV8" i="5"/>
  <c r="DIR8" i="5"/>
  <c r="DIO8" i="5"/>
  <c r="DIH8" i="5"/>
  <c r="DID8" i="5"/>
  <c r="DIA8" i="5"/>
  <c r="DHY8" i="5"/>
  <c r="DHW8" i="5"/>
  <c r="DHT8" i="5"/>
  <c r="DHM8" i="5"/>
  <c r="DHF8" i="5"/>
  <c r="DHB8" i="5"/>
  <c r="DGY8" i="5"/>
  <c r="DGW8" i="5"/>
  <c r="DGR8" i="5"/>
  <c r="DGN8" i="5"/>
  <c r="DGK8" i="5"/>
  <c r="DGD8" i="5"/>
  <c r="DFZ8" i="5"/>
  <c r="DFW8" i="5"/>
  <c r="DFP8" i="5"/>
  <c r="DFI8" i="5"/>
  <c r="DFB8" i="5"/>
  <c r="DEX8" i="5"/>
  <c r="DEU8" i="5"/>
  <c r="DES8" i="5"/>
  <c r="DEQ8" i="5"/>
  <c r="DEN8" i="5"/>
  <c r="DEJ8" i="5"/>
  <c r="DEG8" i="5"/>
  <c r="DDZ8" i="5"/>
  <c r="DDV8" i="5"/>
  <c r="DDS8" i="5"/>
  <c r="DDQ8" i="5"/>
  <c r="DDL8" i="5"/>
  <c r="DDH8" i="5"/>
  <c r="DDE8" i="5"/>
  <c r="DCX8" i="5"/>
  <c r="DCT8" i="5"/>
  <c r="DCQ8" i="5"/>
  <c r="DCJ8" i="5"/>
  <c r="DCC8" i="5"/>
  <c r="DBV8" i="5"/>
  <c r="DBR8" i="5"/>
  <c r="DBO8" i="5"/>
  <c r="DBM8" i="5"/>
  <c r="DBK8" i="5"/>
  <c r="DBH8" i="5"/>
  <c r="DBD8" i="5"/>
  <c r="DBA8" i="5"/>
  <c r="DAT8" i="5"/>
  <c r="DAP8" i="5"/>
  <c r="DAM8" i="5"/>
  <c r="DAK8" i="5"/>
  <c r="DAF8" i="5"/>
  <c r="CZY8" i="5"/>
  <c r="CZR8" i="5"/>
  <c r="CZN8" i="5"/>
  <c r="CZK8" i="5"/>
  <c r="CZD8" i="5"/>
  <c r="CYW8" i="5"/>
  <c r="CYP8" i="5"/>
  <c r="CYL8" i="5"/>
  <c r="CYI8" i="5"/>
  <c r="CYG8" i="5"/>
  <c r="CYB8" i="5"/>
  <c r="CXX8" i="5"/>
  <c r="CXU8" i="5"/>
  <c r="CXN8" i="5"/>
  <c r="CXJ8" i="5"/>
  <c r="CXG8" i="5"/>
  <c r="CWZ8" i="5"/>
  <c r="CWS8" i="5"/>
  <c r="CWL8" i="5"/>
  <c r="CWH8" i="5"/>
  <c r="CWE8" i="5"/>
  <c r="CWC8" i="5"/>
  <c r="CVX8" i="5"/>
  <c r="CVQ8" i="5"/>
  <c r="CVJ8" i="5"/>
  <c r="CVF8" i="5"/>
  <c r="CVC8" i="5"/>
  <c r="CVA8" i="5"/>
  <c r="CUV8" i="5"/>
  <c r="CUR8" i="5"/>
  <c r="CUO8" i="5"/>
  <c r="CUH8" i="5"/>
  <c r="CUD8" i="5"/>
  <c r="CUA8" i="5"/>
  <c r="CTY8" i="5"/>
  <c r="CTT8" i="5"/>
  <c r="CTP8" i="5"/>
  <c r="CTM8" i="5"/>
  <c r="CTF8" i="5"/>
  <c r="CTB8" i="5"/>
  <c r="CSY8" i="5"/>
  <c r="CSW8" i="5"/>
  <c r="CSR8" i="5"/>
  <c r="CSK8" i="5"/>
  <c r="CSD8" i="5"/>
  <c r="CRZ8" i="5"/>
  <c r="CRW8" i="5"/>
  <c r="CRU8" i="5"/>
  <c r="CRP8" i="5"/>
  <c r="CRL8" i="5"/>
  <c r="CRI8" i="5"/>
  <c r="CRB8" i="5"/>
  <c r="CQX8" i="5"/>
  <c r="CQU8" i="5"/>
  <c r="CQS8" i="5"/>
  <c r="CQN8" i="5"/>
  <c r="CQG8" i="5"/>
  <c r="CPZ8" i="5"/>
  <c r="CPV8" i="5"/>
  <c r="CPS8" i="5"/>
  <c r="CPO8" i="5"/>
  <c r="CPL8" i="5"/>
  <c r="CPE8" i="5"/>
  <c r="COX8" i="5"/>
  <c r="COT8" i="5"/>
  <c r="COQ8" i="5"/>
  <c r="COO8" i="5"/>
  <c r="COJ8" i="5"/>
  <c r="COF8" i="5"/>
  <c r="COC8" i="5"/>
  <c r="CNV8" i="5"/>
  <c r="CNR8" i="5"/>
  <c r="CNO8" i="5"/>
  <c r="CNH8" i="5"/>
  <c r="CNA8" i="5"/>
  <c r="CMT8" i="5"/>
  <c r="CMP8" i="5"/>
  <c r="CMM8" i="5"/>
  <c r="CMF8" i="5"/>
  <c r="CLY8" i="5"/>
  <c r="CLR8" i="5"/>
  <c r="CLN8" i="5"/>
  <c r="CLK8" i="5"/>
  <c r="CLI8" i="5"/>
  <c r="CLD8" i="5"/>
  <c r="CKW8" i="5"/>
  <c r="CKP8" i="5"/>
  <c r="CKL8" i="5"/>
  <c r="CKI8" i="5"/>
  <c r="CKB8" i="5"/>
  <c r="CJU8" i="5"/>
  <c r="CJN8" i="5"/>
  <c r="CJG8" i="5"/>
  <c r="CJE8" i="5"/>
  <c r="CIZ8" i="5"/>
  <c r="CIV8" i="5"/>
  <c r="CIS8" i="5"/>
  <c r="CIL8" i="5"/>
  <c r="CIH8" i="5"/>
  <c r="CIE8" i="5"/>
  <c r="CHX8" i="5"/>
  <c r="CHQ8" i="5"/>
  <c r="CHJ8" i="5"/>
  <c r="CHF8" i="5"/>
  <c r="CHC8" i="5"/>
  <c r="CGV8" i="5"/>
  <c r="CGR8" i="5"/>
  <c r="CGO8" i="5"/>
  <c r="CGH8" i="5"/>
  <c r="CGD8" i="5"/>
  <c r="CGA8" i="5"/>
  <c r="CFY8" i="5"/>
  <c r="CFT8" i="5"/>
  <c r="CFP8" i="5"/>
  <c r="CFM8" i="5"/>
  <c r="CFF8" i="5"/>
  <c r="CFB8" i="5"/>
  <c r="CEY8" i="5"/>
  <c r="CER8" i="5"/>
  <c r="CEK8" i="5"/>
  <c r="CED8" i="5"/>
  <c r="CDZ8" i="5"/>
  <c r="CDW8" i="5"/>
  <c r="CDP8" i="5"/>
  <c r="CDL8" i="5"/>
  <c r="CDI8" i="5"/>
  <c r="CDG8" i="5"/>
  <c r="CDB8" i="5"/>
  <c r="CCX8" i="5"/>
  <c r="CCU8" i="5"/>
  <c r="CCS8" i="5"/>
  <c r="CCN8" i="5"/>
  <c r="CCG8" i="5"/>
  <c r="CBZ8" i="5"/>
  <c r="CBV8" i="5"/>
  <c r="CBS8" i="5"/>
  <c r="CBL8" i="5"/>
  <c r="CBH8" i="5"/>
  <c r="CBE8" i="5"/>
  <c r="CAX8" i="5"/>
  <c r="CAT8" i="5"/>
  <c r="CAQ8" i="5"/>
  <c r="CAO8" i="5"/>
  <c r="CAJ8" i="5"/>
  <c r="CAF8" i="5"/>
  <c r="CAC8" i="5"/>
  <c r="BZV8" i="5"/>
  <c r="BZR8" i="5"/>
  <c r="BZO8" i="5"/>
  <c r="BZK8" i="5"/>
  <c r="BZH8" i="5"/>
  <c r="BZA8" i="5"/>
  <c r="BYT8" i="5"/>
  <c r="BYP8" i="5"/>
  <c r="BYM8" i="5"/>
  <c r="BYF8" i="5"/>
  <c r="BYB8" i="5"/>
  <c r="BXY8" i="5"/>
  <c r="BXR8" i="5"/>
  <c r="BXN8" i="5"/>
  <c r="BXK8" i="5"/>
  <c r="BXD8" i="5"/>
  <c r="BWW8" i="5"/>
  <c r="BWP8" i="5"/>
  <c r="BWL8" i="5"/>
  <c r="BWI8" i="5"/>
  <c r="BWB8" i="5"/>
  <c r="BVU8" i="5"/>
  <c r="BVN8" i="5"/>
  <c r="BVJ8" i="5"/>
  <c r="BVG8" i="5"/>
  <c r="BVE8" i="5"/>
  <c r="BUZ8" i="5"/>
  <c r="BUV8" i="5"/>
  <c r="BUS8" i="5"/>
  <c r="BUL8" i="5"/>
  <c r="BUH8" i="5"/>
  <c r="BUE8" i="5"/>
  <c r="BTX8" i="5"/>
  <c r="BTQ8" i="5"/>
  <c r="BTJ8" i="5"/>
  <c r="BTF8" i="5"/>
  <c r="BTC8" i="5"/>
  <c r="BTA8" i="5"/>
  <c r="BSV8" i="5"/>
  <c r="BSR8" i="5"/>
  <c r="BSO8" i="5"/>
  <c r="BSH8" i="5"/>
  <c r="BSD8" i="5"/>
  <c r="BSA8" i="5"/>
  <c r="BRY8" i="5"/>
  <c r="BRW8" i="5"/>
  <c r="BRT8" i="5"/>
  <c r="BRP8" i="5"/>
  <c r="BRM8" i="5"/>
  <c r="BRF8" i="5"/>
  <c r="BRB8" i="5"/>
  <c r="BQY8" i="5"/>
  <c r="BQR8" i="5"/>
  <c r="BQK8" i="5"/>
  <c r="BQD8" i="5"/>
  <c r="BPZ8" i="5"/>
  <c r="BPW8" i="5"/>
  <c r="BPU8" i="5"/>
  <c r="BPP8" i="5"/>
  <c r="BPL8" i="5"/>
  <c r="BPI8" i="5"/>
  <c r="BPB8" i="5"/>
  <c r="BOX8" i="5"/>
  <c r="BOU8" i="5"/>
  <c r="BOS8" i="5"/>
  <c r="BON8" i="5"/>
  <c r="BOG8" i="5"/>
  <c r="BNZ8" i="5"/>
  <c r="BNV8" i="5"/>
  <c r="BNS8" i="5"/>
  <c r="BNL8" i="5"/>
  <c r="BNH8" i="5"/>
  <c r="BNE8" i="5"/>
  <c r="BMX8" i="5"/>
  <c r="BMT8" i="5"/>
  <c r="BMQ8" i="5"/>
  <c r="BMO8" i="5"/>
  <c r="BMJ8" i="5"/>
  <c r="BMF8" i="5"/>
  <c r="BMC8" i="5"/>
  <c r="BLV8" i="5"/>
  <c r="BLR8" i="5"/>
  <c r="BLO8" i="5"/>
  <c r="BLM8" i="5"/>
  <c r="BLH8" i="5"/>
  <c r="BLD8" i="5"/>
  <c r="BLA8" i="5"/>
  <c r="BKT8" i="5"/>
  <c r="BKP8" i="5"/>
  <c r="BKM8" i="5"/>
  <c r="BKF8" i="5"/>
  <c r="BJY8" i="5"/>
  <c r="BJR8" i="5"/>
  <c r="BJK8" i="5"/>
  <c r="BJD8" i="5"/>
  <c r="BJB8" i="5"/>
  <c r="BIZ8" i="5"/>
  <c r="BIW8" i="5"/>
  <c r="BIP8" i="5"/>
  <c r="BIN8" i="5"/>
  <c r="BII8" i="5"/>
  <c r="BIG8" i="5"/>
  <c r="BIB8" i="5"/>
  <c r="BHZ8" i="5"/>
  <c r="BHU8" i="5"/>
  <c r="BHN8" i="5"/>
  <c r="BHG8" i="5"/>
  <c r="BHE8" i="5"/>
  <c r="BGZ8" i="5"/>
  <c r="BGS8" i="5"/>
  <c r="BGQ8" i="5"/>
  <c r="BGL8" i="5"/>
  <c r="BGE8" i="5"/>
  <c r="BFX8" i="5"/>
  <c r="BFQ8" i="5"/>
  <c r="BFJ8" i="5"/>
  <c r="BFC8" i="5"/>
  <c r="BFA8" i="5"/>
  <c r="BEV8" i="5"/>
  <c r="BER8" i="5"/>
  <c r="BEO8" i="5"/>
  <c r="BEH8" i="5"/>
  <c r="BED8" i="5"/>
  <c r="BEA8" i="5"/>
  <c r="BDY8" i="5"/>
  <c r="BDT8" i="5"/>
  <c r="BDM8" i="5"/>
  <c r="BDF8" i="5"/>
  <c r="BCY8" i="5"/>
  <c r="BCU8" i="5"/>
  <c r="BCR8" i="5"/>
  <c r="BCN8" i="5"/>
  <c r="BCK8" i="5"/>
  <c r="BCG8" i="5"/>
  <c r="BCD8" i="5"/>
  <c r="BBW8" i="5"/>
  <c r="BBU8" i="5"/>
  <c r="BBP8" i="5"/>
  <c r="BBI8" i="5"/>
  <c r="BBB8" i="5"/>
  <c r="BAX8" i="5"/>
  <c r="BAU8" i="5"/>
  <c r="BAN8" i="5"/>
  <c r="BAG8" i="5"/>
  <c r="AZZ8" i="5"/>
  <c r="AZS8" i="5"/>
  <c r="AZO8" i="5"/>
  <c r="AZL8" i="5"/>
  <c r="AZH8" i="5"/>
  <c r="AZE8" i="5"/>
  <c r="AYX8" i="5"/>
  <c r="AYQ8" i="5"/>
  <c r="AYO8" i="5"/>
  <c r="AYJ8" i="5"/>
  <c r="AYC8" i="5"/>
  <c r="AXV8" i="5"/>
  <c r="AXO8" i="5"/>
  <c r="AXM8" i="5"/>
  <c r="AXH8" i="5"/>
  <c r="AXD8" i="5"/>
  <c r="AXA8" i="5"/>
  <c r="AWT8" i="5"/>
  <c r="AWP8" i="5"/>
  <c r="AWM8" i="5"/>
  <c r="AWK8" i="5"/>
  <c r="AWI8" i="5"/>
  <c r="AWF8" i="5"/>
  <c r="AWB8" i="5"/>
  <c r="AVY8" i="5"/>
  <c r="AVR8" i="5"/>
  <c r="AVN8" i="5"/>
  <c r="AVK8" i="5"/>
  <c r="AVD8" i="5"/>
  <c r="AUW8" i="5"/>
  <c r="AUP8" i="5"/>
  <c r="AUI8" i="5"/>
  <c r="AUG8" i="5"/>
  <c r="AUB8" i="5"/>
  <c r="ATX8" i="5"/>
  <c r="ATU8" i="5"/>
  <c r="ATN8" i="5"/>
  <c r="ATG8" i="5"/>
  <c r="ATE8" i="5"/>
  <c r="ASZ8" i="5"/>
  <c r="ASS8" i="5"/>
  <c r="ASL8" i="5"/>
  <c r="ASH8" i="5"/>
  <c r="ASE8" i="5"/>
  <c r="ARX8" i="5"/>
  <c r="ART8" i="5"/>
  <c r="ARQ8" i="5"/>
  <c r="ARJ8" i="5"/>
  <c r="ARF8" i="5"/>
  <c r="ARC8" i="5"/>
  <c r="AQV8" i="5"/>
  <c r="AQO8" i="5"/>
  <c r="AQH8" i="5"/>
  <c r="AQD8" i="5"/>
  <c r="AQA8" i="5"/>
  <c r="APY8" i="5"/>
  <c r="APT8" i="5"/>
  <c r="APP8" i="5"/>
  <c r="APM8" i="5"/>
  <c r="APF8" i="5"/>
  <c r="AOY8" i="5"/>
  <c r="AOW8" i="5"/>
  <c r="AOR8" i="5"/>
  <c r="AOK8" i="5"/>
  <c r="AOD8" i="5"/>
  <c r="ANW8" i="5"/>
  <c r="ANU8" i="5"/>
  <c r="ANP8" i="5"/>
  <c r="ANI8" i="5"/>
  <c r="ANB8" i="5"/>
  <c r="AMU8" i="5"/>
  <c r="AMS8" i="5"/>
  <c r="AMQ8" i="5"/>
  <c r="AMN8" i="5"/>
  <c r="AMG8" i="5"/>
  <c r="ALZ8" i="5"/>
  <c r="ALS8" i="5"/>
  <c r="ALQ8" i="5"/>
  <c r="ALL8" i="5"/>
  <c r="ALE8" i="5"/>
  <c r="AKX8" i="5"/>
  <c r="AKQ8" i="5"/>
  <c r="AKO8" i="5"/>
  <c r="AKJ8" i="5"/>
  <c r="AKC8" i="5"/>
  <c r="AJV8" i="5"/>
  <c r="AJR8" i="5"/>
  <c r="AJO8" i="5"/>
  <c r="AJM8" i="5"/>
  <c r="AJH8" i="5"/>
  <c r="AJA8" i="5"/>
  <c r="AIT8" i="5"/>
  <c r="AIM8" i="5"/>
  <c r="AIF8" i="5"/>
  <c r="AHY8" i="5"/>
  <c r="AHR8" i="5"/>
  <c r="AHN8" i="5"/>
  <c r="AHK8" i="5"/>
  <c r="AHD8" i="5"/>
  <c r="AGW8" i="5"/>
  <c r="AGP8" i="5"/>
  <c r="AGL8" i="5"/>
  <c r="AGI8" i="5"/>
  <c r="AGB8" i="5"/>
  <c r="AFX8" i="5"/>
  <c r="AFU8" i="5"/>
  <c r="AFS8" i="5"/>
  <c r="AFN8" i="5"/>
  <c r="AFG8" i="5"/>
  <c r="AEZ8" i="5"/>
  <c r="AES8" i="5"/>
  <c r="AEL8" i="5"/>
  <c r="AEE8" i="5"/>
  <c r="ADX8" i="5"/>
  <c r="ADT8" i="5"/>
  <c r="ADQ8" i="5"/>
  <c r="ADJ8" i="5"/>
  <c r="ADC8" i="5"/>
  <c r="ACV8" i="5"/>
  <c r="ACO8" i="5"/>
  <c r="ACH8" i="5"/>
  <c r="ACA8" i="5"/>
  <c r="ABT8" i="5"/>
  <c r="ABM8" i="5"/>
  <c r="ABF8" i="5"/>
  <c r="AAY8" i="5"/>
  <c r="AAW8" i="5"/>
  <c r="AAR8" i="5"/>
  <c r="AAK8" i="5"/>
  <c r="AAD8" i="5"/>
  <c r="ZW8" i="5"/>
  <c r="ZU8" i="5"/>
  <c r="ZP8" i="5"/>
  <c r="ZI8" i="5"/>
  <c r="ZB8" i="5"/>
  <c r="YU8" i="5"/>
  <c r="YN8" i="5"/>
  <c r="YJ8" i="5"/>
  <c r="YG8" i="5"/>
  <c r="XZ8" i="5"/>
  <c r="XS8" i="5"/>
  <c r="XL8" i="5"/>
  <c r="XE8" i="5"/>
  <c r="WX8" i="5"/>
  <c r="WQ8" i="5"/>
  <c r="WJ8" i="5"/>
  <c r="WC8" i="5"/>
  <c r="VV8" i="5"/>
  <c r="VO8" i="5"/>
  <c r="VH8" i="5"/>
  <c r="VA8" i="5"/>
  <c r="UT8" i="5"/>
  <c r="UM8" i="5"/>
  <c r="UF8" i="5"/>
  <c r="TY8" i="5"/>
  <c r="TR8" i="5"/>
  <c r="TK8" i="5"/>
  <c r="TI8" i="5"/>
  <c r="TD8" i="5"/>
  <c r="SW8" i="5"/>
  <c r="SP8" i="5"/>
  <c r="SI8" i="5"/>
  <c r="SG8" i="5"/>
  <c r="SB8" i="5"/>
  <c r="RU8" i="5"/>
  <c r="RN8" i="5"/>
  <c r="RG8" i="5"/>
  <c r="QZ8" i="5"/>
  <c r="QV8" i="5"/>
  <c r="QS8" i="5"/>
  <c r="QL8" i="5"/>
  <c r="QE8" i="5"/>
  <c r="PX8" i="5"/>
  <c r="PQ8" i="5"/>
  <c r="PJ8" i="5"/>
  <c r="PF8" i="5"/>
  <c r="PC8" i="5"/>
  <c r="OV8" i="5"/>
  <c r="OO8" i="5"/>
  <c r="OH8" i="5"/>
  <c r="OA8" i="5"/>
  <c r="NT8" i="5"/>
  <c r="NM8" i="5"/>
  <c r="NF8" i="5"/>
  <c r="MY8" i="5"/>
  <c r="MR8" i="5"/>
  <c r="MK8" i="5"/>
  <c r="MD8" i="5"/>
  <c r="LW8" i="5"/>
  <c r="LP8" i="5"/>
  <c r="LI8" i="5"/>
  <c r="LB8" i="5"/>
  <c r="KU8" i="5"/>
  <c r="KN8" i="5"/>
  <c r="KG8" i="5"/>
  <c r="JZ8" i="5"/>
  <c r="JS8" i="5"/>
  <c r="JL8" i="5"/>
  <c r="JE17" i="5"/>
  <c r="JE16" i="5"/>
  <c r="JE15" i="5"/>
  <c r="JE14" i="5"/>
  <c r="JE13" i="5"/>
  <c r="JE12" i="5"/>
  <c r="JE11" i="5"/>
  <c r="JE10" i="5"/>
  <c r="JE9" i="5"/>
  <c r="JE8" i="5"/>
  <c r="JB19" i="5"/>
  <c r="JC10" i="5" s="1"/>
  <c r="IZ19" i="5"/>
  <c r="JA16" i="5" s="1"/>
  <c r="ECR9" i="5" l="1"/>
  <c r="EDT9" i="5"/>
  <c r="EEH9" i="5"/>
  <c r="BGX11" i="5"/>
  <c r="BAL9" i="5"/>
  <c r="CCL10" i="5"/>
  <c r="CCL8" i="5"/>
  <c r="CJL8" i="5"/>
  <c r="BXB9" i="5"/>
  <c r="BXP9" i="5"/>
  <c r="CCL9" i="5"/>
  <c r="KL11" i="5"/>
  <c r="KL8" i="5"/>
  <c r="NR13" i="5"/>
  <c r="NR11" i="5"/>
  <c r="NR10" i="5"/>
  <c r="NR9" i="5"/>
  <c r="OT10" i="5"/>
  <c r="OT8" i="5"/>
  <c r="SN15" i="5"/>
  <c r="SN12" i="5"/>
  <c r="SN11" i="5"/>
  <c r="SN10" i="5"/>
  <c r="SN9" i="5"/>
  <c r="SN8" i="5"/>
  <c r="VT13" i="5"/>
  <c r="VT11" i="5"/>
  <c r="VT10" i="5"/>
  <c r="VT9" i="5"/>
  <c r="VT8" i="5"/>
  <c r="WV14" i="5"/>
  <c r="WV12" i="5"/>
  <c r="WV11" i="5"/>
  <c r="XX15" i="5"/>
  <c r="XX9" i="5"/>
  <c r="ZN10" i="5"/>
  <c r="ZN11" i="5"/>
  <c r="ZN8" i="5"/>
  <c r="ZN9" i="5"/>
  <c r="AAP13" i="5"/>
  <c r="AAP9" i="5"/>
  <c r="AGN13" i="5"/>
  <c r="AGN12" i="5"/>
  <c r="AGN10" i="5"/>
  <c r="AKH10" i="5"/>
  <c r="AKH8" i="5"/>
  <c r="ALX15" i="5"/>
  <c r="ALX12" i="5"/>
  <c r="ALX13" i="5"/>
  <c r="ALX11" i="5"/>
  <c r="ALX10" i="5"/>
  <c r="ALX9" i="5"/>
  <c r="AOB12" i="5"/>
  <c r="AOB11" i="5"/>
  <c r="AOB10" i="5"/>
  <c r="AOB8" i="5"/>
  <c r="APD13" i="5"/>
  <c r="APD12" i="5"/>
  <c r="APD11" i="5"/>
  <c r="APD10" i="5"/>
  <c r="APD9" i="5"/>
  <c r="APD8" i="5"/>
  <c r="ARH12" i="5"/>
  <c r="ARH13" i="5"/>
  <c r="ARH10" i="5"/>
  <c r="ARH11" i="5"/>
  <c r="ARH9" i="5"/>
  <c r="ARH8" i="5"/>
  <c r="ASX12" i="5"/>
  <c r="ASX10" i="5"/>
  <c r="ASX11" i="5"/>
  <c r="ASX9" i="5"/>
  <c r="AUN14" i="5"/>
  <c r="AUN11" i="5"/>
  <c r="AUN9" i="5"/>
  <c r="AWD13" i="5"/>
  <c r="AWD12" i="5"/>
  <c r="AWD10" i="5"/>
  <c r="AWD9" i="5"/>
  <c r="AWD8" i="5"/>
  <c r="AYH12" i="5"/>
  <c r="AYH13" i="5"/>
  <c r="AYH10" i="5"/>
  <c r="AYH11" i="5"/>
  <c r="AYH8" i="5"/>
  <c r="AYH9" i="5"/>
  <c r="AZX13" i="5"/>
  <c r="AZX11" i="5"/>
  <c r="AZX10" i="5"/>
  <c r="BBN11" i="5"/>
  <c r="BBN10" i="5"/>
  <c r="BBN8" i="5"/>
  <c r="BBN9" i="5"/>
  <c r="BDD14" i="5"/>
  <c r="BDD10" i="5"/>
  <c r="BDD11" i="5"/>
  <c r="BET11" i="5"/>
  <c r="BET10" i="5"/>
  <c r="BET9" i="5"/>
  <c r="BFV11" i="5"/>
  <c r="BFV10" i="5"/>
  <c r="BFV8" i="5"/>
  <c r="BFV9" i="5"/>
  <c r="BHL13" i="5"/>
  <c r="BHL10" i="5"/>
  <c r="BHL12" i="5"/>
  <c r="BJA22" i="5"/>
  <c r="BJB9" i="5"/>
  <c r="BKD15" i="5"/>
  <c r="BKD11" i="5"/>
  <c r="BKD8" i="5"/>
  <c r="BLT16" i="5"/>
  <c r="BLT11" i="5"/>
  <c r="BLT10" i="5"/>
  <c r="BLT9" i="5"/>
  <c r="BLT8" i="5"/>
  <c r="BNX13" i="5"/>
  <c r="BNX10" i="5"/>
  <c r="BNX8" i="5"/>
  <c r="BNX9" i="5"/>
  <c r="BNX12" i="5"/>
  <c r="BQB13" i="5"/>
  <c r="BQB11" i="5"/>
  <c r="BQB10" i="5"/>
  <c r="BQB9" i="5"/>
  <c r="BQB12" i="5"/>
  <c r="BRR12" i="5"/>
  <c r="BRR11" i="5"/>
  <c r="BRR10" i="5"/>
  <c r="BRR8" i="5"/>
  <c r="BRR9" i="5"/>
  <c r="BTH16" i="5"/>
  <c r="BTH13" i="5"/>
  <c r="BTH12" i="5"/>
  <c r="BTH10" i="5"/>
  <c r="BTH11" i="5"/>
  <c r="BTH9" i="5"/>
  <c r="BTH8" i="5"/>
  <c r="BVL13" i="5"/>
  <c r="BVL12" i="5"/>
  <c r="BVL14" i="5"/>
  <c r="BVL11" i="5"/>
  <c r="BVL10" i="5"/>
  <c r="BVL9" i="5"/>
  <c r="BVL8" i="5"/>
  <c r="BWN14" i="5"/>
  <c r="BWN13" i="5"/>
  <c r="BWN12" i="5"/>
  <c r="BWN11" i="5"/>
  <c r="BWN10" i="5"/>
  <c r="BWN9" i="5"/>
  <c r="BYD11" i="5"/>
  <c r="BYD9" i="5"/>
  <c r="BZT15" i="5"/>
  <c r="BZT11" i="5"/>
  <c r="BZT10" i="5"/>
  <c r="BZT9" i="5"/>
  <c r="CBJ11" i="5"/>
  <c r="CBJ9" i="5"/>
  <c r="CCZ13" i="5"/>
  <c r="CCZ15" i="5"/>
  <c r="CCZ11" i="5"/>
  <c r="CCZ10" i="5"/>
  <c r="CCZ9" i="5"/>
  <c r="CEP11" i="5"/>
  <c r="CEP10" i="5"/>
  <c r="CEP9" i="5"/>
  <c r="CGF17" i="5"/>
  <c r="CGF12" i="5"/>
  <c r="CGF13" i="5"/>
  <c r="CGF14" i="5"/>
  <c r="CGF11" i="5"/>
  <c r="CGF10" i="5"/>
  <c r="CGF9" i="5"/>
  <c r="CGF8" i="5"/>
  <c r="CIJ13" i="5"/>
  <c r="CIJ12" i="5"/>
  <c r="CIJ10" i="5"/>
  <c r="CIJ11" i="5"/>
  <c r="CIJ9" i="5"/>
  <c r="CJZ11" i="5"/>
  <c r="CJZ12" i="5"/>
  <c r="CJZ10" i="5"/>
  <c r="CJZ9" i="5"/>
  <c r="CMD11" i="5"/>
  <c r="CMD8" i="5"/>
  <c r="CMD9" i="5"/>
  <c r="CNT14" i="5"/>
  <c r="CNT13" i="5"/>
  <c r="CNT11" i="5"/>
  <c r="CNT12" i="5"/>
  <c r="CNT10" i="5"/>
  <c r="CPX14" i="5"/>
  <c r="CPX13" i="5"/>
  <c r="CPX11" i="5"/>
  <c r="CPX9" i="5"/>
  <c r="CPX8" i="5"/>
  <c r="CRM22" i="5"/>
  <c r="CRN12" i="5"/>
  <c r="CRN11" i="5"/>
  <c r="CRN10" i="5"/>
  <c r="CRN8" i="5"/>
  <c r="CRN9" i="5"/>
  <c r="CSP14" i="5"/>
  <c r="CSP11" i="5"/>
  <c r="CSP10" i="5"/>
  <c r="CSP9" i="5"/>
  <c r="CSP8" i="5"/>
  <c r="CUF14" i="5"/>
  <c r="CUF12" i="5"/>
  <c r="CUF13" i="5"/>
  <c r="CUF10" i="5"/>
  <c r="CUF15" i="5"/>
  <c r="CUF11" i="5"/>
  <c r="CUF8" i="5"/>
  <c r="CUF9" i="5"/>
  <c r="CVV14" i="5"/>
  <c r="CVV10" i="5"/>
  <c r="CVV11" i="5"/>
  <c r="CVV8" i="5"/>
  <c r="CXZ14" i="5"/>
  <c r="CXZ11" i="5"/>
  <c r="CXZ9" i="5"/>
  <c r="CXZ8" i="5"/>
  <c r="CZP16" i="5"/>
  <c r="CZP14" i="5"/>
  <c r="CZP11" i="5"/>
  <c r="CZP12" i="5"/>
  <c r="CZP10" i="5"/>
  <c r="CZP9" i="5"/>
  <c r="DEZ12" i="5"/>
  <c r="DEZ11" i="5"/>
  <c r="DEZ13" i="5"/>
  <c r="DEZ10" i="5"/>
  <c r="DGP13" i="5"/>
  <c r="DGP12" i="5"/>
  <c r="DGP9" i="5"/>
  <c r="DGP8" i="5"/>
  <c r="DGP10" i="5"/>
  <c r="DIF17" i="5"/>
  <c r="DIF13" i="5"/>
  <c r="DIF11" i="5"/>
  <c r="DIF9" i="5"/>
  <c r="DIF10" i="5"/>
  <c r="DJV13" i="5"/>
  <c r="DJV10" i="5"/>
  <c r="DJV9" i="5"/>
  <c r="DJV8" i="5"/>
  <c r="DLL16" i="5"/>
  <c r="DLL13" i="5"/>
  <c r="DLL12" i="5"/>
  <c r="DLL10" i="5"/>
  <c r="DLL11" i="5"/>
  <c r="DLL8" i="5"/>
  <c r="DNB14" i="5"/>
  <c r="DNB10" i="5"/>
  <c r="DNB9" i="5"/>
  <c r="DNB8" i="5"/>
  <c r="DOR17" i="5"/>
  <c r="DOR11" i="5"/>
  <c r="DOR9" i="5"/>
  <c r="DQH14" i="5"/>
  <c r="DQH10" i="5"/>
  <c r="DQH11" i="5"/>
  <c r="DQH9" i="5"/>
  <c r="DRW22" i="5"/>
  <c r="DRX14" i="5"/>
  <c r="DRX12" i="5"/>
  <c r="DRX11" i="5"/>
  <c r="DRX10" i="5"/>
  <c r="DRX9" i="5"/>
  <c r="DTN13" i="5"/>
  <c r="DTN11" i="5"/>
  <c r="DTN10" i="5"/>
  <c r="DTN9" i="5"/>
  <c r="DVC22" i="5"/>
  <c r="DVD13" i="5"/>
  <c r="DVD11" i="5"/>
  <c r="DVD12" i="5"/>
  <c r="DVD10" i="5"/>
  <c r="DVD9" i="5"/>
  <c r="DVD8" i="5"/>
  <c r="DWT14" i="5"/>
  <c r="DWT10" i="5"/>
  <c r="DWT9" i="5"/>
  <c r="DWT8" i="5"/>
  <c r="DYX16" i="5"/>
  <c r="DYX13" i="5"/>
  <c r="DYX12" i="5"/>
  <c r="DYX11" i="5"/>
  <c r="DYX10" i="5"/>
  <c r="DYX9" i="5"/>
  <c r="DYX8" i="5"/>
  <c r="EAM22" i="5"/>
  <c r="EAN12" i="5"/>
  <c r="EAN13" i="5"/>
  <c r="EAN10" i="5"/>
  <c r="EAN11" i="5"/>
  <c r="EAN9" i="5"/>
  <c r="ECD14" i="5"/>
  <c r="ECD10" i="5"/>
  <c r="ECD9" i="5"/>
  <c r="EEH11" i="5"/>
  <c r="EEH12" i="5"/>
  <c r="EEH10" i="5"/>
  <c r="EFW22" i="5"/>
  <c r="EFX11" i="5"/>
  <c r="EFX10" i="5"/>
  <c r="EFX9" i="5"/>
  <c r="EFX8" i="5"/>
  <c r="EHN14" i="5"/>
  <c r="EHN11" i="5"/>
  <c r="EHN12" i="5"/>
  <c r="EHN9" i="5"/>
  <c r="EHN8" i="5"/>
  <c r="EJR12" i="5"/>
  <c r="EJR11" i="5"/>
  <c r="EJR9" i="5"/>
  <c r="EJR10" i="5"/>
  <c r="EJR8" i="5"/>
  <c r="ELG22" i="5"/>
  <c r="ELH12" i="5"/>
  <c r="ELH11" i="5"/>
  <c r="ELH9" i="5"/>
  <c r="ELH13" i="5"/>
  <c r="ELH10" i="5"/>
  <c r="ELH8" i="5"/>
  <c r="EMX14" i="5"/>
  <c r="EMX9" i="5"/>
  <c r="EMX10" i="5"/>
  <c r="EMX12" i="5"/>
  <c r="EOM22" i="5"/>
  <c r="EON12" i="5"/>
  <c r="EON13" i="5"/>
  <c r="EON11" i="5"/>
  <c r="EON10" i="5"/>
  <c r="EON9" i="5"/>
  <c r="EQD12" i="5"/>
  <c r="EQD11" i="5"/>
  <c r="EQD10" i="5"/>
  <c r="EQD9" i="5"/>
  <c r="ERS22" i="5"/>
  <c r="ERT13" i="5"/>
  <c r="ERT12" i="5"/>
  <c r="ERT10" i="5"/>
  <c r="ERT11" i="5"/>
  <c r="ERT9" i="5"/>
  <c r="ETJ13" i="5"/>
  <c r="ETJ11" i="5"/>
  <c r="ETJ10" i="5"/>
  <c r="ETJ9" i="5"/>
  <c r="ETJ8" i="5"/>
  <c r="EUY22" i="5"/>
  <c r="EUZ12" i="5"/>
  <c r="EUZ11" i="5"/>
  <c r="EUZ14" i="5"/>
  <c r="EUZ13" i="5"/>
  <c r="EUZ10" i="5"/>
  <c r="EUZ9" i="5"/>
  <c r="EUZ8" i="5"/>
  <c r="EWP14" i="5"/>
  <c r="EWP13" i="5"/>
  <c r="EWP12" i="5"/>
  <c r="EWP10" i="5"/>
  <c r="EWP9" i="5"/>
  <c r="EWP8" i="5"/>
  <c r="EYE22" i="5"/>
  <c r="EYF13" i="5"/>
  <c r="EYF11" i="5"/>
  <c r="EYF14" i="5"/>
  <c r="EYF12" i="5"/>
  <c r="EYF9" i="5"/>
  <c r="EYF8" i="5"/>
  <c r="EZV15" i="5"/>
  <c r="EZV13" i="5"/>
  <c r="EZV10" i="5"/>
  <c r="EZV12" i="5"/>
  <c r="EZV11" i="5"/>
  <c r="EZV9" i="5"/>
  <c r="FBK22" i="5"/>
  <c r="FBL13" i="5"/>
  <c r="FBL14" i="5"/>
  <c r="FBL9" i="5"/>
  <c r="FBL12" i="5"/>
  <c r="FBL11" i="5"/>
  <c r="FBL10" i="5"/>
  <c r="FBL8" i="5"/>
  <c r="FDB14" i="5"/>
  <c r="FDB11" i="5"/>
  <c r="FDB10" i="5"/>
  <c r="FDB9" i="5"/>
  <c r="FDB8" i="5"/>
  <c r="FFF14" i="5"/>
  <c r="FFF10" i="5"/>
  <c r="FFF13" i="5"/>
  <c r="FFF9" i="5"/>
  <c r="FFF11" i="5"/>
  <c r="FGU22" i="5"/>
  <c r="FGV13" i="5"/>
  <c r="FGV12" i="5"/>
  <c r="FGV14" i="5"/>
  <c r="FGV11" i="5"/>
  <c r="FGV10" i="5"/>
  <c r="FGV9" i="5"/>
  <c r="FGV8" i="5"/>
  <c r="FJN13" i="5"/>
  <c r="FJN11" i="5"/>
  <c r="FJN12" i="5"/>
  <c r="FJN9" i="5"/>
  <c r="FJN10" i="5"/>
  <c r="FJN8" i="5"/>
  <c r="FKP14" i="5"/>
  <c r="FKP11" i="5"/>
  <c r="FKP13" i="5"/>
  <c r="FKP12" i="5"/>
  <c r="FKP9" i="5"/>
  <c r="FKP10" i="5"/>
  <c r="FKP8" i="5"/>
  <c r="FME22" i="5"/>
  <c r="FMF11" i="5"/>
  <c r="FMF13" i="5"/>
  <c r="FMF12" i="5"/>
  <c r="FMF9" i="5"/>
  <c r="FMF10" i="5"/>
  <c r="FMF8" i="5"/>
  <c r="FNV14" i="5"/>
  <c r="FNV11" i="5"/>
  <c r="FNV13" i="5"/>
  <c r="FNV12" i="5"/>
  <c r="FNV9" i="5"/>
  <c r="FNV10" i="5"/>
  <c r="FNV8" i="5"/>
  <c r="FOX15" i="5"/>
  <c r="FOX11" i="5"/>
  <c r="FOX13" i="5"/>
  <c r="FOX9" i="5"/>
  <c r="FOX12" i="5"/>
  <c r="FOX10" i="5"/>
  <c r="FOX8" i="5"/>
  <c r="ALX8" i="5"/>
  <c r="AZX8" i="5"/>
  <c r="BET8" i="5"/>
  <c r="BHL8" i="5"/>
  <c r="BXB8" i="5"/>
  <c r="BYD8" i="5"/>
  <c r="CBJ8" i="5"/>
  <c r="CCZ8" i="5"/>
  <c r="CNF8" i="5"/>
  <c r="CNT8" i="5"/>
  <c r="DEZ8" i="5"/>
  <c r="DRX8" i="5"/>
  <c r="DTN8" i="5"/>
  <c r="EAN8" i="5"/>
  <c r="CNT9" i="5"/>
  <c r="AKV10" i="5"/>
  <c r="DOR10" i="5"/>
  <c r="AGN11" i="5"/>
  <c r="JJ11" i="5"/>
  <c r="JJ10" i="5"/>
  <c r="JJ9" i="5"/>
  <c r="KZ15" i="5"/>
  <c r="KZ10" i="5"/>
  <c r="RL16" i="5"/>
  <c r="RL10" i="5"/>
  <c r="RL9" i="5"/>
  <c r="UR13" i="5"/>
  <c r="UR10" i="5"/>
  <c r="UR9" i="5"/>
  <c r="AAB14" i="5"/>
  <c r="AAB13" i="5"/>
  <c r="AAB12" i="5"/>
  <c r="AAB11" i="5"/>
  <c r="AAB10" i="5"/>
  <c r="AAB8" i="5"/>
  <c r="AMZ13" i="5"/>
  <c r="AMZ14" i="5"/>
  <c r="AMZ10" i="5"/>
  <c r="AMZ9" i="5"/>
  <c r="AOP12" i="5"/>
  <c r="AOP10" i="5"/>
  <c r="AOP9" i="5"/>
  <c r="AOP8" i="5"/>
  <c r="AQF13" i="5"/>
  <c r="AQF11" i="5"/>
  <c r="AQF10" i="5"/>
  <c r="AQF9" i="5"/>
  <c r="AQF8" i="5"/>
  <c r="ARV11" i="5"/>
  <c r="ARV10" i="5"/>
  <c r="ARV8" i="5"/>
  <c r="AVB11" i="5"/>
  <c r="AVB10" i="5"/>
  <c r="AVB8" i="5"/>
  <c r="AWR16" i="5"/>
  <c r="AWR9" i="5"/>
  <c r="AXT14" i="5"/>
  <c r="AXT12" i="5"/>
  <c r="AXT10" i="5"/>
  <c r="AXT11" i="5"/>
  <c r="AXT8" i="5"/>
  <c r="AXT9" i="5"/>
  <c r="AYV15" i="5"/>
  <c r="AYV12" i="5"/>
  <c r="AYV11" i="5"/>
  <c r="AYV10" i="5"/>
  <c r="AYV9" i="5"/>
  <c r="AYV8" i="5"/>
  <c r="BAL12" i="5"/>
  <c r="BAL11" i="5"/>
  <c r="BCB13" i="5"/>
  <c r="BCB12" i="5"/>
  <c r="BCB11" i="5"/>
  <c r="BCB10" i="5"/>
  <c r="BCB8" i="5"/>
  <c r="BCB9" i="5"/>
  <c r="BDR15" i="5"/>
  <c r="BDR10" i="5"/>
  <c r="BDR9" i="5"/>
  <c r="BDR8" i="5"/>
  <c r="BFH13" i="5"/>
  <c r="BFH11" i="5"/>
  <c r="BFH10" i="5"/>
  <c r="BFH9" i="5"/>
  <c r="BGX15" i="5"/>
  <c r="BGX9" i="5"/>
  <c r="BIN12" i="5"/>
  <c r="BIN14" i="5"/>
  <c r="BIN11" i="5"/>
  <c r="BIN10" i="5"/>
  <c r="BIN9" i="5"/>
  <c r="BMH12" i="5"/>
  <c r="BMH11" i="5"/>
  <c r="BMH10" i="5"/>
  <c r="BMH9" i="5"/>
  <c r="BMH8" i="5"/>
  <c r="BNJ14" i="5"/>
  <c r="BNJ10" i="5"/>
  <c r="BNJ8" i="5"/>
  <c r="BNJ9" i="5"/>
  <c r="BNJ12" i="5"/>
  <c r="BOZ13" i="5"/>
  <c r="BOZ15" i="5"/>
  <c r="BOZ11" i="5"/>
  <c r="BOZ10" i="5"/>
  <c r="BOZ8" i="5"/>
  <c r="BOZ9" i="5"/>
  <c r="BRD15" i="5"/>
  <c r="BRD12" i="5"/>
  <c r="BRD13" i="5"/>
  <c r="BRD11" i="5"/>
  <c r="BRD10" i="5"/>
  <c r="BRD8" i="5"/>
  <c r="BRD9" i="5"/>
  <c r="BST13" i="5"/>
  <c r="BST12" i="5"/>
  <c r="BST11" i="5"/>
  <c r="BST10" i="5"/>
  <c r="BST9" i="5"/>
  <c r="BUJ15" i="5"/>
  <c r="BUJ11" i="5"/>
  <c r="BUJ10" i="5"/>
  <c r="BUJ9" i="5"/>
  <c r="BVZ12" i="5"/>
  <c r="BVZ11" i="5"/>
  <c r="BVZ10" i="5"/>
  <c r="BVZ9" i="5"/>
  <c r="BXP14" i="5"/>
  <c r="BXP12" i="5"/>
  <c r="BXP13" i="5"/>
  <c r="BXP10" i="5"/>
  <c r="BXP11" i="5"/>
  <c r="BZF14" i="5"/>
  <c r="BZF11" i="5"/>
  <c r="BZF8" i="5"/>
  <c r="BZF10" i="5"/>
  <c r="BZF9" i="5"/>
  <c r="CAV14" i="5"/>
  <c r="CAV12" i="5"/>
  <c r="CAV13" i="5"/>
  <c r="CAV11" i="5"/>
  <c r="CAV10" i="5"/>
  <c r="CAV9" i="5"/>
  <c r="CBX14" i="5"/>
  <c r="CBX13" i="5"/>
  <c r="CBX11" i="5"/>
  <c r="CBX10" i="5"/>
  <c r="CBX9" i="5"/>
  <c r="CDN12" i="5"/>
  <c r="CDN10" i="5"/>
  <c r="CDN8" i="5"/>
  <c r="CFD13" i="5"/>
  <c r="CFD12" i="5"/>
  <c r="CFD10" i="5"/>
  <c r="CFD11" i="5"/>
  <c r="CFD9" i="5"/>
  <c r="CGT12" i="5"/>
  <c r="CGT11" i="5"/>
  <c r="CGT9" i="5"/>
  <c r="CGT8" i="5"/>
  <c r="CIX12" i="5"/>
  <c r="CIX11" i="5"/>
  <c r="CIX10" i="5"/>
  <c r="CIX9" i="5"/>
  <c r="CKN13" i="5"/>
  <c r="CKN12" i="5"/>
  <c r="CKN10" i="5"/>
  <c r="CKN9" i="5"/>
  <c r="CKN11" i="5"/>
  <c r="CLP14" i="5"/>
  <c r="CLP10" i="5"/>
  <c r="CNF11" i="5"/>
  <c r="CNF10" i="5"/>
  <c r="COV14" i="5"/>
  <c r="COV13" i="5"/>
  <c r="COV11" i="5"/>
  <c r="COV10" i="5"/>
  <c r="COV8" i="5"/>
  <c r="COV12" i="5"/>
  <c r="CQL14" i="5"/>
  <c r="CQL10" i="5"/>
  <c r="CQL9" i="5"/>
  <c r="CQL12" i="5"/>
  <c r="CSB15" i="5"/>
  <c r="CSB12" i="5"/>
  <c r="CSB11" i="5"/>
  <c r="CSB10" i="5"/>
  <c r="CSB8" i="5"/>
  <c r="CSB9" i="5"/>
  <c r="CTD13" i="5"/>
  <c r="CTD11" i="5"/>
  <c r="CTD10" i="5"/>
  <c r="CTD9" i="5"/>
  <c r="CTD8" i="5"/>
  <c r="CUS22" i="5"/>
  <c r="CUT10" i="5"/>
  <c r="CWJ14" i="5"/>
  <c r="CWJ12" i="5"/>
  <c r="CWJ13" i="5"/>
  <c r="CWJ10" i="5"/>
  <c r="CWJ11" i="5"/>
  <c r="CWJ8" i="5"/>
  <c r="CWJ9" i="5"/>
  <c r="CXL13" i="5"/>
  <c r="CXL11" i="5"/>
  <c r="CXL8" i="5"/>
  <c r="CZB14" i="5"/>
  <c r="CZB9" i="5"/>
  <c r="DAR15" i="5"/>
  <c r="DAR13" i="5"/>
  <c r="DAR11" i="5"/>
  <c r="DAR10" i="5"/>
  <c r="DAR9" i="5"/>
  <c r="DBT14" i="5"/>
  <c r="DBT10" i="5"/>
  <c r="DBT11" i="5"/>
  <c r="DBT9" i="5"/>
  <c r="DBT8" i="5"/>
  <c r="DCV16" i="5"/>
  <c r="DCV12" i="5"/>
  <c r="DCV13" i="5"/>
  <c r="DCV11" i="5"/>
  <c r="DCV10" i="5"/>
  <c r="DCV9" i="5"/>
  <c r="DCV8" i="5"/>
  <c r="DEL14" i="5"/>
  <c r="DEL11" i="5"/>
  <c r="DEL8" i="5"/>
  <c r="DGB13" i="5"/>
  <c r="DGB12" i="5"/>
  <c r="DGB11" i="5"/>
  <c r="DGB10" i="5"/>
  <c r="DGB8" i="5"/>
  <c r="DHR14" i="5"/>
  <c r="DHR11" i="5"/>
  <c r="DHR8" i="5"/>
  <c r="DJH15" i="5"/>
  <c r="DJH12" i="5"/>
  <c r="DJH11" i="5"/>
  <c r="DJH10" i="5"/>
  <c r="DJH9" i="5"/>
  <c r="DJH8" i="5"/>
  <c r="DKW22" i="5"/>
  <c r="DKX13" i="5"/>
  <c r="DKX12" i="5"/>
  <c r="DKX10" i="5"/>
  <c r="DKX9" i="5"/>
  <c r="DKX8" i="5"/>
  <c r="DMN13" i="5"/>
  <c r="DMN12" i="5"/>
  <c r="DMN11" i="5"/>
  <c r="DMN9" i="5"/>
  <c r="DMN10" i="5"/>
  <c r="DOD13" i="5"/>
  <c r="DOD11" i="5"/>
  <c r="DOD10" i="5"/>
  <c r="DOD9" i="5"/>
  <c r="DPS22" i="5"/>
  <c r="DPT13" i="5"/>
  <c r="DPT14" i="5"/>
  <c r="DPT12" i="5"/>
  <c r="DPT11" i="5"/>
  <c r="DPT10" i="5"/>
  <c r="DPT9" i="5"/>
  <c r="DPT8" i="5"/>
  <c r="DRJ14" i="5"/>
  <c r="DRJ10" i="5"/>
  <c r="DRJ9" i="5"/>
  <c r="DSY22" i="5"/>
  <c r="DSZ12" i="5"/>
  <c r="DSZ13" i="5"/>
  <c r="DSZ10" i="5"/>
  <c r="DSZ9" i="5"/>
  <c r="DSZ11" i="5"/>
  <c r="DUP14" i="5"/>
  <c r="DUP12" i="5"/>
  <c r="DUP10" i="5"/>
  <c r="DUP9" i="5"/>
  <c r="DWE22" i="5"/>
  <c r="DWF11" i="5"/>
  <c r="DWF12" i="5"/>
  <c r="DWF10" i="5"/>
  <c r="DWF9" i="5"/>
  <c r="DWF8" i="5"/>
  <c r="DXU22" i="5"/>
  <c r="DXV10" i="5"/>
  <c r="DXV9" i="5"/>
  <c r="DZK22" i="5"/>
  <c r="DZL13" i="5"/>
  <c r="DZL14" i="5"/>
  <c r="DZL11" i="5"/>
  <c r="DZL10" i="5"/>
  <c r="DZL9" i="5"/>
  <c r="EBB12" i="5"/>
  <c r="EBB11" i="5"/>
  <c r="EBB10" i="5"/>
  <c r="EBB9" i="5"/>
  <c r="EBB8" i="5"/>
  <c r="ECQ22" i="5"/>
  <c r="ECR13" i="5"/>
  <c r="ECR11" i="5"/>
  <c r="ECR10" i="5"/>
  <c r="EDS22" i="5"/>
  <c r="EDT11" i="5"/>
  <c r="EDT12" i="5"/>
  <c r="EDT10" i="5"/>
  <c r="EFJ12" i="5"/>
  <c r="EFJ11" i="5"/>
  <c r="EFJ9" i="5"/>
  <c r="EFJ10" i="5"/>
  <c r="EGY22" i="5"/>
  <c r="EGZ13" i="5"/>
  <c r="EGZ11" i="5"/>
  <c r="EGZ10" i="5"/>
  <c r="EGZ9" i="5"/>
  <c r="EGZ8" i="5"/>
  <c r="EJC22" i="5"/>
  <c r="EJD11" i="5"/>
  <c r="EJD13" i="5"/>
  <c r="EJD12" i="5"/>
  <c r="EJD9" i="5"/>
  <c r="EJD10" i="5"/>
  <c r="EJD8" i="5"/>
  <c r="EKT14" i="5"/>
  <c r="EKT11" i="5"/>
  <c r="EKT9" i="5"/>
  <c r="EKT10" i="5"/>
  <c r="EMI22" i="5"/>
  <c r="EMJ13" i="5"/>
  <c r="EMJ11" i="5"/>
  <c r="EMJ12" i="5"/>
  <c r="EMJ9" i="5"/>
  <c r="EMJ14" i="5"/>
  <c r="EMJ10" i="5"/>
  <c r="EMJ8" i="5"/>
  <c r="ENK22" i="5"/>
  <c r="ENL11" i="5"/>
  <c r="ENL9" i="5"/>
  <c r="ENL10" i="5"/>
  <c r="ENL12" i="5"/>
  <c r="ENL8" i="5"/>
  <c r="EPB13" i="5"/>
  <c r="EPB11" i="5"/>
  <c r="EPB12" i="5"/>
  <c r="EPB10" i="5"/>
  <c r="EPB8" i="5"/>
  <c r="ERF14" i="5"/>
  <c r="ERF12" i="5"/>
  <c r="ERF11" i="5"/>
  <c r="ERF10" i="5"/>
  <c r="ERF9" i="5"/>
  <c r="ESU22" i="5"/>
  <c r="ESV12" i="5"/>
  <c r="ESV13" i="5"/>
  <c r="ESV10" i="5"/>
  <c r="ESV9" i="5"/>
  <c r="ESV11" i="5"/>
  <c r="ESV8" i="5"/>
  <c r="ETW22" i="5"/>
  <c r="ETX13" i="5"/>
  <c r="ETX15" i="5"/>
  <c r="ETX11" i="5"/>
  <c r="ETX12" i="5"/>
  <c r="ETX10" i="5"/>
  <c r="ETX9" i="5"/>
  <c r="ETX8" i="5"/>
  <c r="EVN13" i="5"/>
  <c r="EVN12" i="5"/>
  <c r="EVN11" i="5"/>
  <c r="EVN10" i="5"/>
  <c r="EVN9" i="5"/>
  <c r="EVN8" i="5"/>
  <c r="EXC22" i="5"/>
  <c r="EXD13" i="5"/>
  <c r="EXD11" i="5"/>
  <c r="EXD15" i="5"/>
  <c r="EXD12" i="5"/>
  <c r="EXD10" i="5"/>
  <c r="EXD9" i="5"/>
  <c r="EYT14" i="5"/>
  <c r="EYT13" i="5"/>
  <c r="EYT10" i="5"/>
  <c r="EYT11" i="5"/>
  <c r="EYT9" i="5"/>
  <c r="EYT8" i="5"/>
  <c r="FAI22" i="5"/>
  <c r="FAJ13" i="5"/>
  <c r="FAJ12" i="5"/>
  <c r="FAJ11" i="5"/>
  <c r="FAJ10" i="5"/>
  <c r="FAJ9" i="5"/>
  <c r="FAJ8" i="5"/>
  <c r="FBZ12" i="5"/>
  <c r="FBZ11" i="5"/>
  <c r="FBZ13" i="5"/>
  <c r="FBZ10" i="5"/>
  <c r="FBZ9" i="5"/>
  <c r="FBZ8" i="5"/>
  <c r="FDO22" i="5"/>
  <c r="FDP14" i="5"/>
  <c r="FDP13" i="5"/>
  <c r="FDP11" i="5"/>
  <c r="FDP10" i="5"/>
  <c r="FDP9" i="5"/>
  <c r="FDP12" i="5"/>
  <c r="FDP8" i="5"/>
  <c r="FEQ22" i="5"/>
  <c r="FER15" i="5"/>
  <c r="FER13" i="5"/>
  <c r="FER12" i="5"/>
  <c r="FER9" i="5"/>
  <c r="FER11" i="5"/>
  <c r="FER10" i="5"/>
  <c r="FGH14" i="5"/>
  <c r="FGH13" i="5"/>
  <c r="FGH11" i="5"/>
  <c r="FGH10" i="5"/>
  <c r="FGH9" i="5"/>
  <c r="FHW22" i="5"/>
  <c r="FHX14" i="5"/>
  <c r="FHX13" i="5"/>
  <c r="FHX12" i="5"/>
  <c r="FHX11" i="5"/>
  <c r="FHX10" i="5"/>
  <c r="FHX9" i="5"/>
  <c r="FHX8" i="5"/>
  <c r="FIY22" i="5"/>
  <c r="FIZ12" i="5"/>
  <c r="FIZ13" i="5"/>
  <c r="FIZ9" i="5"/>
  <c r="FIZ10" i="5"/>
  <c r="FIZ8" i="5"/>
  <c r="FIZ11" i="5"/>
  <c r="FLC22" i="5"/>
  <c r="FLD11" i="5"/>
  <c r="FLD14" i="5"/>
  <c r="FLD13" i="5"/>
  <c r="FLD12" i="5"/>
  <c r="FLD9" i="5"/>
  <c r="FLD10" i="5"/>
  <c r="FMT14" i="5"/>
  <c r="FMT11" i="5"/>
  <c r="FMT9" i="5"/>
  <c r="FMT10" i="5"/>
  <c r="FMT8" i="5"/>
  <c r="FOI22" i="5"/>
  <c r="FOJ11" i="5"/>
  <c r="FOJ13" i="5"/>
  <c r="FOJ15" i="5"/>
  <c r="FOJ12" i="5"/>
  <c r="FOJ9" i="5"/>
  <c r="FOJ10" i="5"/>
  <c r="FOJ8" i="5"/>
  <c r="AUN8" i="5"/>
  <c r="BDD8" i="5"/>
  <c r="BQB8" i="5"/>
  <c r="BVZ8" i="5"/>
  <c r="BWN8" i="5"/>
  <c r="DHD8" i="5"/>
  <c r="DIF8" i="5"/>
  <c r="DOD8" i="5"/>
  <c r="DQH8" i="5"/>
  <c r="DSZ8" i="5"/>
  <c r="DUP8" i="5"/>
  <c r="DZL8" i="5"/>
  <c r="EZV8" i="5"/>
  <c r="FER8" i="5"/>
  <c r="FFF8" i="5"/>
  <c r="AGN9" i="5"/>
  <c r="AVB9" i="5"/>
  <c r="BHL9" i="5"/>
  <c r="BKD9" i="5"/>
  <c r="CVV9" i="5"/>
  <c r="DLL9" i="5"/>
  <c r="CPX10" i="5"/>
  <c r="CXL10" i="5"/>
  <c r="CXZ10" i="5"/>
  <c r="EYF10" i="5"/>
  <c r="ND16" i="5"/>
  <c r="ND13" i="5"/>
  <c r="PV15" i="5"/>
  <c r="PV11" i="5"/>
  <c r="PV10" i="5"/>
  <c r="PV9" i="5"/>
  <c r="VF11" i="5"/>
  <c r="VF10" i="5"/>
  <c r="VF8" i="5"/>
  <c r="YZ17" i="5"/>
  <c r="YZ11" i="5"/>
  <c r="YZ9" i="5"/>
  <c r="ABQ22" i="5"/>
  <c r="ABR9" i="5"/>
  <c r="ADH14" i="5"/>
  <c r="ADH12" i="5"/>
  <c r="ADH11" i="5"/>
  <c r="AEJ16" i="5"/>
  <c r="AEJ13" i="5"/>
  <c r="AEJ10" i="5"/>
  <c r="AKV15" i="5"/>
  <c r="AKV14" i="5"/>
  <c r="AKV8" i="5"/>
  <c r="AML12" i="5"/>
  <c r="AML11" i="5"/>
  <c r="AML10" i="5"/>
  <c r="AML8" i="5"/>
  <c r="AML9" i="5"/>
  <c r="ANN13" i="5"/>
  <c r="ANN10" i="5"/>
  <c r="ANN8" i="5"/>
  <c r="APQ22" i="5"/>
  <c r="APR10" i="5"/>
  <c r="APR9" i="5"/>
  <c r="APR8" i="5"/>
  <c r="AQT11" i="5"/>
  <c r="AQT9" i="5"/>
  <c r="AQT8" i="5"/>
  <c r="ASJ13" i="5"/>
  <c r="ASJ10" i="5"/>
  <c r="ASJ8" i="5"/>
  <c r="ATZ12" i="5"/>
  <c r="ATZ10" i="5"/>
  <c r="ATZ9" i="5"/>
  <c r="AVP17" i="5"/>
  <c r="AVP11" i="5"/>
  <c r="AVP10" i="5"/>
  <c r="AXF11" i="5"/>
  <c r="AXF10" i="5"/>
  <c r="AXF8" i="5"/>
  <c r="AXF9" i="5"/>
  <c r="BAZ16" i="5"/>
  <c r="BAZ13" i="5"/>
  <c r="BAZ11" i="5"/>
  <c r="BAZ10" i="5"/>
  <c r="BAZ9" i="5"/>
  <c r="BAZ12" i="5"/>
  <c r="BCP13" i="5"/>
  <c r="BCP9" i="5"/>
  <c r="BEF17" i="5"/>
  <c r="BEF12" i="5"/>
  <c r="BEF10" i="5"/>
  <c r="BEF9" i="5"/>
  <c r="BHZ10" i="5"/>
  <c r="BHZ9" i="5"/>
  <c r="BJP11" i="5"/>
  <c r="BJP10" i="5"/>
  <c r="BJP8" i="5"/>
  <c r="BJP9" i="5"/>
  <c r="BLF11" i="5"/>
  <c r="BLF10" i="5"/>
  <c r="BLF9" i="5"/>
  <c r="BMV14" i="5"/>
  <c r="BMV12" i="5"/>
  <c r="BMV11" i="5"/>
  <c r="BMV10" i="5"/>
  <c r="BMV9" i="5"/>
  <c r="BMV8" i="5"/>
  <c r="BOL13" i="5"/>
  <c r="BOL11" i="5"/>
  <c r="BOL10" i="5"/>
  <c r="BOL9" i="5"/>
  <c r="BOL8" i="5"/>
  <c r="BPN11" i="5"/>
  <c r="BPN10" i="5"/>
  <c r="BPN8" i="5"/>
  <c r="BPN9" i="5"/>
  <c r="BQP11" i="5"/>
  <c r="BQP13" i="5"/>
  <c r="BQP8" i="5"/>
  <c r="BQP9" i="5"/>
  <c r="BSF14" i="5"/>
  <c r="BSF12" i="5"/>
  <c r="BSF11" i="5"/>
  <c r="BSF10" i="5"/>
  <c r="BSF9" i="5"/>
  <c r="BTV14" i="5"/>
  <c r="BTV10" i="5"/>
  <c r="BTV9" i="5"/>
  <c r="BUX14" i="5"/>
  <c r="BUX11" i="5"/>
  <c r="BUX10" i="5"/>
  <c r="BUX9" i="5"/>
  <c r="BYR13" i="5"/>
  <c r="BYR11" i="5"/>
  <c r="BYR10" i="5"/>
  <c r="BYR9" i="5"/>
  <c r="CAH14" i="5"/>
  <c r="CAH11" i="5"/>
  <c r="CAH9" i="5"/>
  <c r="CEB13" i="5"/>
  <c r="CEB14" i="5"/>
  <c r="CEB11" i="5"/>
  <c r="CEB10" i="5"/>
  <c r="CEB8" i="5"/>
  <c r="CFR13" i="5"/>
  <c r="CFR9" i="5"/>
  <c r="CHH16" i="5"/>
  <c r="CHH14" i="5"/>
  <c r="CHH11" i="5"/>
  <c r="CHH9" i="5"/>
  <c r="CHH8" i="5"/>
  <c r="CHV10" i="5"/>
  <c r="CHV9" i="5"/>
  <c r="CJL13" i="5"/>
  <c r="CJL12" i="5"/>
  <c r="CJL11" i="5"/>
  <c r="CJL10" i="5"/>
  <c r="CLB10" i="5"/>
  <c r="CLB11" i="5"/>
  <c r="CLB8" i="5"/>
  <c r="CLB9" i="5"/>
  <c r="CMR14" i="5"/>
  <c r="CMR16" i="5"/>
  <c r="CMR10" i="5"/>
  <c r="CMR11" i="5"/>
  <c r="CMR8" i="5"/>
  <c r="CMR9" i="5"/>
  <c r="COH14" i="5"/>
  <c r="COH11" i="5"/>
  <c r="COH10" i="5"/>
  <c r="COH9" i="5"/>
  <c r="CPJ15" i="5"/>
  <c r="CPJ11" i="5"/>
  <c r="CPJ9" i="5"/>
  <c r="CQZ16" i="5"/>
  <c r="CQZ11" i="5"/>
  <c r="CQZ10" i="5"/>
  <c r="CQZ9" i="5"/>
  <c r="CQZ8" i="5"/>
  <c r="CQZ12" i="5"/>
  <c r="CVH16" i="5"/>
  <c r="CVH11" i="5"/>
  <c r="CVH10" i="5"/>
  <c r="CVH8" i="5"/>
  <c r="CVH9" i="5"/>
  <c r="CWW22" i="5"/>
  <c r="CWX10" i="5"/>
  <c r="CWX8" i="5"/>
  <c r="CYN14" i="5"/>
  <c r="CYN11" i="5"/>
  <c r="DAC22" i="5"/>
  <c r="DAD10" i="5"/>
  <c r="DAD9" i="5"/>
  <c r="DBF13" i="5"/>
  <c r="DBF11" i="5"/>
  <c r="DBF10" i="5"/>
  <c r="DBF9" i="5"/>
  <c r="DCG22" i="5"/>
  <c r="DCH12" i="5"/>
  <c r="DCH13" i="5"/>
  <c r="DCH10" i="5"/>
  <c r="DCH9" i="5"/>
  <c r="DCH8" i="5"/>
  <c r="DDX13" i="5"/>
  <c r="DDX14" i="5"/>
  <c r="DDX15" i="5"/>
  <c r="DDX12" i="5"/>
  <c r="DDX11" i="5"/>
  <c r="DDX8" i="5"/>
  <c r="DDX10" i="5"/>
  <c r="DDX9" i="5"/>
  <c r="DFN14" i="5"/>
  <c r="DFN12" i="5"/>
  <c r="DFN10" i="5"/>
  <c r="DFN8" i="5"/>
  <c r="DHD16" i="5"/>
  <c r="DHD14" i="5"/>
  <c r="DHD13" i="5"/>
  <c r="DHD12" i="5"/>
  <c r="DHD11" i="5"/>
  <c r="DHD10" i="5"/>
  <c r="DIT14" i="5"/>
  <c r="DIT13" i="5"/>
  <c r="DIT11" i="5"/>
  <c r="DIT10" i="5"/>
  <c r="DIT9" i="5"/>
  <c r="DKJ14" i="5"/>
  <c r="DKJ13" i="5"/>
  <c r="DKJ11" i="5"/>
  <c r="DKJ10" i="5"/>
  <c r="DKJ8" i="5"/>
  <c r="DKJ9" i="5"/>
  <c r="DLZ15" i="5"/>
  <c r="DLZ10" i="5"/>
  <c r="DLZ9" i="5"/>
  <c r="DLZ8" i="5"/>
  <c r="DNP14" i="5"/>
  <c r="DNP13" i="5"/>
  <c r="DNP11" i="5"/>
  <c r="DNP9" i="5"/>
  <c r="DNP10" i="5"/>
  <c r="DPF15" i="5"/>
  <c r="DPF10" i="5"/>
  <c r="DPF11" i="5"/>
  <c r="DPF9" i="5"/>
  <c r="DQU22" i="5"/>
  <c r="DQV13" i="5"/>
  <c r="DQV12" i="5"/>
  <c r="DQV15" i="5"/>
  <c r="DQV9" i="5"/>
  <c r="DQV11" i="5"/>
  <c r="DQV10" i="5"/>
  <c r="DSL14" i="5"/>
  <c r="DSL12" i="5"/>
  <c r="DSL10" i="5"/>
  <c r="DSL11" i="5"/>
  <c r="DUA22" i="5"/>
  <c r="DUB14" i="5"/>
  <c r="DUB11" i="5"/>
  <c r="DUB10" i="5"/>
  <c r="DUB9" i="5"/>
  <c r="DVR12" i="5"/>
  <c r="DVR10" i="5"/>
  <c r="DVR8" i="5"/>
  <c r="DVR9" i="5"/>
  <c r="DXG22" i="5"/>
  <c r="DXH13" i="5"/>
  <c r="DXH11" i="5"/>
  <c r="DXH10" i="5"/>
  <c r="DXH9" i="5"/>
  <c r="DXH8" i="5"/>
  <c r="DYI22" i="5"/>
  <c r="DYJ12" i="5"/>
  <c r="DYJ11" i="5"/>
  <c r="DYJ10" i="5"/>
  <c r="DYJ9" i="5"/>
  <c r="DYJ8" i="5"/>
  <c r="DZZ12" i="5"/>
  <c r="DZZ13" i="5"/>
  <c r="DZZ11" i="5"/>
  <c r="DZZ10" i="5"/>
  <c r="DZZ9" i="5"/>
  <c r="DZZ8" i="5"/>
  <c r="EBO22" i="5"/>
  <c r="EBP11" i="5"/>
  <c r="EBP14" i="5"/>
  <c r="EBP10" i="5"/>
  <c r="EBP12" i="5"/>
  <c r="EBP9" i="5"/>
  <c r="EDE22" i="5"/>
  <c r="EDF11" i="5"/>
  <c r="EDF9" i="5"/>
  <c r="EEU22" i="5"/>
  <c r="EEV13" i="5"/>
  <c r="EEV11" i="5"/>
  <c r="EEV12" i="5"/>
  <c r="EEV10" i="5"/>
  <c r="EEV9" i="5"/>
  <c r="EGL14" i="5"/>
  <c r="EGL9" i="5"/>
  <c r="EGL10" i="5"/>
  <c r="EIA22" i="5"/>
  <c r="EIB16" i="5"/>
  <c r="EIB11" i="5"/>
  <c r="EIB15" i="5"/>
  <c r="EIB12" i="5"/>
  <c r="EIB14" i="5"/>
  <c r="EIB9" i="5"/>
  <c r="EIB10" i="5"/>
  <c r="EIB8" i="5"/>
  <c r="EIP14" i="5"/>
  <c r="EIP11" i="5"/>
  <c r="EIP12" i="5"/>
  <c r="EIP9" i="5"/>
  <c r="EIP10" i="5"/>
  <c r="EIP8" i="5"/>
  <c r="EKE22" i="5"/>
  <c r="EKF11" i="5"/>
  <c r="EKF12" i="5"/>
  <c r="EKF9" i="5"/>
  <c r="EKF10" i="5"/>
  <c r="EKF8" i="5"/>
  <c r="ELV14" i="5"/>
  <c r="ELV13" i="5"/>
  <c r="ELV11" i="5"/>
  <c r="ELV9" i="5"/>
  <c r="ELV10" i="5"/>
  <c r="ENZ12" i="5"/>
  <c r="ENZ11" i="5"/>
  <c r="ENZ10" i="5"/>
  <c r="ENZ8" i="5"/>
  <c r="ENZ9" i="5"/>
  <c r="EPO22" i="5"/>
  <c r="EPP11" i="5"/>
  <c r="EPP12" i="5"/>
  <c r="EPP10" i="5"/>
  <c r="EPP9" i="5"/>
  <c r="EQQ22" i="5"/>
  <c r="EQR11" i="5"/>
  <c r="EQR13" i="5"/>
  <c r="EQR10" i="5"/>
  <c r="EQR9" i="5"/>
  <c r="EQR12" i="5"/>
  <c r="ESH17" i="5"/>
  <c r="ESH11" i="5"/>
  <c r="ESH12" i="5"/>
  <c r="ESH10" i="5"/>
  <c r="ESH9" i="5"/>
  <c r="EUK22" i="5"/>
  <c r="EUL11" i="5"/>
  <c r="EUL13" i="5"/>
  <c r="EUL9" i="5"/>
  <c r="EWA22" i="5"/>
  <c r="EWB12" i="5"/>
  <c r="EWB11" i="5"/>
  <c r="EWB13" i="5"/>
  <c r="EWB10" i="5"/>
  <c r="EWB9" i="5"/>
  <c r="EXR14" i="5"/>
  <c r="EXR13" i="5"/>
  <c r="EXR11" i="5"/>
  <c r="EXR10" i="5"/>
  <c r="EXR12" i="5"/>
  <c r="EXR9" i="5"/>
  <c r="EXR8" i="5"/>
  <c r="EZG22" i="5"/>
  <c r="EZH13" i="5"/>
  <c r="EZH12" i="5"/>
  <c r="EZH11" i="5"/>
  <c r="EZH10" i="5"/>
  <c r="EZH9" i="5"/>
  <c r="FAX14" i="5"/>
  <c r="FAX11" i="5"/>
  <c r="FAX13" i="5"/>
  <c r="FAX10" i="5"/>
  <c r="FAX12" i="5"/>
  <c r="FAX9" i="5"/>
  <c r="FAX8" i="5"/>
  <c r="FCM22" i="5"/>
  <c r="FCN11" i="5"/>
  <c r="FCN12" i="5"/>
  <c r="FCN13" i="5"/>
  <c r="FCN9" i="5"/>
  <c r="FCN8" i="5"/>
  <c r="FCN10" i="5"/>
  <c r="FED13" i="5"/>
  <c r="FED10" i="5"/>
  <c r="FED11" i="5"/>
  <c r="FED9" i="5"/>
  <c r="FED8" i="5"/>
  <c r="FFS22" i="5"/>
  <c r="FFT12" i="5"/>
  <c r="FFT13" i="5"/>
  <c r="FFT11" i="5"/>
  <c r="FFT10" i="5"/>
  <c r="FFT9" i="5"/>
  <c r="FFT8" i="5"/>
  <c r="FHJ14" i="5"/>
  <c r="FHJ11" i="5"/>
  <c r="FHJ13" i="5"/>
  <c r="FHJ10" i="5"/>
  <c r="FHJ8" i="5"/>
  <c r="FHJ9" i="5"/>
  <c r="FIL14" i="5"/>
  <c r="FIL12" i="5"/>
  <c r="FIL11" i="5"/>
  <c r="FIL9" i="5"/>
  <c r="FIL10" i="5"/>
  <c r="FIL8" i="5"/>
  <c r="FKA22" i="5"/>
  <c r="FKB13" i="5"/>
  <c r="FKB12" i="5"/>
  <c r="FKB11" i="5"/>
  <c r="FKB9" i="5"/>
  <c r="FKB10" i="5"/>
  <c r="FKB8" i="5"/>
  <c r="FLR14" i="5"/>
  <c r="FLR11" i="5"/>
  <c r="FLR9" i="5"/>
  <c r="FLR10" i="5"/>
  <c r="FNG22" i="5"/>
  <c r="FNH11" i="5"/>
  <c r="FNH13" i="5"/>
  <c r="FNH12" i="5"/>
  <c r="FNH9" i="5"/>
  <c r="FNH10" i="5"/>
  <c r="FNH8" i="5"/>
  <c r="FPK22" i="5"/>
  <c r="FPL11" i="5"/>
  <c r="FPL13" i="5"/>
  <c r="FPL10" i="5"/>
  <c r="FPL12" i="5"/>
  <c r="FPL8" i="5"/>
  <c r="JJ8" i="5"/>
  <c r="UR8" i="5"/>
  <c r="AGN8" i="5"/>
  <c r="ASX8" i="5"/>
  <c r="BLF8" i="5"/>
  <c r="BTV8" i="5"/>
  <c r="BUJ8" i="5"/>
  <c r="BUX8" i="5"/>
  <c r="CEP8" i="5"/>
  <c r="CFD8" i="5"/>
  <c r="CFR8" i="5"/>
  <c r="CJZ8" i="5"/>
  <c r="CKN8" i="5"/>
  <c r="CQL8" i="5"/>
  <c r="CZB8" i="5"/>
  <c r="CZP8" i="5"/>
  <c r="DAR8" i="5"/>
  <c r="DBF8" i="5"/>
  <c r="DMN8" i="5"/>
  <c r="DOR8" i="5"/>
  <c r="DPF8" i="5"/>
  <c r="EMX8" i="5"/>
  <c r="EPP8" i="5"/>
  <c r="EQD8" i="5"/>
  <c r="ERF8" i="5"/>
  <c r="ESH8" i="5"/>
  <c r="WV9" i="5"/>
  <c r="ANN9" i="5"/>
  <c r="AOB9" i="5"/>
  <c r="CDN9" i="5"/>
  <c r="CEB9" i="5"/>
  <c r="DEL9" i="5"/>
  <c r="DEZ9" i="5"/>
  <c r="DFN9" i="5"/>
  <c r="DGB9" i="5"/>
  <c r="DSL9" i="5"/>
  <c r="EDF10" i="5"/>
  <c r="EWP11" i="5"/>
  <c r="BKR9" i="5"/>
  <c r="BKR8" i="5"/>
  <c r="BKR10" i="5"/>
  <c r="BKR11" i="5"/>
  <c r="BKR12" i="5"/>
  <c r="BKP13" i="5"/>
  <c r="BJN10" i="5"/>
  <c r="BJN8" i="5"/>
  <c r="BJN9" i="5"/>
  <c r="BJN11" i="5"/>
  <c r="BJN12" i="5"/>
  <c r="BIL8" i="5"/>
  <c r="BIL12" i="5"/>
  <c r="BIL9" i="5"/>
  <c r="BIL11" i="5"/>
  <c r="BGJ8" i="5"/>
  <c r="BGJ9" i="5"/>
  <c r="BGJ10" i="5"/>
  <c r="BGH8" i="5"/>
  <c r="BGH10" i="5"/>
  <c r="BGH14" i="5"/>
  <c r="BGH12" i="5"/>
  <c r="BGH9" i="5"/>
  <c r="BGH11" i="5"/>
  <c r="BFF14" i="5"/>
  <c r="BFF8" i="5"/>
  <c r="BFF11" i="5"/>
  <c r="BFF12" i="5"/>
  <c r="BED13" i="5"/>
  <c r="BED10" i="5"/>
  <c r="BED9" i="5"/>
  <c r="BED11" i="5"/>
  <c r="BDB12" i="5"/>
  <c r="BDB9" i="5"/>
  <c r="BDB8" i="5"/>
  <c r="BDB13" i="5"/>
  <c r="BBZ9" i="5"/>
  <c r="BBZ13" i="5"/>
  <c r="BBZ12" i="5"/>
  <c r="BBZ8" i="5"/>
  <c r="BBZ11" i="5"/>
  <c r="BAX12" i="5"/>
  <c r="BAX13" i="5"/>
  <c r="BAX14" i="5"/>
  <c r="BAX9" i="5"/>
  <c r="BAX10" i="5"/>
  <c r="BAX11" i="5"/>
  <c r="AZV10" i="5"/>
  <c r="AZV11" i="5"/>
  <c r="AZV12" i="5"/>
  <c r="AZV8" i="5"/>
  <c r="AZV13" i="5"/>
  <c r="AYT10" i="5"/>
  <c r="AYT11" i="5"/>
  <c r="AWR8" i="5"/>
  <c r="AWR11" i="5"/>
  <c r="AWR10" i="5"/>
  <c r="AWR13" i="5"/>
  <c r="AVP8" i="5"/>
  <c r="AVP9" i="5"/>
  <c r="AVP12" i="5"/>
  <c r="AVP14" i="5"/>
  <c r="AVN9" i="5"/>
  <c r="AVN12" i="5"/>
  <c r="AVN10" i="5"/>
  <c r="AVN11" i="5"/>
  <c r="AUN10" i="5"/>
  <c r="AUL14" i="5"/>
  <c r="AUL8" i="5"/>
  <c r="AUL10" i="5"/>
  <c r="AUL9" i="5"/>
  <c r="AUL11" i="5"/>
  <c r="ATL13" i="5"/>
  <c r="ATL14" i="5"/>
  <c r="ATL8" i="5"/>
  <c r="ATL11" i="5"/>
  <c r="ATL12" i="5"/>
  <c r="ATL15" i="5"/>
  <c r="ATL9" i="5"/>
  <c r="ATJ9" i="5"/>
  <c r="ATJ11" i="5"/>
  <c r="ATJ13" i="5"/>
  <c r="ATJ10" i="5"/>
  <c r="ATJ12" i="5"/>
  <c r="ARF14" i="5"/>
  <c r="ARF11" i="5"/>
  <c r="ARF9" i="5"/>
  <c r="ARF10" i="5"/>
  <c r="ARF13" i="5"/>
  <c r="ARF12" i="5"/>
  <c r="APB8" i="5"/>
  <c r="APB9" i="5"/>
  <c r="APB12" i="5"/>
  <c r="APB10" i="5"/>
  <c r="APB13" i="5"/>
  <c r="ANZ14" i="5"/>
  <c r="ANZ11" i="5"/>
  <c r="ANZ12" i="5"/>
  <c r="ANZ13" i="5"/>
  <c r="ANZ8" i="5"/>
  <c r="AMX13" i="5"/>
  <c r="AMX8" i="5"/>
  <c r="AMX9" i="5"/>
  <c r="ALV9" i="5"/>
  <c r="ALV13" i="5"/>
  <c r="ALV10" i="5"/>
  <c r="ALV8" i="5"/>
  <c r="ALV11" i="5"/>
  <c r="AKT10" i="5"/>
  <c r="AJT9" i="5"/>
  <c r="AJT8" i="5"/>
  <c r="AJT11" i="5"/>
  <c r="AJT10" i="5"/>
  <c r="AJT12" i="5"/>
  <c r="AJR10" i="5"/>
  <c r="AJR12" i="5"/>
  <c r="AJR9" i="5"/>
  <c r="AIR10" i="5"/>
  <c r="AIR13" i="5"/>
  <c r="AIR8" i="5"/>
  <c r="AIR9" i="5"/>
  <c r="AIP8" i="5"/>
  <c r="AIP11" i="5"/>
  <c r="AIP9" i="5"/>
  <c r="AIP13" i="5"/>
  <c r="AIP12" i="5"/>
  <c r="AEJ9" i="5"/>
  <c r="AEJ14" i="5"/>
  <c r="AEJ8" i="5"/>
  <c r="AEH11" i="5"/>
  <c r="AEH8" i="5"/>
  <c r="AEH10" i="5"/>
  <c r="ABB13" i="5"/>
  <c r="ABB8" i="5"/>
  <c r="ABB14" i="5"/>
  <c r="ABB9" i="5"/>
  <c r="ABB10" i="5"/>
  <c r="ZZ9" i="5"/>
  <c r="ZZ13" i="5"/>
  <c r="ZZ15" i="5"/>
  <c r="ZZ10" i="5"/>
  <c r="ZZ8" i="5"/>
  <c r="ZZ12" i="5"/>
  <c r="YZ13" i="5"/>
  <c r="YZ8" i="5"/>
  <c r="YZ10" i="5"/>
  <c r="YX12" i="5"/>
  <c r="XX8" i="5"/>
  <c r="XX11" i="5"/>
  <c r="XX12" i="5"/>
  <c r="XX10" i="5"/>
  <c r="WT13" i="5"/>
  <c r="WT11" i="5"/>
  <c r="WT12" i="5"/>
  <c r="WT8" i="5"/>
  <c r="WT9" i="5"/>
  <c r="TP9" i="5"/>
  <c r="TP10" i="5"/>
  <c r="TP8" i="5"/>
  <c r="TN13" i="5"/>
  <c r="TN12" i="5"/>
  <c r="TN9" i="5"/>
  <c r="RL13" i="5"/>
  <c r="RL8" i="5"/>
  <c r="RL14" i="5"/>
  <c r="RJ13" i="5"/>
  <c r="RJ14" i="5"/>
  <c r="RJ9" i="5"/>
  <c r="RJ11" i="5"/>
  <c r="RJ10" i="5"/>
  <c r="RJ8" i="5"/>
  <c r="QJ11" i="5"/>
  <c r="QJ12" i="5"/>
  <c r="QJ10" i="5"/>
  <c r="QJ8" i="5"/>
  <c r="QJ9" i="5"/>
  <c r="PH8" i="5"/>
  <c r="PH10" i="5"/>
  <c r="PH12" i="5"/>
  <c r="PH9" i="5"/>
  <c r="PF9" i="5"/>
  <c r="PF10" i="5"/>
  <c r="PF12" i="5"/>
  <c r="OF11" i="5"/>
  <c r="OF9" i="5"/>
  <c r="OF10" i="5"/>
  <c r="OF8" i="5"/>
  <c r="OF12" i="5"/>
  <c r="NR8" i="5"/>
  <c r="ND8" i="5"/>
  <c r="ND10" i="5"/>
  <c r="ND9" i="5"/>
  <c r="MB10" i="5"/>
  <c r="MB11" i="5"/>
  <c r="MB9" i="5"/>
  <c r="MB8" i="5"/>
  <c r="KZ11" i="5"/>
  <c r="KZ12" i="5"/>
  <c r="KZ8" i="5"/>
  <c r="KZ9" i="5"/>
  <c r="JX9" i="5"/>
  <c r="JX10" i="5"/>
  <c r="JX8" i="5"/>
  <c r="JV10" i="5"/>
  <c r="ADH8" i="5"/>
  <c r="ADH10" i="5"/>
  <c r="ADH9" i="5"/>
  <c r="ACF8" i="5"/>
  <c r="ACF10" i="5"/>
  <c r="ACF9" i="5"/>
  <c r="ABY8" i="5"/>
  <c r="ABD10" i="5"/>
  <c r="ABD8" i="5"/>
  <c r="ABD9" i="5"/>
  <c r="WV10" i="5"/>
  <c r="WV13" i="5"/>
  <c r="WV15" i="5"/>
  <c r="WV8" i="5"/>
  <c r="VR9" i="5"/>
  <c r="VR10" i="5"/>
  <c r="VR11" i="5"/>
  <c r="VR8" i="5"/>
  <c r="UK8" i="5"/>
  <c r="TN8" i="5"/>
  <c r="TN10" i="5"/>
  <c r="TN11" i="5"/>
  <c r="TI9" i="5"/>
  <c r="SL13" i="5"/>
  <c r="SL10" i="5"/>
  <c r="SL14" i="5"/>
  <c r="SL8" i="5"/>
  <c r="SL9" i="5"/>
  <c r="SL11" i="5"/>
  <c r="OD12" i="5"/>
  <c r="MW8" i="5"/>
  <c r="JV11" i="5"/>
  <c r="JV9" i="5"/>
  <c r="JV8" i="5"/>
  <c r="JV12" i="5"/>
  <c r="JV13" i="5"/>
  <c r="AFC10" i="5"/>
  <c r="EXW13" i="5"/>
  <c r="JX12" i="5"/>
  <c r="VT12" i="5"/>
  <c r="PF13" i="5"/>
  <c r="AYV13" i="5"/>
  <c r="BIN13" i="5"/>
  <c r="CYN13" i="5"/>
  <c r="XX14" i="5"/>
  <c r="BCB14" i="5"/>
  <c r="BRD14" i="5"/>
  <c r="CXL15" i="5"/>
  <c r="DWF15" i="5"/>
  <c r="FFT15" i="5"/>
  <c r="PH15" i="5"/>
  <c r="ASA9" i="5"/>
  <c r="BIE10" i="5"/>
  <c r="CIJ15" i="5"/>
  <c r="ENL17" i="5"/>
  <c r="AVP15" i="5"/>
  <c r="DPT16" i="5"/>
  <c r="BXB10" i="5"/>
  <c r="CFR10" i="5"/>
  <c r="ND11" i="5"/>
  <c r="RL11" i="5"/>
  <c r="AMZ11" i="5"/>
  <c r="ASJ11" i="5"/>
  <c r="AWD11" i="5"/>
  <c r="BDR11" i="5"/>
  <c r="BGJ11" i="5"/>
  <c r="BJB11" i="5"/>
  <c r="BNX11" i="5"/>
  <c r="DNB11" i="5"/>
  <c r="DXV11" i="5"/>
  <c r="EGL11" i="5"/>
  <c r="RL12" i="5"/>
  <c r="YZ12" i="5"/>
  <c r="AMZ12" i="5"/>
  <c r="APR12" i="5"/>
  <c r="ASJ12" i="5"/>
  <c r="BCP12" i="5"/>
  <c r="BFH12" i="5"/>
  <c r="BJP12" i="5"/>
  <c r="BUJ12" i="5"/>
  <c r="BZT12" i="5"/>
  <c r="CEB12" i="5"/>
  <c r="CTD12" i="5"/>
  <c r="CXL12" i="5"/>
  <c r="DBT12" i="5"/>
  <c r="DIF12" i="5"/>
  <c r="DOR12" i="5"/>
  <c r="DRJ12" i="5"/>
  <c r="DUB12" i="5"/>
  <c r="DWT12" i="5"/>
  <c r="ECD12" i="5"/>
  <c r="EGZ12" i="5"/>
  <c r="EKT12" i="5"/>
  <c r="ELV12" i="5"/>
  <c r="FDB12" i="5"/>
  <c r="FED12" i="5"/>
  <c r="FFF12" i="5"/>
  <c r="FGH12" i="5"/>
  <c r="FHJ12" i="5"/>
  <c r="SN13" i="5"/>
  <c r="BSF13" i="5"/>
  <c r="CHH13" i="5"/>
  <c r="CVH13" i="5"/>
  <c r="CZP13" i="5"/>
  <c r="DRX13" i="5"/>
  <c r="DWF13" i="5"/>
  <c r="EBP13" i="5"/>
  <c r="EFX13" i="5"/>
  <c r="EKF13" i="5"/>
  <c r="EPP13" i="5"/>
  <c r="ESH13" i="5"/>
  <c r="FMT13" i="5"/>
  <c r="PH14" i="5"/>
  <c r="SN14" i="5"/>
  <c r="ASJ14" i="5"/>
  <c r="AZX14" i="5"/>
  <c r="DSZ14" i="5"/>
  <c r="ENL14" i="5"/>
  <c r="EZH14" i="5"/>
  <c r="FCN14" i="5"/>
  <c r="FPL14" i="5"/>
  <c r="BEF15" i="5"/>
  <c r="EQR15" i="5"/>
  <c r="EZH15" i="5"/>
  <c r="BQB16" i="5"/>
  <c r="DUB16" i="5"/>
  <c r="TB10" i="5"/>
  <c r="BGX10" i="5"/>
  <c r="BJB10" i="5"/>
  <c r="JX11" i="5"/>
  <c r="UR11" i="5"/>
  <c r="ACF11" i="5"/>
  <c r="AIR11" i="5"/>
  <c r="AOP11" i="5"/>
  <c r="BCP11" i="5"/>
  <c r="CDN11" i="5"/>
  <c r="CWX11" i="5"/>
  <c r="DJV11" i="5"/>
  <c r="DKX11" i="5"/>
  <c r="DLZ11" i="5"/>
  <c r="DUP11" i="5"/>
  <c r="DVR11" i="5"/>
  <c r="DWT11" i="5"/>
  <c r="ND12" i="5"/>
  <c r="UR12" i="5"/>
  <c r="ACF12" i="5"/>
  <c r="AWR12" i="5"/>
  <c r="AZX12" i="5"/>
  <c r="BOZ12" i="5"/>
  <c r="BYR12" i="5"/>
  <c r="CCZ12" i="5"/>
  <c r="CFR12" i="5"/>
  <c r="CMR12" i="5"/>
  <c r="DAR12" i="5"/>
  <c r="DNP12" i="5"/>
  <c r="DQH12" i="5"/>
  <c r="DZL12" i="5"/>
  <c r="EFX12" i="5"/>
  <c r="ETJ12" i="5"/>
  <c r="MB13" i="5"/>
  <c r="APR13" i="5"/>
  <c r="BDD13" i="5"/>
  <c r="CMR13" i="5"/>
  <c r="CQZ13" i="5"/>
  <c r="ERF13" i="5"/>
  <c r="FDB13" i="5"/>
  <c r="FLR13" i="5"/>
  <c r="UR14" i="5"/>
  <c r="ACF14" i="5"/>
  <c r="BUJ14" i="5"/>
  <c r="CKN14" i="5"/>
  <c r="AQF15" i="5"/>
  <c r="BWN15" i="5"/>
  <c r="EEV15" i="5"/>
  <c r="BSF16" i="5"/>
  <c r="DXH17" i="5"/>
  <c r="ANN12" i="5"/>
  <c r="ABD13" i="5"/>
  <c r="BGX13" i="5"/>
  <c r="BJP13" i="5"/>
  <c r="BMV13" i="5"/>
  <c r="EKT13" i="5"/>
  <c r="JX14" i="5"/>
  <c r="ETJ14" i="5"/>
  <c r="AAB15" i="5"/>
  <c r="DHD15" i="5"/>
  <c r="AXT16" i="5"/>
  <c r="EPP16" i="5"/>
  <c r="BAL10" i="5"/>
  <c r="BCP10" i="5"/>
  <c r="CAH10" i="5"/>
  <c r="PH11" i="5"/>
  <c r="TP11" i="5"/>
  <c r="ABD11" i="5"/>
  <c r="AEJ11" i="5"/>
  <c r="AKV11" i="5"/>
  <c r="BEF11" i="5"/>
  <c r="BNJ11" i="5"/>
  <c r="DFN11" i="5"/>
  <c r="DGP11" i="5"/>
  <c r="DRJ11" i="5"/>
  <c r="ECD11" i="5"/>
  <c r="EMX11" i="5"/>
  <c r="TP12" i="5"/>
  <c r="ABD12" i="5"/>
  <c r="AEJ12" i="5"/>
  <c r="AKV12" i="5"/>
  <c r="AQF12" i="5"/>
  <c r="AUN12" i="5"/>
  <c r="BDD12" i="5"/>
  <c r="BJB12" i="5"/>
  <c r="BLT12" i="5"/>
  <c r="BZF12" i="5"/>
  <c r="CHH12" i="5"/>
  <c r="CPX12" i="5"/>
  <c r="CVH12" i="5"/>
  <c r="DBF12" i="5"/>
  <c r="DKJ12" i="5"/>
  <c r="DOD12" i="5"/>
  <c r="DXH12" i="5"/>
  <c r="ECR12" i="5"/>
  <c r="EGL12" i="5"/>
  <c r="EYT12" i="5"/>
  <c r="FLR12" i="5"/>
  <c r="FMT12" i="5"/>
  <c r="KZ13" i="5"/>
  <c r="QJ13" i="5"/>
  <c r="ADH13" i="5"/>
  <c r="AXT13" i="5"/>
  <c r="DBT13" i="5"/>
  <c r="DUB13" i="5"/>
  <c r="DYJ13" i="5"/>
  <c r="EDT13" i="5"/>
  <c r="EIB13" i="5"/>
  <c r="ENL13" i="5"/>
  <c r="FIL13" i="5"/>
  <c r="AGN14" i="5"/>
  <c r="CVH14" i="5"/>
  <c r="DAR14" i="5"/>
  <c r="DXH14" i="5"/>
  <c r="EAN14" i="5"/>
  <c r="ERT14" i="5"/>
  <c r="FNH14" i="5"/>
  <c r="FOX14" i="5"/>
  <c r="UR15" i="5"/>
  <c r="AGN15" i="5"/>
  <c r="CWJ16" i="5"/>
  <c r="EEF11" i="5"/>
  <c r="BIZ9" i="5"/>
  <c r="AZH9" i="5"/>
  <c r="CPH9" i="5"/>
  <c r="BPU12" i="5"/>
  <c r="DHY13" i="5"/>
  <c r="CPQ14" i="5"/>
  <c r="NY10" i="5"/>
  <c r="APY11" i="5"/>
  <c r="AYO11" i="5"/>
  <c r="CQS11" i="5"/>
  <c r="DPM11" i="5"/>
  <c r="ECK11" i="5"/>
  <c r="EEO11" i="5"/>
  <c r="BDY12" i="5"/>
  <c r="CVA12" i="5"/>
  <c r="DTU12" i="5"/>
  <c r="DUW12" i="5"/>
  <c r="EZA12" i="5"/>
  <c r="FAC12" i="5"/>
  <c r="DOK13" i="5"/>
  <c r="FAC15" i="5"/>
  <c r="SG11" i="5"/>
  <c r="AOW11" i="5"/>
  <c r="AXM11" i="5"/>
  <c r="CCS11" i="5"/>
  <c r="DNI11" i="5"/>
  <c r="EAG11" i="5"/>
  <c r="AKO12" i="5"/>
  <c r="CDU12" i="5"/>
  <c r="CTY12" i="5"/>
  <c r="DSS12" i="5"/>
  <c r="EUS12" i="5"/>
  <c r="EVU12" i="5"/>
  <c r="EWW12" i="5"/>
  <c r="DTU14" i="5"/>
  <c r="FOC14" i="5"/>
  <c r="BLM11" i="5"/>
  <c r="BMO11" i="5"/>
  <c r="DMG13" i="5"/>
  <c r="ECK13" i="5"/>
  <c r="FEK14" i="5"/>
  <c r="BDY11" i="5"/>
  <c r="AXM12" i="5"/>
  <c r="CRU12" i="5"/>
  <c r="DPM12" i="5"/>
  <c r="EOG12" i="5"/>
  <c r="EPI12" i="5"/>
  <c r="EQK12" i="5"/>
  <c r="ANU13" i="5"/>
  <c r="DDQ13" i="5"/>
  <c r="DKC13" i="5"/>
  <c r="DLE13" i="5"/>
  <c r="EBI13" i="5"/>
  <c r="FKW13" i="5"/>
  <c r="FLY13" i="5"/>
  <c r="FNA13" i="5"/>
  <c r="FOC13" i="5"/>
  <c r="FPE13" i="5"/>
  <c r="FDI14" i="5"/>
  <c r="BWG12" i="5"/>
  <c r="DHY12" i="5"/>
  <c r="DYC13" i="5"/>
  <c r="DZE13" i="5"/>
  <c r="EAG13" i="5"/>
  <c r="EZA14" i="5"/>
  <c r="DJA10" i="5"/>
  <c r="DJA11" i="5"/>
  <c r="DJA9" i="5"/>
  <c r="DFU10" i="5"/>
  <c r="DFU8" i="5"/>
  <c r="DFU9" i="5"/>
  <c r="DFU11" i="5"/>
  <c r="DES9" i="5"/>
  <c r="DES10" i="5"/>
  <c r="DCO9" i="5"/>
  <c r="DCO10" i="5"/>
  <c r="DCO8" i="5"/>
  <c r="DCO13" i="5"/>
  <c r="DAI10" i="5"/>
  <c r="CZI10" i="5"/>
  <c r="CZI9" i="5"/>
  <c r="CZI8" i="5"/>
  <c r="CYN10" i="5"/>
  <c r="CYN12" i="5"/>
  <c r="CYN9" i="5"/>
  <c r="CYN8" i="5"/>
  <c r="CXJ10" i="5"/>
  <c r="CXJ12" i="5"/>
  <c r="CXE8" i="5"/>
  <c r="CXE10" i="5"/>
  <c r="CXE11" i="5"/>
  <c r="CXE9" i="5"/>
  <c r="CSB13" i="5"/>
  <c r="CQS12" i="5"/>
  <c r="CQS9" i="5"/>
  <c r="CQS10" i="5"/>
  <c r="CPQ9" i="5"/>
  <c r="CPQ12" i="5"/>
  <c r="CPQ10" i="5"/>
  <c r="CPQ8" i="5"/>
  <c r="COV15" i="5"/>
  <c r="CNM10" i="5"/>
  <c r="CNM11" i="5"/>
  <c r="CNM9" i="5"/>
  <c r="CNM8" i="5"/>
  <c r="CMK10" i="5"/>
  <c r="CMK8" i="5"/>
  <c r="CMK9" i="5"/>
  <c r="CLP12" i="5"/>
  <c r="CLP8" i="5"/>
  <c r="CLP9" i="5"/>
  <c r="CLP11" i="5"/>
  <c r="CLP13" i="5"/>
  <c r="CLI13" i="5"/>
  <c r="CLI12" i="5"/>
  <c r="CKG8" i="5"/>
  <c r="CKG10" i="5"/>
  <c r="CKG9" i="5"/>
  <c r="CKG13" i="5"/>
  <c r="CKG11" i="5"/>
  <c r="CJJ13" i="5"/>
  <c r="CJJ14" i="5"/>
  <c r="CJJ15" i="5"/>
  <c r="CJJ11" i="5"/>
  <c r="CJJ12" i="5"/>
  <c r="CIC8" i="5"/>
  <c r="CIC9" i="5"/>
  <c r="CIC11" i="5"/>
  <c r="CIC10" i="5"/>
  <c r="CIC12" i="5"/>
  <c r="CHA10" i="5"/>
  <c r="CHA11" i="5"/>
  <c r="CHA8" i="5"/>
  <c r="CEW8" i="5"/>
  <c r="CEW12" i="5"/>
  <c r="CEW10" i="5"/>
  <c r="CEW11" i="5"/>
  <c r="CEW9" i="5"/>
  <c r="CDU10" i="5"/>
  <c r="CDU9" i="5"/>
  <c r="CDU8" i="5"/>
  <c r="CDU11" i="5"/>
  <c r="CBX12" i="5"/>
  <c r="CBQ8" i="5"/>
  <c r="CBQ11" i="5"/>
  <c r="CBQ9" i="5"/>
  <c r="CBQ10" i="5"/>
  <c r="BZM8" i="5"/>
  <c r="BZM10" i="5"/>
  <c r="BZM9" i="5"/>
  <c r="BYK8" i="5"/>
  <c r="BYK9" i="5"/>
  <c r="BYK10" i="5"/>
  <c r="BYK12" i="5"/>
  <c r="BXI8" i="5"/>
  <c r="BXI12" i="5"/>
  <c r="BXI9" i="5"/>
  <c r="BXI10" i="5"/>
  <c r="BWG9" i="5"/>
  <c r="BWG11" i="5"/>
  <c r="BWG8" i="5"/>
  <c r="BWG10" i="5"/>
  <c r="BUC8" i="5"/>
  <c r="BUC10" i="5"/>
  <c r="BUC9" i="5"/>
  <c r="BQW8" i="5"/>
  <c r="BQW14" i="5"/>
  <c r="BQW10" i="5"/>
  <c r="BQW9" i="5"/>
  <c r="BQW11" i="5"/>
  <c r="BQW12" i="5"/>
  <c r="BPU10" i="5"/>
  <c r="BNQ12" i="5"/>
  <c r="BNQ10" i="5"/>
  <c r="BNQ8" i="5"/>
  <c r="BNQ9" i="5"/>
  <c r="BKK10" i="5"/>
  <c r="BKK9" i="5"/>
  <c r="BKK8" i="5"/>
  <c r="BJI9" i="5"/>
  <c r="BJI10" i="5"/>
  <c r="BJI8" i="5"/>
  <c r="BHJ12" i="5"/>
  <c r="BHJ8" i="5"/>
  <c r="BHJ10" i="5"/>
  <c r="BGJ13" i="5"/>
  <c r="BGJ12" i="5"/>
  <c r="BGC12" i="5"/>
  <c r="BGC8" i="5"/>
  <c r="BGC9" i="5"/>
  <c r="BGC10" i="5"/>
  <c r="BGC11" i="5"/>
  <c r="BFA10" i="5"/>
  <c r="BFA11" i="5"/>
  <c r="BCW11" i="5"/>
  <c r="BCW10" i="5"/>
  <c r="BCW8" i="5"/>
  <c r="BCW9" i="5"/>
  <c r="BAS11" i="5"/>
  <c r="BAS10" i="5"/>
  <c r="BAS9" i="5"/>
  <c r="BAS8" i="5"/>
  <c r="AZQ10" i="5"/>
  <c r="AZQ9" i="5"/>
  <c r="AZQ8" i="5"/>
  <c r="AYT8" i="5"/>
  <c r="AYT13" i="5"/>
  <c r="AYT12" i="5"/>
  <c r="AYM10" i="5"/>
  <c r="AXR13" i="5"/>
  <c r="AXR8" i="5"/>
  <c r="AXR9" i="5"/>
  <c r="AXR10" i="5"/>
  <c r="AXR12" i="5"/>
  <c r="AWI11" i="5"/>
  <c r="AVI8" i="5"/>
  <c r="AVI12" i="5"/>
  <c r="ASC8" i="5"/>
  <c r="ASC9" i="5"/>
  <c r="ARA9" i="5"/>
  <c r="ARA12" i="5"/>
  <c r="ARA10" i="5"/>
  <c r="ARA8" i="5"/>
  <c r="ARA11" i="5"/>
  <c r="AMX11" i="5"/>
  <c r="AMX12" i="5"/>
  <c r="AMX10" i="5"/>
  <c r="AKT11" i="5"/>
  <c r="AKT12" i="5"/>
  <c r="AKT13" i="5"/>
  <c r="AKT14" i="5"/>
  <c r="AKT8" i="5"/>
  <c r="AIK9" i="5"/>
  <c r="AHP10" i="5"/>
  <c r="AHP8" i="5"/>
  <c r="AHP13" i="5"/>
  <c r="AHP9" i="5"/>
  <c r="AHP15" i="5"/>
  <c r="AHP11" i="5"/>
  <c r="AHP12" i="5"/>
  <c r="AHI10" i="5"/>
  <c r="AHG10" i="5"/>
  <c r="AFE9" i="5"/>
  <c r="AEC8" i="5"/>
  <c r="AEC9" i="5"/>
  <c r="ACD10" i="5"/>
  <c r="VM9" i="5"/>
  <c r="VM8" i="5"/>
  <c r="RE9" i="5"/>
  <c r="RE8" i="5"/>
  <c r="NY9" i="5"/>
  <c r="AGG9" i="5"/>
  <c r="AGG10" i="5"/>
  <c r="AGE10" i="5"/>
  <c r="AFZ9" i="5"/>
  <c r="XJ11" i="5"/>
  <c r="XJ10" i="5"/>
  <c r="XJ8" i="5"/>
  <c r="WO8" i="5"/>
  <c r="WO10" i="5"/>
  <c r="UP14" i="5"/>
  <c r="TB11" i="5"/>
  <c r="TB8" i="5"/>
  <c r="TB9" i="5"/>
  <c r="QX8" i="5"/>
  <c r="QX12" i="5"/>
  <c r="MW10" i="5"/>
  <c r="KL14" i="5"/>
  <c r="KL10" i="5"/>
  <c r="KL12" i="5"/>
  <c r="KL9" i="5"/>
  <c r="AQR9" i="5"/>
  <c r="BNH9" i="5"/>
  <c r="DPF14" i="5"/>
  <c r="CBH10" i="5"/>
  <c r="CBJ13" i="5"/>
  <c r="AZH10" i="5"/>
  <c r="PV13" i="5"/>
  <c r="BDI12" i="5"/>
  <c r="BEK12" i="5"/>
  <c r="BIS13" i="5"/>
  <c r="AUS11" i="5"/>
  <c r="BOC11" i="5"/>
  <c r="BPE11" i="5"/>
  <c r="FEW11" i="5"/>
  <c r="AUS8" i="5"/>
  <c r="EYK10" i="5"/>
  <c r="AVU8" i="5"/>
  <c r="BTM8" i="5"/>
  <c r="DLQ8" i="5"/>
  <c r="EUC8" i="5"/>
  <c r="BIS9" i="5"/>
  <c r="BRI9" i="5"/>
  <c r="DRA9" i="5"/>
  <c r="BCG10" i="5"/>
  <c r="EZM10" i="5"/>
  <c r="FCS11" i="5"/>
  <c r="FLI12" i="5"/>
  <c r="CIO13" i="5"/>
  <c r="BCG9" i="5"/>
  <c r="DTE9" i="5"/>
  <c r="CRE10" i="5"/>
  <c r="EJI10" i="5"/>
  <c r="FAO10" i="5"/>
  <c r="CIO11" i="5"/>
  <c r="BTM12" i="5"/>
  <c r="CRE12" i="5"/>
  <c r="EIG12" i="5"/>
  <c r="ENQ13" i="5"/>
  <c r="ECW8" i="5"/>
  <c r="ENQ8" i="5"/>
  <c r="FAO8" i="5"/>
  <c r="CRE9" i="5"/>
  <c r="ETA9" i="5"/>
  <c r="BPE8" i="5"/>
  <c r="BXU8" i="5"/>
  <c r="CFI8" i="5"/>
  <c r="CRE8" i="5"/>
  <c r="DGG8" i="5"/>
  <c r="DMS8" i="5"/>
  <c r="EFA8" i="5"/>
  <c r="EWG8" i="5"/>
  <c r="FLI8" i="5"/>
  <c r="BKW9" i="5"/>
  <c r="BTM9" i="5"/>
  <c r="DAW9" i="5"/>
  <c r="DUG9" i="5"/>
  <c r="EHE9" i="5"/>
  <c r="EXI9" i="5"/>
  <c r="FKG9" i="5"/>
  <c r="BKW10" i="5"/>
  <c r="CTI10" i="5"/>
  <c r="DGG10" i="5"/>
  <c r="FEW10" i="5"/>
  <c r="BVQ11" i="5"/>
  <c r="EHE11" i="5"/>
  <c r="EJI11" i="5"/>
  <c r="ENQ11" i="5"/>
  <c r="EPU11" i="5"/>
  <c r="EXI11" i="5"/>
  <c r="BIS12" i="5"/>
  <c r="FDU12" i="5"/>
  <c r="FIC12" i="5"/>
  <c r="ETA13" i="5"/>
  <c r="BOC8" i="5"/>
  <c r="BIS8" i="5"/>
  <c r="EXI8" i="5"/>
  <c r="AVU9" i="5"/>
  <c r="BUO9" i="5"/>
  <c r="DFE9" i="5"/>
  <c r="EYK9" i="5"/>
  <c r="BOC10" i="5"/>
  <c r="BTM10" i="5"/>
  <c r="DHI10" i="5"/>
  <c r="DIK10" i="5"/>
  <c r="ENQ10" i="5"/>
  <c r="FFY10" i="5"/>
  <c r="CSG11" i="5"/>
  <c r="EKK11" i="5"/>
  <c r="BRI12" i="5"/>
  <c r="EYK12" i="5"/>
  <c r="ECW9" i="5"/>
  <c r="API8" i="5"/>
  <c r="AXY8" i="5"/>
  <c r="BOC9" i="5"/>
  <c r="DXM9" i="5"/>
  <c r="EJI9" i="5"/>
  <c r="FAO9" i="5"/>
  <c r="BVQ10" i="5"/>
  <c r="DGG11" i="5"/>
  <c r="DIK11" i="5"/>
  <c r="BGO12" i="5"/>
  <c r="BPE12" i="5"/>
  <c r="BZY12" i="5"/>
  <c r="ETA12" i="5"/>
  <c r="BFL22" i="5"/>
  <c r="BFM17" i="5"/>
  <c r="BFM9" i="5"/>
  <c r="BFM16" i="5"/>
  <c r="BFM8" i="5"/>
  <c r="BFM15" i="5"/>
  <c r="BFM14" i="5"/>
  <c r="BFM10" i="5"/>
  <c r="BFM13" i="5"/>
  <c r="BFM12" i="5"/>
  <c r="BFM11" i="5"/>
  <c r="BQG9" i="5"/>
  <c r="DFE8" i="5"/>
  <c r="AUS9" i="5"/>
  <c r="ARM8" i="5"/>
  <c r="BRI8" i="5"/>
  <c r="DTE8" i="5"/>
  <c r="BKW8" i="5"/>
  <c r="CIO8" i="5"/>
  <c r="DIK8" i="5"/>
  <c r="EJI8" i="5"/>
  <c r="FEW8" i="5"/>
  <c r="BAC9" i="5"/>
  <c r="CIO9" i="5"/>
  <c r="DGG9" i="5"/>
  <c r="DIK9" i="5"/>
  <c r="DYO9" i="5"/>
  <c r="DMS10" i="5"/>
  <c r="DTE10" i="5"/>
  <c r="ETA10" i="5"/>
  <c r="EWG10" i="5"/>
  <c r="DYO11" i="5"/>
  <c r="BXU12" i="5"/>
  <c r="DIK12" i="5"/>
  <c r="DLQ10" i="5"/>
  <c r="DLQ11" i="5"/>
  <c r="DJO10" i="5"/>
  <c r="DHR9" i="5"/>
  <c r="DHI9" i="5"/>
  <c r="DHI8" i="5"/>
  <c r="DHI12" i="5"/>
  <c r="DDJ8" i="5"/>
  <c r="DDJ9" i="5"/>
  <c r="DDA12" i="5"/>
  <c r="DDA11" i="5"/>
  <c r="DDA10" i="5"/>
  <c r="CWO11" i="5"/>
  <c r="CUR10" i="5"/>
  <c r="CLU9" i="5"/>
  <c r="CLU8" i="5"/>
  <c r="CKS9" i="5"/>
  <c r="CHM8" i="5"/>
  <c r="CGK9" i="5"/>
  <c r="CEG10" i="5"/>
  <c r="CEG9" i="5"/>
  <c r="CEG8" i="5"/>
  <c r="CEG11" i="5"/>
  <c r="CEG12" i="5"/>
  <c r="DDA8" i="5"/>
  <c r="DDA9" i="5"/>
  <c r="CZU10" i="5"/>
  <c r="CZB10" i="5"/>
  <c r="CZB12" i="5"/>
  <c r="CYU8" i="5"/>
  <c r="CTR10" i="5"/>
  <c r="CTR11" i="5"/>
  <c r="CTR9" i="5"/>
  <c r="CTR8" i="5"/>
  <c r="CTR12" i="5"/>
  <c r="CTI8" i="5"/>
  <c r="CTI9" i="5"/>
  <c r="CTI11" i="5"/>
  <c r="CTI13" i="5"/>
  <c r="CKZ8" i="5"/>
  <c r="CCE10" i="5"/>
  <c r="CCE9" i="5"/>
  <c r="CBC11" i="5"/>
  <c r="BYW8" i="5"/>
  <c r="BXU9" i="5"/>
  <c r="BXU11" i="5"/>
  <c r="BXU13" i="5"/>
  <c r="BWU10" i="5"/>
  <c r="BQG8" i="5"/>
  <c r="BQG10" i="5"/>
  <c r="BQG12" i="5"/>
  <c r="BQG11" i="5"/>
  <c r="BJU12" i="5"/>
  <c r="BBG11" i="5"/>
  <c r="AZJ9" i="5"/>
  <c r="AZJ10" i="5"/>
  <c r="AZJ8" i="5"/>
  <c r="AZJ11" i="5"/>
  <c r="ATS8" i="5"/>
  <c r="AQK10" i="5"/>
  <c r="AQK8" i="5"/>
  <c r="AQK9" i="5"/>
  <c r="AQK11" i="5"/>
  <c r="AMJ9" i="5"/>
  <c r="QX11" i="5"/>
  <c r="QX10" i="5"/>
  <c r="QX13" i="5"/>
  <c r="LE8" i="5"/>
  <c r="AIK8" i="5"/>
  <c r="AIK10" i="5"/>
  <c r="AIK13" i="5"/>
  <c r="AGG8" i="5"/>
  <c r="ADF11" i="5"/>
  <c r="ADF8" i="5"/>
  <c r="ADF9" i="5"/>
  <c r="ADF12" i="5"/>
  <c r="ADF13" i="5"/>
  <c r="ADA8" i="5"/>
  <c r="ACD8" i="5"/>
  <c r="ACD11" i="5"/>
  <c r="ACD13" i="5"/>
  <c r="ACD9" i="5"/>
  <c r="ACD12" i="5"/>
  <c r="YX10" i="5"/>
  <c r="YX11" i="5"/>
  <c r="YX8" i="5"/>
  <c r="YX13" i="5"/>
  <c r="YX9" i="5"/>
  <c r="YS8" i="5"/>
  <c r="YS9" i="5"/>
  <c r="XQ8" i="5"/>
  <c r="UP10" i="5"/>
  <c r="UP12" i="5"/>
  <c r="UP11" i="5"/>
  <c r="UP8" i="5"/>
  <c r="QH13" i="5"/>
  <c r="QH10" i="5"/>
  <c r="QH9" i="5"/>
  <c r="QH14" i="5"/>
  <c r="QH8" i="5"/>
  <c r="QH11" i="5"/>
  <c r="PA9" i="5"/>
  <c r="PA10" i="5"/>
  <c r="OD8" i="5"/>
  <c r="OD9" i="5"/>
  <c r="OD10" i="5"/>
  <c r="OD13" i="5"/>
  <c r="OD11" i="5"/>
  <c r="NB13" i="5"/>
  <c r="LZ10" i="5"/>
  <c r="LZ11" i="5"/>
  <c r="LZ13" i="5"/>
  <c r="LZ8" i="5"/>
  <c r="LZ12" i="5"/>
  <c r="KX11" i="5"/>
  <c r="KX13" i="5"/>
  <c r="KX9" i="5"/>
  <c r="KX12" i="5"/>
  <c r="KX8" i="5"/>
  <c r="KS9" i="5"/>
  <c r="KS8" i="5"/>
  <c r="EJ19" i="5"/>
  <c r="DO19" i="5"/>
  <c r="DH19" i="5"/>
  <c r="CSI8" i="5"/>
  <c r="CDG9" i="5"/>
  <c r="AFS10" i="5"/>
  <c r="DTG10" i="5"/>
  <c r="FHC10" i="5"/>
  <c r="OM8" i="5"/>
  <c r="YE8" i="5"/>
  <c r="EFC8" i="5"/>
  <c r="EPW8" i="5"/>
  <c r="EUE8" i="5"/>
  <c r="CCE8" i="5"/>
  <c r="CGM8" i="5"/>
  <c r="AHW8" i="5"/>
  <c r="AIY8" i="5"/>
  <c r="ASQ8" i="5"/>
  <c r="BBG8" i="5"/>
  <c r="BFO8" i="5"/>
  <c r="DUI8" i="5"/>
  <c r="EII8" i="5"/>
  <c r="EWI8" i="5"/>
  <c r="FAQ8" i="5"/>
  <c r="FEY8" i="5"/>
  <c r="KE9" i="5"/>
  <c r="AHW9" i="5"/>
  <c r="AIY9" i="5"/>
  <c r="CBC9" i="5"/>
  <c r="CPC9" i="5"/>
  <c r="CYU9" i="5"/>
  <c r="DFG9" i="5"/>
  <c r="DOY9" i="5"/>
  <c r="DUI9" i="5"/>
  <c r="EQY9" i="5"/>
  <c r="FNO9" i="5"/>
  <c r="WA10" i="5"/>
  <c r="BVS10" i="5"/>
  <c r="CWQ10" i="5"/>
  <c r="DRC10" i="5"/>
  <c r="DSE10" i="5"/>
  <c r="EJK10" i="5"/>
  <c r="EQY10" i="5"/>
  <c r="FNO10" i="5"/>
  <c r="EKM11" i="5"/>
  <c r="ELO11" i="5"/>
  <c r="FMM11" i="5"/>
  <c r="ZG12" i="5"/>
  <c r="DNW12" i="5"/>
  <c r="FAQ12" i="5"/>
  <c r="FHC12" i="5"/>
  <c r="FMM12" i="5"/>
  <c r="DFG13" i="5"/>
  <c r="DHP13" i="5"/>
  <c r="DIM13" i="5"/>
  <c r="EWI14" i="5"/>
  <c r="DOY8" i="5"/>
  <c r="EKM9" i="5"/>
  <c r="ESA11" i="5"/>
  <c r="EVG11" i="5"/>
  <c r="EWI11" i="5"/>
  <c r="DAY12" i="5"/>
  <c r="BCI8" i="5"/>
  <c r="AUU10" i="5"/>
  <c r="KE8" i="5"/>
  <c r="NK8" i="5"/>
  <c r="AQM8" i="5"/>
  <c r="AYA8" i="5"/>
  <c r="BUQ8" i="5"/>
  <c r="CAA8" i="5"/>
  <c r="CMY8" i="5"/>
  <c r="DJO8" i="5"/>
  <c r="DWM8" i="5"/>
  <c r="EOU8" i="5"/>
  <c r="FBS8" i="5"/>
  <c r="FIE8" i="5"/>
  <c r="FMM8" i="5"/>
  <c r="ASQ9" i="5"/>
  <c r="CJS9" i="5"/>
  <c r="DAY9" i="5"/>
  <c r="DRC9" i="5"/>
  <c r="DXO9" i="5"/>
  <c r="EUE9" i="5"/>
  <c r="FBS9" i="5"/>
  <c r="FJG9" i="5"/>
  <c r="CFK10" i="5"/>
  <c r="CKU10" i="5"/>
  <c r="COA10" i="5"/>
  <c r="CYU10" i="5"/>
  <c r="DUI10" i="5"/>
  <c r="EMQ10" i="5"/>
  <c r="EUE10" i="5"/>
  <c r="EVG10" i="5"/>
  <c r="FAQ10" i="5"/>
  <c r="FIE10" i="5"/>
  <c r="CVO11" i="5"/>
  <c r="DAY11" i="5"/>
  <c r="DCA11" i="5"/>
  <c r="DNW11" i="5"/>
  <c r="DOY11" i="5"/>
  <c r="FAQ11" i="5"/>
  <c r="BDK13" i="5"/>
  <c r="CFK13" i="5"/>
  <c r="EJK13" i="5"/>
  <c r="FJG14" i="5"/>
  <c r="DAY8" i="5"/>
  <c r="FAQ9" i="5"/>
  <c r="DJO11" i="5"/>
  <c r="AUU8" i="5"/>
  <c r="AZC8" i="5"/>
  <c r="DSE8" i="5"/>
  <c r="ATS9" i="5"/>
  <c r="EGE9" i="5"/>
  <c r="FCU9" i="5"/>
  <c r="CSI10" i="5"/>
  <c r="DWM10" i="5"/>
  <c r="EGE10" i="5"/>
  <c r="FBS10" i="5"/>
  <c r="FJG10" i="5"/>
  <c r="WA11" i="5"/>
  <c r="BKY11" i="5"/>
  <c r="BRK11" i="5"/>
  <c r="CSI11" i="5"/>
  <c r="DQA11" i="5"/>
  <c r="DRC11" i="5"/>
  <c r="DSE11" i="5"/>
  <c r="DTG11" i="5"/>
  <c r="EEA11" i="5"/>
  <c r="EXK11" i="5"/>
  <c r="FBS11" i="5"/>
  <c r="AFS12" i="5"/>
  <c r="BGQ12" i="5"/>
  <c r="CCE12" i="5"/>
  <c r="CYU12" i="5"/>
  <c r="DJO12" i="5"/>
  <c r="DWM12" i="5"/>
  <c r="CHO8" i="5"/>
  <c r="EEA8" i="5"/>
  <c r="CIQ8" i="5"/>
  <c r="COA8" i="5"/>
  <c r="DQA8" i="5"/>
  <c r="EKM8" i="5"/>
  <c r="EVG8" i="5"/>
  <c r="CSI9" i="5"/>
  <c r="DCA9" i="5"/>
  <c r="LG8" i="5"/>
  <c r="PO8" i="5"/>
  <c r="QQ8" i="5"/>
  <c r="WA8" i="5"/>
  <c r="ZG8" i="5"/>
  <c r="BDK8" i="5"/>
  <c r="BVS8" i="5"/>
  <c r="CBC8" i="5"/>
  <c r="CFK8" i="5"/>
  <c r="CVO8" i="5"/>
  <c r="DCA8" i="5"/>
  <c r="DGI8" i="5"/>
  <c r="FDW8" i="5"/>
  <c r="FJG8" i="5"/>
  <c r="FNO8" i="5"/>
  <c r="ZG9" i="5"/>
  <c r="AYA9" i="5"/>
  <c r="BFO9" i="5"/>
  <c r="CKU9" i="5"/>
  <c r="DJO9" i="5"/>
  <c r="DZS9" i="5"/>
  <c r="EWI9" i="5"/>
  <c r="FDW9" i="5"/>
  <c r="FKI9" i="5"/>
  <c r="KE10" i="5"/>
  <c r="DNW10" i="5"/>
  <c r="DXO10" i="5"/>
  <c r="EII10" i="5"/>
  <c r="ENS10" i="5"/>
  <c r="EWI10" i="5"/>
  <c r="FCU10" i="5"/>
  <c r="FKI10" i="5"/>
  <c r="AIY11" i="5"/>
  <c r="BSR11" i="5"/>
  <c r="BWZ11" i="5"/>
  <c r="CVT11" i="5"/>
  <c r="CWQ11" i="5"/>
  <c r="DXO11" i="5"/>
  <c r="DZS11" i="5"/>
  <c r="EGE11" i="5"/>
  <c r="EII11" i="5"/>
  <c r="FCU11" i="5"/>
  <c r="FDW11" i="5"/>
  <c r="FGA11" i="5"/>
  <c r="CBC12" i="5"/>
  <c r="CXS12" i="5"/>
  <c r="DSE12" i="5"/>
  <c r="DVK12" i="5"/>
  <c r="EVG13" i="5"/>
  <c r="EJK8" i="5"/>
  <c r="BBG9" i="5"/>
  <c r="CQE9" i="5"/>
  <c r="EEA9" i="5"/>
  <c r="BEM11" i="5"/>
  <c r="BUQ11" i="5"/>
  <c r="BQI8" i="5"/>
  <c r="DRC8" i="5"/>
  <c r="AWY9" i="5"/>
  <c r="BOE9" i="5"/>
  <c r="BUQ9" i="5"/>
  <c r="EVG9" i="5"/>
  <c r="AAI8" i="5"/>
  <c r="ARO8" i="5"/>
  <c r="AVW8" i="5"/>
  <c r="BEM8" i="5"/>
  <c r="BRK8" i="5"/>
  <c r="BWU8" i="5"/>
  <c r="CJS8" i="5"/>
  <c r="CWQ8" i="5"/>
  <c r="DZS8" i="5"/>
  <c r="EGE8" i="5"/>
  <c r="EQY8" i="5"/>
  <c r="FKI8" i="5"/>
  <c r="FOQ8" i="5"/>
  <c r="NK9" i="5"/>
  <c r="WA9" i="5"/>
  <c r="XC9" i="5"/>
  <c r="AME9" i="5"/>
  <c r="AZC9" i="5"/>
  <c r="BGQ9" i="5"/>
  <c r="BXW9" i="5"/>
  <c r="CGM9" i="5"/>
  <c r="CWQ9" i="5"/>
  <c r="DNW9" i="5"/>
  <c r="DTG9" i="5"/>
  <c r="EAU9" i="5"/>
  <c r="EOU9" i="5"/>
  <c r="FLK9" i="5"/>
  <c r="BAE10" i="5"/>
  <c r="BQI10" i="5"/>
  <c r="EOU10" i="5"/>
  <c r="FDW10" i="5"/>
  <c r="FLK10" i="5"/>
  <c r="AHW11" i="5"/>
  <c r="CXS11" i="5"/>
  <c r="CYU11" i="5"/>
  <c r="FJG11" i="5"/>
  <c r="APK12" i="5"/>
  <c r="CUM12" i="5"/>
  <c r="CVO12" i="5"/>
  <c r="CWQ12" i="5"/>
  <c r="ENS12" i="5"/>
  <c r="EWI12" i="5"/>
  <c r="AVW9" i="5"/>
  <c r="BFO10" i="5"/>
  <c r="DXO8" i="5"/>
  <c r="BCI9" i="5"/>
  <c r="ENS9" i="5"/>
  <c r="BAE8" i="5"/>
  <c r="CKU8" i="5"/>
  <c r="CQE8" i="5"/>
  <c r="CXS8" i="5"/>
  <c r="EAU8" i="5"/>
  <c r="EMQ8" i="5"/>
  <c r="ESA8" i="5"/>
  <c r="OM9" i="5"/>
  <c r="PO9" i="5"/>
  <c r="QQ9" i="5"/>
  <c r="AUU9" i="5"/>
  <c r="CAA9" i="5"/>
  <c r="CHO9" i="5"/>
  <c r="COA9" i="5"/>
  <c r="CXS9" i="5"/>
  <c r="EII9" i="5"/>
  <c r="EPW9" i="5"/>
  <c r="EXK9" i="5"/>
  <c r="FMM9" i="5"/>
  <c r="BBG10" i="5"/>
  <c r="CVO10" i="5"/>
  <c r="DCA10" i="5"/>
  <c r="DQA10" i="5"/>
  <c r="EPW10" i="5"/>
  <c r="EXK10" i="5"/>
  <c r="FMM10" i="5"/>
  <c r="CGM11" i="5"/>
  <c r="CJS11" i="5"/>
  <c r="FKI11" i="5"/>
  <c r="FLK11" i="5"/>
  <c r="CSI12" i="5"/>
  <c r="DQA12" i="5"/>
  <c r="EQY12" i="5"/>
  <c r="FLK12" i="5"/>
  <c r="DSZ15" i="5"/>
  <c r="EKF15" i="5"/>
  <c r="AQF16" i="5"/>
  <c r="BKR16" i="5"/>
  <c r="DCV17" i="5"/>
  <c r="ABD14" i="5"/>
  <c r="AYV14" i="5"/>
  <c r="BFH14" i="5"/>
  <c r="BKR14" i="5"/>
  <c r="BQB14" i="5"/>
  <c r="DWF14" i="5"/>
  <c r="EQR14" i="5"/>
  <c r="ETX14" i="5"/>
  <c r="ACF15" i="5"/>
  <c r="DNP15" i="5"/>
  <c r="DVD15" i="5"/>
  <c r="ECR15" i="5"/>
  <c r="FCN15" i="5"/>
  <c r="BWN16" i="5"/>
  <c r="EAN16" i="5"/>
  <c r="EIB17" i="5"/>
  <c r="AAB16" i="5"/>
  <c r="FER17" i="5"/>
  <c r="AVU11" i="5"/>
  <c r="ZE12" i="5"/>
  <c r="BOC12" i="5"/>
  <c r="AVP13" i="5"/>
  <c r="BLT13" i="5"/>
  <c r="BZT13" i="5"/>
  <c r="APD14" i="5"/>
  <c r="BEF14" i="5"/>
  <c r="BZT14" i="5"/>
  <c r="DVD14" i="5"/>
  <c r="EFX14" i="5"/>
  <c r="EPP14" i="5"/>
  <c r="EXD14" i="5"/>
  <c r="DV19" i="5"/>
  <c r="XX13" i="5"/>
  <c r="AKV13" i="5"/>
  <c r="BGO13" i="5"/>
  <c r="BUJ13" i="5"/>
  <c r="QJ14" i="5"/>
  <c r="BOZ14" i="5"/>
  <c r="ECR14" i="5"/>
  <c r="ELH14" i="5"/>
  <c r="FMF14" i="5"/>
  <c r="CLP15" i="5"/>
  <c r="DZL15" i="5"/>
  <c r="FIZ15" i="5"/>
  <c r="DXH16" i="5"/>
  <c r="ELH16" i="5"/>
  <c r="EZH16" i="5"/>
  <c r="ECR17" i="5"/>
  <c r="EUZ17" i="5"/>
  <c r="BKW12" i="5"/>
  <c r="AFL13" i="5"/>
  <c r="AUN13" i="5"/>
  <c r="BEF13" i="5"/>
  <c r="BKR13" i="5"/>
  <c r="ND14" i="5"/>
  <c r="YZ14" i="5"/>
  <c r="DYJ14" i="5"/>
  <c r="EEV14" i="5"/>
  <c r="EON14" i="5"/>
  <c r="FAJ14" i="5"/>
  <c r="FER14" i="5"/>
  <c r="ND15" i="5"/>
  <c r="CGF15" i="5"/>
  <c r="FLD15" i="5"/>
  <c r="EZH17" i="5"/>
  <c r="UI11" i="5"/>
  <c r="UI10" i="5"/>
  <c r="ABW10" i="5"/>
  <c r="ABW9" i="5"/>
  <c r="ABW12" i="5"/>
  <c r="ABW11" i="5"/>
  <c r="AJK14" i="5"/>
  <c r="AJK11" i="5"/>
  <c r="ASA14" i="5"/>
  <c r="ASA11" i="5"/>
  <c r="ASA12" i="5"/>
  <c r="AZO12" i="5"/>
  <c r="AZO11" i="5"/>
  <c r="AZO10" i="5"/>
  <c r="BGA10" i="5"/>
  <c r="BGA9" i="5"/>
  <c r="BNO13" i="5"/>
  <c r="BNO10" i="5"/>
  <c r="BNO11" i="5"/>
  <c r="BNO12" i="5"/>
  <c r="BSY10" i="5"/>
  <c r="BSY11" i="5"/>
  <c r="CAM10" i="5"/>
  <c r="CAM11" i="5"/>
  <c r="CFW11" i="5"/>
  <c r="CFW10" i="5"/>
  <c r="CFW12" i="5"/>
  <c r="CMI13" i="5"/>
  <c r="CMI12" i="5"/>
  <c r="CMI11" i="5"/>
  <c r="CSU14" i="5"/>
  <c r="CSU11" i="5"/>
  <c r="CSU12" i="5"/>
  <c r="CZG9" i="5"/>
  <c r="CZG10" i="5"/>
  <c r="DFS12" i="5"/>
  <c r="DFS9" i="5"/>
  <c r="DFS11" i="5"/>
  <c r="DFS10" i="5"/>
  <c r="DTS9" i="5"/>
  <c r="DTS10" i="5"/>
  <c r="EAE11" i="5"/>
  <c r="EAE9" i="5"/>
  <c r="EGP22" i="5"/>
  <c r="EGQ10" i="5"/>
  <c r="EGQ11" i="5"/>
  <c r="EGQ12" i="5"/>
  <c r="EGQ9" i="5"/>
  <c r="EMA15" i="5"/>
  <c r="EMA11" i="5"/>
  <c r="EMA10" i="5"/>
  <c r="EQI14" i="5"/>
  <c r="EQI11" i="5"/>
  <c r="EQI9" i="5"/>
  <c r="EWU11" i="5"/>
  <c r="EWU10" i="5"/>
  <c r="EWU9" i="5"/>
  <c r="FDG11" i="5"/>
  <c r="FDG12" i="5"/>
  <c r="FDG9" i="5"/>
  <c r="FIQ13" i="5"/>
  <c r="FIQ9" i="5"/>
  <c r="FIQ11" i="5"/>
  <c r="FIQ10" i="5"/>
  <c r="FIQ15" i="5"/>
  <c r="FPC12" i="5"/>
  <c r="FPC11" i="5"/>
  <c r="FPC9" i="5"/>
  <c r="FPC10" i="5"/>
  <c r="DIY9" i="5"/>
  <c r="CMI10" i="5"/>
  <c r="CWA10" i="5"/>
  <c r="BKI11" i="5"/>
  <c r="APW8" i="5"/>
  <c r="AYM8" i="5"/>
  <c r="ZS8" i="5"/>
  <c r="ABW8" i="5"/>
  <c r="AGE8" i="5"/>
  <c r="AKM8" i="5"/>
  <c r="ALO8" i="5"/>
  <c r="BGA8" i="5"/>
  <c r="CSU8" i="5"/>
  <c r="DLC8" i="5"/>
  <c r="DVW8" i="5"/>
  <c r="EAE8" i="5"/>
  <c r="EHS8" i="5"/>
  <c r="AYM9" i="5"/>
  <c r="DHW9" i="5"/>
  <c r="DYA9" i="5"/>
  <c r="ETO9" i="5"/>
  <c r="AJK10" i="5"/>
  <c r="EAE10" i="5"/>
  <c r="EYY10" i="5"/>
  <c r="MU11" i="5"/>
  <c r="MU12" i="5"/>
  <c r="MU10" i="5"/>
  <c r="AKM11" i="5"/>
  <c r="AKM9" i="5"/>
  <c r="BHC9" i="5"/>
  <c r="BHC13" i="5"/>
  <c r="BHC11" i="5"/>
  <c r="BHC10" i="5"/>
  <c r="BVC13" i="5"/>
  <c r="BVC10" i="5"/>
  <c r="BVC12" i="5"/>
  <c r="BVC11" i="5"/>
  <c r="CLG9" i="5"/>
  <c r="CLG11" i="5"/>
  <c r="EVS12" i="5"/>
  <c r="EVS9" i="5"/>
  <c r="EVS11" i="5"/>
  <c r="CFW8" i="5"/>
  <c r="CFW9" i="5"/>
  <c r="DEQ9" i="5"/>
  <c r="OY13" i="5"/>
  <c r="OY10" i="5"/>
  <c r="OY11" i="5"/>
  <c r="OY12" i="5"/>
  <c r="VK11" i="5"/>
  <c r="VK10" i="5"/>
  <c r="VK12" i="5"/>
  <c r="AEA11" i="5"/>
  <c r="AEA10" i="5"/>
  <c r="ALO11" i="5"/>
  <c r="ALO9" i="5"/>
  <c r="AQY11" i="5"/>
  <c r="AQY9" i="5"/>
  <c r="AQY12" i="5"/>
  <c r="AQY13" i="5"/>
  <c r="AQY10" i="5"/>
  <c r="AVG10" i="5"/>
  <c r="AVG11" i="5"/>
  <c r="BAQ10" i="5"/>
  <c r="BAQ12" i="5"/>
  <c r="BAQ11" i="5"/>
  <c r="BAQ9" i="5"/>
  <c r="BOQ12" i="5"/>
  <c r="BOQ10" i="5"/>
  <c r="BOQ13" i="5"/>
  <c r="BOQ11" i="5"/>
  <c r="BWE12" i="5"/>
  <c r="BWE11" i="5"/>
  <c r="CCQ15" i="5"/>
  <c r="CCQ11" i="5"/>
  <c r="CCQ9" i="5"/>
  <c r="CJC11" i="5"/>
  <c r="CJC12" i="5"/>
  <c r="CJC10" i="5"/>
  <c r="CXC15" i="5"/>
  <c r="CXC12" i="5"/>
  <c r="CXC11" i="5"/>
  <c r="DDO10" i="5"/>
  <c r="DDO11" i="5"/>
  <c r="DKA12" i="5"/>
  <c r="DKA10" i="5"/>
  <c r="DKA9" i="5"/>
  <c r="DKA14" i="5"/>
  <c r="DRO10" i="5"/>
  <c r="DRO12" i="5"/>
  <c r="EKY12" i="5"/>
  <c r="EKY10" i="5"/>
  <c r="EKY11" i="5"/>
  <c r="ESM12" i="5"/>
  <c r="ESM10" i="5"/>
  <c r="ESM11" i="5"/>
  <c r="ESM9" i="5"/>
  <c r="FAA12" i="5"/>
  <c r="FAA9" i="5"/>
  <c r="FAA10" i="5"/>
  <c r="FFJ22" i="5"/>
  <c r="FFK10" i="5"/>
  <c r="FLW11" i="5"/>
  <c r="FLW9" i="5"/>
  <c r="FLW10" i="5"/>
  <c r="EPG8" i="5"/>
  <c r="CSU9" i="5"/>
  <c r="BIE11" i="5"/>
  <c r="UI8" i="5"/>
  <c r="BAQ8" i="5"/>
  <c r="BIE8" i="5"/>
  <c r="BSY8" i="5"/>
  <c r="CMI8" i="5"/>
  <c r="CQQ8" i="5"/>
  <c r="DFS8" i="5"/>
  <c r="DTS8" i="5"/>
  <c r="FCE8" i="5"/>
  <c r="KQ9" i="5"/>
  <c r="OY9" i="5"/>
  <c r="ATC9" i="5"/>
  <c r="AZO9" i="5"/>
  <c r="BDW9" i="5"/>
  <c r="BVC9" i="5"/>
  <c r="DAI9" i="5"/>
  <c r="DUU9" i="5"/>
  <c r="KQ10" i="5"/>
  <c r="BWE10" i="5"/>
  <c r="DUU10" i="5"/>
  <c r="BGA11" i="5"/>
  <c r="CWA11" i="5"/>
  <c r="CUY13" i="5"/>
  <c r="RC13" i="5"/>
  <c r="RC10" i="5"/>
  <c r="RC12" i="5"/>
  <c r="XO13" i="5"/>
  <c r="XO12" i="5"/>
  <c r="XO11" i="5"/>
  <c r="XO10" i="5"/>
  <c r="XO9" i="5"/>
  <c r="ANS11" i="5"/>
  <c r="ANS10" i="5"/>
  <c r="AXK9" i="5"/>
  <c r="AXK11" i="5"/>
  <c r="BEY13" i="5"/>
  <c r="BEY10" i="5"/>
  <c r="BEY12" i="5"/>
  <c r="BMM13" i="5"/>
  <c r="BMM10" i="5"/>
  <c r="BMM12" i="5"/>
  <c r="BMM11" i="5"/>
  <c r="BQU9" i="5"/>
  <c r="BQU11" i="5"/>
  <c r="BYI9" i="5"/>
  <c r="BYI11" i="5"/>
  <c r="BYI10" i="5"/>
  <c r="CEU11" i="5"/>
  <c r="CEU10" i="5"/>
  <c r="CEU12" i="5"/>
  <c r="CNK13" i="5"/>
  <c r="CNK11" i="5"/>
  <c r="CNK12" i="5"/>
  <c r="CNK10" i="5"/>
  <c r="CTW13" i="5"/>
  <c r="CTW10" i="5"/>
  <c r="CTW12" i="5"/>
  <c r="CTW11" i="5"/>
  <c r="DCM14" i="5"/>
  <c r="DCM10" i="5"/>
  <c r="DCM11" i="5"/>
  <c r="DPK11" i="5"/>
  <c r="DPK9" i="5"/>
  <c r="DPK10" i="5"/>
  <c r="DWY14" i="5"/>
  <c r="DWY10" i="5"/>
  <c r="DWY9" i="5"/>
  <c r="DWY11" i="5"/>
  <c r="DWY12" i="5"/>
  <c r="EBG12" i="5"/>
  <c r="EBG10" i="5"/>
  <c r="EBG11" i="5"/>
  <c r="EIU11" i="5"/>
  <c r="EIU9" i="5"/>
  <c r="EIU14" i="5"/>
  <c r="EIU12" i="5"/>
  <c r="EPG15" i="5"/>
  <c r="EPG10" i="5"/>
  <c r="EUQ13" i="5"/>
  <c r="EUQ11" i="5"/>
  <c r="EUQ9" i="5"/>
  <c r="EUQ12" i="5"/>
  <c r="EUQ10" i="5"/>
  <c r="FBC10" i="5"/>
  <c r="FBC12" i="5"/>
  <c r="FGM14" i="5"/>
  <c r="FGM11" i="5"/>
  <c r="FMY11" i="5"/>
  <c r="FMY10" i="5"/>
  <c r="FMY12" i="5"/>
  <c r="FMY9" i="5"/>
  <c r="BHC8" i="5"/>
  <c r="FGM9" i="5"/>
  <c r="EMA12" i="5"/>
  <c r="TG8" i="5"/>
  <c r="AOU8" i="5"/>
  <c r="AXK8" i="5"/>
  <c r="BXG8" i="5"/>
  <c r="CAM8" i="5"/>
  <c r="CJC8" i="5"/>
  <c r="CUY8" i="5"/>
  <c r="DME8" i="5"/>
  <c r="DYA8" i="5"/>
  <c r="EFO8" i="5"/>
  <c r="EWU8" i="5"/>
  <c r="FFK8" i="5"/>
  <c r="FMY8" i="5"/>
  <c r="ANS9" i="5"/>
  <c r="BEY9" i="5"/>
  <c r="BMM9" i="5"/>
  <c r="BWE9" i="5"/>
  <c r="CTW9" i="5"/>
  <c r="DLC9" i="5"/>
  <c r="DVW9" i="5"/>
  <c r="FCE9" i="5"/>
  <c r="ASA10" i="5"/>
  <c r="CRS10" i="5"/>
  <c r="CXC10" i="5"/>
  <c r="DGU10" i="5"/>
  <c r="DVW10" i="5"/>
  <c r="EQI10" i="5"/>
  <c r="FGM10" i="5"/>
  <c r="ZS11" i="5"/>
  <c r="FIQ12" i="5"/>
  <c r="JO9" i="5"/>
  <c r="JO11" i="5"/>
  <c r="AFC14" i="5"/>
  <c r="AFC13" i="5"/>
  <c r="AFC12" i="5"/>
  <c r="AFC11" i="5"/>
  <c r="AMQ13" i="5"/>
  <c r="AMQ9" i="5"/>
  <c r="AMQ11" i="5"/>
  <c r="AMQ12" i="5"/>
  <c r="AUE13" i="5"/>
  <c r="AUE11" i="5"/>
  <c r="AUE10" i="5"/>
  <c r="AUE12" i="5"/>
  <c r="BCU11" i="5"/>
  <c r="BCU12" i="5"/>
  <c r="BUA13" i="5"/>
  <c r="BUA11" i="5"/>
  <c r="BUA10" i="5"/>
  <c r="BUA9" i="5"/>
  <c r="BUA12" i="5"/>
  <c r="CBO10" i="5"/>
  <c r="CBO11" i="5"/>
  <c r="CIA10" i="5"/>
  <c r="CIA14" i="5"/>
  <c r="CIA11" i="5"/>
  <c r="CPO9" i="5"/>
  <c r="CPO10" i="5"/>
  <c r="CYE12" i="5"/>
  <c r="CYE10" i="5"/>
  <c r="CYE11" i="5"/>
  <c r="CYE9" i="5"/>
  <c r="DNG12" i="5"/>
  <c r="DNG10" i="5"/>
  <c r="DNG11" i="5"/>
  <c r="DSQ10" i="5"/>
  <c r="DSQ9" i="5"/>
  <c r="DSQ11" i="5"/>
  <c r="DZC12" i="5"/>
  <c r="DZC11" i="5"/>
  <c r="DZC10" i="5"/>
  <c r="EEM9" i="5"/>
  <c r="EEM11" i="5"/>
  <c r="EJW13" i="5"/>
  <c r="EJW10" i="5"/>
  <c r="EJW9" i="5"/>
  <c r="ERK14" i="5"/>
  <c r="ERK9" i="5"/>
  <c r="ERK12" i="5"/>
  <c r="ERK11" i="5"/>
  <c r="EXW12" i="5"/>
  <c r="EXW11" i="5"/>
  <c r="EXW10" i="5"/>
  <c r="FEI15" i="5"/>
  <c r="FEI14" i="5"/>
  <c r="FEI10" i="5"/>
  <c r="FEI9" i="5"/>
  <c r="FJS13" i="5"/>
  <c r="FJS11" i="5"/>
  <c r="FJS10" i="5"/>
  <c r="FOA15" i="5"/>
  <c r="FOA8" i="5"/>
  <c r="FOA10" i="5"/>
  <c r="ANS8" i="5"/>
  <c r="AUE8" i="5"/>
  <c r="BWE8" i="5"/>
  <c r="EMA8" i="5"/>
  <c r="MU9" i="5"/>
  <c r="CAM9" i="5"/>
  <c r="DZC9" i="5"/>
  <c r="ZS10" i="5"/>
  <c r="BJG10" i="5"/>
  <c r="CCQ12" i="5"/>
  <c r="VK8" i="5"/>
  <c r="KQ8" i="5"/>
  <c r="MU8" i="5"/>
  <c r="ASA8" i="5"/>
  <c r="AVG8" i="5"/>
  <c r="BNO8" i="5"/>
  <c r="BQU8" i="5"/>
  <c r="BUA8" i="5"/>
  <c r="CNK8" i="5"/>
  <c r="CZG8" i="5"/>
  <c r="EJW8" i="5"/>
  <c r="EQI8" i="5"/>
  <c r="FAA8" i="5"/>
  <c r="FDG8" i="5"/>
  <c r="FGM8" i="5"/>
  <c r="RC9" i="5"/>
  <c r="UI9" i="5"/>
  <c r="AEA9" i="5"/>
  <c r="AFC9" i="5"/>
  <c r="AWI9" i="5"/>
  <c r="CQQ9" i="5"/>
  <c r="CWA9" i="5"/>
  <c r="DNG9" i="5"/>
  <c r="DRO9" i="5"/>
  <c r="EBG9" i="5"/>
  <c r="EKY9" i="5"/>
  <c r="CCQ10" i="5"/>
  <c r="EEM10" i="5"/>
  <c r="DTS11" i="5"/>
  <c r="QA13" i="5"/>
  <c r="QA9" i="5"/>
  <c r="WM13" i="5"/>
  <c r="WM12" i="5"/>
  <c r="WM11" i="5"/>
  <c r="WM10" i="5"/>
  <c r="AII13" i="5"/>
  <c r="AII9" i="5"/>
  <c r="AII11" i="5"/>
  <c r="AOU11" i="5"/>
  <c r="AOU10" i="5"/>
  <c r="ATC13" i="5"/>
  <c r="ATC11" i="5"/>
  <c r="ATC12" i="5"/>
  <c r="BBS11" i="5"/>
  <c r="BBS12" i="5"/>
  <c r="BBS10" i="5"/>
  <c r="BPS13" i="5"/>
  <c r="BPS11" i="5"/>
  <c r="BPS9" i="5"/>
  <c r="BPS12" i="5"/>
  <c r="BPS10" i="5"/>
  <c r="BXG13" i="5"/>
  <c r="BXG10" i="5"/>
  <c r="BXG11" i="5"/>
  <c r="BXG12" i="5"/>
  <c r="CDS13" i="5"/>
  <c r="CDS11" i="5"/>
  <c r="CKE9" i="5"/>
  <c r="CKE11" i="5"/>
  <c r="CUY12" i="5"/>
  <c r="CUY11" i="5"/>
  <c r="CUY10" i="5"/>
  <c r="DBK11" i="5"/>
  <c r="DBK10" i="5"/>
  <c r="DBK9" i="5"/>
  <c r="DBK12" i="5"/>
  <c r="DHW14" i="5"/>
  <c r="DHW11" i="5"/>
  <c r="DHW12" i="5"/>
  <c r="DQM11" i="5"/>
  <c r="DQM9" i="5"/>
  <c r="DQM12" i="5"/>
  <c r="DYA10" i="5"/>
  <c r="DYA11" i="5"/>
  <c r="DYA15" i="5"/>
  <c r="EFO12" i="5"/>
  <c r="EFO10" i="5"/>
  <c r="EFO11" i="5"/>
  <c r="ENC12" i="5"/>
  <c r="ENC9" i="5"/>
  <c r="ENC11" i="5"/>
  <c r="EYY12" i="5"/>
  <c r="EYY14" i="5"/>
  <c r="EYY9" i="5"/>
  <c r="FKU15" i="5"/>
  <c r="FKU9" i="5"/>
  <c r="FKU11" i="5"/>
  <c r="FKU10" i="5"/>
  <c r="EIU8" i="5"/>
  <c r="CLG10" i="5"/>
  <c r="BJG11" i="5"/>
  <c r="DKA11" i="5"/>
  <c r="CDS12" i="5"/>
  <c r="BJG8" i="5"/>
  <c r="CEU8" i="5"/>
  <c r="CKE8" i="5"/>
  <c r="CRS8" i="5"/>
  <c r="DAI8" i="5"/>
  <c r="DNG8" i="5"/>
  <c r="DRO8" i="5"/>
  <c r="DUU8" i="5"/>
  <c r="DZC8" i="5"/>
  <c r="EDK8" i="5"/>
  <c r="EGQ8" i="5"/>
  <c r="EUQ8" i="5"/>
  <c r="FKU8" i="5"/>
  <c r="VK9" i="5"/>
  <c r="AUE9" i="5"/>
  <c r="BNO9" i="5"/>
  <c r="CIA9" i="5"/>
  <c r="EMA9" i="5"/>
  <c r="EXW9" i="5"/>
  <c r="FJS9" i="5"/>
  <c r="BQU10" i="5"/>
  <c r="CDS10" i="5"/>
  <c r="CSU10" i="5"/>
  <c r="DQM10" i="5"/>
  <c r="ERK10" i="5"/>
  <c r="EYY11" i="5"/>
  <c r="FBC11" i="5"/>
  <c r="TG10" i="5"/>
  <c r="TG11" i="5"/>
  <c r="AHG12" i="5"/>
  <c r="AHG9" i="5"/>
  <c r="AHG11" i="5"/>
  <c r="APW10" i="5"/>
  <c r="APW11" i="5"/>
  <c r="APW16" i="5"/>
  <c r="BDW10" i="5"/>
  <c r="BDW12" i="5"/>
  <c r="BDW11" i="5"/>
  <c r="BKI9" i="5"/>
  <c r="BKI12" i="5"/>
  <c r="BKI14" i="5"/>
  <c r="BRW13" i="5"/>
  <c r="BRW11" i="5"/>
  <c r="BRW12" i="5"/>
  <c r="BZK13" i="5"/>
  <c r="BZK10" i="5"/>
  <c r="BZK11" i="5"/>
  <c r="BZK12" i="5"/>
  <c r="CGY10" i="5"/>
  <c r="CGY9" i="5"/>
  <c r="CGY11" i="5"/>
  <c r="COM11" i="5"/>
  <c r="COM10" i="5"/>
  <c r="COM9" i="5"/>
  <c r="CWA12" i="5"/>
  <c r="CWA13" i="5"/>
  <c r="DIY11" i="5"/>
  <c r="DIY12" i="5"/>
  <c r="DIY10" i="5"/>
  <c r="DOI12" i="5"/>
  <c r="DOI13" i="5"/>
  <c r="DOI10" i="5"/>
  <c r="DOI11" i="5"/>
  <c r="ECI10" i="5"/>
  <c r="ECI11" i="5"/>
  <c r="EHS14" i="5"/>
  <c r="EHS10" i="5"/>
  <c r="EHS11" i="5"/>
  <c r="EOE12" i="5"/>
  <c r="EOE11" i="5"/>
  <c r="EOE10" i="5"/>
  <c r="EOE9" i="5"/>
  <c r="ETO15" i="5"/>
  <c r="ETO10" i="5"/>
  <c r="ETO11" i="5"/>
  <c r="ETO12" i="5"/>
  <c r="FCE12" i="5"/>
  <c r="FCE11" i="5"/>
  <c r="FHO11" i="5"/>
  <c r="FHO10" i="5"/>
  <c r="FHO9" i="5"/>
  <c r="FHO12" i="5"/>
  <c r="FQE12" i="5"/>
  <c r="FQE11" i="5"/>
  <c r="FQE9" i="5"/>
  <c r="FQE8" i="5"/>
  <c r="BCU9" i="5"/>
  <c r="BJG9" i="5"/>
  <c r="CJC9" i="5"/>
  <c r="BKI10" i="5"/>
  <c r="XO8" i="5"/>
  <c r="BEY8" i="5"/>
  <c r="ATC8" i="5"/>
  <c r="BKI8" i="5"/>
  <c r="BOQ8" i="5"/>
  <c r="BYI8" i="5"/>
  <c r="CBO8" i="5"/>
  <c r="DDO8" i="5"/>
  <c r="DGU8" i="5"/>
  <c r="DKA8" i="5"/>
  <c r="ERK8" i="5"/>
  <c r="FHO8" i="5"/>
  <c r="FPC8" i="5"/>
  <c r="WM9" i="5"/>
  <c r="BBS9" i="5"/>
  <c r="BIE9" i="5"/>
  <c r="BSY9" i="5"/>
  <c r="CDS9" i="5"/>
  <c r="CMI9" i="5"/>
  <c r="CRS9" i="5"/>
  <c r="CXC9" i="5"/>
  <c r="DCM9" i="5"/>
  <c r="DOI9" i="5"/>
  <c r="ECI9" i="5"/>
  <c r="BCU10" i="5"/>
  <c r="BRW10" i="5"/>
  <c r="ENC10" i="5"/>
  <c r="FDG10" i="5"/>
  <c r="RC11" i="5"/>
  <c r="AGE11" i="5"/>
  <c r="AJR14" i="5"/>
  <c r="BHJ15" i="5"/>
  <c r="BMT15" i="5"/>
  <c r="YX14" i="5"/>
  <c r="YX16" i="5"/>
  <c r="EQ19" i="5"/>
  <c r="EC19" i="5"/>
  <c r="BQG13" i="5"/>
  <c r="BRI13" i="5"/>
  <c r="DGG15" i="5"/>
  <c r="BIS10" i="5"/>
  <c r="BPE10" i="5"/>
  <c r="BXU10" i="5"/>
  <c r="BIS11" i="5"/>
  <c r="BRI11" i="5"/>
  <c r="DTE11" i="5"/>
  <c r="DZQ11" i="5"/>
  <c r="EFA11" i="5"/>
  <c r="FPQ11" i="5"/>
  <c r="CTI12" i="5"/>
  <c r="FJE12" i="5"/>
  <c r="BOC13" i="5"/>
  <c r="BPE13" i="5"/>
  <c r="EPU14" i="5"/>
  <c r="BTM16" i="5"/>
  <c r="BUO10" i="5"/>
  <c r="CLU10" i="5"/>
  <c r="DAW10" i="5"/>
  <c r="BKW11" i="5"/>
  <c r="CLU11" i="5"/>
  <c r="CRE11" i="5"/>
  <c r="DFE11" i="5"/>
  <c r="ETA11" i="5"/>
  <c r="EYK11" i="5"/>
  <c r="FAO11" i="5"/>
  <c r="AQK12" i="5"/>
  <c r="AUS12" i="5"/>
  <c r="AVU12" i="5"/>
  <c r="EXI12" i="5"/>
  <c r="CRE13" i="5"/>
  <c r="DDA13" i="5"/>
  <c r="EFA13" i="5"/>
  <c r="EXI14" i="5"/>
  <c r="FHA14" i="5"/>
  <c r="ARM12" i="5"/>
  <c r="ASO12" i="5"/>
  <c r="CLU12" i="5"/>
  <c r="DSC12" i="5"/>
  <c r="ASO13" i="5"/>
  <c r="BCG13" i="5"/>
  <c r="CLU13" i="5"/>
  <c r="DUG13" i="5"/>
  <c r="EDY13" i="5"/>
  <c r="EJI13" i="5"/>
  <c r="DMS14" i="5"/>
  <c r="BTM11" i="5"/>
  <c r="DMS12" i="5"/>
  <c r="EJI12" i="5"/>
  <c r="FAO12" i="5"/>
  <c r="AQK13" i="5"/>
  <c r="CEG13" i="5"/>
  <c r="DTE13" i="5"/>
  <c r="CEG15" i="5"/>
  <c r="BNA10" i="5"/>
  <c r="BRI10" i="5"/>
  <c r="CIO10" i="5"/>
  <c r="BNA11" i="5"/>
  <c r="DHI11" i="5"/>
  <c r="DWK11" i="5"/>
  <c r="ECW11" i="5"/>
  <c r="EDY11" i="5"/>
  <c r="EWG11" i="5"/>
  <c r="FLI11" i="5"/>
  <c r="BCG12" i="5"/>
  <c r="CBA12" i="5"/>
  <c r="CIO12" i="5"/>
  <c r="DFE12" i="5"/>
  <c r="DGG12" i="5"/>
  <c r="DTE12" i="5"/>
  <c r="ENQ12" i="5"/>
  <c r="BTM13" i="5"/>
  <c r="EAS13" i="5"/>
  <c r="EBU13" i="5"/>
  <c r="EXI13" i="5"/>
  <c r="LE14" i="5"/>
  <c r="AUS14" i="5"/>
  <c r="EUC16" i="5"/>
  <c r="ENS14" i="5"/>
  <c r="DNW13" i="5"/>
  <c r="FIE14" i="5"/>
  <c r="FD22" i="5"/>
  <c r="B30" i="6" s="1"/>
  <c r="EZ19" i="5"/>
  <c r="DXA13" i="5"/>
  <c r="DXA14" i="5"/>
  <c r="ENE14" i="5"/>
  <c r="DSS15" i="5"/>
  <c r="FHQ15" i="5"/>
  <c r="TI11" i="5"/>
  <c r="UK11" i="5"/>
  <c r="ASC11" i="5"/>
  <c r="AOW12" i="5"/>
  <c r="BRY12" i="5"/>
  <c r="BTA12" i="5"/>
  <c r="CFY12" i="5"/>
  <c r="CHA12" i="5"/>
  <c r="CJE12" i="5"/>
  <c r="CMK12" i="5"/>
  <c r="CNM12" i="5"/>
  <c r="DJA12" i="5"/>
  <c r="DLE12" i="5"/>
  <c r="DOK12" i="5"/>
  <c r="EMC12" i="5"/>
  <c r="ENE12" i="5"/>
  <c r="FPE12" i="5"/>
  <c r="BXI13" i="5"/>
  <c r="BYK13" i="5"/>
  <c r="CQS13" i="5"/>
  <c r="CRU13" i="5"/>
  <c r="DVY13" i="5"/>
  <c r="EQK13" i="5"/>
  <c r="ERM13" i="5"/>
  <c r="ESO13" i="5"/>
  <c r="EUS13" i="5"/>
  <c r="EBI14" i="5"/>
  <c r="EMC14" i="5"/>
  <c r="EWW14" i="5"/>
  <c r="FHQ14" i="5"/>
  <c r="EXY16" i="5"/>
  <c r="ATE11" i="5"/>
  <c r="AUG11" i="5"/>
  <c r="AZQ11" i="5"/>
  <c r="BHE11" i="5"/>
  <c r="BIG11" i="5"/>
  <c r="BNQ11" i="5"/>
  <c r="BRY11" i="5"/>
  <c r="CVA11" i="5"/>
  <c r="CYG11" i="5"/>
  <c r="CZI11" i="5"/>
  <c r="DAK11" i="5"/>
  <c r="DGW11" i="5"/>
  <c r="DMG11" i="5"/>
  <c r="DSS11" i="5"/>
  <c r="DXA11" i="5"/>
  <c r="EBI11" i="5"/>
  <c r="EFQ11" i="5"/>
  <c r="EOG11" i="5"/>
  <c r="EPI11" i="5"/>
  <c r="FCG11" i="5"/>
  <c r="FPE11" i="5"/>
  <c r="TI12" i="5"/>
  <c r="ALQ12" i="5"/>
  <c r="ANU12" i="5"/>
  <c r="APY12" i="5"/>
  <c r="AYO12" i="5"/>
  <c r="BCW12" i="5"/>
  <c r="BUC12" i="5"/>
  <c r="BVE12" i="5"/>
  <c r="DRQ12" i="5"/>
  <c r="EXY12" i="5"/>
  <c r="FHQ12" i="5"/>
  <c r="BWG13" i="5"/>
  <c r="CPQ13" i="5"/>
  <c r="DTU13" i="5"/>
  <c r="DUW13" i="5"/>
  <c r="EVU13" i="5"/>
  <c r="BGC14" i="5"/>
  <c r="CHA14" i="5"/>
  <c r="DOK14" i="5"/>
  <c r="DRQ14" i="5"/>
  <c r="EIW14" i="5"/>
  <c r="ESO14" i="5"/>
  <c r="DYC15" i="5"/>
  <c r="EBI15" i="5"/>
  <c r="BFA13" i="5"/>
  <c r="BVE13" i="5"/>
  <c r="CZI13" i="5"/>
  <c r="EIW13" i="5"/>
  <c r="DBM14" i="5"/>
  <c r="DNI14" i="5"/>
  <c r="ERM14" i="5"/>
  <c r="FKW14" i="5"/>
  <c r="DRQ15" i="5"/>
  <c r="AIK11" i="5"/>
  <c r="BJI11" i="5"/>
  <c r="BOS11" i="5"/>
  <c r="BTA11" i="5"/>
  <c r="BYK11" i="5"/>
  <c r="COO11" i="5"/>
  <c r="DBM11" i="5"/>
  <c r="DYC11" i="5"/>
  <c r="EDM11" i="5"/>
  <c r="EGS11" i="5"/>
  <c r="ELA11" i="5"/>
  <c r="FDI11" i="5"/>
  <c r="AJM12" i="5"/>
  <c r="ASC12" i="5"/>
  <c r="AWK12" i="5"/>
  <c r="BHE12" i="5"/>
  <c r="BJI12" i="5"/>
  <c r="BZM12" i="5"/>
  <c r="CAO12" i="5"/>
  <c r="CYG12" i="5"/>
  <c r="DAK12" i="5"/>
  <c r="EDM12" i="5"/>
  <c r="EEO12" i="5"/>
  <c r="EGS12" i="5"/>
  <c r="EHU12" i="5"/>
  <c r="FIS12" i="5"/>
  <c r="BHE13" i="5"/>
  <c r="BIG13" i="5"/>
  <c r="BLM13" i="5"/>
  <c r="BMO13" i="5"/>
  <c r="BNQ13" i="5"/>
  <c r="CEW13" i="5"/>
  <c r="CFY13" i="5"/>
  <c r="EHU13" i="5"/>
  <c r="EMC13" i="5"/>
  <c r="AXM14" i="5"/>
  <c r="EQK14" i="5"/>
  <c r="FBE15" i="5"/>
  <c r="FZ13" i="5"/>
  <c r="FP19" i="5"/>
  <c r="FS8" i="5"/>
  <c r="FE17" i="5"/>
  <c r="AJM11" i="5"/>
  <c r="AKO11" i="5"/>
  <c r="ALQ11" i="5"/>
  <c r="AVI11" i="5"/>
  <c r="BBU11" i="5"/>
  <c r="BKK11" i="5"/>
  <c r="CJE11" i="5"/>
  <c r="CRU11" i="5"/>
  <c r="CWC11" i="5"/>
  <c r="DCO11" i="5"/>
  <c r="DHY11" i="5"/>
  <c r="FAC11" i="5"/>
  <c r="FEK11" i="5"/>
  <c r="FKW11" i="5"/>
  <c r="BKK12" i="5"/>
  <c r="BLM12" i="5"/>
  <c r="CBQ12" i="5"/>
  <c r="CZI12" i="5"/>
  <c r="DES12" i="5"/>
  <c r="EAG12" i="5"/>
  <c r="FJU12" i="5"/>
  <c r="BOS13" i="5"/>
  <c r="BPU13" i="5"/>
  <c r="CCS13" i="5"/>
  <c r="CNM13" i="5"/>
  <c r="DPM13" i="5"/>
  <c r="EGS13" i="5"/>
  <c r="FFM13" i="5"/>
  <c r="DZE14" i="5"/>
  <c r="FE10" i="5"/>
  <c r="AMS11" i="5"/>
  <c r="CAO11" i="5"/>
  <c r="DDQ11" i="5"/>
  <c r="DES11" i="5"/>
  <c r="DZE11" i="5"/>
  <c r="BMO12" i="5"/>
  <c r="DBM12" i="5"/>
  <c r="DFU12" i="5"/>
  <c r="FBE12" i="5"/>
  <c r="ARA13" i="5"/>
  <c r="ASC13" i="5"/>
  <c r="CBQ13" i="5"/>
  <c r="CWC13" i="5"/>
  <c r="DGW13" i="5"/>
  <c r="FE13" i="5"/>
  <c r="YJ9" i="5"/>
  <c r="BTT9" i="5"/>
  <c r="BWZ9" i="5"/>
  <c r="CDL9" i="5"/>
  <c r="CGR9" i="5"/>
  <c r="CMB9" i="5"/>
  <c r="CWV9" i="5"/>
  <c r="ERD9" i="5"/>
  <c r="LL10" i="5"/>
  <c r="ADT10" i="5"/>
  <c r="AGZ10" i="5"/>
  <c r="AUZ10" i="5"/>
  <c r="BTT10" i="5"/>
  <c r="CMB10" i="5"/>
  <c r="EDD10" i="5"/>
  <c r="LL11" i="5"/>
  <c r="AGZ11" i="5"/>
  <c r="BDP11" i="5"/>
  <c r="RX9" i="5"/>
  <c r="SZ9" i="5"/>
  <c r="ANL9" i="5"/>
  <c r="ART9" i="5"/>
  <c r="BKB9" i="5"/>
  <c r="DDH9" i="5"/>
  <c r="DOB9" i="5"/>
  <c r="DYV9" i="5"/>
  <c r="EKR9" i="5"/>
  <c r="FAV9" i="5"/>
  <c r="FLP9" i="5"/>
  <c r="BWZ10" i="5"/>
  <c r="CND10" i="5"/>
  <c r="EWN10" i="5"/>
  <c r="BLD11" i="5"/>
  <c r="CEN11" i="5"/>
  <c r="EYR12" i="5"/>
  <c r="ADT9" i="5"/>
  <c r="CJX9" i="5"/>
  <c r="CND9" i="5"/>
  <c r="CTP9" i="5"/>
  <c r="DTL9" i="5"/>
  <c r="EOZ9" i="5"/>
  <c r="EVL9" i="5"/>
  <c r="ANL10" i="5"/>
  <c r="BAJ10" i="5"/>
  <c r="BQN10" i="5"/>
  <c r="CIV10" i="5"/>
  <c r="YJ11" i="5"/>
  <c r="BAJ11" i="5"/>
  <c r="BMF11" i="5"/>
  <c r="BZD11" i="5"/>
  <c r="DCF11" i="5"/>
  <c r="CND12" i="5"/>
  <c r="UB8" i="5"/>
  <c r="AUZ8" i="5"/>
  <c r="BAJ8" i="5"/>
  <c r="BFT8" i="5"/>
  <c r="BVX8" i="5"/>
  <c r="CEN8" i="5"/>
  <c r="CMB8" i="5"/>
  <c r="CPH8" i="5"/>
  <c r="CVT8" i="5"/>
  <c r="DMZ8" i="5"/>
  <c r="EDD8" i="5"/>
  <c r="EWN8" i="5"/>
  <c r="FIJ8" i="5"/>
  <c r="FNT8" i="5"/>
  <c r="MN9" i="5"/>
  <c r="UB9" i="5"/>
  <c r="AFX9" i="5"/>
  <c r="AUZ9" i="5"/>
  <c r="BGV9" i="5"/>
  <c r="BOJ9" i="5"/>
  <c r="BRP9" i="5"/>
  <c r="CEN9" i="5"/>
  <c r="CHT9" i="5"/>
  <c r="DEJ9" i="5"/>
  <c r="DKV9" i="5"/>
  <c r="DRH9" i="5"/>
  <c r="DWR9" i="5"/>
  <c r="EYR9" i="5"/>
  <c r="BUV10" i="5"/>
  <c r="EEF10" i="5"/>
  <c r="FPX10" i="5"/>
  <c r="ANL11" i="5"/>
  <c r="BQN11" i="5"/>
  <c r="EJP11" i="5"/>
  <c r="FGF11" i="5"/>
  <c r="COF12" i="5"/>
  <c r="SZ8" i="5"/>
  <c r="CSN8" i="5"/>
  <c r="CYZ8" i="5"/>
  <c r="DCF8" i="5"/>
  <c r="DHP8" i="5"/>
  <c r="DKV8" i="5"/>
  <c r="DTL8" i="5"/>
  <c r="LL9" i="5"/>
  <c r="VD9" i="5"/>
  <c r="APP9" i="5"/>
  <c r="ASV9" i="5"/>
  <c r="AYF9" i="5"/>
  <c r="BDP9" i="5"/>
  <c r="BLD9" i="5"/>
  <c r="EDD9" i="5"/>
  <c r="EGJ9" i="5"/>
  <c r="AON10" i="5"/>
  <c r="BKB10" i="5"/>
  <c r="BOJ10" i="5"/>
  <c r="CWV10" i="5"/>
  <c r="DAB10" i="5"/>
  <c r="DOB10" i="5"/>
  <c r="DSJ10" i="5"/>
  <c r="EMV10" i="5"/>
  <c r="EQB10" i="5"/>
  <c r="FAV10" i="5"/>
  <c r="ADT11" i="5"/>
  <c r="AON11" i="5"/>
  <c r="DTL11" i="5"/>
  <c r="EGJ11" i="5"/>
  <c r="EX19" i="5"/>
  <c r="VD8" i="5"/>
  <c r="ANL8" i="5"/>
  <c r="BZD8" i="5"/>
  <c r="OR8" i="5"/>
  <c r="AYF8" i="5"/>
  <c r="EJP8" i="5"/>
  <c r="EUJ8" i="5"/>
  <c r="FLP8" i="5"/>
  <c r="AGZ9" i="5"/>
  <c r="BMF9" i="5"/>
  <c r="BSR9" i="5"/>
  <c r="DLX9" i="5"/>
  <c r="DPD9" i="5"/>
  <c r="EQB9" i="5"/>
  <c r="SZ10" i="5"/>
  <c r="BBL10" i="5"/>
  <c r="CTP10" i="5"/>
  <c r="DKV10" i="5"/>
  <c r="BVX11" i="5"/>
  <c r="FNT11" i="5"/>
  <c r="ADT12" i="5"/>
  <c r="CTP12" i="5"/>
  <c r="DKV12" i="5"/>
  <c r="PT14" i="5"/>
  <c r="AGZ8" i="5"/>
  <c r="BBL8" i="5"/>
  <c r="BWZ8" i="5"/>
  <c r="CQJ8" i="5"/>
  <c r="DAB8" i="5"/>
  <c r="DRH8" i="5"/>
  <c r="EAZ8" i="5"/>
  <c r="EEF8" i="5"/>
  <c r="EMV8" i="5"/>
  <c r="BVX9" i="5"/>
  <c r="DSJ9" i="5"/>
  <c r="EJP9" i="5"/>
  <c r="FKN9" i="5"/>
  <c r="PT10" i="5"/>
  <c r="YJ10" i="5"/>
  <c r="APP10" i="5"/>
  <c r="BMF10" i="5"/>
  <c r="APP11" i="5"/>
  <c r="CDL11" i="5"/>
  <c r="FLP12" i="5"/>
  <c r="FE14" i="5"/>
  <c r="FE16" i="5"/>
  <c r="FE8" i="5"/>
  <c r="FS10" i="5"/>
  <c r="FE9" i="5"/>
  <c r="FE15" i="5"/>
  <c r="BLJ22" i="5"/>
  <c r="BLK17" i="5"/>
  <c r="BLK9" i="5"/>
  <c r="BLK15" i="5"/>
  <c r="BLK14" i="5"/>
  <c r="BLK12" i="5"/>
  <c r="BLK8" i="5"/>
  <c r="BLK13" i="5"/>
  <c r="BLK11" i="5"/>
  <c r="BLK10" i="5"/>
  <c r="BLK16" i="5"/>
  <c r="FE12" i="5"/>
  <c r="FL13" i="5"/>
  <c r="AKH11" i="5"/>
  <c r="AKH9" i="5"/>
  <c r="AKF9" i="5"/>
  <c r="AKF8" i="5"/>
  <c r="AII12" i="5"/>
  <c r="AII8" i="5"/>
  <c r="AII10" i="5"/>
  <c r="AID10" i="5"/>
  <c r="AID9" i="5"/>
  <c r="AID8" i="5"/>
  <c r="AIB10" i="5"/>
  <c r="AIB9" i="5"/>
  <c r="AEV10" i="5"/>
  <c r="ADV10" i="5"/>
  <c r="ABR10" i="5"/>
  <c r="ABP9" i="5"/>
  <c r="ABP8" i="5"/>
  <c r="ABP10" i="5"/>
  <c r="ZL9" i="5"/>
  <c r="ZL11" i="5"/>
  <c r="ZL8" i="5"/>
  <c r="ZL10" i="5"/>
  <c r="YL9" i="5"/>
  <c r="YL12" i="5"/>
  <c r="XH10" i="5"/>
  <c r="XH11" i="5"/>
  <c r="XH8" i="5"/>
  <c r="WF8" i="5"/>
  <c r="WF9" i="5"/>
  <c r="WF10" i="5"/>
  <c r="RZ8" i="5"/>
  <c r="RZ10" i="5"/>
  <c r="RZ9" i="5"/>
  <c r="PV12" i="5"/>
  <c r="OT9" i="5"/>
  <c r="OT11" i="5"/>
  <c r="OT13" i="5"/>
  <c r="KJ8" i="5"/>
  <c r="KJ9" i="5"/>
  <c r="KJ10" i="5"/>
  <c r="FZ16" i="5"/>
  <c r="FZ10" i="5"/>
  <c r="FZ8" i="5"/>
  <c r="FS14" i="5"/>
  <c r="FS17" i="5"/>
  <c r="FR22" i="5"/>
  <c r="B32" i="6" s="1"/>
  <c r="FS12" i="5"/>
  <c r="FS15" i="5"/>
  <c r="FL15" i="5"/>
  <c r="FL17" i="5"/>
  <c r="FL12" i="5"/>
  <c r="FL10" i="5"/>
  <c r="FL8" i="5"/>
  <c r="FL16" i="5"/>
  <c r="FL9" i="5"/>
  <c r="FL11" i="5"/>
  <c r="FB19" i="5"/>
  <c r="FG19" i="5"/>
  <c r="WA13" i="5"/>
  <c r="ASQ13" i="5"/>
  <c r="BQI13" i="5"/>
  <c r="AQK14" i="5"/>
  <c r="BTM14" i="5"/>
  <c r="CEG14" i="5"/>
  <c r="CIO14" i="5"/>
  <c r="CTI14" i="5"/>
  <c r="DAW15" i="5"/>
  <c r="EHE15" i="5"/>
  <c r="FAO15" i="5"/>
  <c r="BNA16" i="5"/>
  <c r="CSG16" i="5"/>
  <c r="ASQ11" i="5"/>
  <c r="AYA11" i="5"/>
  <c r="AEQ12" i="5"/>
  <c r="BWU12" i="5"/>
  <c r="BOC15" i="5"/>
  <c r="EBU15" i="5"/>
  <c r="EJI16" i="5"/>
  <c r="FZ12" i="5"/>
  <c r="FL14" i="5"/>
  <c r="FZ17" i="5"/>
  <c r="PO11" i="5"/>
  <c r="QQ11" i="5"/>
  <c r="BKW14" i="5"/>
  <c r="BOC14" i="5"/>
  <c r="CYS14" i="5"/>
  <c r="ECW14" i="5"/>
  <c r="CTI15" i="5"/>
  <c r="DHI15" i="5"/>
  <c r="DUG16" i="5"/>
  <c r="GG15" i="5"/>
  <c r="GG16" i="5"/>
  <c r="FZ11" i="5"/>
  <c r="FS16" i="5"/>
  <c r="GG9" i="5"/>
  <c r="FZ15" i="5"/>
  <c r="FS9" i="5"/>
  <c r="FI19" i="5"/>
  <c r="GG11" i="5"/>
  <c r="FZ14" i="5"/>
  <c r="FS11" i="5"/>
  <c r="GG13" i="5"/>
  <c r="FZ9" i="5"/>
  <c r="AGG13" i="5"/>
  <c r="KQ14" i="5"/>
  <c r="KQ13" i="5"/>
  <c r="KQ12" i="5"/>
  <c r="LS8" i="5"/>
  <c r="LS12" i="5"/>
  <c r="MU14" i="5"/>
  <c r="MU13" i="5"/>
  <c r="MU15" i="5"/>
  <c r="SD22" i="5"/>
  <c r="SE13" i="5"/>
  <c r="TG14" i="5"/>
  <c r="TG13" i="5"/>
  <c r="TG12" i="5"/>
  <c r="UI14" i="5"/>
  <c r="UI13" i="5"/>
  <c r="UI12" i="5"/>
  <c r="VK14" i="5"/>
  <c r="VK13" i="5"/>
  <c r="VK15" i="5"/>
  <c r="ZS12" i="5"/>
  <c r="ZS13" i="5"/>
  <c r="ABW15" i="5"/>
  <c r="ABW14" i="5"/>
  <c r="ABW13" i="5"/>
  <c r="ACY11" i="5"/>
  <c r="ACY12" i="5"/>
  <c r="ADZ22" i="5"/>
  <c r="AEA12" i="5"/>
  <c r="AGE12" i="5"/>
  <c r="AGE14" i="5"/>
  <c r="AKM14" i="5"/>
  <c r="AKM13" i="5"/>
  <c r="AKM12" i="5"/>
  <c r="ALO13" i="5"/>
  <c r="ALO12" i="5"/>
  <c r="ANS14" i="5"/>
  <c r="ANS12" i="5"/>
  <c r="ANS13" i="5"/>
  <c r="AOU13" i="5"/>
  <c r="AOU12" i="5"/>
  <c r="APW13" i="5"/>
  <c r="APW12" i="5"/>
  <c r="AVG15" i="5"/>
  <c r="AVG12" i="5"/>
  <c r="AVG13" i="5"/>
  <c r="AWH22" i="5"/>
  <c r="AWI12" i="5"/>
  <c r="AWI13" i="5"/>
  <c r="AXK12" i="5"/>
  <c r="AXK13" i="5"/>
  <c r="AYM12" i="5"/>
  <c r="AYM13" i="5"/>
  <c r="AYM14" i="5"/>
  <c r="AZO14" i="5"/>
  <c r="AZO13" i="5"/>
  <c r="BAQ14" i="5"/>
  <c r="BAQ13" i="5"/>
  <c r="BBS15" i="5"/>
  <c r="BBS13" i="5"/>
  <c r="BCU13" i="5"/>
  <c r="BCU15" i="5"/>
  <c r="BDW15" i="5"/>
  <c r="BDW13" i="5"/>
  <c r="BGA13" i="5"/>
  <c r="BGA12" i="5"/>
  <c r="BHC12" i="5"/>
  <c r="BHC14" i="5"/>
  <c r="BIE12" i="5"/>
  <c r="BIE14" i="5"/>
  <c r="BJG14" i="5"/>
  <c r="BJG12" i="5"/>
  <c r="BQU12" i="5"/>
  <c r="BQU14" i="5"/>
  <c r="BSY15" i="5"/>
  <c r="BSY13" i="5"/>
  <c r="BSY12" i="5"/>
  <c r="BWE13" i="5"/>
  <c r="BWE14" i="5"/>
  <c r="BYI15" i="5"/>
  <c r="BYI12" i="5"/>
  <c r="CAM12" i="5"/>
  <c r="CAM13" i="5"/>
  <c r="CBO13" i="5"/>
  <c r="CBO12" i="5"/>
  <c r="CEU16" i="5"/>
  <c r="CEU13" i="5"/>
  <c r="CGY15" i="5"/>
  <c r="CGY13" i="5"/>
  <c r="CGY12" i="5"/>
  <c r="CIA13" i="5"/>
  <c r="CIA12" i="5"/>
  <c r="CJC15" i="5"/>
  <c r="CJC13" i="5"/>
  <c r="CKE14" i="5"/>
  <c r="CKE13" i="5"/>
  <c r="CKE12" i="5"/>
  <c r="CLG13" i="5"/>
  <c r="CLG14" i="5"/>
  <c r="CLG12" i="5"/>
  <c r="COM15" i="5"/>
  <c r="COM13" i="5"/>
  <c r="COM12" i="5"/>
  <c r="CPO15" i="5"/>
  <c r="CPO11" i="5"/>
  <c r="CPO12" i="5"/>
  <c r="CQQ14" i="5"/>
  <c r="CQQ11" i="5"/>
  <c r="CQQ12" i="5"/>
  <c r="CRS12" i="5"/>
  <c r="CRS13" i="5"/>
  <c r="CZG11" i="5"/>
  <c r="CZG13" i="5"/>
  <c r="CZG12" i="5"/>
  <c r="DAI14" i="5"/>
  <c r="DAI15" i="5"/>
  <c r="DAI13" i="5"/>
  <c r="DAI12" i="5"/>
  <c r="DBK15" i="5"/>
  <c r="DBK14" i="5"/>
  <c r="DCM15" i="5"/>
  <c r="DCM12" i="5"/>
  <c r="DDO13" i="5"/>
  <c r="DDO12" i="5"/>
  <c r="DEQ13" i="5"/>
  <c r="DEQ11" i="5"/>
  <c r="DEQ12" i="5"/>
  <c r="DGU16" i="5"/>
  <c r="DGU13" i="5"/>
  <c r="DGU11" i="5"/>
  <c r="DGU12" i="5"/>
  <c r="DIY14" i="5"/>
  <c r="DIY13" i="5"/>
  <c r="DLB22" i="5"/>
  <c r="DLC12" i="5"/>
  <c r="DLC11" i="5"/>
  <c r="DLC13" i="5"/>
  <c r="DME16" i="5"/>
  <c r="DME11" i="5"/>
  <c r="DME12" i="5"/>
  <c r="DPK15" i="5"/>
  <c r="DPK12" i="5"/>
  <c r="DRO11" i="5"/>
  <c r="DRO13" i="5"/>
  <c r="DSQ15" i="5"/>
  <c r="DSQ13" i="5"/>
  <c r="DSQ12" i="5"/>
  <c r="DTS14" i="5"/>
  <c r="DTS12" i="5"/>
  <c r="DUU14" i="5"/>
  <c r="DUU12" i="5"/>
  <c r="DVW13" i="5"/>
  <c r="DVW11" i="5"/>
  <c r="DVW14" i="5"/>
  <c r="EAE13" i="5"/>
  <c r="EAE12" i="5"/>
  <c r="ECI14" i="5"/>
  <c r="ECI12" i="5"/>
  <c r="EDK13" i="5"/>
  <c r="EDK12" i="5"/>
  <c r="EDK11" i="5"/>
  <c r="EDK14" i="5"/>
  <c r="EEM12" i="5"/>
  <c r="EEM14" i="5"/>
  <c r="JQ14" i="5"/>
  <c r="JQ12" i="5"/>
  <c r="MW14" i="5"/>
  <c r="MW13" i="5"/>
  <c r="MW12" i="5"/>
  <c r="NY14" i="5"/>
  <c r="NY13" i="5"/>
  <c r="NY12" i="5"/>
  <c r="PA14" i="5"/>
  <c r="PA13" i="5"/>
  <c r="PA12" i="5"/>
  <c r="RE13" i="5"/>
  <c r="RE12" i="5"/>
  <c r="SG13" i="5"/>
  <c r="SG15" i="5"/>
  <c r="VM14" i="5"/>
  <c r="VM13" i="5"/>
  <c r="VM12" i="5"/>
  <c r="WO14" i="5"/>
  <c r="WO12" i="5"/>
  <c r="WO13" i="5"/>
  <c r="XQ12" i="5"/>
  <c r="XQ13" i="5"/>
  <c r="ZU14" i="5"/>
  <c r="ZU13" i="5"/>
  <c r="AAW14" i="5"/>
  <c r="AAW12" i="5"/>
  <c r="AAW13" i="5"/>
  <c r="ABY14" i="5"/>
  <c r="ABY12" i="5"/>
  <c r="ABY13" i="5"/>
  <c r="AEC14" i="5"/>
  <c r="AEC15" i="5"/>
  <c r="AEC16" i="5"/>
  <c r="AEC13" i="5"/>
  <c r="AFE13" i="5"/>
  <c r="AFE12" i="5"/>
  <c r="KS10" i="5"/>
  <c r="RE10" i="5"/>
  <c r="WO11" i="5"/>
  <c r="AGG11" i="5"/>
  <c r="KS12" i="5"/>
  <c r="AEA13" i="5"/>
  <c r="SG10" i="5"/>
  <c r="XQ10" i="5"/>
  <c r="YS10" i="5"/>
  <c r="YS11" i="5"/>
  <c r="AEC11" i="5"/>
  <c r="AFE11" i="5"/>
  <c r="AWI15" i="5"/>
  <c r="AAW10" i="5"/>
  <c r="XQ11" i="5"/>
  <c r="AAW11" i="5"/>
  <c r="ABY11" i="5"/>
  <c r="YS12" i="5"/>
  <c r="TI10" i="5"/>
  <c r="ZU10" i="5"/>
  <c r="NY11" i="5"/>
  <c r="ZU11" i="5"/>
  <c r="ZU12" i="5"/>
  <c r="DHW15" i="5"/>
  <c r="UK10" i="5"/>
  <c r="ABY10" i="5"/>
  <c r="AEC10" i="5"/>
  <c r="MW11" i="5"/>
  <c r="PA11" i="5"/>
  <c r="CJC14" i="5"/>
  <c r="DGU15" i="5"/>
  <c r="VM10" i="5"/>
  <c r="KS11" i="5"/>
  <c r="UK12" i="5"/>
  <c r="AGG12" i="5"/>
  <c r="AGE13" i="5"/>
  <c r="AHG13" i="5"/>
  <c r="BXG14" i="5"/>
  <c r="FFK11" i="5"/>
  <c r="FOA11" i="5"/>
  <c r="AZQ12" i="5"/>
  <c r="BAS12" i="5"/>
  <c r="BBU12" i="5"/>
  <c r="EHS12" i="5"/>
  <c r="FLW12" i="5"/>
  <c r="AJM13" i="5"/>
  <c r="AMS13" i="5"/>
  <c r="FFK14" i="5"/>
  <c r="FLW14" i="5"/>
  <c r="FEI12" i="5"/>
  <c r="FJS12" i="5"/>
  <c r="FOA12" i="5"/>
  <c r="FEI13" i="5"/>
  <c r="FN19" i="5"/>
  <c r="EJW11" i="5"/>
  <c r="FAA11" i="5"/>
  <c r="ATE12" i="5"/>
  <c r="AUG12" i="5"/>
  <c r="BFA12" i="5"/>
  <c r="EJW12" i="5"/>
  <c r="EPG12" i="5"/>
  <c r="FFK12" i="5"/>
  <c r="FKU12" i="5"/>
  <c r="ATE13" i="5"/>
  <c r="AVI13" i="5"/>
  <c r="AWK13" i="5"/>
  <c r="EQI13" i="5"/>
  <c r="FFK13" i="5"/>
  <c r="EGQ14" i="5"/>
  <c r="FU19" i="5"/>
  <c r="EQI12" i="5"/>
  <c r="EWU12" i="5"/>
  <c r="FGM12" i="5"/>
  <c r="BAS13" i="5"/>
  <c r="BBU13" i="5"/>
  <c r="ERK13" i="5"/>
  <c r="FMY13" i="5"/>
  <c r="AWK14" i="5"/>
  <c r="GW8" i="5"/>
  <c r="GW14" i="5"/>
  <c r="EPG11" i="5"/>
  <c r="FEI11" i="5"/>
  <c r="AIK12" i="5"/>
  <c r="AMS12" i="5"/>
  <c r="EGQ13" i="5"/>
  <c r="HD14" i="5"/>
  <c r="GW9" i="5"/>
  <c r="GG8" i="5"/>
  <c r="GD19" i="5"/>
  <c r="GN16" i="5"/>
  <c r="GN17" i="5"/>
  <c r="GN15" i="5"/>
  <c r="GN11" i="5"/>
  <c r="GN13" i="5"/>
  <c r="GN14" i="5"/>
  <c r="GN10" i="5"/>
  <c r="GM22" i="5"/>
  <c r="B35" i="6" s="1"/>
  <c r="GN12" i="5"/>
  <c r="MN10" i="5"/>
  <c r="MN12" i="5"/>
  <c r="MN11" i="5"/>
  <c r="UB12" i="5"/>
  <c r="UB11" i="5"/>
  <c r="VD11" i="5"/>
  <c r="VD10" i="5"/>
  <c r="AFX17" i="5"/>
  <c r="AFX10" i="5"/>
  <c r="AFX12" i="5"/>
  <c r="AJC22" i="5"/>
  <c r="AJD12" i="5"/>
  <c r="AKF12" i="5"/>
  <c r="AKF11" i="5"/>
  <c r="AON12" i="5"/>
  <c r="AON9" i="5"/>
  <c r="AQR11" i="5"/>
  <c r="AQR10" i="5"/>
  <c r="ART12" i="5"/>
  <c r="ART11" i="5"/>
  <c r="ASV14" i="5"/>
  <c r="ASV12" i="5"/>
  <c r="ASV10" i="5"/>
  <c r="ASV11" i="5"/>
  <c r="ATX13" i="5"/>
  <c r="ATX10" i="5"/>
  <c r="ATX12" i="5"/>
  <c r="AWB10" i="5"/>
  <c r="AWB12" i="5"/>
  <c r="AXD10" i="5"/>
  <c r="AXD9" i="5"/>
  <c r="AYF11" i="5"/>
  <c r="AYF12" i="5"/>
  <c r="BBL13" i="5"/>
  <c r="BBL11" i="5"/>
  <c r="BCN10" i="5"/>
  <c r="BCN11" i="5"/>
  <c r="BER13" i="5"/>
  <c r="BER10" i="5"/>
  <c r="BFT11" i="5"/>
  <c r="BFT9" i="5"/>
  <c r="BGV14" i="5"/>
  <c r="BGV10" i="5"/>
  <c r="BGV12" i="5"/>
  <c r="BGV11" i="5"/>
  <c r="BIZ14" i="5"/>
  <c r="BIZ11" i="5"/>
  <c r="BKB12" i="5"/>
  <c r="BKB11" i="5"/>
  <c r="BNH14" i="5"/>
  <c r="BNH12" i="5"/>
  <c r="BNH11" i="5"/>
  <c r="BNH13" i="5"/>
  <c r="BQN13" i="5"/>
  <c r="BQN9" i="5"/>
  <c r="BQN12" i="5"/>
  <c r="BRP12" i="5"/>
  <c r="BRP11" i="5"/>
  <c r="BTT13" i="5"/>
  <c r="BTT11" i="5"/>
  <c r="BUV14" i="5"/>
  <c r="BUV11" i="5"/>
  <c r="BYB11" i="5"/>
  <c r="BYB10" i="5"/>
  <c r="BYB12" i="5"/>
  <c r="BZD12" i="5"/>
  <c r="BZD10" i="5"/>
  <c r="CAF15" i="5"/>
  <c r="CAF9" i="5"/>
  <c r="CAF11" i="5"/>
  <c r="CAF12" i="5"/>
  <c r="CBH12" i="5"/>
  <c r="CBH11" i="5"/>
  <c r="CCJ13" i="5"/>
  <c r="CCJ10" i="5"/>
  <c r="CCJ9" i="5"/>
  <c r="CCJ12" i="5"/>
  <c r="CCJ11" i="5"/>
  <c r="CFP11" i="5"/>
  <c r="CFP13" i="5"/>
  <c r="CFP10" i="5"/>
  <c r="CFP9" i="5"/>
  <c r="CGR10" i="5"/>
  <c r="CGR13" i="5"/>
  <c r="CHT11" i="5"/>
  <c r="CHT10" i="5"/>
  <c r="CJX10" i="5"/>
  <c r="CJX11" i="5"/>
  <c r="CKZ9" i="5"/>
  <c r="CKZ13" i="5"/>
  <c r="CKZ10" i="5"/>
  <c r="CND11" i="5"/>
  <c r="CND13" i="5"/>
  <c r="COF14" i="5"/>
  <c r="COF10" i="5"/>
  <c r="COF9" i="5"/>
  <c r="CPH14" i="5"/>
  <c r="CPH11" i="5"/>
  <c r="CQJ9" i="5"/>
  <c r="CQJ12" i="5"/>
  <c r="CRL11" i="5"/>
  <c r="CRL10" i="5"/>
  <c r="CUR12" i="5"/>
  <c r="CUR11" i="5"/>
  <c r="CWV12" i="5"/>
  <c r="CWV11" i="5"/>
  <c r="CXX9" i="5"/>
  <c r="CXX11" i="5"/>
  <c r="CYZ10" i="5"/>
  <c r="CYZ11" i="5"/>
  <c r="DAB13" i="5"/>
  <c r="DAB16" i="5"/>
  <c r="DBD10" i="5"/>
  <c r="DBD11" i="5"/>
  <c r="DCF15" i="5"/>
  <c r="DCF12" i="5"/>
  <c r="DCF10" i="5"/>
  <c r="DDH16" i="5"/>
  <c r="DDH10" i="5"/>
  <c r="DEJ13" i="5"/>
  <c r="DEJ11" i="5"/>
  <c r="DFL10" i="5"/>
  <c r="DFL11" i="5"/>
  <c r="DGN14" i="5"/>
  <c r="DGN9" i="5"/>
  <c r="DGN10" i="5"/>
  <c r="DHP10" i="5"/>
  <c r="DHP11" i="5"/>
  <c r="DIR11" i="5"/>
  <c r="DIR10" i="5"/>
  <c r="DIR9" i="5"/>
  <c r="DIR13" i="5"/>
  <c r="DJT13" i="5"/>
  <c r="DJT11" i="5"/>
  <c r="DJT10" i="5"/>
  <c r="DOB11" i="5"/>
  <c r="DOB12" i="5"/>
  <c r="DQF14" i="5"/>
  <c r="DQF9" i="5"/>
  <c r="DQF11" i="5"/>
  <c r="DQF10" i="5"/>
  <c r="DUN11" i="5"/>
  <c r="DUN10" i="5"/>
  <c r="DVP12" i="5"/>
  <c r="DVP11" i="5"/>
  <c r="DVP10" i="5"/>
  <c r="DWR11" i="5"/>
  <c r="DWR10" i="5"/>
  <c r="DXT9" i="5"/>
  <c r="DXT10" i="5"/>
  <c r="DZX9" i="5"/>
  <c r="DZX12" i="5"/>
  <c r="DZX11" i="5"/>
  <c r="DZX10" i="5"/>
  <c r="EAZ11" i="5"/>
  <c r="EAZ10" i="5"/>
  <c r="ECB11" i="5"/>
  <c r="ECB14" i="5"/>
  <c r="ECB12" i="5"/>
  <c r="ECB10" i="5"/>
  <c r="EFH11" i="5"/>
  <c r="EFH10" i="5"/>
  <c r="EHL12" i="5"/>
  <c r="EHL10" i="5"/>
  <c r="ELT11" i="5"/>
  <c r="ELT10" i="5"/>
  <c r="ELT9" i="5"/>
  <c r="ENX10" i="5"/>
  <c r="ENX11" i="5"/>
  <c r="EOZ11" i="5"/>
  <c r="EOZ12" i="5"/>
  <c r="ERD10" i="5"/>
  <c r="ERD11" i="5"/>
  <c r="ESF9" i="5"/>
  <c r="ESF12" i="5"/>
  <c r="ESF10" i="5"/>
  <c r="ETH10" i="5"/>
  <c r="ETH12" i="5"/>
  <c r="EUJ10" i="5"/>
  <c r="EUJ9" i="5"/>
  <c r="EWN15" i="5"/>
  <c r="EWN11" i="5"/>
  <c r="EXP11" i="5"/>
  <c r="EXP9" i="5"/>
  <c r="EXP10" i="5"/>
  <c r="EZT12" i="5"/>
  <c r="EZT11" i="5"/>
  <c r="EZT10" i="5"/>
  <c r="EZT15" i="5"/>
  <c r="FCZ9" i="5"/>
  <c r="FCZ12" i="5"/>
  <c r="FCZ11" i="5"/>
  <c r="FEB13" i="5"/>
  <c r="FEB11" i="5"/>
  <c r="FFD14" i="5"/>
  <c r="FFD11" i="5"/>
  <c r="FFD12" i="5"/>
  <c r="FFD10" i="5"/>
  <c r="FGF13" i="5"/>
  <c r="FGF10" i="5"/>
  <c r="FGF9" i="5"/>
  <c r="FHH14" i="5"/>
  <c r="FHH9" i="5"/>
  <c r="FHH11" i="5"/>
  <c r="FJL11" i="5"/>
  <c r="FJL9" i="5"/>
  <c r="FJL12" i="5"/>
  <c r="FJL10" i="5"/>
  <c r="FMR11" i="5"/>
  <c r="FMR9" i="5"/>
  <c r="FMR10" i="5"/>
  <c r="FNT12" i="5"/>
  <c r="FNT10" i="5"/>
  <c r="FOV12" i="5"/>
  <c r="FOV10" i="5"/>
  <c r="FOV9" i="5"/>
  <c r="FOV11" i="5"/>
  <c r="UB13" i="5"/>
  <c r="GU13" i="5"/>
  <c r="GU8" i="5"/>
  <c r="CBH13" i="5"/>
  <c r="BGV13" i="5"/>
  <c r="GN9" i="5"/>
  <c r="BOL12" i="5"/>
  <c r="BUX12" i="5"/>
  <c r="CEP12" i="5"/>
  <c r="CMD12" i="5"/>
  <c r="DEL12" i="5"/>
  <c r="DJV12" i="5"/>
  <c r="EDF12" i="5"/>
  <c r="ATZ13" i="5"/>
  <c r="CMD13" i="5"/>
  <c r="EJR13" i="5"/>
  <c r="GR19" i="5"/>
  <c r="CEP13" i="5"/>
  <c r="DPF13" i="5"/>
  <c r="DRJ13" i="5"/>
  <c r="DSL13" i="5"/>
  <c r="DOD14" i="5"/>
  <c r="GK19" i="5"/>
  <c r="BCP14" i="5"/>
  <c r="GG10" i="5"/>
  <c r="GG17" i="5"/>
  <c r="APR11" i="5"/>
  <c r="ATZ11" i="5"/>
  <c r="CQL11" i="5"/>
  <c r="DAD11" i="5"/>
  <c r="BFV12" i="5"/>
  <c r="DTN12" i="5"/>
  <c r="BDR13" i="5"/>
  <c r="DAD13" i="5"/>
  <c r="DUP13" i="5"/>
  <c r="DVR13" i="5"/>
  <c r="DVR14" i="5"/>
  <c r="GG12" i="5"/>
  <c r="GF22" i="5"/>
  <c r="B34" i="6" s="1"/>
  <c r="CWX13" i="5"/>
  <c r="DEL13" i="5"/>
  <c r="ECD13" i="5"/>
  <c r="EHN13" i="5"/>
  <c r="EIP13" i="5"/>
  <c r="EDF14" i="5"/>
  <c r="GB19" i="5"/>
  <c r="ALJ11" i="5"/>
  <c r="CFR11" i="5"/>
  <c r="CWX12" i="5"/>
  <c r="DPF12" i="5"/>
  <c r="DJV14" i="5"/>
  <c r="FW19" i="5"/>
  <c r="KE12" i="5"/>
  <c r="AHW12" i="5"/>
  <c r="BDK12" i="5"/>
  <c r="CGM12" i="5"/>
  <c r="FJE14" i="5"/>
  <c r="BBE15" i="5"/>
  <c r="BTM15" i="5"/>
  <c r="DDA15" i="5"/>
  <c r="BXU16" i="5"/>
  <c r="DTE16" i="5"/>
  <c r="EDY16" i="5"/>
  <c r="BCG17" i="5"/>
  <c r="ECW17" i="5"/>
  <c r="LG9" i="5"/>
  <c r="AQM9" i="5"/>
  <c r="BDK9" i="5"/>
  <c r="BQI9" i="5"/>
  <c r="BVS9" i="5"/>
  <c r="LG10" i="5"/>
  <c r="NK10" i="5"/>
  <c r="AYA10" i="5"/>
  <c r="BDK10" i="5"/>
  <c r="BGQ10" i="5"/>
  <c r="BRK10" i="5"/>
  <c r="CAA10" i="5"/>
  <c r="CDG10" i="5"/>
  <c r="CIQ10" i="5"/>
  <c r="KE11" i="5"/>
  <c r="AZC11" i="5"/>
  <c r="BIU11" i="5"/>
  <c r="CEI11" i="5"/>
  <c r="CQE11" i="5"/>
  <c r="AME12" i="5"/>
  <c r="BAE12" i="5"/>
  <c r="BTO12" i="5"/>
  <c r="CMY12" i="5"/>
  <c r="AME13" i="5"/>
  <c r="AVU13" i="5"/>
  <c r="BEK13" i="5"/>
  <c r="BKW13" i="5"/>
  <c r="BLY13" i="5"/>
  <c r="CHO13" i="5"/>
  <c r="BIS14" i="5"/>
  <c r="CZU14" i="5"/>
  <c r="EJI14" i="5"/>
  <c r="AMC15" i="5"/>
  <c r="CBC15" i="5"/>
  <c r="DRA15" i="5"/>
  <c r="EYK15" i="5"/>
  <c r="FJE15" i="5"/>
  <c r="BZY16" i="5"/>
  <c r="CRE16" i="5"/>
  <c r="ETA16" i="5"/>
  <c r="EYK16" i="5"/>
  <c r="GU15" i="5"/>
  <c r="OM10" i="5"/>
  <c r="TW10" i="5"/>
  <c r="AGU10" i="5"/>
  <c r="ZG11" i="5"/>
  <c r="AVW11" i="5"/>
  <c r="BCI11" i="5"/>
  <c r="BFO11" i="5"/>
  <c r="BVS11" i="5"/>
  <c r="CHO11" i="5"/>
  <c r="CMY11" i="5"/>
  <c r="LG12" i="5"/>
  <c r="NK12" i="5"/>
  <c r="OM12" i="5"/>
  <c r="QQ12" i="5"/>
  <c r="AQM12" i="5"/>
  <c r="BEM12" i="5"/>
  <c r="BUQ12" i="5"/>
  <c r="CDG12" i="5"/>
  <c r="AFS13" i="5"/>
  <c r="BUQ13" i="5"/>
  <c r="ENQ14" i="5"/>
  <c r="CIO15" i="5"/>
  <c r="DFE15" i="5"/>
  <c r="EJI15" i="5"/>
  <c r="AXY16" i="5"/>
  <c r="BRI16" i="5"/>
  <c r="CLU16" i="5"/>
  <c r="CWO16" i="5"/>
  <c r="ECW16" i="5"/>
  <c r="ENQ16" i="5"/>
  <c r="FDU16" i="5"/>
  <c r="BXU17" i="5"/>
  <c r="EJI17" i="5"/>
  <c r="ETA17" i="5"/>
  <c r="GU17" i="5"/>
  <c r="GN8" i="5"/>
  <c r="BEM10" i="5"/>
  <c r="CGM10" i="5"/>
  <c r="CQE10" i="5"/>
  <c r="AQM11" i="5"/>
  <c r="ATS11" i="5"/>
  <c r="BAE11" i="5"/>
  <c r="BQI11" i="5"/>
  <c r="CCE11" i="5"/>
  <c r="UY12" i="5"/>
  <c r="CIQ12" i="5"/>
  <c r="COA12" i="5"/>
  <c r="BCG14" i="5"/>
  <c r="CGK14" i="5"/>
  <c r="CRE14" i="5"/>
  <c r="DIK14" i="5"/>
  <c r="ASO15" i="5"/>
  <c r="BXU15" i="5"/>
  <c r="EXI15" i="5"/>
  <c r="AQK16" i="5"/>
  <c r="DGG16" i="5"/>
  <c r="EXI16" i="5"/>
  <c r="FIC16" i="5"/>
  <c r="GU14" i="5"/>
  <c r="GU10" i="5"/>
  <c r="ARO9" i="5"/>
  <c r="BEM9" i="5"/>
  <c r="BWU9" i="5"/>
  <c r="CFK9" i="5"/>
  <c r="CMY9" i="5"/>
  <c r="PO10" i="5"/>
  <c r="ZG10" i="5"/>
  <c r="AHW10" i="5"/>
  <c r="ANG10" i="5"/>
  <c r="AQM10" i="5"/>
  <c r="AVW10" i="5"/>
  <c r="BSM10" i="5"/>
  <c r="CJS10" i="5"/>
  <c r="NK11" i="5"/>
  <c r="CFK11" i="5"/>
  <c r="COA11" i="5"/>
  <c r="ARO12" i="5"/>
  <c r="BFO12" i="5"/>
  <c r="ARM13" i="5"/>
  <c r="CDG13" i="5"/>
  <c r="DGG13" i="5"/>
  <c r="ECW13" i="5"/>
  <c r="BGO14" i="5"/>
  <c r="BQG14" i="5"/>
  <c r="CLU14" i="5"/>
  <c r="DDA14" i="5"/>
  <c r="FAO14" i="5"/>
  <c r="CRE15" i="5"/>
  <c r="ALA16" i="5"/>
  <c r="DXM16" i="5"/>
  <c r="ESA16" i="5"/>
  <c r="FAO16" i="5"/>
  <c r="ENQ17" i="5"/>
  <c r="EXI17" i="5"/>
  <c r="GU16" i="5"/>
  <c r="GU12" i="5"/>
  <c r="QQ10" i="5"/>
  <c r="CEI10" i="5"/>
  <c r="OM11" i="5"/>
  <c r="AGU11" i="5"/>
  <c r="ARO11" i="5"/>
  <c r="BDK11" i="5"/>
  <c r="CIQ11" i="5"/>
  <c r="AOI12" i="5"/>
  <c r="BCI12" i="5"/>
  <c r="CJS12" i="5"/>
  <c r="CQE12" i="5"/>
  <c r="ARO13" i="5"/>
  <c r="BAE13" i="5"/>
  <c r="COA13" i="5"/>
  <c r="BPE14" i="5"/>
  <c r="BRI14" i="5"/>
  <c r="BWS14" i="5"/>
  <c r="BXU14" i="5"/>
  <c r="CPA14" i="5"/>
  <c r="CQE14" i="5"/>
  <c r="DGG14" i="5"/>
  <c r="DHI14" i="5"/>
  <c r="DTE14" i="5"/>
  <c r="DZQ14" i="5"/>
  <c r="ETA14" i="5"/>
  <c r="EYK14" i="5"/>
  <c r="BIS15" i="5"/>
  <c r="BPE15" i="5"/>
  <c r="DTE15" i="5"/>
  <c r="ECW15" i="5"/>
  <c r="EIG15" i="5"/>
  <c r="ENQ15" i="5"/>
  <c r="ETA15" i="5"/>
  <c r="FBQ15" i="5"/>
  <c r="BQG16" i="5"/>
  <c r="CIO16" i="5"/>
  <c r="FAQ16" i="5"/>
  <c r="ALA17" i="5"/>
  <c r="BOC17" i="5"/>
  <c r="CRE17" i="5"/>
  <c r="JI22" i="5"/>
  <c r="JJ13" i="5"/>
  <c r="KK22" i="5"/>
  <c r="KL13" i="5"/>
  <c r="MP14" i="5"/>
  <c r="MP13" i="5"/>
  <c r="NQ22" i="5"/>
  <c r="NR12" i="5"/>
  <c r="OS22" i="5"/>
  <c r="OT12" i="5"/>
  <c r="RY22" i="5"/>
  <c r="RZ12" i="5"/>
  <c r="VF14" i="5"/>
  <c r="VF13" i="5"/>
  <c r="XJ15" i="5"/>
  <c r="XJ13" i="5"/>
  <c r="XJ12" i="5"/>
  <c r="YK22" i="5"/>
  <c r="YL13" i="5"/>
  <c r="ZN15" i="5"/>
  <c r="ZN12" i="5"/>
  <c r="ZN13" i="5"/>
  <c r="AID15" i="5"/>
  <c r="AID12" i="5"/>
  <c r="AJE22" i="5"/>
  <c r="AJF12" i="5"/>
  <c r="AKG22" i="5"/>
  <c r="AKH13" i="5"/>
  <c r="AML15" i="5"/>
  <c r="AML13" i="5"/>
  <c r="ANM22" i="5"/>
  <c r="ANN11" i="5"/>
  <c r="ARV13" i="5"/>
  <c r="ARV12" i="5"/>
  <c r="AVB12" i="5"/>
  <c r="AVB13" i="5"/>
  <c r="AXF14" i="5"/>
  <c r="AXF13" i="5"/>
  <c r="AXF12" i="5"/>
  <c r="BAK22" i="5"/>
  <c r="BAL13" i="5"/>
  <c r="BBN15" i="5"/>
  <c r="BBN12" i="5"/>
  <c r="BDR14" i="5"/>
  <c r="BDR12" i="5"/>
  <c r="BET14" i="5"/>
  <c r="BET12" i="5"/>
  <c r="BET13" i="5"/>
  <c r="BFV14" i="5"/>
  <c r="BFV13" i="5"/>
  <c r="BGX14" i="5"/>
  <c r="BGX12" i="5"/>
  <c r="BHZ12" i="5"/>
  <c r="BHZ11" i="5"/>
  <c r="BHZ13" i="5"/>
  <c r="BKD14" i="5"/>
  <c r="BKD10" i="5"/>
  <c r="BKD12" i="5"/>
  <c r="BLF14" i="5"/>
  <c r="BLF13" i="5"/>
  <c r="BLF12" i="5"/>
  <c r="BMH13" i="5"/>
  <c r="BMH14" i="5"/>
  <c r="BPN14" i="5"/>
  <c r="BPN12" i="5"/>
  <c r="BQP14" i="5"/>
  <c r="BQP10" i="5"/>
  <c r="BQP12" i="5"/>
  <c r="BTV11" i="5"/>
  <c r="BTV13" i="5"/>
  <c r="BTV12" i="5"/>
  <c r="BVZ14" i="5"/>
  <c r="BVZ13" i="5"/>
  <c r="BXA22" i="5"/>
  <c r="BXB13" i="5"/>
  <c r="BXB12" i="5"/>
  <c r="BYD14" i="5"/>
  <c r="BYD12" i="5"/>
  <c r="BYD10" i="5"/>
  <c r="CAH13" i="5"/>
  <c r="CAH12" i="5"/>
  <c r="CBI22" i="5"/>
  <c r="CBJ12" i="5"/>
  <c r="CBJ10" i="5"/>
  <c r="CCL15" i="5"/>
  <c r="CCL11" i="5"/>
  <c r="CCL13" i="5"/>
  <c r="CDN14" i="5"/>
  <c r="CDN13" i="5"/>
  <c r="CGS22" i="5"/>
  <c r="CGT10" i="5"/>
  <c r="CGT13" i="5"/>
  <c r="CHV14" i="5"/>
  <c r="CHV12" i="5"/>
  <c r="CHV11" i="5"/>
  <c r="CIX14" i="5"/>
  <c r="CIX13" i="5"/>
  <c r="CJZ16" i="5"/>
  <c r="CJZ15" i="5"/>
  <c r="CJZ13" i="5"/>
  <c r="CLB14" i="5"/>
  <c r="CLB12" i="5"/>
  <c r="CMC22" i="5"/>
  <c r="CMD10" i="5"/>
  <c r="CMD14" i="5"/>
  <c r="CNF14" i="5"/>
  <c r="CNF12" i="5"/>
  <c r="AON13" i="5"/>
  <c r="APP13" i="5"/>
  <c r="OR13" i="5"/>
  <c r="QV14" i="5"/>
  <c r="KJ14" i="5"/>
  <c r="KJ15" i="5"/>
  <c r="MN15" i="5"/>
  <c r="MN13" i="5"/>
  <c r="RX8" i="5"/>
  <c r="RX14" i="5"/>
  <c r="XH15" i="5"/>
  <c r="XH12" i="5"/>
  <c r="ABP13" i="5"/>
  <c r="ABP12" i="5"/>
  <c r="ACR12" i="5"/>
  <c r="ACR13" i="5"/>
  <c r="AIB15" i="5"/>
  <c r="AIB11" i="5"/>
  <c r="AIB12" i="5"/>
  <c r="ATX11" i="5"/>
  <c r="ATX14" i="5"/>
  <c r="AUZ16" i="5"/>
  <c r="AUZ12" i="5"/>
  <c r="AUZ14" i="5"/>
  <c r="AWB14" i="5"/>
  <c r="AWB11" i="5"/>
  <c r="AXD14" i="5"/>
  <c r="AXD12" i="5"/>
  <c r="AZH14" i="5"/>
  <c r="AZH12" i="5"/>
  <c r="AZH11" i="5"/>
  <c r="BCN15" i="5"/>
  <c r="BCN12" i="5"/>
  <c r="BDP14" i="5"/>
  <c r="BDP10" i="5"/>
  <c r="BER12" i="5"/>
  <c r="BER11" i="5"/>
  <c r="BLD13" i="5"/>
  <c r="BLD12" i="5"/>
  <c r="BOJ11" i="5"/>
  <c r="BOJ12" i="5"/>
  <c r="BPL11" i="5"/>
  <c r="BPL13" i="5"/>
  <c r="BSR14" i="5"/>
  <c r="BSR12" i="5"/>
  <c r="BVX14" i="5"/>
  <c r="BVX12" i="5"/>
  <c r="BVX13" i="5"/>
  <c r="CDL13" i="5"/>
  <c r="CDL12" i="5"/>
  <c r="CEN14" i="5"/>
  <c r="CEN13" i="5"/>
  <c r="CEN12" i="5"/>
  <c r="CGR14" i="5"/>
  <c r="CGR12" i="5"/>
  <c r="CHT15" i="5"/>
  <c r="CHT12" i="5"/>
  <c r="CJX13" i="5"/>
  <c r="CJX12" i="5"/>
  <c r="CQJ15" i="5"/>
  <c r="CQJ11" i="5"/>
  <c r="CQJ13" i="5"/>
  <c r="CRL14" i="5"/>
  <c r="CRL13" i="5"/>
  <c r="CRL12" i="5"/>
  <c r="CVT10" i="5"/>
  <c r="CVT14" i="5"/>
  <c r="DFL12" i="5"/>
  <c r="DFL13" i="5"/>
  <c r="DLX11" i="5"/>
  <c r="DLX12" i="5"/>
  <c r="DPD14" i="5"/>
  <c r="DPD13" i="5"/>
  <c r="DRH10" i="5"/>
  <c r="DRH12" i="5"/>
  <c r="DUN14" i="5"/>
  <c r="DUN12" i="5"/>
  <c r="DWR14" i="5"/>
  <c r="DWR13" i="5"/>
  <c r="DYV11" i="5"/>
  <c r="DYV14" i="5"/>
  <c r="DYV12" i="5"/>
  <c r="EDD13" i="5"/>
  <c r="EDD12" i="5"/>
  <c r="EGJ13" i="5"/>
  <c r="EGJ12" i="5"/>
  <c r="EGJ10" i="5"/>
  <c r="EHL13" i="5"/>
  <c r="EHL11" i="5"/>
  <c r="EKR15" i="5"/>
  <c r="EKR11" i="5"/>
  <c r="ELT14" i="5"/>
  <c r="ELT13" i="5"/>
  <c r="EMV13" i="5"/>
  <c r="EMV14" i="5"/>
  <c r="EMV11" i="5"/>
  <c r="EMV12" i="5"/>
  <c r="ENX12" i="5"/>
  <c r="ENX13" i="5"/>
  <c r="EOZ13" i="5"/>
  <c r="EOZ10" i="5"/>
  <c r="EOZ14" i="5"/>
  <c r="ESF14" i="5"/>
  <c r="ESF13" i="5"/>
  <c r="ESF11" i="5"/>
  <c r="ETH14" i="5"/>
  <c r="ETH11" i="5"/>
  <c r="EVL17" i="5"/>
  <c r="EVL11" i="5"/>
  <c r="FBW22" i="5"/>
  <c r="FBX12" i="5"/>
  <c r="FCZ16" i="5"/>
  <c r="FCZ10" i="5"/>
  <c r="FIJ12" i="5"/>
  <c r="FIJ11" i="5"/>
  <c r="FIJ13" i="5"/>
  <c r="FKN12" i="5"/>
  <c r="FKN14" i="5"/>
  <c r="FLP14" i="5"/>
  <c r="FLP10" i="5"/>
  <c r="FOV14" i="5"/>
  <c r="FOV13" i="5"/>
  <c r="FPX13" i="5"/>
  <c r="FPX11" i="5"/>
  <c r="DVR15" i="5"/>
  <c r="GI19" i="5"/>
  <c r="CXZ12" i="5"/>
  <c r="DDJ12" i="5"/>
  <c r="DHR12" i="5"/>
  <c r="DLZ12" i="5"/>
  <c r="COH13" i="5"/>
  <c r="CPJ13" i="5"/>
  <c r="DWT13" i="5"/>
  <c r="DZZ14" i="5"/>
  <c r="EPB14" i="5"/>
  <c r="ESH14" i="5"/>
  <c r="HD10" i="5"/>
  <c r="HD15" i="5"/>
  <c r="GU9" i="5"/>
  <c r="CPJ10" i="5"/>
  <c r="DEL10" i="5"/>
  <c r="DHR10" i="5"/>
  <c r="CZB11" i="5"/>
  <c r="DCH11" i="5"/>
  <c r="COH12" i="5"/>
  <c r="CVV12" i="5"/>
  <c r="DAD12" i="5"/>
  <c r="DIT12" i="5"/>
  <c r="DNB12" i="5"/>
  <c r="CRN13" i="5"/>
  <c r="CVV13" i="5"/>
  <c r="DLZ13" i="5"/>
  <c r="DNB13" i="5"/>
  <c r="HD11" i="5"/>
  <c r="GU11" i="5"/>
  <c r="CPJ12" i="5"/>
  <c r="CSP12" i="5"/>
  <c r="CSP13" i="5"/>
  <c r="CXZ13" i="5"/>
  <c r="CZB13" i="5"/>
  <c r="EGL13" i="5"/>
  <c r="AQK17" i="5"/>
  <c r="DME14" i="5"/>
  <c r="BQG15" i="5"/>
  <c r="FFK15" i="5"/>
  <c r="BIS16" i="5"/>
  <c r="CPA16" i="5"/>
  <c r="DDA16" i="5"/>
  <c r="BRI17" i="5"/>
  <c r="GY8" i="5"/>
  <c r="AWI14" i="5"/>
  <c r="DLC14" i="5"/>
  <c r="DSQ14" i="5"/>
  <c r="UI15" i="5"/>
  <c r="BWS16" i="5"/>
  <c r="CEG16" i="5"/>
  <c r="BTM17" i="5"/>
  <c r="CLU17" i="5"/>
  <c r="DGG17" i="5"/>
  <c r="HR9" i="5"/>
  <c r="AEA14" i="5"/>
  <c r="CGY14" i="5"/>
  <c r="TG15" i="5"/>
  <c r="AQK15" i="5"/>
  <c r="AVU15" i="5"/>
  <c r="BKW15" i="5"/>
  <c r="DLC15" i="5"/>
  <c r="EGQ15" i="5"/>
  <c r="BPE16" i="5"/>
  <c r="DTE17" i="5"/>
  <c r="EYK17" i="5"/>
  <c r="GW10" i="5"/>
  <c r="HR10" i="5"/>
  <c r="GY10" i="5"/>
  <c r="GY16" i="5"/>
  <c r="GP19" i="5"/>
  <c r="CDL14" i="5"/>
  <c r="DCH15" i="5"/>
  <c r="MN14" i="5"/>
  <c r="PV14" i="5"/>
  <c r="ANN14" i="5"/>
  <c r="BXB14" i="5"/>
  <c r="CPJ14" i="5"/>
  <c r="CRN14" i="5"/>
  <c r="ATX17" i="5"/>
  <c r="ATX15" i="5"/>
  <c r="BER15" i="5"/>
  <c r="BER14" i="5"/>
  <c r="BLD15" i="5"/>
  <c r="BLD14" i="5"/>
  <c r="BQN14" i="5"/>
  <c r="BQN15" i="5"/>
  <c r="BTT12" i="5"/>
  <c r="BTT14" i="5"/>
  <c r="BWZ13" i="5"/>
  <c r="BWZ14" i="5"/>
  <c r="DTL12" i="5"/>
  <c r="DTL15" i="5"/>
  <c r="DTL13" i="5"/>
  <c r="DTL14" i="5"/>
  <c r="EDD14" i="5"/>
  <c r="EDD17" i="5"/>
  <c r="EJP13" i="5"/>
  <c r="EJP14" i="5"/>
  <c r="EQB17" i="5"/>
  <c r="EQB13" i="5"/>
  <c r="ERD17" i="5"/>
  <c r="ERD15" i="5"/>
  <c r="EUJ13" i="5"/>
  <c r="EUJ14" i="5"/>
  <c r="EXP12" i="5"/>
  <c r="EXP14" i="5"/>
  <c r="EYR14" i="5"/>
  <c r="EYR13" i="5"/>
  <c r="FAV16" i="5"/>
  <c r="FAV14" i="5"/>
  <c r="FJL13" i="5"/>
  <c r="FJL15" i="5"/>
  <c r="FNT14" i="5"/>
  <c r="FNT16" i="5"/>
  <c r="FPX14" i="5"/>
  <c r="FPX15" i="5"/>
  <c r="QW22" i="5"/>
  <c r="QX14" i="5"/>
  <c r="TB14" i="5"/>
  <c r="TB15" i="5"/>
  <c r="VE22" i="5"/>
  <c r="VF15" i="5"/>
  <c r="ACT12" i="5"/>
  <c r="ACT15" i="5"/>
  <c r="AOO22" i="5"/>
  <c r="AOP14" i="5"/>
  <c r="AQT14" i="5"/>
  <c r="AQT15" i="5"/>
  <c r="ARU22" i="5"/>
  <c r="ARV15" i="5"/>
  <c r="ASW22" i="5"/>
  <c r="ASX14" i="5"/>
  <c r="ATY22" i="5"/>
  <c r="ATZ16" i="5"/>
  <c r="AVA22" i="5"/>
  <c r="AVB14" i="5"/>
  <c r="AWD15" i="5"/>
  <c r="AWD14" i="5"/>
  <c r="AYG22" i="5"/>
  <c r="AYH15" i="5"/>
  <c r="AZJ13" i="5"/>
  <c r="AZJ14" i="5"/>
  <c r="BHY22" i="5"/>
  <c r="BHZ15" i="5"/>
  <c r="BHZ14" i="5"/>
  <c r="BNJ13" i="5"/>
  <c r="BNJ16" i="5"/>
  <c r="BOK22" i="5"/>
  <c r="BOL16" i="5"/>
  <c r="BRR14" i="5"/>
  <c r="BRR15" i="5"/>
  <c r="CEO22" i="5"/>
  <c r="CEP14" i="5"/>
  <c r="CHU22" i="5"/>
  <c r="CHV15" i="5"/>
  <c r="CTR13" i="5"/>
  <c r="CTR14" i="5"/>
  <c r="DBF14" i="5"/>
  <c r="DBF15" i="5"/>
  <c r="DGO22" i="5"/>
  <c r="DGP14" i="5"/>
  <c r="EBA22" i="5"/>
  <c r="EBB15" i="5"/>
  <c r="EEH14" i="5"/>
  <c r="EEH13" i="5"/>
  <c r="EFI22" i="5"/>
  <c r="EFJ13" i="5"/>
  <c r="EJQ22" i="5"/>
  <c r="EJR15" i="5"/>
  <c r="ENZ14" i="5"/>
  <c r="ENZ13" i="5"/>
  <c r="EQD15" i="5"/>
  <c r="EQD13" i="5"/>
  <c r="EVM22" i="5"/>
  <c r="EVN15" i="5"/>
  <c r="EZU22" i="5"/>
  <c r="EZV14" i="5"/>
  <c r="FBZ14" i="5"/>
  <c r="FBZ16" i="5"/>
  <c r="FEC22" i="5"/>
  <c r="FED14" i="5"/>
  <c r="FED15" i="5"/>
  <c r="FJM22" i="5"/>
  <c r="FJN15" i="5"/>
  <c r="FJN14" i="5"/>
  <c r="BST14" i="5"/>
  <c r="GW12" i="5"/>
  <c r="HD8" i="5"/>
  <c r="HD12" i="5"/>
  <c r="HD16" i="5"/>
  <c r="GY12" i="5"/>
  <c r="HD9" i="5"/>
  <c r="HD13" i="5"/>
  <c r="HD17" i="5"/>
  <c r="AC6" i="6"/>
  <c r="AB6" i="6" s="1"/>
  <c r="AA6" i="6" s="1"/>
  <c r="Y6" i="6" s="1"/>
  <c r="X6" i="6" s="1"/>
  <c r="W6" i="6" s="1"/>
  <c r="V6" i="6" s="1"/>
  <c r="U6" i="6" s="1"/>
  <c r="T6" i="6" s="1"/>
  <c r="R6" i="6" s="1"/>
  <c r="Q6" i="6" s="1"/>
  <c r="BPL12" i="5"/>
  <c r="BPL9" i="5"/>
  <c r="BPL10" i="5"/>
  <c r="DQO8" i="5"/>
  <c r="DQO11" i="5"/>
  <c r="DQO12" i="5"/>
  <c r="ALJ10" i="5"/>
  <c r="ALJ8" i="5"/>
  <c r="ALJ9" i="5"/>
  <c r="ALJ12" i="5"/>
  <c r="ALH14" i="5"/>
  <c r="ALH8" i="5"/>
  <c r="ALH12" i="5"/>
  <c r="ALH10" i="5"/>
  <c r="ALH11" i="5"/>
  <c r="ALH9" i="5"/>
  <c r="ALH13" i="5"/>
  <c r="AJK12" i="5"/>
  <c r="AJK9" i="5"/>
  <c r="AJK13" i="5"/>
  <c r="AJK8" i="5"/>
  <c r="AJF11" i="5"/>
  <c r="AHI11" i="5"/>
  <c r="AHI9" i="5"/>
  <c r="AHI12" i="5"/>
  <c r="AHI8" i="5"/>
  <c r="AHB13" i="5"/>
  <c r="AHB17" i="5"/>
  <c r="AHB10" i="5"/>
  <c r="AHB9" i="5"/>
  <c r="AHB11" i="5"/>
  <c r="AHB8" i="5"/>
  <c r="AHB15" i="5"/>
  <c r="AHB14" i="5"/>
  <c r="AFQ13" i="5"/>
  <c r="AFL11" i="5"/>
  <c r="AFL14" i="5"/>
  <c r="AFL9" i="5"/>
  <c r="AFL10" i="5"/>
  <c r="AFL12" i="5"/>
  <c r="AFJ11" i="5"/>
  <c r="AFJ13" i="5"/>
  <c r="AFJ8" i="5"/>
  <c r="AFJ12" i="5"/>
  <c r="AEX8" i="5"/>
  <c r="AEX10" i="5"/>
  <c r="AEX15" i="5"/>
  <c r="AEX12" i="5"/>
  <c r="AEX9" i="5"/>
  <c r="AEX11" i="5"/>
  <c r="AEV11" i="5"/>
  <c r="AEV12" i="5"/>
  <c r="AEV8" i="5"/>
  <c r="ADA9" i="5"/>
  <c r="ADA11" i="5"/>
  <c r="ADA10" i="5"/>
  <c r="ADA12" i="5"/>
  <c r="ADA13" i="5"/>
  <c r="ACY13" i="5"/>
  <c r="ACY8" i="5"/>
  <c r="ACY14" i="5"/>
  <c r="ACY9" i="5"/>
  <c r="ACY10" i="5"/>
  <c r="ACT9" i="5"/>
  <c r="ACT14" i="5"/>
  <c r="ACT10" i="5"/>
  <c r="ACT11" i="5"/>
  <c r="ACT8" i="5"/>
  <c r="ACR10" i="5"/>
  <c r="ACR8" i="5"/>
  <c r="ACR11" i="5"/>
  <c r="ABR8" i="5"/>
  <c r="AAU11" i="5"/>
  <c r="AAU12" i="5"/>
  <c r="AAU8" i="5"/>
  <c r="AAU10" i="5"/>
  <c r="AAU14" i="5"/>
  <c r="AAU9" i="5"/>
  <c r="AAU13" i="5"/>
  <c r="AAP14" i="5"/>
  <c r="AAP11" i="5"/>
  <c r="AAP8" i="5"/>
  <c r="AAP15" i="5"/>
  <c r="AAP10" i="5"/>
  <c r="AAP12" i="5"/>
  <c r="AAN14" i="5"/>
  <c r="AAN10" i="5"/>
  <c r="AAN11" i="5"/>
  <c r="AAN9" i="5"/>
  <c r="AAN12" i="5"/>
  <c r="YQ12" i="5"/>
  <c r="YQ13" i="5"/>
  <c r="YQ11" i="5"/>
  <c r="YQ9" i="5"/>
  <c r="YQ10" i="5"/>
  <c r="XV15" i="5"/>
  <c r="XV14" i="5"/>
  <c r="XV8" i="5"/>
  <c r="XV9" i="5"/>
  <c r="XV12" i="5"/>
  <c r="XV10" i="5"/>
  <c r="XV11" i="5"/>
  <c r="WH13" i="5"/>
  <c r="WH9" i="5"/>
  <c r="WH10" i="5"/>
  <c r="WH11" i="5"/>
  <c r="WH12" i="5"/>
  <c r="WH14" i="5"/>
  <c r="WH15" i="5"/>
  <c r="UD8" i="5"/>
  <c r="UD10" i="5"/>
  <c r="RX12" i="5"/>
  <c r="RX11" i="5"/>
  <c r="QV12" i="5"/>
  <c r="QV13" i="5"/>
  <c r="QV11" i="5"/>
  <c r="QV9" i="5"/>
  <c r="QC8" i="5"/>
  <c r="QC12" i="5"/>
  <c r="QC9" i="5"/>
  <c r="QC13" i="5"/>
  <c r="QC10" i="5"/>
  <c r="QA12" i="5"/>
  <c r="QA10" i="5"/>
  <c r="QA11" i="5"/>
  <c r="QA8" i="5"/>
  <c r="PT8" i="5"/>
  <c r="PT12" i="5"/>
  <c r="PT11" i="5"/>
  <c r="NW10" i="5"/>
  <c r="NW8" i="5"/>
  <c r="NW13" i="5"/>
  <c r="NW11" i="5"/>
  <c r="NW9" i="5"/>
  <c r="MP10" i="5"/>
  <c r="MP8" i="5"/>
  <c r="MP11" i="5"/>
  <c r="LU10" i="5"/>
  <c r="LU12" i="5"/>
  <c r="LU8" i="5"/>
  <c r="LU9" i="5"/>
  <c r="LU13" i="5"/>
  <c r="LS9" i="5"/>
  <c r="LS10" i="5"/>
  <c r="LS11" i="5"/>
  <c r="LS13" i="5"/>
  <c r="LN9" i="5"/>
  <c r="LN11" i="5"/>
  <c r="LN13" i="5"/>
  <c r="LN10" i="5"/>
  <c r="LN12" i="5"/>
  <c r="LN15" i="5"/>
  <c r="LN8" i="5"/>
  <c r="LL12" i="5"/>
  <c r="LL8" i="5"/>
  <c r="JQ10" i="5"/>
  <c r="JQ11" i="5"/>
  <c r="JQ13" i="5"/>
  <c r="JQ8" i="5"/>
  <c r="JO12" i="5"/>
  <c r="JO8" i="5"/>
  <c r="JO13" i="5"/>
  <c r="JH9" i="5"/>
  <c r="JH13" i="5"/>
  <c r="JH8" i="5"/>
  <c r="JH10" i="5"/>
  <c r="JH11" i="5"/>
  <c r="IA10" i="5"/>
  <c r="HR14" i="5"/>
  <c r="HM8" i="5"/>
  <c r="HF12" i="5"/>
  <c r="HF16" i="5"/>
  <c r="HF10" i="5"/>
  <c r="HF14" i="5"/>
  <c r="HF8" i="5"/>
  <c r="GY14" i="5"/>
  <c r="GV22" i="5"/>
  <c r="GW16" i="5"/>
  <c r="AHW14" i="5"/>
  <c r="CAF14" i="5"/>
  <c r="OR15" i="5"/>
  <c r="AZH15" i="5"/>
  <c r="BWZ15" i="5"/>
  <c r="LG13" i="5"/>
  <c r="LG15" i="5"/>
  <c r="ACL22" i="5"/>
  <c r="ACM16" i="5"/>
  <c r="AIX22" i="5"/>
  <c r="AIY13" i="5"/>
  <c r="AIY12" i="5"/>
  <c r="ASQ14" i="5"/>
  <c r="ASQ12" i="5"/>
  <c r="ATS13" i="5"/>
  <c r="ATS12" i="5"/>
  <c r="AUU14" i="5"/>
  <c r="AUU13" i="5"/>
  <c r="AYA14" i="5"/>
  <c r="AYA12" i="5"/>
  <c r="AZC13" i="5"/>
  <c r="AZC12" i="5"/>
  <c r="BBG13" i="5"/>
  <c r="BBG14" i="5"/>
  <c r="BGQ13" i="5"/>
  <c r="BGQ14" i="5"/>
  <c r="BKX22" i="5"/>
  <c r="BKY13" i="5"/>
  <c r="BRK14" i="5"/>
  <c r="BRK12" i="5"/>
  <c r="BVS14" i="5"/>
  <c r="BVS13" i="5"/>
  <c r="BYX22" i="5"/>
  <c r="BYY12" i="5"/>
  <c r="CHO14" i="5"/>
  <c r="CHO12" i="5"/>
  <c r="CKU14" i="5"/>
  <c r="CKU13" i="5"/>
  <c r="CMX22" i="5"/>
  <c r="CMY13" i="5"/>
  <c r="CRF22" i="5"/>
  <c r="CRG14" i="5"/>
  <c r="CUL22" i="5"/>
  <c r="CUM13" i="5"/>
  <c r="DGH22" i="5"/>
  <c r="DGI12" i="5"/>
  <c r="DHJ22" i="5"/>
  <c r="DHK13" i="5"/>
  <c r="DMT22" i="5"/>
  <c r="DMU13" i="5"/>
  <c r="DQA15" i="5"/>
  <c r="DQA14" i="5"/>
  <c r="DRC12" i="5"/>
  <c r="DRC14" i="5"/>
  <c r="DTG13" i="5"/>
  <c r="DTG12" i="5"/>
  <c r="DZS17" i="5"/>
  <c r="DZS13" i="5"/>
  <c r="DZS14" i="5"/>
  <c r="DZS12" i="5"/>
  <c r="EAU17" i="5"/>
  <c r="EAU15" i="5"/>
  <c r="EAU11" i="5"/>
  <c r="EBV22" i="5"/>
  <c r="EBW14" i="5"/>
  <c r="EEA15" i="5"/>
  <c r="EEA13" i="5"/>
  <c r="EFB22" i="5"/>
  <c r="EFC16" i="5"/>
  <c r="EGE14" i="5"/>
  <c r="EGE12" i="5"/>
  <c r="EJK11" i="5"/>
  <c r="EJK14" i="5"/>
  <c r="EKM13" i="5"/>
  <c r="EKM14" i="5"/>
  <c r="JH15" i="5"/>
  <c r="JH14" i="5"/>
  <c r="KJ13" i="5"/>
  <c r="KJ12" i="5"/>
  <c r="LL15" i="5"/>
  <c r="LL14" i="5"/>
  <c r="NP14" i="5"/>
  <c r="NP13" i="5"/>
  <c r="PT17" i="5"/>
  <c r="PT13" i="5"/>
  <c r="PT15" i="5"/>
  <c r="QV17" i="5"/>
  <c r="QV15" i="5"/>
  <c r="RX15" i="5"/>
  <c r="RX13" i="5"/>
  <c r="SZ16" i="5"/>
  <c r="SZ15" i="5"/>
  <c r="SZ13" i="5"/>
  <c r="SZ12" i="5"/>
  <c r="UB14" i="5"/>
  <c r="UB15" i="5"/>
  <c r="VD13" i="5"/>
  <c r="VD14" i="5"/>
  <c r="VD15" i="5"/>
  <c r="XH17" i="5"/>
  <c r="XH14" i="5"/>
  <c r="XH13" i="5"/>
  <c r="YJ13" i="5"/>
  <c r="YJ15" i="5"/>
  <c r="YJ14" i="5"/>
  <c r="ZL16" i="5"/>
  <c r="ZL15" i="5"/>
  <c r="ZL12" i="5"/>
  <c r="ZL14" i="5"/>
  <c r="AAN15" i="5"/>
  <c r="AAN13" i="5"/>
  <c r="ACR15" i="5"/>
  <c r="ACR14" i="5"/>
  <c r="ADT13" i="5"/>
  <c r="ADT14" i="5"/>
  <c r="AEV17" i="5"/>
  <c r="AEV13" i="5"/>
  <c r="AEV15" i="5"/>
  <c r="AEV14" i="5"/>
  <c r="AFW22" i="5"/>
  <c r="AFX13" i="5"/>
  <c r="AFX14" i="5"/>
  <c r="AGZ13" i="5"/>
  <c r="AGZ15" i="5"/>
  <c r="AGZ14" i="5"/>
  <c r="AIA22" i="5"/>
  <c r="AIB13" i="5"/>
  <c r="AIB17" i="5"/>
  <c r="AIB16" i="5"/>
  <c r="AIB14" i="5"/>
  <c r="AKF14" i="5"/>
  <c r="AKF13" i="5"/>
  <c r="AKF15" i="5"/>
  <c r="ANL13" i="5"/>
  <c r="ANL14" i="5"/>
  <c r="ANL15" i="5"/>
  <c r="AON16" i="5"/>
  <c r="AON15" i="5"/>
  <c r="AON14" i="5"/>
  <c r="APP16" i="5"/>
  <c r="APP14" i="5"/>
  <c r="APP15" i="5"/>
  <c r="AQR14" i="5"/>
  <c r="AQR15" i="5"/>
  <c r="AQR13" i="5"/>
  <c r="AQR12" i="5"/>
  <c r="ARS22" i="5"/>
  <c r="ART14" i="5"/>
  <c r="ART17" i="5"/>
  <c r="ART16" i="5"/>
  <c r="ART15" i="5"/>
  <c r="ART13" i="5"/>
  <c r="ASU22" i="5"/>
  <c r="ASV17" i="5"/>
  <c r="ASV16" i="5"/>
  <c r="ASV13" i="5"/>
  <c r="ASV15" i="5"/>
  <c r="AUZ15" i="5"/>
  <c r="AUZ13" i="5"/>
  <c r="AWA22" i="5"/>
  <c r="AWB17" i="5"/>
  <c r="AWB16" i="5"/>
  <c r="AWB15" i="5"/>
  <c r="AWB13" i="5"/>
  <c r="AXD13" i="5"/>
  <c r="AXD15" i="5"/>
  <c r="AYF14" i="5"/>
  <c r="AYF13" i="5"/>
  <c r="BAJ13" i="5"/>
  <c r="BAJ14" i="5"/>
  <c r="BAJ15" i="5"/>
  <c r="BAJ12" i="5"/>
  <c r="BBL14" i="5"/>
  <c r="BBL12" i="5"/>
  <c r="BCN14" i="5"/>
  <c r="BCN13" i="5"/>
  <c r="BDP15" i="5"/>
  <c r="BDP13" i="5"/>
  <c r="BDP12" i="5"/>
  <c r="BFT17" i="5"/>
  <c r="BFT14" i="5"/>
  <c r="BFT13" i="5"/>
  <c r="BFT12" i="5"/>
  <c r="BGV17" i="5"/>
  <c r="BGV15" i="5"/>
  <c r="BIZ13" i="5"/>
  <c r="BIZ12" i="5"/>
  <c r="BKB14" i="5"/>
  <c r="BKB13" i="5"/>
  <c r="BMF13" i="5"/>
  <c r="BMF15" i="5"/>
  <c r="BMF14" i="5"/>
  <c r="BOJ14" i="5"/>
  <c r="BOJ13" i="5"/>
  <c r="BOJ15" i="5"/>
  <c r="BPL14" i="5"/>
  <c r="BPL16" i="5"/>
  <c r="BRP14" i="5"/>
  <c r="BRP13" i="5"/>
  <c r="BRP15" i="5"/>
  <c r="BSR15" i="5"/>
  <c r="BSR13" i="5"/>
  <c r="BUV15" i="5"/>
  <c r="BUV12" i="5"/>
  <c r="BUV13" i="5"/>
  <c r="BYB13" i="5"/>
  <c r="BYB14" i="5"/>
  <c r="BZD13" i="5"/>
  <c r="BZD14" i="5"/>
  <c r="CAF17" i="5"/>
  <c r="CAF13" i="5"/>
  <c r="CBH17" i="5"/>
  <c r="CBH14" i="5"/>
  <c r="CCJ14" i="5"/>
  <c r="CCJ15" i="5"/>
  <c r="CFP16" i="5"/>
  <c r="CFP15" i="5"/>
  <c r="CFP14" i="5"/>
  <c r="CHT13" i="5"/>
  <c r="CHT14" i="5"/>
  <c r="CIV16" i="5"/>
  <c r="CIV13" i="5"/>
  <c r="CIV12" i="5"/>
  <c r="CIV14" i="5"/>
  <c r="CJX16" i="5"/>
  <c r="CJX14" i="5"/>
  <c r="CKZ16" i="5"/>
  <c r="CKZ15" i="5"/>
  <c r="CKZ12" i="5"/>
  <c r="CKZ14" i="5"/>
  <c r="CMB16" i="5"/>
  <c r="CMB13" i="5"/>
  <c r="CMB15" i="5"/>
  <c r="CMB12" i="5"/>
  <c r="CMB14" i="5"/>
  <c r="CNC22" i="5"/>
  <c r="CND16" i="5"/>
  <c r="CND15" i="5"/>
  <c r="CND14" i="5"/>
  <c r="COF17" i="5"/>
  <c r="COF13" i="5"/>
  <c r="CPH13" i="5"/>
  <c r="CPH17" i="5"/>
  <c r="CPH12" i="5"/>
  <c r="CQJ17" i="5"/>
  <c r="CQJ14" i="5"/>
  <c r="CSM22" i="5"/>
  <c r="CSN17" i="5"/>
  <c r="CTP17" i="5"/>
  <c r="CTP13" i="5"/>
  <c r="CTP14" i="5"/>
  <c r="CUR17" i="5"/>
  <c r="CUR13" i="5"/>
  <c r="CUR14" i="5"/>
  <c r="CVT13" i="5"/>
  <c r="CVT12" i="5"/>
  <c r="CWV14" i="5"/>
  <c r="CWV13" i="5"/>
  <c r="CXX12" i="5"/>
  <c r="CXX14" i="5"/>
  <c r="CXX13" i="5"/>
  <c r="CYZ13" i="5"/>
  <c r="CYZ12" i="5"/>
  <c r="CYZ14" i="5"/>
  <c r="DAB12" i="5"/>
  <c r="DAB14" i="5"/>
  <c r="DBD16" i="5"/>
  <c r="DBD12" i="5"/>
  <c r="DBD13" i="5"/>
  <c r="DBD14" i="5"/>
  <c r="DCF13" i="5"/>
  <c r="DCF14" i="5"/>
  <c r="DDH13" i="5"/>
  <c r="DDH12" i="5"/>
  <c r="DDH14" i="5"/>
  <c r="DEJ16" i="5"/>
  <c r="DEJ14" i="5"/>
  <c r="DEJ12" i="5"/>
  <c r="DFK22" i="5"/>
  <c r="DFL16" i="5"/>
  <c r="DFL15" i="5"/>
  <c r="DFL14" i="5"/>
  <c r="DGN17" i="5"/>
  <c r="DGN12" i="5"/>
  <c r="DGN13" i="5"/>
  <c r="DHP17" i="5"/>
  <c r="DHP14" i="5"/>
  <c r="DHP12" i="5"/>
  <c r="DIR14" i="5"/>
  <c r="DIR12" i="5"/>
  <c r="DJT12" i="5"/>
  <c r="DJT14" i="5"/>
  <c r="DKV17" i="5"/>
  <c r="DKV14" i="5"/>
  <c r="DKV13" i="5"/>
  <c r="DLX17" i="5"/>
  <c r="DLX14" i="5"/>
  <c r="DLX15" i="5"/>
  <c r="DLX13" i="5"/>
  <c r="DMY22" i="5"/>
  <c r="DMZ14" i="5"/>
  <c r="DMZ15" i="5"/>
  <c r="DOB14" i="5"/>
  <c r="DOB13" i="5"/>
  <c r="DPD11" i="5"/>
  <c r="DPD12" i="5"/>
  <c r="DQF13" i="5"/>
  <c r="DQF12" i="5"/>
  <c r="DRH15" i="5"/>
  <c r="DRH14" i="5"/>
  <c r="DRH13" i="5"/>
  <c r="DSJ14" i="5"/>
  <c r="DSJ13" i="5"/>
  <c r="DSJ11" i="5"/>
  <c r="DUN17" i="5"/>
  <c r="DUN13" i="5"/>
  <c r="DVP13" i="5"/>
  <c r="DVP17" i="5"/>
  <c r="DVP15" i="5"/>
  <c r="DVP14" i="5"/>
  <c r="DWR17" i="5"/>
  <c r="DWR12" i="5"/>
  <c r="DXT16" i="5"/>
  <c r="DXT17" i="5"/>
  <c r="DXT14" i="5"/>
  <c r="DXT13" i="5"/>
  <c r="DXT11" i="5"/>
  <c r="DYV17" i="5"/>
  <c r="DYV13" i="5"/>
  <c r="DZX15" i="5"/>
  <c r="DZX14" i="5"/>
  <c r="DZX13" i="5"/>
  <c r="DZX17" i="5"/>
  <c r="EAZ17" i="5"/>
  <c r="EAZ13" i="5"/>
  <c r="EAZ14" i="5"/>
  <c r="EAZ12" i="5"/>
  <c r="ECB16" i="5"/>
  <c r="ECB15" i="5"/>
  <c r="ECB13" i="5"/>
  <c r="EEF17" i="5"/>
  <c r="EEF12" i="5"/>
  <c r="EEF13" i="5"/>
  <c r="EFH13" i="5"/>
  <c r="EFH14" i="5"/>
  <c r="EFH12" i="5"/>
  <c r="EFH15" i="5"/>
  <c r="EGJ15" i="5"/>
  <c r="EGJ14" i="5"/>
  <c r="SZ14" i="5"/>
  <c r="EUE13" i="5"/>
  <c r="EXP13" i="5"/>
  <c r="FNT13" i="5"/>
  <c r="FOQ13" i="5"/>
  <c r="EHL14" i="5"/>
  <c r="EKR14" i="5"/>
  <c r="EQB14" i="5"/>
  <c r="FCZ14" i="5"/>
  <c r="FGF14" i="5"/>
  <c r="FFD15" i="5"/>
  <c r="FFD16" i="5"/>
  <c r="EJP12" i="5"/>
  <c r="EQB12" i="5"/>
  <c r="EWN12" i="5"/>
  <c r="FGF12" i="5"/>
  <c r="FOQ12" i="5"/>
  <c r="ETH13" i="5"/>
  <c r="FFD13" i="5"/>
  <c r="ENX14" i="5"/>
  <c r="ERD14" i="5"/>
  <c r="EZT14" i="5"/>
  <c r="FEB14" i="5"/>
  <c r="FBX16" i="5"/>
  <c r="HA19" i="5"/>
  <c r="HA22" i="5" s="1"/>
  <c r="B37" i="6" s="1"/>
  <c r="FCU14" i="5"/>
  <c r="FCU15" i="5"/>
  <c r="FCU12" i="5"/>
  <c r="HK17" i="5"/>
  <c r="HK16" i="5"/>
  <c r="HK9" i="5"/>
  <c r="EIM22" i="5"/>
  <c r="EIN13" i="5"/>
  <c r="FHH17" i="5"/>
  <c r="FHH13" i="5"/>
  <c r="FMR16" i="5"/>
  <c r="FMR13" i="5"/>
  <c r="HS22" i="5"/>
  <c r="HT16" i="5"/>
  <c r="HT12" i="5"/>
  <c r="HT8" i="5"/>
  <c r="EOU11" i="5"/>
  <c r="EUE11" i="5"/>
  <c r="EYR11" i="5"/>
  <c r="FIE11" i="5"/>
  <c r="FKN11" i="5"/>
  <c r="FNO11" i="5"/>
  <c r="EKR12" i="5"/>
  <c r="ERD12" i="5"/>
  <c r="EUJ12" i="5"/>
  <c r="FHH12" i="5"/>
  <c r="FKI12" i="5"/>
  <c r="EVL13" i="5"/>
  <c r="EWI13" i="5"/>
  <c r="EZT13" i="5"/>
  <c r="FKN13" i="5"/>
  <c r="FIJ14" i="5"/>
  <c r="FJL14" i="5"/>
  <c r="HK8" i="5"/>
  <c r="ESA12" i="5"/>
  <c r="FAV12" i="5"/>
  <c r="FMR12" i="5"/>
  <c r="FPX12" i="5"/>
  <c r="ERD13" i="5"/>
  <c r="FLP13" i="5"/>
  <c r="EWN14" i="5"/>
  <c r="FMR14" i="5"/>
  <c r="FKN15" i="5"/>
  <c r="ETH17" i="5"/>
  <c r="HT14" i="5"/>
  <c r="ELT12" i="5"/>
  <c r="EVL12" i="5"/>
  <c r="FBS12" i="5"/>
  <c r="FIE12" i="5"/>
  <c r="FNO12" i="5"/>
  <c r="EKR13" i="5"/>
  <c r="EWN13" i="5"/>
  <c r="FAV13" i="5"/>
  <c r="FCZ13" i="5"/>
  <c r="EVL14" i="5"/>
  <c r="EYM14" i="5"/>
  <c r="EMV17" i="5"/>
  <c r="ALA14" i="5"/>
  <c r="BCG15" i="5"/>
  <c r="BRI15" i="5"/>
  <c r="CSG15" i="5"/>
  <c r="DIK15" i="5"/>
  <c r="BIS17" i="5"/>
  <c r="BQG17" i="5"/>
  <c r="DSC15" i="5"/>
  <c r="AUS16" i="5"/>
  <c r="BDI16" i="5"/>
  <c r="BKW16" i="5"/>
  <c r="BOC16" i="5"/>
  <c r="CDE16" i="5"/>
  <c r="DIK16" i="5"/>
  <c r="BKW17" i="5"/>
  <c r="HR12" i="5"/>
  <c r="HR16" i="5"/>
  <c r="GW11" i="5"/>
  <c r="GW13" i="5"/>
  <c r="GW15" i="5"/>
  <c r="CEG17" i="5"/>
  <c r="DDA17" i="5"/>
  <c r="DIK17" i="5"/>
  <c r="IF12" i="5"/>
  <c r="IA14" i="5"/>
  <c r="GY9" i="5"/>
  <c r="GY11" i="5"/>
  <c r="GY13" i="5"/>
  <c r="GY15" i="5"/>
  <c r="GY17" i="5"/>
  <c r="BPE17" i="5"/>
  <c r="HH19" i="5"/>
  <c r="HH22" i="5" s="1"/>
  <c r="B38" i="6" s="1"/>
  <c r="ANE14" i="5"/>
  <c r="CLU15" i="5"/>
  <c r="BCG16" i="5"/>
  <c r="CZU16" i="5"/>
  <c r="DHI16" i="5"/>
  <c r="DHI17" i="5"/>
  <c r="AJK15" i="5"/>
  <c r="HX22" i="5"/>
  <c r="HY13" i="5"/>
  <c r="HY16" i="5"/>
  <c r="HY12" i="5"/>
  <c r="HY8" i="5"/>
  <c r="JN22" i="5"/>
  <c r="JO14" i="5"/>
  <c r="LS14" i="5"/>
  <c r="LS15" i="5"/>
  <c r="NV22" i="5"/>
  <c r="NW14" i="5"/>
  <c r="OX22" i="5"/>
  <c r="OY15" i="5"/>
  <c r="OY14" i="5"/>
  <c r="PZ22" i="5"/>
  <c r="QA15" i="5"/>
  <c r="QA14" i="5"/>
  <c r="RB22" i="5"/>
  <c r="RC14" i="5"/>
  <c r="WL22" i="5"/>
  <c r="WM15" i="5"/>
  <c r="WM14" i="5"/>
  <c r="XN22" i="5"/>
  <c r="XO14" i="5"/>
  <c r="XO15" i="5"/>
  <c r="YP22" i="5"/>
  <c r="YQ14" i="5"/>
  <c r="YQ15" i="5"/>
  <c r="ZR22" i="5"/>
  <c r="ZS14" i="5"/>
  <c r="ZS15" i="5"/>
  <c r="AFB22" i="5"/>
  <c r="AFC15" i="5"/>
  <c r="AGD22" i="5"/>
  <c r="AGE15" i="5"/>
  <c r="AHF22" i="5"/>
  <c r="AHG17" i="5"/>
  <c r="AHG14" i="5"/>
  <c r="AIH22" i="5"/>
  <c r="AII14" i="5"/>
  <c r="AII15" i="5"/>
  <c r="ALN22" i="5"/>
  <c r="ALO14" i="5"/>
  <c r="AMQ15" i="5"/>
  <c r="AMQ14" i="5"/>
  <c r="AOU15" i="5"/>
  <c r="AOU14" i="5"/>
  <c r="APV22" i="5"/>
  <c r="APW14" i="5"/>
  <c r="APW15" i="5"/>
  <c r="AQX22" i="5"/>
  <c r="AQY14" i="5"/>
  <c r="AQY15" i="5"/>
  <c r="ARZ22" i="5"/>
  <c r="ASA15" i="5"/>
  <c r="ATB22" i="5"/>
  <c r="ATC15" i="5"/>
  <c r="ATC14" i="5"/>
  <c r="AUD22" i="5"/>
  <c r="AUE16" i="5"/>
  <c r="AUE14" i="5"/>
  <c r="AVG14" i="5"/>
  <c r="AVG16" i="5"/>
  <c r="AXJ22" i="5"/>
  <c r="AXK14" i="5"/>
  <c r="AYL22" i="5"/>
  <c r="AYM16" i="5"/>
  <c r="AYM15" i="5"/>
  <c r="AZN22" i="5"/>
  <c r="AZO15" i="5"/>
  <c r="BAP22" i="5"/>
  <c r="BAQ15" i="5"/>
  <c r="BBR22" i="5"/>
  <c r="BBS14" i="5"/>
  <c r="BCT22" i="5"/>
  <c r="BCU17" i="5"/>
  <c r="BCU14" i="5"/>
  <c r="BDV22" i="5"/>
  <c r="BDW14" i="5"/>
  <c r="BEX22" i="5"/>
  <c r="BEY15" i="5"/>
  <c r="BEY14" i="5"/>
  <c r="BFZ22" i="5"/>
  <c r="BGA14" i="5"/>
  <c r="BGA15" i="5"/>
  <c r="BHB22" i="5"/>
  <c r="BHC15" i="5"/>
  <c r="BID22" i="5"/>
  <c r="BIE15" i="5"/>
  <c r="BJF22" i="5"/>
  <c r="BJG16" i="5"/>
  <c r="BKH22" i="5"/>
  <c r="BKI15" i="5"/>
  <c r="BML22" i="5"/>
  <c r="BMM15" i="5"/>
  <c r="BMM14" i="5"/>
  <c r="BNN22" i="5"/>
  <c r="BNO14" i="5"/>
  <c r="BNO15" i="5"/>
  <c r="BOP22" i="5"/>
  <c r="BOQ14" i="5"/>
  <c r="BOQ15" i="5"/>
  <c r="BPR22" i="5"/>
  <c r="BPS16" i="5"/>
  <c r="BPS14" i="5"/>
  <c r="BPS15" i="5"/>
  <c r="BQT22" i="5"/>
  <c r="BQU13" i="5"/>
  <c r="BQU17" i="5"/>
  <c r="BQU15" i="5"/>
  <c r="BRV22" i="5"/>
  <c r="BRW15" i="5"/>
  <c r="BRW14" i="5"/>
  <c r="BSX22" i="5"/>
  <c r="BSY14" i="5"/>
  <c r="BTZ22" i="5"/>
  <c r="BUA16" i="5"/>
  <c r="BUA15" i="5"/>
  <c r="BUA14" i="5"/>
  <c r="BVB22" i="5"/>
  <c r="BVC15" i="5"/>
  <c r="BVC14" i="5"/>
  <c r="BWD22" i="5"/>
  <c r="BWE15" i="5"/>
  <c r="BXF22" i="5"/>
  <c r="BXG15" i="5"/>
  <c r="BYH22" i="5"/>
  <c r="BYI13" i="5"/>
  <c r="BYI14" i="5"/>
  <c r="BZJ22" i="5"/>
  <c r="BZK16" i="5"/>
  <c r="BZK15" i="5"/>
  <c r="BZK14" i="5"/>
  <c r="CAL22" i="5"/>
  <c r="CAM14" i="5"/>
  <c r="CAM15" i="5"/>
  <c r="CBN22" i="5"/>
  <c r="CBO14" i="5"/>
  <c r="CBO15" i="5"/>
  <c r="CCP22" i="5"/>
  <c r="CCQ14" i="5"/>
  <c r="CCQ13" i="5"/>
  <c r="CDR22" i="5"/>
  <c r="CDS15" i="5"/>
  <c r="CDS14" i="5"/>
  <c r="CDS16" i="5"/>
  <c r="CET22" i="5"/>
  <c r="CEU14" i="5"/>
  <c r="CEU15" i="5"/>
  <c r="CFV22" i="5"/>
  <c r="CFW14" i="5"/>
  <c r="CFW13" i="5"/>
  <c r="CFW15" i="5"/>
  <c r="CGX22" i="5"/>
  <c r="CGY17" i="5"/>
  <c r="CHZ22" i="5"/>
  <c r="CIA15" i="5"/>
  <c r="CKD22" i="5"/>
  <c r="CKE15" i="5"/>
  <c r="CLF22" i="5"/>
  <c r="CLG15" i="5"/>
  <c r="CMH22" i="5"/>
  <c r="CMI15" i="5"/>
  <c r="CMI14" i="5"/>
  <c r="CNJ22" i="5"/>
  <c r="CNK16" i="5"/>
  <c r="CNK14" i="5"/>
  <c r="CNK15" i="5"/>
  <c r="COM16" i="5"/>
  <c r="COM14" i="5"/>
  <c r="CPO14" i="5"/>
  <c r="CPO13" i="5"/>
  <c r="CQP22" i="5"/>
  <c r="CQQ15" i="5"/>
  <c r="CQQ13" i="5"/>
  <c r="CRR22" i="5"/>
  <c r="CRS15" i="5"/>
  <c r="CRS14" i="5"/>
  <c r="CST22" i="5"/>
  <c r="CSU16" i="5"/>
  <c r="CSU15" i="5"/>
  <c r="CSU13" i="5"/>
  <c r="CTV22" i="5"/>
  <c r="CTW16" i="5"/>
  <c r="CTW15" i="5"/>
  <c r="CTW14" i="5"/>
  <c r="CUY15" i="5"/>
  <c r="CUY14" i="5"/>
  <c r="CWA14" i="5"/>
  <c r="CWA15" i="5"/>
  <c r="CXB22" i="5"/>
  <c r="CXC13" i="5"/>
  <c r="CXC14" i="5"/>
  <c r="CYD22" i="5"/>
  <c r="CYE15" i="5"/>
  <c r="CYE13" i="5"/>
  <c r="CYE14" i="5"/>
  <c r="CZF22" i="5"/>
  <c r="CZG16" i="5"/>
  <c r="CZG14" i="5"/>
  <c r="CZG15" i="5"/>
  <c r="DBJ22" i="5"/>
  <c r="DBK13" i="5"/>
  <c r="DCL22" i="5"/>
  <c r="DCM13" i="5"/>
  <c r="DDN22" i="5"/>
  <c r="DDO14" i="5"/>
  <c r="DDO16" i="5"/>
  <c r="DDO15" i="5"/>
  <c r="DEP22" i="5"/>
  <c r="DEQ14" i="5"/>
  <c r="DEQ16" i="5"/>
  <c r="DEQ15" i="5"/>
  <c r="DFR22" i="5"/>
  <c r="DFS14" i="5"/>
  <c r="DFS13" i="5"/>
  <c r="DFS15" i="5"/>
  <c r="DFS16" i="5"/>
  <c r="DGT22" i="5"/>
  <c r="DGU14" i="5"/>
  <c r="DHV22" i="5"/>
  <c r="DHW13" i="5"/>
  <c r="DIX22" i="5"/>
  <c r="DIY15" i="5"/>
  <c r="DJZ22" i="5"/>
  <c r="DKA15" i="5"/>
  <c r="DMD22" i="5"/>
  <c r="DME15" i="5"/>
  <c r="DME13" i="5"/>
  <c r="DNG17" i="5"/>
  <c r="DNG13" i="5"/>
  <c r="DNG15" i="5"/>
  <c r="DNG14" i="5"/>
  <c r="DOI14" i="5"/>
  <c r="DOI15" i="5"/>
  <c r="DPJ22" i="5"/>
  <c r="DPK14" i="5"/>
  <c r="DPK13" i="5"/>
  <c r="DQL22" i="5"/>
  <c r="DQM15" i="5"/>
  <c r="DQM14" i="5"/>
  <c r="DQM13" i="5"/>
  <c r="DRN22" i="5"/>
  <c r="DRO15" i="5"/>
  <c r="DRO14" i="5"/>
  <c r="DTR22" i="5"/>
  <c r="DTS15" i="5"/>
  <c r="DTS13" i="5"/>
  <c r="DUU13" i="5"/>
  <c r="DUU15" i="5"/>
  <c r="DVV22" i="5"/>
  <c r="DVW15" i="5"/>
  <c r="DWX22" i="5"/>
  <c r="DWY16" i="5"/>
  <c r="DWY15" i="5"/>
  <c r="DWY13" i="5"/>
  <c r="DXZ22" i="5"/>
  <c r="DYA13" i="5"/>
  <c r="DYA14" i="5"/>
  <c r="DZB22" i="5"/>
  <c r="DZC15" i="5"/>
  <c r="DZC13" i="5"/>
  <c r="DZC14" i="5"/>
  <c r="EAD22" i="5"/>
  <c r="EAE15" i="5"/>
  <c r="EAE14" i="5"/>
  <c r="EBF22" i="5"/>
  <c r="EBG15" i="5"/>
  <c r="EBG14" i="5"/>
  <c r="EBG16" i="5"/>
  <c r="EBG13" i="5"/>
  <c r="ECH22" i="5"/>
  <c r="ECI15" i="5"/>
  <c r="ECI13" i="5"/>
  <c r="ECI16" i="5"/>
  <c r="EDJ22" i="5"/>
  <c r="EDK15" i="5"/>
  <c r="EEL22" i="5"/>
  <c r="EEM13" i="5"/>
  <c r="EEM15" i="5"/>
  <c r="EFN22" i="5"/>
  <c r="EFO14" i="5"/>
  <c r="EFO13" i="5"/>
  <c r="EFO15" i="5"/>
  <c r="EHR22" i="5"/>
  <c r="EHS15" i="5"/>
  <c r="EHS16" i="5"/>
  <c r="EHS13" i="5"/>
  <c r="EIT22" i="5"/>
  <c r="EIU15" i="5"/>
  <c r="EIU13" i="5"/>
  <c r="EIU16" i="5"/>
  <c r="EJV22" i="5"/>
  <c r="EJW15" i="5"/>
  <c r="EJW14" i="5"/>
  <c r="EKX22" i="5"/>
  <c r="EKY13" i="5"/>
  <c r="EKY15" i="5"/>
  <c r="EKY14" i="5"/>
  <c r="ELZ22" i="5"/>
  <c r="EMA13" i="5"/>
  <c r="EMA14" i="5"/>
  <c r="ENB22" i="5"/>
  <c r="ENC13" i="5"/>
  <c r="ENC15" i="5"/>
  <c r="ENC14" i="5"/>
  <c r="EOD22" i="5"/>
  <c r="EOE14" i="5"/>
  <c r="EOE16" i="5"/>
  <c r="EOE15" i="5"/>
  <c r="EOE13" i="5"/>
  <c r="EPF22" i="5"/>
  <c r="EPG14" i="5"/>
  <c r="EPG13" i="5"/>
  <c r="EQH22" i="5"/>
  <c r="EQI15" i="5"/>
  <c r="ERJ22" i="5"/>
  <c r="ERK15" i="5"/>
  <c r="ESL22" i="5"/>
  <c r="ESM13" i="5"/>
  <c r="ESM15" i="5"/>
  <c r="ESM14" i="5"/>
  <c r="ETN22" i="5"/>
  <c r="ETO13" i="5"/>
  <c r="ETO16" i="5"/>
  <c r="ETO14" i="5"/>
  <c r="EUP22" i="5"/>
  <c r="EUQ15" i="5"/>
  <c r="EUQ14" i="5"/>
  <c r="EVR22" i="5"/>
  <c r="EVS15" i="5"/>
  <c r="EVS13" i="5"/>
  <c r="EVS14" i="5"/>
  <c r="EWT22" i="5"/>
  <c r="EWU13" i="5"/>
  <c r="EWU15" i="5"/>
  <c r="EWU14" i="5"/>
  <c r="EXV22" i="5"/>
  <c r="EXW16" i="5"/>
  <c r="EXW14" i="5"/>
  <c r="EXW15" i="5"/>
  <c r="EYX22" i="5"/>
  <c r="EYY15" i="5"/>
  <c r="EYY13" i="5"/>
  <c r="EZZ22" i="5"/>
  <c r="FAA13" i="5"/>
  <c r="FAA15" i="5"/>
  <c r="FAA14" i="5"/>
  <c r="FBB22" i="5"/>
  <c r="FBC15" i="5"/>
  <c r="FBC14" i="5"/>
  <c r="FBC13" i="5"/>
  <c r="FCD22" i="5"/>
  <c r="FCE15" i="5"/>
  <c r="FCE14" i="5"/>
  <c r="FCE13" i="5"/>
  <c r="FCE17" i="5"/>
  <c r="FDF22" i="5"/>
  <c r="FDG16" i="5"/>
  <c r="FDG14" i="5"/>
  <c r="FDG13" i="5"/>
  <c r="FDG15" i="5"/>
  <c r="FEH22" i="5"/>
  <c r="FEI16" i="5"/>
  <c r="FGL22" i="5"/>
  <c r="FGM15" i="5"/>
  <c r="FGM13" i="5"/>
  <c r="FHN22" i="5"/>
  <c r="FHO13" i="5"/>
  <c r="FHO15" i="5"/>
  <c r="FHO14" i="5"/>
  <c r="FIP22" i="5"/>
  <c r="FIQ14" i="5"/>
  <c r="FJR22" i="5"/>
  <c r="FJS14" i="5"/>
  <c r="FJS15" i="5"/>
  <c r="FKT22" i="5"/>
  <c r="FKU14" i="5"/>
  <c r="FKU13" i="5"/>
  <c r="FLV22" i="5"/>
  <c r="FLW15" i="5"/>
  <c r="FLW13" i="5"/>
  <c r="FMX22" i="5"/>
  <c r="FMY15" i="5"/>
  <c r="FMY14" i="5"/>
  <c r="FOA14" i="5"/>
  <c r="FOA13" i="5"/>
  <c r="FPB22" i="5"/>
  <c r="FPC15" i="5"/>
  <c r="FPC14" i="5"/>
  <c r="FPC13" i="5"/>
  <c r="FPC16" i="5"/>
  <c r="FQD22" i="5"/>
  <c r="FQE13" i="5"/>
  <c r="FQE14" i="5"/>
  <c r="FQE15" i="5"/>
  <c r="FQE16" i="5"/>
  <c r="TI14" i="5"/>
  <c r="TI15" i="5"/>
  <c r="UK15" i="5"/>
  <c r="UK14" i="5"/>
  <c r="AKO15" i="5"/>
  <c r="AKO14" i="5"/>
  <c r="ALQ16" i="5"/>
  <c r="ALQ14" i="5"/>
  <c r="ALQ15" i="5"/>
  <c r="APY14" i="5"/>
  <c r="APY15" i="5"/>
  <c r="BRY16" i="5"/>
  <c r="BRY14" i="5"/>
  <c r="BUC14" i="5"/>
  <c r="BUC13" i="5"/>
  <c r="BZM13" i="5"/>
  <c r="BZM14" i="5"/>
  <c r="CAO14" i="5"/>
  <c r="CAO17" i="5"/>
  <c r="CMK13" i="5"/>
  <c r="CMK15" i="5"/>
  <c r="CMK14" i="5"/>
  <c r="CSW16" i="5"/>
  <c r="CSW13" i="5"/>
  <c r="CTY13" i="5"/>
  <c r="CTY14" i="5"/>
  <c r="CXE13" i="5"/>
  <c r="CXE14" i="5"/>
  <c r="BKI16" i="5"/>
  <c r="EUQ17" i="5"/>
  <c r="KQ15" i="5"/>
  <c r="AXK15" i="5"/>
  <c r="HY10" i="5"/>
  <c r="IT14" i="5"/>
  <c r="HF9" i="5"/>
  <c r="HF11" i="5"/>
  <c r="HF13" i="5"/>
  <c r="HF15" i="5"/>
  <c r="HF17" i="5"/>
  <c r="FGO17" i="5"/>
  <c r="IA8" i="5"/>
  <c r="IA12" i="5"/>
  <c r="IA16" i="5"/>
  <c r="HK10" i="5"/>
  <c r="HK14" i="5"/>
  <c r="HJ22" i="5"/>
  <c r="HK11" i="5"/>
  <c r="JP22" i="5"/>
  <c r="JQ17" i="5"/>
  <c r="KR22" i="5"/>
  <c r="KS17" i="5"/>
  <c r="KS16" i="5"/>
  <c r="LT22" i="5"/>
  <c r="LU17" i="5"/>
  <c r="LU16" i="5"/>
  <c r="MV22" i="5"/>
  <c r="MW17" i="5"/>
  <c r="MW16" i="5"/>
  <c r="NX22" i="5"/>
  <c r="NY17" i="5"/>
  <c r="NY16" i="5"/>
  <c r="OZ22" i="5"/>
  <c r="PA17" i="5"/>
  <c r="PA16" i="5"/>
  <c r="QB22" i="5"/>
  <c r="QC17" i="5"/>
  <c r="QC16" i="5"/>
  <c r="QC14" i="5"/>
  <c r="QC15" i="5"/>
  <c r="RD22" i="5"/>
  <c r="RE16" i="5"/>
  <c r="RE17" i="5"/>
  <c r="RE15" i="5"/>
  <c r="SF22" i="5"/>
  <c r="SG17" i="5"/>
  <c r="TH22" i="5"/>
  <c r="TI17" i="5"/>
  <c r="TI16" i="5"/>
  <c r="UJ22" i="5"/>
  <c r="UK17" i="5"/>
  <c r="UK16" i="5"/>
  <c r="VL22" i="5"/>
  <c r="VM16" i="5"/>
  <c r="VM15" i="5"/>
  <c r="VM17" i="5"/>
  <c r="WN22" i="5"/>
  <c r="WO16" i="5"/>
  <c r="WO15" i="5"/>
  <c r="XP22" i="5"/>
  <c r="XQ17" i="5"/>
  <c r="XQ15" i="5"/>
  <c r="XQ14" i="5"/>
  <c r="XQ16" i="5"/>
  <c r="YR22" i="5"/>
  <c r="YS17" i="5"/>
  <c r="YS16" i="5"/>
  <c r="YS15" i="5"/>
  <c r="YS14" i="5"/>
  <c r="ZT22" i="5"/>
  <c r="ZU17" i="5"/>
  <c r="ZU16" i="5"/>
  <c r="ZU15" i="5"/>
  <c r="AAV22" i="5"/>
  <c r="AAW16" i="5"/>
  <c r="AAW17" i="5"/>
  <c r="ABX22" i="5"/>
  <c r="ABY16" i="5"/>
  <c r="ABY17" i="5"/>
  <c r="ACZ22" i="5"/>
  <c r="ADA17" i="5"/>
  <c r="ADA16" i="5"/>
  <c r="ADA15" i="5"/>
  <c r="AEB22" i="5"/>
  <c r="AEC17" i="5"/>
  <c r="AFD22" i="5"/>
  <c r="AFE16" i="5"/>
  <c r="AFE17" i="5"/>
  <c r="AFE14" i="5"/>
  <c r="AFE15" i="5"/>
  <c r="AGF22" i="5"/>
  <c r="AGG14" i="5"/>
  <c r="AGG17" i="5"/>
  <c r="AGG16" i="5"/>
  <c r="AHH22" i="5"/>
  <c r="AHI16" i="5"/>
  <c r="AHI17" i="5"/>
  <c r="AHI15" i="5"/>
  <c r="AIJ22" i="5"/>
  <c r="AIK16" i="5"/>
  <c r="AIK15" i="5"/>
  <c r="AJL22" i="5"/>
  <c r="AJM17" i="5"/>
  <c r="AJM16" i="5"/>
  <c r="AJM15" i="5"/>
  <c r="AKN22" i="5"/>
  <c r="AKO17" i="5"/>
  <c r="ALP22" i="5"/>
  <c r="ALQ17" i="5"/>
  <c r="AMR22" i="5"/>
  <c r="AMS17" i="5"/>
  <c r="AMS16" i="5"/>
  <c r="AMS15" i="5"/>
  <c r="ANT22" i="5"/>
  <c r="ANU16" i="5"/>
  <c r="ANU17" i="5"/>
  <c r="ANU14" i="5"/>
  <c r="AOV22" i="5"/>
  <c r="AOW16" i="5"/>
  <c r="AOW14" i="5"/>
  <c r="AOW17" i="5"/>
  <c r="APX22" i="5"/>
  <c r="APY17" i="5"/>
  <c r="APY16" i="5"/>
  <c r="AQZ22" i="5"/>
  <c r="ARA17" i="5"/>
  <c r="ARA16" i="5"/>
  <c r="ARA15" i="5"/>
  <c r="ASB22" i="5"/>
  <c r="ASC17" i="5"/>
  <c r="ASC15" i="5"/>
  <c r="ATD22" i="5"/>
  <c r="ATE17" i="5"/>
  <c r="ATE16" i="5"/>
  <c r="ATE15" i="5"/>
  <c r="AUF22" i="5"/>
  <c r="AUG17" i="5"/>
  <c r="AUG16" i="5"/>
  <c r="AUG15" i="5"/>
  <c r="AUG14" i="5"/>
  <c r="AVH22" i="5"/>
  <c r="AVI16" i="5"/>
  <c r="AVI15" i="5"/>
  <c r="AVI17" i="5"/>
  <c r="AWJ22" i="5"/>
  <c r="AWK16" i="5"/>
  <c r="AWK17" i="5"/>
  <c r="AXL22" i="5"/>
  <c r="AXM17" i="5"/>
  <c r="AXM16" i="5"/>
  <c r="AYN22" i="5"/>
  <c r="AYO17" i="5"/>
  <c r="AYO16" i="5"/>
  <c r="AYO14" i="5"/>
  <c r="AZP22" i="5"/>
  <c r="AZQ14" i="5"/>
  <c r="AZQ16" i="5"/>
  <c r="AZQ17" i="5"/>
  <c r="BAR22" i="5"/>
  <c r="BAS17" i="5"/>
  <c r="BAS16" i="5"/>
  <c r="BBT22" i="5"/>
  <c r="BBU17" i="5"/>
  <c r="BBU16" i="5"/>
  <c r="BCV22" i="5"/>
  <c r="BCW17" i="5"/>
  <c r="BCW16" i="5"/>
  <c r="BCW14" i="5"/>
  <c r="BCW15" i="5"/>
  <c r="BDX22" i="5"/>
  <c r="BDY16" i="5"/>
  <c r="BDY17" i="5"/>
  <c r="BDY14" i="5"/>
  <c r="BDY15" i="5"/>
  <c r="BEZ22" i="5"/>
  <c r="BFA17" i="5"/>
  <c r="BFA16" i="5"/>
  <c r="BFA15" i="5"/>
  <c r="BGB22" i="5"/>
  <c r="BGC17" i="5"/>
  <c r="BGC15" i="5"/>
  <c r="BGC16" i="5"/>
  <c r="BHD22" i="5"/>
  <c r="BHE16" i="5"/>
  <c r="BHE17" i="5"/>
  <c r="BHE15" i="5"/>
  <c r="BIF22" i="5"/>
  <c r="BIG17" i="5"/>
  <c r="BIG16" i="5"/>
  <c r="BIG15" i="5"/>
  <c r="BJH22" i="5"/>
  <c r="BJI17" i="5"/>
  <c r="BJI16" i="5"/>
  <c r="BJI14" i="5"/>
  <c r="BJI15" i="5"/>
  <c r="BKJ22" i="5"/>
  <c r="BKK17" i="5"/>
  <c r="BKK14" i="5"/>
  <c r="BKK15" i="5"/>
  <c r="BLL22" i="5"/>
  <c r="BLM17" i="5"/>
  <c r="BLM16" i="5"/>
  <c r="BLM15" i="5"/>
  <c r="BMN22" i="5"/>
  <c r="BMO15" i="5"/>
  <c r="BMO17" i="5"/>
  <c r="BMO16" i="5"/>
  <c r="BNP22" i="5"/>
  <c r="BNQ17" i="5"/>
  <c r="BNQ15" i="5"/>
  <c r="BNQ16" i="5"/>
  <c r="BOR22" i="5"/>
  <c r="BOS17" i="5"/>
  <c r="BOS15" i="5"/>
  <c r="BOS16" i="5"/>
  <c r="BPT22" i="5"/>
  <c r="BPU15" i="5"/>
  <c r="BPU14" i="5"/>
  <c r="BPU17" i="5"/>
  <c r="BPU16" i="5"/>
  <c r="BQV22" i="5"/>
  <c r="BQW17" i="5"/>
  <c r="BQW16" i="5"/>
  <c r="BRX22" i="5"/>
  <c r="BRY15" i="5"/>
  <c r="BSZ22" i="5"/>
  <c r="BTA17" i="5"/>
  <c r="BTA16" i="5"/>
  <c r="BTA14" i="5"/>
  <c r="BTA15" i="5"/>
  <c r="BUB22" i="5"/>
  <c r="BUC17" i="5"/>
  <c r="BUC15" i="5"/>
  <c r="BVD22" i="5"/>
  <c r="BVE16" i="5"/>
  <c r="BVE17" i="5"/>
  <c r="BVE15" i="5"/>
  <c r="BWF22" i="5"/>
  <c r="BWG16" i="5"/>
  <c r="BWG17" i="5"/>
  <c r="BWG15" i="5"/>
  <c r="BXH22" i="5"/>
  <c r="BXI17" i="5"/>
  <c r="BXI16" i="5"/>
  <c r="BXI14" i="5"/>
  <c r="BXI15" i="5"/>
  <c r="BYJ22" i="5"/>
  <c r="BYK17" i="5"/>
  <c r="BYK16" i="5"/>
  <c r="BYK15" i="5"/>
  <c r="BZL22" i="5"/>
  <c r="BZM17" i="5"/>
  <c r="BZM16" i="5"/>
  <c r="BZM15" i="5"/>
  <c r="CAN22" i="5"/>
  <c r="CAO16" i="5"/>
  <c r="CAO15" i="5"/>
  <c r="CBP22" i="5"/>
  <c r="CBQ17" i="5"/>
  <c r="CBQ16" i="5"/>
  <c r="CBQ15" i="5"/>
  <c r="CCR22" i="5"/>
  <c r="CCS17" i="5"/>
  <c r="CCS16" i="5"/>
  <c r="CCS14" i="5"/>
  <c r="CCS15" i="5"/>
  <c r="CDT22" i="5"/>
  <c r="CDU17" i="5"/>
  <c r="CDU16" i="5"/>
  <c r="CDU14" i="5"/>
  <c r="CDU15" i="5"/>
  <c r="CEV22" i="5"/>
  <c r="CEW17" i="5"/>
  <c r="CEW16" i="5"/>
  <c r="CEW15" i="5"/>
  <c r="CFX22" i="5"/>
  <c r="CFY17" i="5"/>
  <c r="CFY15" i="5"/>
  <c r="CFY16" i="5"/>
  <c r="CGZ22" i="5"/>
  <c r="CHA16" i="5"/>
  <c r="CHA17" i="5"/>
  <c r="CHA15" i="5"/>
  <c r="CIB22" i="5"/>
  <c r="CIC16" i="5"/>
  <c r="CIC17" i="5"/>
  <c r="CIC14" i="5"/>
  <c r="CIC15" i="5"/>
  <c r="CJD22" i="5"/>
  <c r="CJE17" i="5"/>
  <c r="CJE16" i="5"/>
  <c r="CJE14" i="5"/>
  <c r="CJE15" i="5"/>
  <c r="CKF22" i="5"/>
  <c r="CKG16" i="5"/>
  <c r="CKG14" i="5"/>
  <c r="CKG15" i="5"/>
  <c r="CKG17" i="5"/>
  <c r="CLH22" i="5"/>
  <c r="CLI17" i="5"/>
  <c r="CLI15" i="5"/>
  <c r="CLI16" i="5"/>
  <c r="CMJ22" i="5"/>
  <c r="CMK17" i="5"/>
  <c r="CMK16" i="5"/>
  <c r="CNL22" i="5"/>
  <c r="CNM16" i="5"/>
  <c r="CNM14" i="5"/>
  <c r="CON22" i="5"/>
  <c r="COO16" i="5"/>
  <c r="COO17" i="5"/>
  <c r="COO15" i="5"/>
  <c r="COO14" i="5"/>
  <c r="CPP22" i="5"/>
  <c r="CPQ16" i="5"/>
  <c r="CPQ15" i="5"/>
  <c r="CPQ17" i="5"/>
  <c r="CQR22" i="5"/>
  <c r="CQS17" i="5"/>
  <c r="CQS15" i="5"/>
  <c r="CQS16" i="5"/>
  <c r="CRT22" i="5"/>
  <c r="CRU17" i="5"/>
  <c r="CRU15" i="5"/>
  <c r="CRU14" i="5"/>
  <c r="CSV22" i="5"/>
  <c r="CSW17" i="5"/>
  <c r="CSW15" i="5"/>
  <c r="CSW14" i="5"/>
  <c r="CTX22" i="5"/>
  <c r="CTY15" i="5"/>
  <c r="CTY16" i="5"/>
  <c r="CTY17" i="5"/>
  <c r="CUZ22" i="5"/>
  <c r="CVA16" i="5"/>
  <c r="CVA15" i="5"/>
  <c r="CVA17" i="5"/>
  <c r="CVA14" i="5"/>
  <c r="CWB22" i="5"/>
  <c r="CWC17" i="5"/>
  <c r="CWC16" i="5"/>
  <c r="CWC15" i="5"/>
  <c r="CXD22" i="5"/>
  <c r="CXE16" i="5"/>
  <c r="CXE17" i="5"/>
  <c r="CXE15" i="5"/>
  <c r="CYF22" i="5"/>
  <c r="CYG17" i="5"/>
  <c r="CYG16" i="5"/>
  <c r="CYG15" i="5"/>
  <c r="CYG14" i="5"/>
  <c r="CZH22" i="5"/>
  <c r="CZI17" i="5"/>
  <c r="CZI15" i="5"/>
  <c r="DAJ22" i="5"/>
  <c r="DAK16" i="5"/>
  <c r="DAK17" i="5"/>
  <c r="DAK15" i="5"/>
  <c r="DAK14" i="5"/>
  <c r="DBL22" i="5"/>
  <c r="DBM16" i="5"/>
  <c r="DBM17" i="5"/>
  <c r="DBM15" i="5"/>
  <c r="DCN22" i="5"/>
  <c r="DCO17" i="5"/>
  <c r="DCO15" i="5"/>
  <c r="DCO16" i="5"/>
  <c r="DCO14" i="5"/>
  <c r="DDP22" i="5"/>
  <c r="DDQ17" i="5"/>
  <c r="DDQ16" i="5"/>
  <c r="DDQ15" i="5"/>
  <c r="DDQ14" i="5"/>
  <c r="DER22" i="5"/>
  <c r="DES16" i="5"/>
  <c r="DES15" i="5"/>
  <c r="DES17" i="5"/>
  <c r="DES14" i="5"/>
  <c r="DFT22" i="5"/>
  <c r="DFU16" i="5"/>
  <c r="DFU14" i="5"/>
  <c r="DFU17" i="5"/>
  <c r="DFU15" i="5"/>
  <c r="DGV22" i="5"/>
  <c r="DGW16" i="5"/>
  <c r="DGW15" i="5"/>
  <c r="DHX22" i="5"/>
  <c r="DHY16" i="5"/>
  <c r="DHY17" i="5"/>
  <c r="DHY15" i="5"/>
  <c r="DIZ22" i="5"/>
  <c r="DJA17" i="5"/>
  <c r="DJA16" i="5"/>
  <c r="DJA14" i="5"/>
  <c r="DJA15" i="5"/>
  <c r="DKB22" i="5"/>
  <c r="DKC17" i="5"/>
  <c r="DKC16" i="5"/>
  <c r="DKC14" i="5"/>
  <c r="DKC15" i="5"/>
  <c r="DLD22" i="5"/>
  <c r="DLE17" i="5"/>
  <c r="DLE16" i="5"/>
  <c r="DLE15" i="5"/>
  <c r="DMF22" i="5"/>
  <c r="DMG17" i="5"/>
  <c r="DMG15" i="5"/>
  <c r="DNH22" i="5"/>
  <c r="DNI17" i="5"/>
  <c r="DNI16" i="5"/>
  <c r="DNI15" i="5"/>
  <c r="DOJ22" i="5"/>
  <c r="DOK16" i="5"/>
  <c r="DOK17" i="5"/>
  <c r="DOK15" i="5"/>
  <c r="DPL22" i="5"/>
  <c r="DPM15" i="5"/>
  <c r="DPM16" i="5"/>
  <c r="DPM14" i="5"/>
  <c r="DQN22" i="5"/>
  <c r="DQO17" i="5"/>
  <c r="DQO15" i="5"/>
  <c r="DQO14" i="5"/>
  <c r="DQO16" i="5"/>
  <c r="DRP22" i="5"/>
  <c r="DRQ16" i="5"/>
  <c r="DRQ17" i="5"/>
  <c r="DSR22" i="5"/>
  <c r="DSS16" i="5"/>
  <c r="DSS17" i="5"/>
  <c r="DSS14" i="5"/>
  <c r="DTT22" i="5"/>
  <c r="DTU16" i="5"/>
  <c r="DTU17" i="5"/>
  <c r="DTU15" i="5"/>
  <c r="DUV22" i="5"/>
  <c r="DUW16" i="5"/>
  <c r="DUW17" i="5"/>
  <c r="DUW14" i="5"/>
  <c r="DVX22" i="5"/>
  <c r="DVY17" i="5"/>
  <c r="DVY16" i="5"/>
  <c r="DVY14" i="5"/>
  <c r="DVY15" i="5"/>
  <c r="DWZ22" i="5"/>
  <c r="DXA17" i="5"/>
  <c r="DXA16" i="5"/>
  <c r="DXA15" i="5"/>
  <c r="DYB22" i="5"/>
  <c r="DYC17" i="5"/>
  <c r="DYC16" i="5"/>
  <c r="DYC14" i="5"/>
  <c r="DZD22" i="5"/>
  <c r="DZE17" i="5"/>
  <c r="DZE15" i="5"/>
  <c r="DZE16" i="5"/>
  <c r="EAF22" i="5"/>
  <c r="EAG17" i="5"/>
  <c r="EAG16" i="5"/>
  <c r="EAG14" i="5"/>
  <c r="EBH22" i="5"/>
  <c r="EBI17" i="5"/>
  <c r="EBI16" i="5"/>
  <c r="ECJ22" i="5"/>
  <c r="ECK17" i="5"/>
  <c r="ECK16" i="5"/>
  <c r="ECK15" i="5"/>
  <c r="ECK14" i="5"/>
  <c r="EDL22" i="5"/>
  <c r="EDM17" i="5"/>
  <c r="EDM16" i="5"/>
  <c r="EDM15" i="5"/>
  <c r="EDM14" i="5"/>
  <c r="EEN22" i="5"/>
  <c r="EEO16" i="5"/>
  <c r="EEO17" i="5"/>
  <c r="EEO15" i="5"/>
  <c r="EEO14" i="5"/>
  <c r="EFP22" i="5"/>
  <c r="EFQ16" i="5"/>
  <c r="EFQ15" i="5"/>
  <c r="EFQ14" i="5"/>
  <c r="EGR22" i="5"/>
  <c r="EGS17" i="5"/>
  <c r="EGS15" i="5"/>
  <c r="EGS16" i="5"/>
  <c r="EHT22" i="5"/>
  <c r="EHU17" i="5"/>
  <c r="EHU16" i="5"/>
  <c r="EHU15" i="5"/>
  <c r="EHU14" i="5"/>
  <c r="EIV22" i="5"/>
  <c r="EIW17" i="5"/>
  <c r="EIW16" i="5"/>
  <c r="EIW15" i="5"/>
  <c r="EJX22" i="5"/>
  <c r="EJY16" i="5"/>
  <c r="EJY14" i="5"/>
  <c r="EJY17" i="5"/>
  <c r="EJY15" i="5"/>
  <c r="EKZ22" i="5"/>
  <c r="ELA17" i="5"/>
  <c r="ELA14" i="5"/>
  <c r="ELA16" i="5"/>
  <c r="ELA15" i="5"/>
  <c r="EMB22" i="5"/>
  <c r="EMC17" i="5"/>
  <c r="EMC16" i="5"/>
  <c r="EMC15" i="5"/>
  <c r="END22" i="5"/>
  <c r="ENE17" i="5"/>
  <c r="ENE16" i="5"/>
  <c r="ENE15" i="5"/>
  <c r="EOF22" i="5"/>
  <c r="EOG17" i="5"/>
  <c r="EOG16" i="5"/>
  <c r="EOG15" i="5"/>
  <c r="EOG14" i="5"/>
  <c r="EPH22" i="5"/>
  <c r="EPI17" i="5"/>
  <c r="EPI15" i="5"/>
  <c r="EPI16" i="5"/>
  <c r="EPI14" i="5"/>
  <c r="EQJ22" i="5"/>
  <c r="EQK15" i="5"/>
  <c r="EQK17" i="5"/>
  <c r="EQK16" i="5"/>
  <c r="ERL22" i="5"/>
  <c r="ERM17" i="5"/>
  <c r="ERM15" i="5"/>
  <c r="ERM16" i="5"/>
  <c r="ESN22" i="5"/>
  <c r="ESO16" i="5"/>
  <c r="ESO17" i="5"/>
  <c r="ESO15" i="5"/>
  <c r="ETP22" i="5"/>
  <c r="ETQ16" i="5"/>
  <c r="ETQ17" i="5"/>
  <c r="ETQ15" i="5"/>
  <c r="ETQ14" i="5"/>
  <c r="EUR22" i="5"/>
  <c r="EUS16" i="5"/>
  <c r="EUS17" i="5"/>
  <c r="EUS15" i="5"/>
  <c r="EUS14" i="5"/>
  <c r="EVT22" i="5"/>
  <c r="EVU16" i="5"/>
  <c r="EVU15" i="5"/>
  <c r="EVU17" i="5"/>
  <c r="EVU14" i="5"/>
  <c r="EWV22" i="5"/>
  <c r="EWW17" i="5"/>
  <c r="EWW15" i="5"/>
  <c r="EWW16" i="5"/>
  <c r="EXX22" i="5"/>
  <c r="EXY17" i="5"/>
  <c r="EXY15" i="5"/>
  <c r="EXY14" i="5"/>
  <c r="EYZ22" i="5"/>
  <c r="EZA17" i="5"/>
  <c r="EZA16" i="5"/>
  <c r="EZA15" i="5"/>
  <c r="EZA13" i="5"/>
  <c r="FAB22" i="5"/>
  <c r="FAC16" i="5"/>
  <c r="FAC17" i="5"/>
  <c r="FAC14" i="5"/>
  <c r="FBD22" i="5"/>
  <c r="FBE17" i="5"/>
  <c r="FBE16" i="5"/>
  <c r="FBE14" i="5"/>
  <c r="FCF22" i="5"/>
  <c r="FCG16" i="5"/>
  <c r="FCG17" i="5"/>
  <c r="FCG15" i="5"/>
  <c r="FCG14" i="5"/>
  <c r="FCG13" i="5"/>
  <c r="FDH22" i="5"/>
  <c r="FDI17" i="5"/>
  <c r="FDI16" i="5"/>
  <c r="FDI15" i="5"/>
  <c r="FEJ22" i="5"/>
  <c r="FEK17" i="5"/>
  <c r="FEK16" i="5"/>
  <c r="FEK15" i="5"/>
  <c r="FFL22" i="5"/>
  <c r="FFM17" i="5"/>
  <c r="FFM16" i="5"/>
  <c r="FFM15" i="5"/>
  <c r="FFM14" i="5"/>
  <c r="FGN22" i="5"/>
  <c r="FGO15" i="5"/>
  <c r="FGO14" i="5"/>
  <c r="FGO13" i="5"/>
  <c r="FHP22" i="5"/>
  <c r="FHQ16" i="5"/>
  <c r="FHQ17" i="5"/>
  <c r="FIR22" i="5"/>
  <c r="FIS16" i="5"/>
  <c r="FIS17" i="5"/>
  <c r="FIS15" i="5"/>
  <c r="FIS14" i="5"/>
  <c r="FJT22" i="5"/>
  <c r="FJU17" i="5"/>
  <c r="FJU15" i="5"/>
  <c r="FJU14" i="5"/>
  <c r="FJU13" i="5"/>
  <c r="FKV22" i="5"/>
  <c r="FKW16" i="5"/>
  <c r="FKW15" i="5"/>
  <c r="FKW17" i="5"/>
  <c r="FLX22" i="5"/>
  <c r="FLY17" i="5"/>
  <c r="FLY16" i="5"/>
  <c r="FLY15" i="5"/>
  <c r="FMZ22" i="5"/>
  <c r="FNA16" i="5"/>
  <c r="FNA17" i="5"/>
  <c r="FNA15" i="5"/>
  <c r="FNA14" i="5"/>
  <c r="FOB22" i="5"/>
  <c r="FOC17" i="5"/>
  <c r="FOC16" i="5"/>
  <c r="FOC15" i="5"/>
  <c r="FPD22" i="5"/>
  <c r="FPE17" i="5"/>
  <c r="FPE15" i="5"/>
  <c r="FPE14" i="5"/>
  <c r="AKO16" i="5"/>
  <c r="JU22" i="5"/>
  <c r="JV17" i="5"/>
  <c r="JV16" i="5"/>
  <c r="JV15" i="5"/>
  <c r="KW22" i="5"/>
  <c r="KX16" i="5"/>
  <c r="KX14" i="5"/>
  <c r="KX15" i="5"/>
  <c r="LY22" i="5"/>
  <c r="LZ17" i="5"/>
  <c r="LZ14" i="5"/>
  <c r="LZ15" i="5"/>
  <c r="LZ16" i="5"/>
  <c r="NA22" i="5"/>
  <c r="NB17" i="5"/>
  <c r="OC22" i="5"/>
  <c r="OD17" i="5"/>
  <c r="OD16" i="5"/>
  <c r="OD14" i="5"/>
  <c r="PE22" i="5"/>
  <c r="PF14" i="5"/>
  <c r="PF16" i="5"/>
  <c r="PF17" i="5"/>
  <c r="QG22" i="5"/>
  <c r="QH17" i="5"/>
  <c r="QH16" i="5"/>
  <c r="QH15" i="5"/>
  <c r="RI22" i="5"/>
  <c r="RJ17" i="5"/>
  <c r="RJ16" i="5"/>
  <c r="RJ15" i="5"/>
  <c r="SK22" i="5"/>
  <c r="SL16" i="5"/>
  <c r="TM22" i="5"/>
  <c r="TN17" i="5"/>
  <c r="TN15" i="5"/>
  <c r="UO22" i="5"/>
  <c r="UP17" i="5"/>
  <c r="UP16" i="5"/>
  <c r="UP15" i="5"/>
  <c r="VQ22" i="5"/>
  <c r="VR17" i="5"/>
  <c r="VR15" i="5"/>
  <c r="VR14" i="5"/>
  <c r="VR16" i="5"/>
  <c r="WS22" i="5"/>
  <c r="WT17" i="5"/>
  <c r="WT16" i="5"/>
  <c r="WT15" i="5"/>
  <c r="WT14" i="5"/>
  <c r="XU22" i="5"/>
  <c r="XV17" i="5"/>
  <c r="XV16" i="5"/>
  <c r="YW22" i="5"/>
  <c r="YX17" i="5"/>
  <c r="ZY22" i="5"/>
  <c r="ZZ17" i="5"/>
  <c r="ZZ16" i="5"/>
  <c r="ABA22" i="5"/>
  <c r="ABB17" i="5"/>
  <c r="ABB16" i="5"/>
  <c r="ABB15" i="5"/>
  <c r="ACC22" i="5"/>
  <c r="ACD16" i="5"/>
  <c r="ACD17" i="5"/>
  <c r="ACD15" i="5"/>
  <c r="ADE22" i="5"/>
  <c r="ADF16" i="5"/>
  <c r="ADF17" i="5"/>
  <c r="ADF14" i="5"/>
  <c r="ADF15" i="5"/>
  <c r="AEG22" i="5"/>
  <c r="AEH17" i="5"/>
  <c r="AEH16" i="5"/>
  <c r="AEH14" i="5"/>
  <c r="AEH15" i="5"/>
  <c r="AFI22" i="5"/>
  <c r="AFJ17" i="5"/>
  <c r="AFJ16" i="5"/>
  <c r="AFJ15" i="5"/>
  <c r="AGK22" i="5"/>
  <c r="AGL17" i="5"/>
  <c r="AGL16" i="5"/>
  <c r="AGL15" i="5"/>
  <c r="AHM22" i="5"/>
  <c r="AHN17" i="5"/>
  <c r="AHN15" i="5"/>
  <c r="AHN16" i="5"/>
  <c r="AIO22" i="5"/>
  <c r="AIP16" i="5"/>
  <c r="AIP15" i="5"/>
  <c r="AIP17" i="5"/>
  <c r="AJQ22" i="5"/>
  <c r="AJR16" i="5"/>
  <c r="AJR15" i="5"/>
  <c r="AKS22" i="5"/>
  <c r="AKT17" i="5"/>
  <c r="AKT16" i="5"/>
  <c r="AKT15" i="5"/>
  <c r="ALU22" i="5"/>
  <c r="ALV17" i="5"/>
  <c r="ALV14" i="5"/>
  <c r="ALV15" i="5"/>
  <c r="ALV16" i="5"/>
  <c r="AMW22" i="5"/>
  <c r="AMX17" i="5"/>
  <c r="AMX16" i="5"/>
  <c r="AMX15" i="5"/>
  <c r="ANY22" i="5"/>
  <c r="ANZ17" i="5"/>
  <c r="ANZ16" i="5"/>
  <c r="ANZ15" i="5"/>
  <c r="APA22" i="5"/>
  <c r="APB16" i="5"/>
  <c r="APB17" i="5"/>
  <c r="APB15" i="5"/>
  <c r="AQC22" i="5"/>
  <c r="AQD16" i="5"/>
  <c r="AQD17" i="5"/>
  <c r="AQD15" i="5"/>
  <c r="ASG22" i="5"/>
  <c r="ASH17" i="5"/>
  <c r="ASH16" i="5"/>
  <c r="ASH15" i="5"/>
  <c r="ATI22" i="5"/>
  <c r="ATJ17" i="5"/>
  <c r="ATJ15" i="5"/>
  <c r="ATJ14" i="5"/>
  <c r="AUK22" i="5"/>
  <c r="AUL17" i="5"/>
  <c r="AUL15" i="5"/>
  <c r="AVM22" i="5"/>
  <c r="AVN16" i="5"/>
  <c r="AVN15" i="5"/>
  <c r="AVN17" i="5"/>
  <c r="AWO22" i="5"/>
  <c r="AWP16" i="5"/>
  <c r="AWP17" i="5"/>
  <c r="AWP14" i="5"/>
  <c r="AWP15" i="5"/>
  <c r="AXQ22" i="5"/>
  <c r="AXR17" i="5"/>
  <c r="AXR16" i="5"/>
  <c r="AXR14" i="5"/>
  <c r="AXR15" i="5"/>
  <c r="AYS22" i="5"/>
  <c r="AYT17" i="5"/>
  <c r="AYT16" i="5"/>
  <c r="AYT15" i="5"/>
  <c r="AZU22" i="5"/>
  <c r="AZV16" i="5"/>
  <c r="AZV17" i="5"/>
  <c r="AZV15" i="5"/>
  <c r="BAW22" i="5"/>
  <c r="BAX15" i="5"/>
  <c r="BAX16" i="5"/>
  <c r="BBY22" i="5"/>
  <c r="BBZ16" i="5"/>
  <c r="BBZ17" i="5"/>
  <c r="BBZ15" i="5"/>
  <c r="BDA22" i="5"/>
  <c r="BDB16" i="5"/>
  <c r="BDB17" i="5"/>
  <c r="BDB14" i="5"/>
  <c r="BDB15" i="5"/>
  <c r="BEC22" i="5"/>
  <c r="BED17" i="5"/>
  <c r="BED16" i="5"/>
  <c r="BED15" i="5"/>
  <c r="BFE22" i="5"/>
  <c r="BFF17" i="5"/>
  <c r="BFF16" i="5"/>
  <c r="BFF15" i="5"/>
  <c r="BGG22" i="5"/>
  <c r="BGH17" i="5"/>
  <c r="BGH15" i="5"/>
  <c r="BGH16" i="5"/>
  <c r="BHI22" i="5"/>
  <c r="BHJ17" i="5"/>
  <c r="BHJ14" i="5"/>
  <c r="BIK22" i="5"/>
  <c r="BIL16" i="5"/>
  <c r="BIL14" i="5"/>
  <c r="BIL17" i="5"/>
  <c r="BJM22" i="5"/>
  <c r="BJN17" i="5"/>
  <c r="BJN16" i="5"/>
  <c r="BJN15" i="5"/>
  <c r="BKO22" i="5"/>
  <c r="BKP17" i="5"/>
  <c r="BKP16" i="5"/>
  <c r="BKP15" i="5"/>
  <c r="BLQ22" i="5"/>
  <c r="BLR17" i="5"/>
  <c r="BLR16" i="5"/>
  <c r="BMS22" i="5"/>
  <c r="BMT17" i="5"/>
  <c r="BMT16" i="5"/>
  <c r="BNU22" i="5"/>
  <c r="BNV15" i="5"/>
  <c r="BNV14" i="5"/>
  <c r="BOW22" i="5"/>
  <c r="BOX17" i="5"/>
  <c r="BOX14" i="5"/>
  <c r="BOX16" i="5"/>
  <c r="BPY22" i="5"/>
  <c r="BPZ17" i="5"/>
  <c r="BPZ16" i="5"/>
  <c r="BRA22" i="5"/>
  <c r="BRB17" i="5"/>
  <c r="BRB16" i="5"/>
  <c r="BRB15" i="5"/>
  <c r="BSC22" i="5"/>
  <c r="BSD17" i="5"/>
  <c r="BSD14" i="5"/>
  <c r="BSD15" i="5"/>
  <c r="BSD16" i="5"/>
  <c r="BTE22" i="5"/>
  <c r="BTF17" i="5"/>
  <c r="BTF15" i="5"/>
  <c r="BUG22" i="5"/>
  <c r="BUH17" i="5"/>
  <c r="BUH15" i="5"/>
  <c r="BUH16" i="5"/>
  <c r="BVI22" i="5"/>
  <c r="BVJ17" i="5"/>
  <c r="BVJ16" i="5"/>
  <c r="BVJ15" i="5"/>
  <c r="BWK22" i="5"/>
  <c r="BWL16" i="5"/>
  <c r="BWL17" i="5"/>
  <c r="BWL15" i="5"/>
  <c r="BWL14" i="5"/>
  <c r="BXM22" i="5"/>
  <c r="BXN16" i="5"/>
  <c r="BXN15" i="5"/>
  <c r="BXN17" i="5"/>
  <c r="BYO22" i="5"/>
  <c r="BYP16" i="5"/>
  <c r="BYP15" i="5"/>
  <c r="BZQ22" i="5"/>
  <c r="BZR17" i="5"/>
  <c r="BZR16" i="5"/>
  <c r="BZR15" i="5"/>
  <c r="CAS22" i="5"/>
  <c r="CAT17" i="5"/>
  <c r="CAT15" i="5"/>
  <c r="CAT14" i="5"/>
  <c r="CBU22" i="5"/>
  <c r="CBV16" i="5"/>
  <c r="CBV17" i="5"/>
  <c r="CBV15" i="5"/>
  <c r="CBV14" i="5"/>
  <c r="CCW22" i="5"/>
  <c r="CCX17" i="5"/>
  <c r="CCX16" i="5"/>
  <c r="CCX14" i="5"/>
  <c r="CCX15" i="5"/>
  <c r="CDY22" i="5"/>
  <c r="CDZ16" i="5"/>
  <c r="CDZ14" i="5"/>
  <c r="CDZ15" i="5"/>
  <c r="CFA22" i="5"/>
  <c r="CFB16" i="5"/>
  <c r="CFB17" i="5"/>
  <c r="CFB15" i="5"/>
  <c r="CGC22" i="5"/>
  <c r="CGD17" i="5"/>
  <c r="CGD16" i="5"/>
  <c r="CGD15" i="5"/>
  <c r="CHE22" i="5"/>
  <c r="CHF17" i="5"/>
  <c r="CHF15" i="5"/>
  <c r="CHF14" i="5"/>
  <c r="CIG22" i="5"/>
  <c r="CIH17" i="5"/>
  <c r="CIH16" i="5"/>
  <c r="CIH15" i="5"/>
  <c r="CJI22" i="5"/>
  <c r="CJJ16" i="5"/>
  <c r="CJJ17" i="5"/>
  <c r="CKK22" i="5"/>
  <c r="CKL17" i="5"/>
  <c r="CKL16" i="5"/>
  <c r="CLM22" i="5"/>
  <c r="CLN16" i="5"/>
  <c r="CLN17" i="5"/>
  <c r="CMO22" i="5"/>
  <c r="CMP16" i="5"/>
  <c r="CMP17" i="5"/>
  <c r="CMP14" i="5"/>
  <c r="CMP15" i="5"/>
  <c r="CNQ22" i="5"/>
  <c r="CNR17" i="5"/>
  <c r="CNR14" i="5"/>
  <c r="CNR16" i="5"/>
  <c r="CNR15" i="5"/>
  <c r="COS22" i="5"/>
  <c r="COT16" i="5"/>
  <c r="COT17" i="5"/>
  <c r="CPU22" i="5"/>
  <c r="CPV16" i="5"/>
  <c r="CPV17" i="5"/>
  <c r="CQW22" i="5"/>
  <c r="CQX16" i="5"/>
  <c r="CQX14" i="5"/>
  <c r="CQX17" i="5"/>
  <c r="CRY22" i="5"/>
  <c r="CRZ17" i="5"/>
  <c r="CRZ15" i="5"/>
  <c r="CRZ16" i="5"/>
  <c r="CTA22" i="5"/>
  <c r="CTB17" i="5"/>
  <c r="CTB16" i="5"/>
  <c r="NY15" i="5"/>
  <c r="PA15" i="5"/>
  <c r="AOW15" i="5"/>
  <c r="BBU15" i="5"/>
  <c r="AUL16" i="5"/>
  <c r="DMG16" i="5"/>
  <c r="DGW17" i="5"/>
  <c r="KS14" i="5"/>
  <c r="LU14" i="5"/>
  <c r="RE14" i="5"/>
  <c r="SG14" i="5"/>
  <c r="AHI14" i="5"/>
  <c r="KS15" i="5"/>
  <c r="ANU15" i="5"/>
  <c r="BAS15" i="5"/>
  <c r="TN16" i="5"/>
  <c r="ATJ16" i="5"/>
  <c r="AIK17" i="5"/>
  <c r="JQ15" i="5"/>
  <c r="MW15" i="5"/>
  <c r="ABY15" i="5"/>
  <c r="AYO15" i="5"/>
  <c r="AZQ15" i="5"/>
  <c r="BQW15" i="5"/>
  <c r="JQ16" i="5"/>
  <c r="ASC16" i="5"/>
  <c r="KX17" i="5"/>
  <c r="BRY17" i="5"/>
  <c r="EFQ17" i="5"/>
  <c r="LU15" i="5"/>
  <c r="AAW15" i="5"/>
  <c r="AXM15" i="5"/>
  <c r="SG16" i="5"/>
  <c r="BKK16" i="5"/>
  <c r="BUC16" i="5"/>
  <c r="CZI16" i="5"/>
  <c r="CNM17" i="5"/>
  <c r="CUC22" i="5"/>
  <c r="CUD17" i="5"/>
  <c r="CUD19" i="5" s="1"/>
  <c r="CVE22" i="5"/>
  <c r="CVF17" i="5"/>
  <c r="CWG22" i="5"/>
  <c r="CWH17" i="5"/>
  <c r="CWH16" i="5"/>
  <c r="CXI22" i="5"/>
  <c r="CXJ16" i="5"/>
  <c r="CXJ15" i="5"/>
  <c r="CXJ17" i="5"/>
  <c r="CYK22" i="5"/>
  <c r="CYL16" i="5"/>
  <c r="CZM22" i="5"/>
  <c r="CZN16" i="5"/>
  <c r="CZN15" i="5"/>
  <c r="DAO22" i="5"/>
  <c r="DAP17" i="5"/>
  <c r="DBQ22" i="5"/>
  <c r="DBR17" i="5"/>
  <c r="DCS22" i="5"/>
  <c r="DCT16" i="5"/>
  <c r="DDU22" i="5"/>
  <c r="DDV16" i="5"/>
  <c r="DEW22" i="5"/>
  <c r="DEX17" i="5"/>
  <c r="DEX16" i="5"/>
  <c r="DFY22" i="5"/>
  <c r="DFZ16" i="5"/>
  <c r="DFZ17" i="5"/>
  <c r="DHA22" i="5"/>
  <c r="DHB17" i="5"/>
  <c r="DHB16" i="5"/>
  <c r="DJE22" i="5"/>
  <c r="DJF16" i="5"/>
  <c r="DJF17" i="5"/>
  <c r="DKG22" i="5"/>
  <c r="DKH16" i="5"/>
  <c r="DKH17" i="5"/>
  <c r="DLI22" i="5"/>
  <c r="DLJ16" i="5"/>
  <c r="DLJ17" i="5"/>
  <c r="DMK22" i="5"/>
  <c r="DML17" i="5"/>
  <c r="DML16" i="5"/>
  <c r="DNM22" i="5"/>
  <c r="DNN17" i="5"/>
  <c r="DOO22" i="5"/>
  <c r="DOP17" i="5"/>
  <c r="DOP16" i="5"/>
  <c r="DPQ22" i="5"/>
  <c r="DPR16" i="5"/>
  <c r="DQS22" i="5"/>
  <c r="DQT16" i="5"/>
  <c r="DQT17" i="5"/>
  <c r="DSW22" i="5"/>
  <c r="DSX17" i="5"/>
  <c r="DSX16" i="5"/>
  <c r="DTY22" i="5"/>
  <c r="DTZ16" i="5"/>
  <c r="DTZ15" i="5"/>
  <c r="DVA22" i="5"/>
  <c r="DVB17" i="5"/>
  <c r="DWC22" i="5"/>
  <c r="DWD16" i="5"/>
  <c r="DWD17" i="5"/>
  <c r="DXE22" i="5"/>
  <c r="DXF16" i="5"/>
  <c r="DXF17" i="5"/>
  <c r="DYG22" i="5"/>
  <c r="DYH16" i="5"/>
  <c r="DYH15" i="5"/>
  <c r="DZI22" i="5"/>
  <c r="DZJ17" i="5"/>
  <c r="DZJ16" i="5"/>
  <c r="EAK22" i="5"/>
  <c r="EAL17" i="5"/>
  <c r="EAL15" i="5"/>
  <c r="EBM22" i="5"/>
  <c r="EBN17" i="5"/>
  <c r="EBN15" i="5"/>
  <c r="ECO22" i="5"/>
  <c r="ECP17" i="5"/>
  <c r="ECP15" i="5"/>
  <c r="EDQ22" i="5"/>
  <c r="EDR17" i="5"/>
  <c r="EDR15" i="5"/>
  <c r="EES22" i="5"/>
  <c r="EET17" i="5"/>
  <c r="EET16" i="5"/>
  <c r="EET15" i="5"/>
  <c r="EFU22" i="5"/>
  <c r="EFV16" i="5"/>
  <c r="EFV17" i="5"/>
  <c r="EGW22" i="5"/>
  <c r="EGX16" i="5"/>
  <c r="EHY22" i="5"/>
  <c r="EHZ16" i="5"/>
  <c r="EHZ17" i="5"/>
  <c r="EJA22" i="5"/>
  <c r="EJB17" i="5"/>
  <c r="EJB16" i="5"/>
  <c r="EKC22" i="5"/>
  <c r="EKD17" i="5"/>
  <c r="EKD16" i="5"/>
  <c r="ELE22" i="5"/>
  <c r="ELF17" i="5"/>
  <c r="ELF16" i="5"/>
  <c r="EMG22" i="5"/>
  <c r="EMH17" i="5"/>
  <c r="EMH16" i="5"/>
  <c r="ENI22" i="5"/>
  <c r="ENJ17" i="5"/>
  <c r="EOK22" i="5"/>
  <c r="EOL16" i="5"/>
  <c r="EPM22" i="5"/>
  <c r="EPN17" i="5"/>
  <c r="EPN16" i="5"/>
  <c r="EQO22" i="5"/>
  <c r="EQP17" i="5"/>
  <c r="EQP15" i="5"/>
  <c r="EQP16" i="5"/>
  <c r="ERQ22" i="5"/>
  <c r="ERR17" i="5"/>
  <c r="EUW22" i="5"/>
  <c r="EUX17" i="5"/>
  <c r="EVY22" i="5"/>
  <c r="EVZ17" i="5"/>
  <c r="EVZ16" i="5"/>
  <c r="EXA22" i="5"/>
  <c r="EXB16" i="5"/>
  <c r="EYC22" i="5"/>
  <c r="EYD16" i="5"/>
  <c r="EZE22" i="5"/>
  <c r="EZF17" i="5"/>
  <c r="EZF19" i="5" s="1"/>
  <c r="FAG22" i="5"/>
  <c r="FAH17" i="5"/>
  <c r="FAH16" i="5"/>
  <c r="FAH15" i="5"/>
  <c r="FBI22" i="5"/>
  <c r="FBJ15" i="5"/>
  <c r="FCK22" i="5"/>
  <c r="FCL16" i="5"/>
  <c r="FCL17" i="5"/>
  <c r="FCL15" i="5"/>
  <c r="FDM22" i="5"/>
  <c r="FDN16" i="5"/>
  <c r="FDN17" i="5"/>
  <c r="FDN15" i="5"/>
  <c r="FEO22" i="5"/>
  <c r="FEP17" i="5"/>
  <c r="FEP16" i="5"/>
  <c r="FEP15" i="5"/>
  <c r="FFQ22" i="5"/>
  <c r="FFR17" i="5"/>
  <c r="FFR16" i="5"/>
  <c r="FFR15" i="5"/>
  <c r="FGS22" i="5"/>
  <c r="FGT15" i="5"/>
  <c r="FGT17" i="5"/>
  <c r="FGT16" i="5"/>
  <c r="FHU22" i="5"/>
  <c r="FHV17" i="5"/>
  <c r="FHV15" i="5"/>
  <c r="FIW22" i="5"/>
  <c r="FIX16" i="5"/>
  <c r="FIX15" i="5"/>
  <c r="FJY22" i="5"/>
  <c r="FJZ16" i="5"/>
  <c r="FJZ17" i="5"/>
  <c r="FJZ15" i="5"/>
  <c r="FLA22" i="5"/>
  <c r="FLB17" i="5"/>
  <c r="FLB15" i="5"/>
  <c r="FMC22" i="5"/>
  <c r="FMD16" i="5"/>
  <c r="FMD15" i="5"/>
  <c r="FNE22" i="5"/>
  <c r="FNF17" i="5"/>
  <c r="FNF16" i="5"/>
  <c r="FNF15" i="5"/>
  <c r="FOG22" i="5"/>
  <c r="FOH17" i="5"/>
  <c r="FOH15" i="5"/>
  <c r="FOH16" i="5"/>
  <c r="FPI22" i="5"/>
  <c r="FPJ17" i="5"/>
  <c r="FPJ16" i="5"/>
  <c r="FPJ15" i="5"/>
  <c r="FQK22" i="5"/>
  <c r="FQL17" i="5"/>
  <c r="FQL16" i="5"/>
  <c r="FQL15" i="5"/>
  <c r="DPR15" i="5"/>
  <c r="DSX15" i="5"/>
  <c r="DVB15" i="5"/>
  <c r="ENJ15" i="5"/>
  <c r="ETV15" i="5"/>
  <c r="DAP16" i="5"/>
  <c r="DVB16" i="5"/>
  <c r="ECP16" i="5"/>
  <c r="EUX16" i="5"/>
  <c r="EUX19" i="5" s="1"/>
  <c r="DDV17" i="5"/>
  <c r="DPR17" i="5"/>
  <c r="EYD17" i="5"/>
  <c r="FBJ17" i="5"/>
  <c r="DAP15" i="5"/>
  <c r="DEX15" i="5"/>
  <c r="EHZ15" i="5"/>
  <c r="EJB15" i="5"/>
  <c r="EST15" i="5"/>
  <c r="EBN16" i="5"/>
  <c r="DCT17" i="5"/>
  <c r="DYH17" i="5"/>
  <c r="FMD17" i="5"/>
  <c r="DDV15" i="5"/>
  <c r="DFZ15" i="5"/>
  <c r="DHB15" i="5"/>
  <c r="DLJ15" i="5"/>
  <c r="DML15" i="5"/>
  <c r="DNN15" i="5"/>
  <c r="DOP15" i="5"/>
  <c r="DWD15" i="5"/>
  <c r="DXF15" i="5"/>
  <c r="EGX15" i="5"/>
  <c r="EKD15" i="5"/>
  <c r="EMH15" i="5"/>
  <c r="ERR15" i="5"/>
  <c r="EAL16" i="5"/>
  <c r="ETV16" i="5"/>
  <c r="ETV17" i="5"/>
  <c r="EXB17" i="5"/>
  <c r="CWH14" i="5"/>
  <c r="DID14" i="5"/>
  <c r="DZJ14" i="5"/>
  <c r="EJB14" i="5"/>
  <c r="EST14" i="5"/>
  <c r="FEP14" i="5"/>
  <c r="FMD14" i="5"/>
  <c r="DBR15" i="5"/>
  <c r="DCT15" i="5"/>
  <c r="DID15" i="5"/>
  <c r="DJF15" i="5"/>
  <c r="DKH15" i="5"/>
  <c r="EFV15" i="5"/>
  <c r="ELF15" i="5"/>
  <c r="CVF16" i="5"/>
  <c r="DID16" i="5"/>
  <c r="EST16" i="5"/>
  <c r="FBJ16" i="5"/>
  <c r="DTZ17" i="5"/>
  <c r="EST17" i="5"/>
  <c r="FIX17" i="5"/>
  <c r="CXJ14" i="5"/>
  <c r="DBR14" i="5"/>
  <c r="DOP14" i="5"/>
  <c r="DTZ14" i="5"/>
  <c r="EOL14" i="5"/>
  <c r="EYD14" i="5"/>
  <c r="FIX14" i="5"/>
  <c r="FLB16" i="5"/>
  <c r="EGX17" i="5"/>
  <c r="CYL14" i="5"/>
  <c r="DCT14" i="5"/>
  <c r="DJF14" i="5"/>
  <c r="DPR14" i="5"/>
  <c r="DVB14" i="5"/>
  <c r="EDR14" i="5"/>
  <c r="EET14" i="5"/>
  <c r="EKD14" i="5"/>
  <c r="ETV14" i="5"/>
  <c r="FBJ14" i="5"/>
  <c r="FFR14" i="5"/>
  <c r="CYL15" i="5"/>
  <c r="EPN15" i="5"/>
  <c r="ERR16" i="5"/>
  <c r="FHV16" i="5"/>
  <c r="DID17" i="5"/>
  <c r="KP22" i="5"/>
  <c r="KQ16" i="5"/>
  <c r="LR22" i="5"/>
  <c r="LS17" i="5"/>
  <c r="LS16" i="5"/>
  <c r="MT22" i="5"/>
  <c r="MU17" i="5"/>
  <c r="TF22" i="5"/>
  <c r="TG16" i="5"/>
  <c r="UH22" i="5"/>
  <c r="UI16" i="5"/>
  <c r="VJ22" i="5"/>
  <c r="VK16" i="5"/>
  <c r="AAT22" i="5"/>
  <c r="AAU16" i="5"/>
  <c r="ABV22" i="5"/>
  <c r="ABW16" i="5"/>
  <c r="ACX22" i="5"/>
  <c r="ACY16" i="5"/>
  <c r="AJJ22" i="5"/>
  <c r="AJK17" i="5"/>
  <c r="AKL22" i="5"/>
  <c r="AKM17" i="5"/>
  <c r="AMP22" i="5"/>
  <c r="AMQ16" i="5"/>
  <c r="ANR22" i="5"/>
  <c r="ANS16" i="5"/>
  <c r="AOT22" i="5"/>
  <c r="AOU16" i="5"/>
  <c r="BCU16" i="5"/>
  <c r="BYI16" i="5"/>
  <c r="HO19" i="5"/>
  <c r="HP13" i="5" s="1"/>
  <c r="IL22" i="5"/>
  <c r="IM10" i="5"/>
  <c r="AZO16" i="5"/>
  <c r="BXG17" i="5"/>
  <c r="CZG17" i="5"/>
  <c r="DIY17" i="5"/>
  <c r="EDK17" i="5"/>
  <c r="IM12" i="5"/>
  <c r="IO10" i="5"/>
  <c r="IO14" i="5"/>
  <c r="HL22" i="5"/>
  <c r="HM17" i="5"/>
  <c r="HM15" i="5"/>
  <c r="HM13" i="5"/>
  <c r="HM11" i="5"/>
  <c r="HM9" i="5"/>
  <c r="AVF22" i="5"/>
  <c r="AVG17" i="5"/>
  <c r="CJB22" i="5"/>
  <c r="CJC16" i="5"/>
  <c r="COL22" i="5"/>
  <c r="COM17" i="5"/>
  <c r="CPN22" i="5"/>
  <c r="CPO17" i="5"/>
  <c r="CUX22" i="5"/>
  <c r="CUY16" i="5"/>
  <c r="CVZ22" i="5"/>
  <c r="CWA16" i="5"/>
  <c r="DAH22" i="5"/>
  <c r="DAI16" i="5"/>
  <c r="DNF22" i="5"/>
  <c r="DNG16" i="5"/>
  <c r="DOH22" i="5"/>
  <c r="DOI16" i="5"/>
  <c r="DSP22" i="5"/>
  <c r="DSQ16" i="5"/>
  <c r="DUT22" i="5"/>
  <c r="DUU17" i="5"/>
  <c r="FNZ22" i="5"/>
  <c r="FOA17" i="5"/>
  <c r="HM10" i="5"/>
  <c r="HM16" i="5"/>
  <c r="HK13" i="5"/>
  <c r="HK15" i="5"/>
  <c r="HY11" i="5"/>
  <c r="HR8" i="5"/>
  <c r="HR11" i="5"/>
  <c r="IH17" i="5"/>
  <c r="IH14" i="5"/>
  <c r="IH10" i="5"/>
  <c r="IH16" i="5"/>
  <c r="IG22" i="5"/>
  <c r="IH12" i="5"/>
  <c r="ASX17" i="5"/>
  <c r="JJ12" i="5"/>
  <c r="MP12" i="5"/>
  <c r="VF12" i="5"/>
  <c r="AHB12" i="5"/>
  <c r="AKH12" i="5"/>
  <c r="AQT12" i="5"/>
  <c r="RZ13" i="5"/>
  <c r="AEX13" i="5"/>
  <c r="AID13" i="5"/>
  <c r="AQT13" i="5"/>
  <c r="ASX13" i="5"/>
  <c r="BBN13" i="5"/>
  <c r="BJB13" i="5"/>
  <c r="BPN13" i="5"/>
  <c r="BRR13" i="5"/>
  <c r="BUX13" i="5"/>
  <c r="BYD13" i="5"/>
  <c r="CHV13" i="5"/>
  <c r="CNF13" i="5"/>
  <c r="CQL13" i="5"/>
  <c r="DFN13" i="5"/>
  <c r="DHR13" i="5"/>
  <c r="EDF13" i="5"/>
  <c r="EMX13" i="5"/>
  <c r="XJ14" i="5"/>
  <c r="AID14" i="5"/>
  <c r="AKH14" i="5"/>
  <c r="APR14" i="5"/>
  <c r="BAL14" i="5"/>
  <c r="CBJ14" i="5"/>
  <c r="CFR14" i="5"/>
  <c r="DCH14" i="5"/>
  <c r="DKX14" i="5"/>
  <c r="MP15" i="5"/>
  <c r="NR15" i="5"/>
  <c r="OT15" i="5"/>
  <c r="AJF15" i="5"/>
  <c r="AZJ15" i="5"/>
  <c r="BJB15" i="5"/>
  <c r="BXB15" i="5"/>
  <c r="DGP15" i="5"/>
  <c r="ANN16" i="5"/>
  <c r="CND17" i="5"/>
  <c r="IH8" i="5"/>
  <c r="HV19" i="5"/>
  <c r="RZ14" i="5"/>
  <c r="ATZ14" i="5"/>
  <c r="BJB14" i="5"/>
  <c r="BOL14" i="5"/>
  <c r="CJZ14" i="5"/>
  <c r="DLZ14" i="5"/>
  <c r="DTN14" i="5"/>
  <c r="DXV14" i="5"/>
  <c r="EBB14" i="5"/>
  <c r="EQD14" i="5"/>
  <c r="AKH15" i="5"/>
  <c r="ASX15" i="5"/>
  <c r="BAL15" i="5"/>
  <c r="BOL15" i="5"/>
  <c r="CBJ15" i="5"/>
  <c r="CMD15" i="5"/>
  <c r="EBB16" i="5"/>
  <c r="TB13" i="5"/>
  <c r="ABR13" i="5"/>
  <c r="AOP13" i="5"/>
  <c r="BKD13" i="5"/>
  <c r="BZF13" i="5"/>
  <c r="CLB13" i="5"/>
  <c r="DQH13" i="5"/>
  <c r="EBB13" i="5"/>
  <c r="NR14" i="5"/>
  <c r="AEX14" i="5"/>
  <c r="AML14" i="5"/>
  <c r="BBN14" i="5"/>
  <c r="CCL14" i="5"/>
  <c r="EFJ14" i="5"/>
  <c r="EJR14" i="5"/>
  <c r="EVN14" i="5"/>
  <c r="CRN15" i="5"/>
  <c r="DIT15" i="5"/>
  <c r="DKX15" i="5"/>
  <c r="EDF15" i="5"/>
  <c r="CHV16" i="5"/>
  <c r="ECD16" i="5"/>
  <c r="OT14" i="5"/>
  <c r="UD14" i="5"/>
  <c r="ZN14" i="5"/>
  <c r="AYH14" i="5"/>
  <c r="CGT14" i="5"/>
  <c r="DYX14" i="5"/>
  <c r="ANN15" i="5"/>
  <c r="AOP15" i="5"/>
  <c r="ATZ15" i="5"/>
  <c r="AVB15" i="5"/>
  <c r="CEP15" i="5"/>
  <c r="CWX15" i="5"/>
  <c r="DAD15" i="5"/>
  <c r="CMD16" i="5"/>
  <c r="DCH16" i="5"/>
  <c r="DFL17" i="5"/>
  <c r="JJ14" i="5"/>
  <c r="ARV14" i="5"/>
  <c r="CWX14" i="5"/>
  <c r="DAD14" i="5"/>
  <c r="KL15" i="5"/>
  <c r="QX15" i="5"/>
  <c r="RZ15" i="5"/>
  <c r="APR15" i="5"/>
  <c r="CGT15" i="5"/>
  <c r="EFJ15" i="5"/>
  <c r="CEP16" i="5"/>
  <c r="JG22" i="5"/>
  <c r="JH16" i="5"/>
  <c r="JH17" i="5"/>
  <c r="KI22" i="5"/>
  <c r="KJ16" i="5"/>
  <c r="KJ17" i="5"/>
  <c r="LK22" i="5"/>
  <c r="LL16" i="5"/>
  <c r="LL17" i="5"/>
  <c r="MM22" i="5"/>
  <c r="MN16" i="5"/>
  <c r="MN17" i="5"/>
  <c r="NO22" i="5"/>
  <c r="NP16" i="5"/>
  <c r="NP17" i="5"/>
  <c r="OQ22" i="5"/>
  <c r="OR16" i="5"/>
  <c r="OR17" i="5"/>
  <c r="PS22" i="5"/>
  <c r="PT16" i="5"/>
  <c r="QU22" i="5"/>
  <c r="QV16" i="5"/>
  <c r="RW22" i="5"/>
  <c r="RX17" i="5"/>
  <c r="RX16" i="5"/>
  <c r="SY22" i="5"/>
  <c r="SZ17" i="5"/>
  <c r="UA22" i="5"/>
  <c r="UB17" i="5"/>
  <c r="UB16" i="5"/>
  <c r="VC22" i="5"/>
  <c r="VD17" i="5"/>
  <c r="VD16" i="5"/>
  <c r="WE22" i="5"/>
  <c r="WF16" i="5"/>
  <c r="XG22" i="5"/>
  <c r="XH16" i="5"/>
  <c r="YI22" i="5"/>
  <c r="YJ17" i="5"/>
  <c r="YJ16" i="5"/>
  <c r="ZK22" i="5"/>
  <c r="ZL17" i="5"/>
  <c r="AAM22" i="5"/>
  <c r="AAN17" i="5"/>
  <c r="AAN16" i="5"/>
  <c r="ABO22" i="5"/>
  <c r="ABP16" i="5"/>
  <c r="ACQ22" i="5"/>
  <c r="ACR16" i="5"/>
  <c r="ACR17" i="5"/>
  <c r="ADS22" i="5"/>
  <c r="ADT16" i="5"/>
  <c r="ADT17" i="5"/>
  <c r="AEU22" i="5"/>
  <c r="AEV16" i="5"/>
  <c r="AGY22" i="5"/>
  <c r="AGZ17" i="5"/>
  <c r="AGZ16" i="5"/>
  <c r="AKE22" i="5"/>
  <c r="AKF16" i="5"/>
  <c r="AKF17" i="5"/>
  <c r="ALG22" i="5"/>
  <c r="ALH17" i="5"/>
  <c r="ALH16" i="5"/>
  <c r="AMI22" i="5"/>
  <c r="AMJ17" i="5"/>
  <c r="AMJ16" i="5"/>
  <c r="ANK22" i="5"/>
  <c r="ANL16" i="5"/>
  <c r="ANL17" i="5"/>
  <c r="AOM22" i="5"/>
  <c r="AON17" i="5"/>
  <c r="APO22" i="5"/>
  <c r="APP17" i="5"/>
  <c r="AQQ22" i="5"/>
  <c r="AQR17" i="5"/>
  <c r="AQR16" i="5"/>
  <c r="ATW22" i="5"/>
  <c r="ATX16" i="5"/>
  <c r="AUY22" i="5"/>
  <c r="AUZ17" i="5"/>
  <c r="AXC22" i="5"/>
  <c r="AXD17" i="5"/>
  <c r="AXD16" i="5"/>
  <c r="AYE22" i="5"/>
  <c r="AYF17" i="5"/>
  <c r="AYF16" i="5"/>
  <c r="AYF15" i="5"/>
  <c r="AZG22" i="5"/>
  <c r="AZH17" i="5"/>
  <c r="AZH16" i="5"/>
  <c r="BAI22" i="5"/>
  <c r="BAJ17" i="5"/>
  <c r="BAJ16" i="5"/>
  <c r="BBK22" i="5"/>
  <c r="BBL15" i="5"/>
  <c r="BBL16" i="5"/>
  <c r="BBL17" i="5"/>
  <c r="BCM22" i="5"/>
  <c r="BCN16" i="5"/>
  <c r="BCN17" i="5"/>
  <c r="BDO22" i="5"/>
  <c r="BDP16" i="5"/>
  <c r="BDP17" i="5"/>
  <c r="BEQ22" i="5"/>
  <c r="BER16" i="5"/>
  <c r="BER17" i="5"/>
  <c r="BFS22" i="5"/>
  <c r="BFT15" i="5"/>
  <c r="BFT16" i="5"/>
  <c r="BGU22" i="5"/>
  <c r="BGV16" i="5"/>
  <c r="BHW22" i="5"/>
  <c r="BHX17" i="5"/>
  <c r="BHX16" i="5"/>
  <c r="BIY22" i="5"/>
  <c r="BIZ17" i="5"/>
  <c r="BIZ16" i="5"/>
  <c r="BIZ15" i="5"/>
  <c r="BKA22" i="5"/>
  <c r="BKB17" i="5"/>
  <c r="BKB16" i="5"/>
  <c r="BKB15" i="5"/>
  <c r="BLC22" i="5"/>
  <c r="BLD16" i="5"/>
  <c r="BLD17" i="5"/>
  <c r="BME22" i="5"/>
  <c r="BMF16" i="5"/>
  <c r="BMF17" i="5"/>
  <c r="BNG22" i="5"/>
  <c r="BNH16" i="5"/>
  <c r="BNH15" i="5"/>
  <c r="BNH17" i="5"/>
  <c r="BOI22" i="5"/>
  <c r="BOJ16" i="5"/>
  <c r="BOJ17" i="5"/>
  <c r="BPK22" i="5"/>
  <c r="BPL17" i="5"/>
  <c r="BPL15" i="5"/>
  <c r="BQM22" i="5"/>
  <c r="BQN17" i="5"/>
  <c r="BQN16" i="5"/>
  <c r="BRO22" i="5"/>
  <c r="BRP17" i="5"/>
  <c r="BRP16" i="5"/>
  <c r="BSQ22" i="5"/>
  <c r="BSR17" i="5"/>
  <c r="BSR16" i="5"/>
  <c r="BTS22" i="5"/>
  <c r="BTT17" i="5"/>
  <c r="BTT16" i="5"/>
  <c r="BTT15" i="5"/>
  <c r="BUU22" i="5"/>
  <c r="BUV16" i="5"/>
  <c r="BUV17" i="5"/>
  <c r="BVW22" i="5"/>
  <c r="BVX15" i="5"/>
  <c r="BVX16" i="5"/>
  <c r="BVX17" i="5"/>
  <c r="BWY22" i="5"/>
  <c r="BWZ16" i="5"/>
  <c r="BWZ17" i="5"/>
  <c r="BYA22" i="5"/>
  <c r="BYB16" i="5"/>
  <c r="BYB17" i="5"/>
  <c r="BYB15" i="5"/>
  <c r="BZC22" i="5"/>
  <c r="BZD16" i="5"/>
  <c r="BZD15" i="5"/>
  <c r="BZD17" i="5"/>
  <c r="CAE22" i="5"/>
  <c r="CAF16" i="5"/>
  <c r="CBG22" i="5"/>
  <c r="CBH15" i="5"/>
  <c r="CBH16" i="5"/>
  <c r="CCI22" i="5"/>
  <c r="CCJ17" i="5"/>
  <c r="CCJ16" i="5"/>
  <c r="CDK22" i="5"/>
  <c r="CDL17" i="5"/>
  <c r="CDL16" i="5"/>
  <c r="CDL15" i="5"/>
  <c r="CEM22" i="5"/>
  <c r="CEN16" i="5"/>
  <c r="CEN17" i="5"/>
  <c r="CEN15" i="5"/>
  <c r="CFO22" i="5"/>
  <c r="CFP17" i="5"/>
  <c r="CGQ22" i="5"/>
  <c r="CGR16" i="5"/>
  <c r="CGR15" i="5"/>
  <c r="CGR17" i="5"/>
  <c r="CHS22" i="5"/>
  <c r="CHT16" i="5"/>
  <c r="CHT17" i="5"/>
  <c r="CIU22" i="5"/>
  <c r="CIV17" i="5"/>
  <c r="CIV15" i="5"/>
  <c r="CJW22" i="5"/>
  <c r="CJX15" i="5"/>
  <c r="CJX17" i="5"/>
  <c r="CKY22" i="5"/>
  <c r="CKZ17" i="5"/>
  <c r="CMA22" i="5"/>
  <c r="CMB17" i="5"/>
  <c r="COE22" i="5"/>
  <c r="COF16" i="5"/>
  <c r="COF15" i="5"/>
  <c r="CPG22" i="5"/>
  <c r="CPH15" i="5"/>
  <c r="CPH16" i="5"/>
  <c r="CQI22" i="5"/>
  <c r="CQJ16" i="5"/>
  <c r="CRK22" i="5"/>
  <c r="CRL15" i="5"/>
  <c r="CRL16" i="5"/>
  <c r="CRL17" i="5"/>
  <c r="CTO22" i="5"/>
  <c r="CTP16" i="5"/>
  <c r="CTP15" i="5"/>
  <c r="CUQ22" i="5"/>
  <c r="CUR15" i="5"/>
  <c r="CUR16" i="5"/>
  <c r="CVS22" i="5"/>
  <c r="CVT17" i="5"/>
  <c r="CVT15" i="5"/>
  <c r="CVT16" i="5"/>
  <c r="CWU22" i="5"/>
  <c r="CWV16" i="5"/>
  <c r="CWV15" i="5"/>
  <c r="CWV17" i="5"/>
  <c r="CXW22" i="5"/>
  <c r="CXX16" i="5"/>
  <c r="CXX17" i="5"/>
  <c r="CXX15" i="5"/>
  <c r="CYY22" i="5"/>
  <c r="CYZ16" i="5"/>
  <c r="CYZ17" i="5"/>
  <c r="CYZ15" i="5"/>
  <c r="DAA22" i="5"/>
  <c r="DAB15" i="5"/>
  <c r="DAB17" i="5"/>
  <c r="DBC22" i="5"/>
  <c r="DBD15" i="5"/>
  <c r="DBD17" i="5"/>
  <c r="DCE22" i="5"/>
  <c r="DCF16" i="5"/>
  <c r="DCF17" i="5"/>
  <c r="DDG22" i="5"/>
  <c r="DDH17" i="5"/>
  <c r="DDH15" i="5"/>
  <c r="DEI22" i="5"/>
  <c r="DEJ15" i="5"/>
  <c r="DEJ17" i="5"/>
  <c r="DGM22" i="5"/>
  <c r="DGN15" i="5"/>
  <c r="DGN16" i="5"/>
  <c r="DHO22" i="5"/>
  <c r="DHP16" i="5"/>
  <c r="DHP15" i="5"/>
  <c r="DIQ22" i="5"/>
  <c r="DIR16" i="5"/>
  <c r="DIR15" i="5"/>
  <c r="DIR17" i="5"/>
  <c r="DJS22" i="5"/>
  <c r="DJT15" i="5"/>
  <c r="DJT16" i="5"/>
  <c r="DJT17" i="5"/>
  <c r="DKU22" i="5"/>
  <c r="DKV15" i="5"/>
  <c r="DKV16" i="5"/>
  <c r="DLW22" i="5"/>
  <c r="DLX16" i="5"/>
  <c r="DOA22" i="5"/>
  <c r="DOB17" i="5"/>
  <c r="DOB16" i="5"/>
  <c r="DOB15" i="5"/>
  <c r="DPC22" i="5"/>
  <c r="DPD17" i="5"/>
  <c r="DPD16" i="5"/>
  <c r="DPD15" i="5"/>
  <c r="DQE22" i="5"/>
  <c r="DQF16" i="5"/>
  <c r="DQF15" i="5"/>
  <c r="DQF17" i="5"/>
  <c r="DRG22" i="5"/>
  <c r="DRH16" i="5"/>
  <c r="DRH17" i="5"/>
  <c r="DSI22" i="5"/>
  <c r="DSJ16" i="5"/>
  <c r="DSJ17" i="5"/>
  <c r="DSJ15" i="5"/>
  <c r="DTK22" i="5"/>
  <c r="DTL16" i="5"/>
  <c r="DTL17" i="5"/>
  <c r="DUM22" i="5"/>
  <c r="DUN16" i="5"/>
  <c r="DUN15" i="5"/>
  <c r="DVO22" i="5"/>
  <c r="DVP16" i="5"/>
  <c r="DWQ22" i="5"/>
  <c r="DWR16" i="5"/>
  <c r="DWR15" i="5"/>
  <c r="DXS22" i="5"/>
  <c r="DXT15" i="5"/>
  <c r="DYU22" i="5"/>
  <c r="DYV16" i="5"/>
  <c r="DYV15" i="5"/>
  <c r="DZW22" i="5"/>
  <c r="DZX16" i="5"/>
  <c r="EAY22" i="5"/>
  <c r="EAZ16" i="5"/>
  <c r="EAZ15" i="5"/>
  <c r="ECA22" i="5"/>
  <c r="ECB17" i="5"/>
  <c r="EDC22" i="5"/>
  <c r="EDD15" i="5"/>
  <c r="EDD16" i="5"/>
  <c r="EEE22" i="5"/>
  <c r="EEF15" i="5"/>
  <c r="EEF16" i="5"/>
  <c r="EFG22" i="5"/>
  <c r="EFH17" i="5"/>
  <c r="EFH16" i="5"/>
  <c r="EGI22" i="5"/>
  <c r="EGJ17" i="5"/>
  <c r="EGJ16" i="5"/>
  <c r="EHK22" i="5"/>
  <c r="EHL17" i="5"/>
  <c r="EHL15" i="5"/>
  <c r="EHL16" i="5"/>
  <c r="EJO22" i="5"/>
  <c r="EJP15" i="5"/>
  <c r="EJP17" i="5"/>
  <c r="EJP16" i="5"/>
  <c r="EKQ22" i="5"/>
  <c r="EKR17" i="5"/>
  <c r="EKR16" i="5"/>
  <c r="ELS22" i="5"/>
  <c r="ELT16" i="5"/>
  <c r="ELT17" i="5"/>
  <c r="ELT15" i="5"/>
  <c r="EMU22" i="5"/>
  <c r="EMV16" i="5"/>
  <c r="EMV15" i="5"/>
  <c r="ENW22" i="5"/>
  <c r="ENX15" i="5"/>
  <c r="ENX17" i="5"/>
  <c r="EOY22" i="5"/>
  <c r="EOZ15" i="5"/>
  <c r="EOZ16" i="5"/>
  <c r="EOZ17" i="5"/>
  <c r="EQA22" i="5"/>
  <c r="EQB15" i="5"/>
  <c r="EQB16" i="5"/>
  <c r="ERC22" i="5"/>
  <c r="ERD16" i="5"/>
  <c r="ESE22" i="5"/>
  <c r="ESF17" i="5"/>
  <c r="ESF16" i="5"/>
  <c r="ESF15" i="5"/>
  <c r="ETG22" i="5"/>
  <c r="ETH15" i="5"/>
  <c r="ETH16" i="5"/>
  <c r="EUI22" i="5"/>
  <c r="EUJ17" i="5"/>
  <c r="EUJ15" i="5"/>
  <c r="EUJ16" i="5"/>
  <c r="EVK22" i="5"/>
  <c r="EVL15" i="5"/>
  <c r="EVL16" i="5"/>
  <c r="EWM22" i="5"/>
  <c r="EWN17" i="5"/>
  <c r="EWN16" i="5"/>
  <c r="EXO22" i="5"/>
  <c r="EXP17" i="5"/>
  <c r="EXP16" i="5"/>
  <c r="EXP15" i="5"/>
  <c r="EYQ22" i="5"/>
  <c r="EYR17" i="5"/>
  <c r="EYR16" i="5"/>
  <c r="EYR15" i="5"/>
  <c r="EZS22" i="5"/>
  <c r="EZT17" i="5"/>
  <c r="EZT16" i="5"/>
  <c r="FAU22" i="5"/>
  <c r="FAV17" i="5"/>
  <c r="FAV15" i="5"/>
  <c r="FCY22" i="5"/>
  <c r="FCZ15" i="5"/>
  <c r="FCZ17" i="5"/>
  <c r="FEA22" i="5"/>
  <c r="FEB15" i="5"/>
  <c r="FFC22" i="5"/>
  <c r="FFD17" i="5"/>
  <c r="FGE22" i="5"/>
  <c r="FGF16" i="5"/>
  <c r="FGF15" i="5"/>
  <c r="FGF17" i="5"/>
  <c r="FHG22" i="5"/>
  <c r="FHH16" i="5"/>
  <c r="FHH15" i="5"/>
  <c r="FII22" i="5"/>
  <c r="FIJ16" i="5"/>
  <c r="FIJ15" i="5"/>
  <c r="FJK22" i="5"/>
  <c r="FJL17" i="5"/>
  <c r="FJL16" i="5"/>
  <c r="FKM22" i="5"/>
  <c r="FKN17" i="5"/>
  <c r="FKN16" i="5"/>
  <c r="FLO22" i="5"/>
  <c r="FLP17" i="5"/>
  <c r="FLP15" i="5"/>
  <c r="FMQ22" i="5"/>
  <c r="FMR17" i="5"/>
  <c r="FMR15" i="5"/>
  <c r="FNS22" i="5"/>
  <c r="FNT15" i="5"/>
  <c r="FNT17" i="5"/>
  <c r="FOU22" i="5"/>
  <c r="FOV16" i="5"/>
  <c r="FOV15" i="5"/>
  <c r="FOV17" i="5"/>
  <c r="FPW22" i="5"/>
  <c r="FPX16" i="5"/>
  <c r="FPX17" i="5"/>
  <c r="LM22" i="5"/>
  <c r="LN16" i="5"/>
  <c r="MO22" i="5"/>
  <c r="MP16" i="5"/>
  <c r="PU22" i="5"/>
  <c r="PV16" i="5"/>
  <c r="TA22" i="5"/>
  <c r="TB16" i="5"/>
  <c r="WG22" i="5"/>
  <c r="WH16" i="5"/>
  <c r="XI22" i="5"/>
  <c r="XJ16" i="5"/>
  <c r="ZM22" i="5"/>
  <c r="ZN16" i="5"/>
  <c r="AAO22" i="5"/>
  <c r="AAP16" i="5"/>
  <c r="ACS22" i="5"/>
  <c r="ACT17" i="5"/>
  <c r="ADU22" i="5"/>
  <c r="ADV16" i="5"/>
  <c r="AIC22" i="5"/>
  <c r="AID16" i="5"/>
  <c r="AMK22" i="5"/>
  <c r="AML16" i="5"/>
  <c r="AQS22" i="5"/>
  <c r="AQT16" i="5"/>
  <c r="AWC22" i="5"/>
  <c r="AWD16" i="5"/>
  <c r="AXE22" i="5"/>
  <c r="AXF15" i="5"/>
  <c r="AZI22" i="5"/>
  <c r="AZJ16" i="5"/>
  <c r="BBM22" i="5"/>
  <c r="BBN16" i="5"/>
  <c r="BCO22" i="5"/>
  <c r="BCP15" i="5"/>
  <c r="BDQ22" i="5"/>
  <c r="BDR16" i="5"/>
  <c r="BES22" i="5"/>
  <c r="BET15" i="5"/>
  <c r="BFU22" i="5"/>
  <c r="BFV15" i="5"/>
  <c r="BGW22" i="5"/>
  <c r="BGX16" i="5"/>
  <c r="BKC22" i="5"/>
  <c r="BKD16" i="5"/>
  <c r="BLE22" i="5"/>
  <c r="BLF15" i="5"/>
  <c r="BMG22" i="5"/>
  <c r="BMH15" i="5"/>
  <c r="BNI22" i="5"/>
  <c r="BNJ15" i="5"/>
  <c r="BPM22" i="5"/>
  <c r="BPN15" i="5"/>
  <c r="BQO22" i="5"/>
  <c r="BQP15" i="5"/>
  <c r="BQP16" i="5"/>
  <c r="BRQ22" i="5"/>
  <c r="BRR17" i="5"/>
  <c r="BSS22" i="5"/>
  <c r="BST15" i="5"/>
  <c r="BTU22" i="5"/>
  <c r="BTV16" i="5"/>
  <c r="BTV15" i="5"/>
  <c r="BUW22" i="5"/>
  <c r="BUX15" i="5"/>
  <c r="BUX17" i="5"/>
  <c r="BVY22" i="5"/>
  <c r="BVZ15" i="5"/>
  <c r="BYC22" i="5"/>
  <c r="BYD15" i="5"/>
  <c r="BZE22" i="5"/>
  <c r="BZF16" i="5"/>
  <c r="BZF15" i="5"/>
  <c r="CAG22" i="5"/>
  <c r="CAH15" i="5"/>
  <c r="CCK22" i="5"/>
  <c r="CCL16" i="5"/>
  <c r="CDM22" i="5"/>
  <c r="CDN15" i="5"/>
  <c r="CFQ22" i="5"/>
  <c r="CFR15" i="5"/>
  <c r="CIW22" i="5"/>
  <c r="CIX15" i="5"/>
  <c r="CJY22" i="5"/>
  <c r="CJZ17" i="5"/>
  <c r="CLA22" i="5"/>
  <c r="CLB15" i="5"/>
  <c r="CNE22" i="5"/>
  <c r="CNF17" i="5"/>
  <c r="CNF16" i="5"/>
  <c r="CNF15" i="5"/>
  <c r="COG22" i="5"/>
  <c r="COH15" i="5"/>
  <c r="CPI22" i="5"/>
  <c r="CPJ16" i="5"/>
  <c r="CQK22" i="5"/>
  <c r="CQL15" i="5"/>
  <c r="CQL17" i="5"/>
  <c r="CSO22" i="5"/>
  <c r="CSP16" i="5"/>
  <c r="CSP15" i="5"/>
  <c r="CTQ22" i="5"/>
  <c r="CTR15" i="5"/>
  <c r="CVU22" i="5"/>
  <c r="CVV15" i="5"/>
  <c r="CXY22" i="5"/>
  <c r="CXZ15" i="5"/>
  <c r="CZA22" i="5"/>
  <c r="CZB16" i="5"/>
  <c r="CZB15" i="5"/>
  <c r="DBE22" i="5"/>
  <c r="DBF17" i="5"/>
  <c r="DEK22" i="5"/>
  <c r="DEL15" i="5"/>
  <c r="DFM22" i="5"/>
  <c r="DFN15" i="5"/>
  <c r="DFN16" i="5"/>
  <c r="DHQ22" i="5"/>
  <c r="DHR15" i="5"/>
  <c r="DIS22" i="5"/>
  <c r="DIT16" i="5"/>
  <c r="DJU22" i="5"/>
  <c r="DJV15" i="5"/>
  <c r="DLY22" i="5"/>
  <c r="DLZ16" i="5"/>
  <c r="DNA22" i="5"/>
  <c r="DNB16" i="5"/>
  <c r="DNB15" i="5"/>
  <c r="DOC22" i="5"/>
  <c r="DOD15" i="5"/>
  <c r="DPE22" i="5"/>
  <c r="DPF16" i="5"/>
  <c r="DQG22" i="5"/>
  <c r="DQH15" i="5"/>
  <c r="DRI22" i="5"/>
  <c r="DRJ15" i="5"/>
  <c r="DSK22" i="5"/>
  <c r="DSL16" i="5"/>
  <c r="DSL15" i="5"/>
  <c r="DTM22" i="5"/>
  <c r="DTN15" i="5"/>
  <c r="DUO22" i="5"/>
  <c r="DUP16" i="5"/>
  <c r="DUP15" i="5"/>
  <c r="DVQ22" i="5"/>
  <c r="DVR16" i="5"/>
  <c r="DVR17" i="5"/>
  <c r="DWS22" i="5"/>
  <c r="DWT15" i="5"/>
  <c r="DYW22" i="5"/>
  <c r="DYX15" i="5"/>
  <c r="DZY22" i="5"/>
  <c r="DZZ15" i="5"/>
  <c r="ECC22" i="5"/>
  <c r="ECD15" i="5"/>
  <c r="EEG22" i="5"/>
  <c r="EEH15" i="5"/>
  <c r="EEH16" i="5"/>
  <c r="EGK22" i="5"/>
  <c r="EGL15" i="5"/>
  <c r="EHM22" i="5"/>
  <c r="EHN15" i="5"/>
  <c r="EHN16" i="5"/>
  <c r="EIO22" i="5"/>
  <c r="EIP15" i="5"/>
  <c r="EKS22" i="5"/>
  <c r="EKT16" i="5"/>
  <c r="EKT15" i="5"/>
  <c r="ELU22" i="5"/>
  <c r="ELV15" i="5"/>
  <c r="EMW22" i="5"/>
  <c r="EMX15" i="5"/>
  <c r="EMX17" i="5"/>
  <c r="ENY22" i="5"/>
  <c r="ENZ15" i="5"/>
  <c r="ENZ16" i="5"/>
  <c r="EPA22" i="5"/>
  <c r="EPB15" i="5"/>
  <c r="EQC22" i="5"/>
  <c r="EQD16" i="5"/>
  <c r="ERE22" i="5"/>
  <c r="ERF15" i="5"/>
  <c r="ESG22" i="5"/>
  <c r="ESH15" i="5"/>
  <c r="ETI22" i="5"/>
  <c r="ETJ15" i="5"/>
  <c r="ETJ16" i="5"/>
  <c r="EWO22" i="5"/>
  <c r="EWP16" i="5"/>
  <c r="EWP15" i="5"/>
  <c r="EXQ22" i="5"/>
  <c r="EXR15" i="5"/>
  <c r="EYS22" i="5"/>
  <c r="EYT16" i="5"/>
  <c r="EYT15" i="5"/>
  <c r="FAW22" i="5"/>
  <c r="FAX15" i="5"/>
  <c r="FBY22" i="5"/>
  <c r="FBZ17" i="5"/>
  <c r="FBZ15" i="5"/>
  <c r="FDA22" i="5"/>
  <c r="FDB15" i="5"/>
  <c r="FFE22" i="5"/>
  <c r="FFF15" i="5"/>
  <c r="FGG22" i="5"/>
  <c r="FGH15" i="5"/>
  <c r="FHI22" i="5"/>
  <c r="FHJ15" i="5"/>
  <c r="FIK22" i="5"/>
  <c r="FIL15" i="5"/>
  <c r="FKO22" i="5"/>
  <c r="FKP15" i="5"/>
  <c r="FLQ22" i="5"/>
  <c r="FLR15" i="5"/>
  <c r="FMS22" i="5"/>
  <c r="FMT15" i="5"/>
  <c r="FNU22" i="5"/>
  <c r="FNV15" i="5"/>
  <c r="FOW22" i="5"/>
  <c r="FOX17" i="5"/>
  <c r="IE22" i="5"/>
  <c r="IF11" i="5"/>
  <c r="IF8" i="5"/>
  <c r="IF17" i="5"/>
  <c r="IF14" i="5"/>
  <c r="IF13" i="5"/>
  <c r="IF10" i="5"/>
  <c r="IF16" i="5"/>
  <c r="IF9" i="5"/>
  <c r="IM16" i="5"/>
  <c r="HY14" i="5"/>
  <c r="HY17" i="5"/>
  <c r="HR13" i="5"/>
  <c r="HR15" i="5"/>
  <c r="HR17" i="5"/>
  <c r="HT9" i="5"/>
  <c r="HT11" i="5"/>
  <c r="HT13" i="5"/>
  <c r="HT15" i="5"/>
  <c r="HT17" i="5"/>
  <c r="IV14" i="5"/>
  <c r="IC19" i="5"/>
  <c r="ID12" i="5" s="1"/>
  <c r="HY15" i="5"/>
  <c r="IM14" i="5"/>
  <c r="HY9" i="5"/>
  <c r="KD22" i="5"/>
  <c r="KE17" i="5"/>
  <c r="LF22" i="5"/>
  <c r="LG17" i="5"/>
  <c r="LG16" i="5"/>
  <c r="NJ22" i="5"/>
  <c r="NK15" i="5"/>
  <c r="NK14" i="5"/>
  <c r="NK16" i="5"/>
  <c r="OL22" i="5"/>
  <c r="OM15" i="5"/>
  <c r="OM16" i="5"/>
  <c r="PN22" i="5"/>
  <c r="PO13" i="5"/>
  <c r="PO16" i="5"/>
  <c r="PO15" i="5"/>
  <c r="QP22" i="5"/>
  <c r="QQ14" i="5"/>
  <c r="QQ15" i="5"/>
  <c r="QQ16" i="5"/>
  <c r="ST22" i="5"/>
  <c r="SU17" i="5"/>
  <c r="SU15" i="5"/>
  <c r="UX22" i="5"/>
  <c r="UY16" i="5"/>
  <c r="UY15" i="5"/>
  <c r="VZ22" i="5"/>
  <c r="WA14" i="5"/>
  <c r="WA17" i="5"/>
  <c r="WA16" i="5"/>
  <c r="XB22" i="5"/>
  <c r="XC15" i="5"/>
  <c r="YD22" i="5"/>
  <c r="YE16" i="5"/>
  <c r="YE17" i="5"/>
  <c r="ZF22" i="5"/>
  <c r="ZG16" i="5"/>
  <c r="ZG14" i="5"/>
  <c r="ZG17" i="5"/>
  <c r="ABJ22" i="5"/>
  <c r="ABK13" i="5"/>
  <c r="ADN22" i="5"/>
  <c r="ADO17" i="5"/>
  <c r="AEP22" i="5"/>
  <c r="AEQ14" i="5"/>
  <c r="AFR22" i="5"/>
  <c r="AFS14" i="5"/>
  <c r="AFS17" i="5"/>
  <c r="AFS15" i="5"/>
  <c r="AFS16" i="5"/>
  <c r="AHV22" i="5"/>
  <c r="AHW17" i="5"/>
  <c r="AHW16" i="5"/>
  <c r="AHW15" i="5"/>
  <c r="ALB22" i="5"/>
  <c r="ALC17" i="5"/>
  <c r="ALC16" i="5"/>
  <c r="AQL22" i="5"/>
  <c r="AQM15" i="5"/>
  <c r="AQM14" i="5"/>
  <c r="AQM17" i="5"/>
  <c r="AQM16" i="5"/>
  <c r="ARN22" i="5"/>
  <c r="ARO17" i="5"/>
  <c r="ARO16" i="5"/>
  <c r="ASP22" i="5"/>
  <c r="ASQ17" i="5"/>
  <c r="ASQ16" i="5"/>
  <c r="ATR22" i="5"/>
  <c r="ATS15" i="5"/>
  <c r="ATS14" i="5"/>
  <c r="ATS17" i="5"/>
  <c r="ATS16" i="5"/>
  <c r="AUT22" i="5"/>
  <c r="AUU15" i="5"/>
  <c r="AUU16" i="5"/>
  <c r="AUU17" i="5"/>
  <c r="AVV22" i="5"/>
  <c r="AVW13" i="5"/>
  <c r="AVW17" i="5"/>
  <c r="AVW16" i="5"/>
  <c r="AVW14" i="5"/>
  <c r="AWX22" i="5"/>
  <c r="AWY14" i="5"/>
  <c r="AXZ22" i="5"/>
  <c r="AYA15" i="5"/>
  <c r="AYA17" i="5"/>
  <c r="AYA16" i="5"/>
  <c r="AZB22" i="5"/>
  <c r="AZC17" i="5"/>
  <c r="AZC14" i="5"/>
  <c r="AZC16" i="5"/>
  <c r="AZC15" i="5"/>
  <c r="BAD22" i="5"/>
  <c r="BAE17" i="5"/>
  <c r="BAE16" i="5"/>
  <c r="BBF22" i="5"/>
  <c r="BBG15" i="5"/>
  <c r="BBG17" i="5"/>
  <c r="BBG16" i="5"/>
  <c r="BCH22" i="5"/>
  <c r="BCI16" i="5"/>
  <c r="BCI17" i="5"/>
  <c r="BCI14" i="5"/>
  <c r="BCI15" i="5"/>
  <c r="BDJ22" i="5"/>
  <c r="BDK17" i="5"/>
  <c r="BDK16" i="5"/>
  <c r="BDK14" i="5"/>
  <c r="BEL22" i="5"/>
  <c r="BEM17" i="5"/>
  <c r="BEM15" i="5"/>
  <c r="BEM14" i="5"/>
  <c r="BEM16" i="5"/>
  <c r="BFN22" i="5"/>
  <c r="BFO17" i="5"/>
  <c r="BFO14" i="5"/>
  <c r="BFO16" i="5"/>
  <c r="BGP22" i="5"/>
  <c r="BGQ17" i="5"/>
  <c r="BGQ16" i="5"/>
  <c r="BJV22" i="5"/>
  <c r="BJW16" i="5"/>
  <c r="BQH22" i="5"/>
  <c r="BQI14" i="5"/>
  <c r="BQI17" i="5"/>
  <c r="BQI16" i="5"/>
  <c r="BQI15" i="5"/>
  <c r="BRJ22" i="5"/>
  <c r="BRK17" i="5"/>
  <c r="BRK15" i="5"/>
  <c r="BRK16" i="5"/>
  <c r="BUP22" i="5"/>
  <c r="BUQ16" i="5"/>
  <c r="BUQ14" i="5"/>
  <c r="BUQ17" i="5"/>
  <c r="BVR22" i="5"/>
  <c r="BVS16" i="5"/>
  <c r="BVS17" i="5"/>
  <c r="BVS15" i="5"/>
  <c r="BWT22" i="5"/>
  <c r="BWU17" i="5"/>
  <c r="BWU14" i="5"/>
  <c r="BWU13" i="5"/>
  <c r="BWU16" i="5"/>
  <c r="BZZ22" i="5"/>
  <c r="CAA12" i="5"/>
  <c r="CAA17" i="5"/>
  <c r="CAA15" i="5"/>
  <c r="CAA14" i="5"/>
  <c r="CAA16" i="5"/>
  <c r="CAA13" i="5"/>
  <c r="CBB22" i="5"/>
  <c r="CBC13" i="5"/>
  <c r="CBC17" i="5"/>
  <c r="CBC16" i="5"/>
  <c r="CBC14" i="5"/>
  <c r="CCD22" i="5"/>
  <c r="CCE17" i="5"/>
  <c r="CCE16" i="5"/>
  <c r="CCE14" i="5"/>
  <c r="CCE15" i="5"/>
  <c r="CDF22" i="5"/>
  <c r="CDG17" i="5"/>
  <c r="CDG16" i="5"/>
  <c r="CDG14" i="5"/>
  <c r="CDG15" i="5"/>
  <c r="CFJ22" i="5"/>
  <c r="CFK12" i="5"/>
  <c r="CFK17" i="5"/>
  <c r="CFK16" i="5"/>
  <c r="CFK15" i="5"/>
  <c r="CGL22" i="5"/>
  <c r="CGM14" i="5"/>
  <c r="CGM17" i="5"/>
  <c r="CGM15" i="5"/>
  <c r="CGM16" i="5"/>
  <c r="CHN22" i="5"/>
  <c r="CHO17" i="5"/>
  <c r="CHO15" i="5"/>
  <c r="CHO16" i="5"/>
  <c r="CIP22" i="5"/>
  <c r="CIQ17" i="5"/>
  <c r="CIQ14" i="5"/>
  <c r="CIQ16" i="5"/>
  <c r="CIQ15" i="5"/>
  <c r="CJR22" i="5"/>
  <c r="CJS17" i="5"/>
  <c r="CJS14" i="5"/>
  <c r="CJS16" i="5"/>
  <c r="CJS15" i="5"/>
  <c r="CKT22" i="5"/>
  <c r="CKU12" i="5"/>
  <c r="CKU16" i="5"/>
  <c r="CKU15" i="5"/>
  <c r="CLV22" i="5"/>
  <c r="CLW16" i="5"/>
  <c r="CLW13" i="5"/>
  <c r="CNZ22" i="5"/>
  <c r="COA15" i="5"/>
  <c r="COA16" i="5"/>
  <c r="CQD22" i="5"/>
  <c r="CQE16" i="5"/>
  <c r="CQE17" i="5"/>
  <c r="CSH22" i="5"/>
  <c r="CSI16" i="5"/>
  <c r="CSI15" i="5"/>
  <c r="CSI14" i="5"/>
  <c r="CSI17" i="5"/>
  <c r="CTJ22" i="5"/>
  <c r="CTK14" i="5"/>
  <c r="CWP22" i="5"/>
  <c r="CWQ15" i="5"/>
  <c r="CWQ14" i="5"/>
  <c r="CWQ16" i="5"/>
  <c r="CXR22" i="5"/>
  <c r="CXS14" i="5"/>
  <c r="CXS13" i="5"/>
  <c r="CXS16" i="5"/>
  <c r="CYT22" i="5"/>
  <c r="CYU13" i="5"/>
  <c r="CYU16" i="5"/>
  <c r="CYU15" i="5"/>
  <c r="DAX22" i="5"/>
  <c r="DAY17" i="5"/>
  <c r="DAY15" i="5"/>
  <c r="DAY16" i="5"/>
  <c r="DAY13" i="5"/>
  <c r="DAY14" i="5"/>
  <c r="DBZ22" i="5"/>
  <c r="DCA13" i="5"/>
  <c r="DCA16" i="5"/>
  <c r="DCA14" i="5"/>
  <c r="DCA15" i="5"/>
  <c r="DDB22" i="5"/>
  <c r="DDC12" i="5"/>
  <c r="DDC16" i="5"/>
  <c r="DIL22" i="5"/>
  <c r="DIM12" i="5"/>
  <c r="DIM15" i="5"/>
  <c r="DJN22" i="5"/>
  <c r="DJO16" i="5"/>
  <c r="DJO13" i="5"/>
  <c r="DJO17" i="5"/>
  <c r="DJO15" i="5"/>
  <c r="DKP22" i="5"/>
  <c r="DKQ14" i="5"/>
  <c r="DLR22" i="5"/>
  <c r="DLS12" i="5"/>
  <c r="DNV22" i="5"/>
  <c r="DNW16" i="5"/>
  <c r="DNW15" i="5"/>
  <c r="DNW17" i="5"/>
  <c r="DOX22" i="5"/>
  <c r="DOY17" i="5"/>
  <c r="DOY13" i="5"/>
  <c r="DOY12" i="5"/>
  <c r="DOY14" i="5"/>
  <c r="DOY15" i="5"/>
  <c r="DPZ22" i="5"/>
  <c r="DQA17" i="5"/>
  <c r="DQA16" i="5"/>
  <c r="DRB22" i="5"/>
  <c r="DRC17" i="5"/>
  <c r="DRC15" i="5"/>
  <c r="DRC16" i="5"/>
  <c r="DSD22" i="5"/>
  <c r="DSE13" i="5"/>
  <c r="DSE17" i="5"/>
  <c r="DSE14" i="5"/>
  <c r="DSE16" i="5"/>
  <c r="DSE15" i="5"/>
  <c r="DTF22" i="5"/>
  <c r="DTG17" i="5"/>
  <c r="DTG15" i="5"/>
  <c r="DTG16" i="5"/>
  <c r="DTG14" i="5"/>
  <c r="DUH22" i="5"/>
  <c r="DUI17" i="5"/>
  <c r="DUI15" i="5"/>
  <c r="DUI13" i="5"/>
  <c r="DUI12" i="5"/>
  <c r="DUI16" i="5"/>
  <c r="DUI14" i="5"/>
  <c r="DWL22" i="5"/>
  <c r="DWM16" i="5"/>
  <c r="DWM15" i="5"/>
  <c r="DWM13" i="5"/>
  <c r="DWM14" i="5"/>
  <c r="DXN22" i="5"/>
  <c r="DXO13" i="5"/>
  <c r="DXO15" i="5"/>
  <c r="DXO14" i="5"/>
  <c r="DXO16" i="5"/>
  <c r="DXO17" i="5"/>
  <c r="DZR22" i="5"/>
  <c r="DZS16" i="5"/>
  <c r="DZS15" i="5"/>
  <c r="EAT22" i="5"/>
  <c r="EAU13" i="5"/>
  <c r="EAU12" i="5"/>
  <c r="EAU14" i="5"/>
  <c r="EAU16" i="5"/>
  <c r="ECX22" i="5"/>
  <c r="ECY15" i="5"/>
  <c r="EDZ22" i="5"/>
  <c r="EEA16" i="5"/>
  <c r="EEA12" i="5"/>
  <c r="EEA14" i="5"/>
  <c r="EEA17" i="5"/>
  <c r="EGD22" i="5"/>
  <c r="EGE15" i="5"/>
  <c r="EGE13" i="5"/>
  <c r="EHF22" i="5"/>
  <c r="EHG12" i="5"/>
  <c r="EIH22" i="5"/>
  <c r="EII14" i="5"/>
  <c r="EII15" i="5"/>
  <c r="EII13" i="5"/>
  <c r="EII16" i="5"/>
  <c r="EJJ22" i="5"/>
  <c r="EJK15" i="5"/>
  <c r="EJK16" i="5"/>
  <c r="EKL22" i="5"/>
  <c r="EKM17" i="5"/>
  <c r="EKM16" i="5"/>
  <c r="EKM15" i="5"/>
  <c r="ELN22" i="5"/>
  <c r="ELO16" i="5"/>
  <c r="ENR22" i="5"/>
  <c r="ENS15" i="5"/>
  <c r="ENS16" i="5"/>
  <c r="EOT22" i="5"/>
  <c r="EOU16" i="5"/>
  <c r="EOU13" i="5"/>
  <c r="EOU14" i="5"/>
  <c r="EOU15" i="5"/>
  <c r="EPV22" i="5"/>
  <c r="EPW16" i="5"/>
  <c r="EPW12" i="5"/>
  <c r="EPW15" i="5"/>
  <c r="EPW14" i="5"/>
  <c r="EQX22" i="5"/>
  <c r="EQY15" i="5"/>
  <c r="EQY14" i="5"/>
  <c r="EQY13" i="5"/>
  <c r="ERZ22" i="5"/>
  <c r="ESA14" i="5"/>
  <c r="ESA13" i="5"/>
  <c r="EUD22" i="5"/>
  <c r="EUE15" i="5"/>
  <c r="EUE14" i="5"/>
  <c r="EUE16" i="5"/>
  <c r="EUE17" i="5"/>
  <c r="EVF22" i="5"/>
  <c r="EVG15" i="5"/>
  <c r="EVG14" i="5"/>
  <c r="EVG16" i="5"/>
  <c r="EWH22" i="5"/>
  <c r="EWI16" i="5"/>
  <c r="EWI17" i="5"/>
  <c r="EXJ22" i="5"/>
  <c r="EXK13" i="5"/>
  <c r="EXK16" i="5"/>
  <c r="EXK15" i="5"/>
  <c r="EXK14" i="5"/>
  <c r="EXK17" i="5"/>
  <c r="FAP22" i="5"/>
  <c r="FAQ14" i="5"/>
  <c r="FAQ17" i="5"/>
  <c r="FAQ15" i="5"/>
  <c r="FBR22" i="5"/>
  <c r="FBS15" i="5"/>
  <c r="FBS13" i="5"/>
  <c r="FBS17" i="5"/>
  <c r="FBS14" i="5"/>
  <c r="FCT22" i="5"/>
  <c r="FCU13" i="5"/>
  <c r="FCU17" i="5"/>
  <c r="FCU16" i="5"/>
  <c r="FDV22" i="5"/>
  <c r="FDW12" i="5"/>
  <c r="FDW14" i="5"/>
  <c r="FDW17" i="5"/>
  <c r="FDW16" i="5"/>
  <c r="FDW15" i="5"/>
  <c r="FEX22" i="5"/>
  <c r="FEY13" i="5"/>
  <c r="FEY16" i="5"/>
  <c r="FEY14" i="5"/>
  <c r="FID22" i="5"/>
  <c r="FIE16" i="5"/>
  <c r="FIE17" i="5"/>
  <c r="FIE15" i="5"/>
  <c r="FJF22" i="5"/>
  <c r="FJG13" i="5"/>
  <c r="FJG15" i="5"/>
  <c r="FJG16" i="5"/>
  <c r="FJG17" i="5"/>
  <c r="FKH22" i="5"/>
  <c r="FKI15" i="5"/>
  <c r="FKI14" i="5"/>
  <c r="FKI16" i="5"/>
  <c r="FKI17" i="5"/>
  <c r="FLJ22" i="5"/>
  <c r="FLK13" i="5"/>
  <c r="FLK16" i="5"/>
  <c r="FLK15" i="5"/>
  <c r="FLK17" i="5"/>
  <c r="FML22" i="5"/>
  <c r="FMM13" i="5"/>
  <c r="FMM15" i="5"/>
  <c r="FMM17" i="5"/>
  <c r="FMM16" i="5"/>
  <c r="FNN22" i="5"/>
  <c r="FNO15" i="5"/>
  <c r="FNO14" i="5"/>
  <c r="FNO17" i="5"/>
  <c r="FNO16" i="5"/>
  <c r="FOP22" i="5"/>
  <c r="FOQ17" i="5"/>
  <c r="FOQ16" i="5"/>
  <c r="FOQ15" i="5"/>
  <c r="BWU15" i="5"/>
  <c r="KE16" i="5"/>
  <c r="NK17" i="5"/>
  <c r="OM17" i="5"/>
  <c r="PO17" i="5"/>
  <c r="QQ17" i="5"/>
  <c r="DCA17" i="5"/>
  <c r="DWM17" i="5"/>
  <c r="OM14" i="5"/>
  <c r="WA15" i="5"/>
  <c r="BAE15" i="5"/>
  <c r="DOY16" i="5"/>
  <c r="CWQ17" i="5"/>
  <c r="CXS17" i="5"/>
  <c r="CYU17" i="5"/>
  <c r="IJ19" i="5"/>
  <c r="IK13" i="5" s="1"/>
  <c r="KE14" i="5"/>
  <c r="ARO15" i="5"/>
  <c r="AVW15" i="5"/>
  <c r="BFO15" i="5"/>
  <c r="CKU17" i="5"/>
  <c r="COA17" i="5"/>
  <c r="PO14" i="5"/>
  <c r="KE15" i="5"/>
  <c r="BUQ15" i="5"/>
  <c r="LG14" i="5"/>
  <c r="ZG15" i="5"/>
  <c r="ASQ15" i="5"/>
  <c r="CTK15" i="5"/>
  <c r="ENS17" i="5"/>
  <c r="EOU17" i="5"/>
  <c r="EPW17" i="5"/>
  <c r="EQY17" i="5"/>
  <c r="ESA17" i="5"/>
  <c r="BGQ15" i="5"/>
  <c r="CQE15" i="5"/>
  <c r="EGE17" i="5"/>
  <c r="EII17" i="5"/>
  <c r="IO17" i="5"/>
  <c r="IO16" i="5"/>
  <c r="IO12" i="5"/>
  <c r="IO8" i="5"/>
  <c r="IN22" i="5"/>
  <c r="IT10" i="5"/>
  <c r="IV11" i="5"/>
  <c r="IV15" i="5"/>
  <c r="IA9" i="5"/>
  <c r="IA11" i="5"/>
  <c r="IA13" i="5"/>
  <c r="IA15" i="5"/>
  <c r="IA17" i="5"/>
  <c r="IT12" i="5"/>
  <c r="IT16" i="5"/>
  <c r="IT8" i="5"/>
  <c r="IH9" i="5"/>
  <c r="IH11" i="5"/>
  <c r="IH13" i="5"/>
  <c r="IH15" i="5"/>
  <c r="MD19" i="5"/>
  <c r="ME13" i="5" s="1"/>
  <c r="DTS16" i="5"/>
  <c r="EDK16" i="5"/>
  <c r="EPG16" i="5"/>
  <c r="EYY16" i="5"/>
  <c r="FFK16" i="5"/>
  <c r="FGM16" i="5"/>
  <c r="FHO16" i="5"/>
  <c r="NW17" i="5"/>
  <c r="AII17" i="5"/>
  <c r="BDW17" i="5"/>
  <c r="BYI17" i="5"/>
  <c r="BZK17" i="5"/>
  <c r="CIA17" i="5"/>
  <c r="DBK17" i="5"/>
  <c r="DKA17" i="5"/>
  <c r="DLC17" i="5"/>
  <c r="DME17" i="5"/>
  <c r="DOI17" i="5"/>
  <c r="DVW17" i="5"/>
  <c r="EEM17" i="5"/>
  <c r="EFO17" i="5"/>
  <c r="EOE17" i="5"/>
  <c r="EVS17" i="5"/>
  <c r="FDG17" i="5"/>
  <c r="FEI17" i="5"/>
  <c r="IV13" i="5"/>
  <c r="IV16" i="5"/>
  <c r="NW15" i="5"/>
  <c r="RC15" i="5"/>
  <c r="AKM15" i="5"/>
  <c r="MU16" i="5"/>
  <c r="NW16" i="5"/>
  <c r="WM16" i="5"/>
  <c r="AEA16" i="5"/>
  <c r="BAQ16" i="5"/>
  <c r="BDW16" i="5"/>
  <c r="BVC16" i="5"/>
  <c r="CAM16" i="5"/>
  <c r="CFW16" i="5"/>
  <c r="CKE16" i="5"/>
  <c r="DBK16" i="5"/>
  <c r="DYA16" i="5"/>
  <c r="EJW16" i="5"/>
  <c r="EUQ16" i="5"/>
  <c r="FAA16" i="5"/>
  <c r="OY17" i="5"/>
  <c r="ALO17" i="5"/>
  <c r="AMQ17" i="5"/>
  <c r="ANS17" i="5"/>
  <c r="AOU17" i="5"/>
  <c r="APW17" i="5"/>
  <c r="AWI17" i="5"/>
  <c r="AXK17" i="5"/>
  <c r="BEY17" i="5"/>
  <c r="CAM17" i="5"/>
  <c r="CJC17" i="5"/>
  <c r="CQQ17" i="5"/>
  <c r="DCM17" i="5"/>
  <c r="DWY17" i="5"/>
  <c r="EGQ17" i="5"/>
  <c r="EHS17" i="5"/>
  <c r="EPG17" i="5"/>
  <c r="EWU17" i="5"/>
  <c r="FFK17" i="5"/>
  <c r="FGM17" i="5"/>
  <c r="FHO17" i="5"/>
  <c r="FPC17" i="5"/>
  <c r="FQE17" i="5"/>
  <c r="IV10" i="5"/>
  <c r="IQ19" i="5"/>
  <c r="IR9" i="5" s="1"/>
  <c r="AZS19" i="5"/>
  <c r="AZT15" i="5" s="1"/>
  <c r="BFC19" i="5"/>
  <c r="BFD10" i="5" s="1"/>
  <c r="AMU19" i="5"/>
  <c r="AMV12" i="5" s="1"/>
  <c r="JO15" i="5"/>
  <c r="ACY15" i="5"/>
  <c r="AEA15" i="5"/>
  <c r="ALO15" i="5"/>
  <c r="AUE15" i="5"/>
  <c r="BJG15" i="5"/>
  <c r="OY16" i="5"/>
  <c r="XO16" i="5"/>
  <c r="AFC16" i="5"/>
  <c r="AGE16" i="5"/>
  <c r="AHG16" i="5"/>
  <c r="AWI16" i="5"/>
  <c r="BEY16" i="5"/>
  <c r="BMM16" i="5"/>
  <c r="BQU16" i="5"/>
  <c r="BWE16" i="5"/>
  <c r="CBO16" i="5"/>
  <c r="CGY16" i="5"/>
  <c r="CLG16" i="5"/>
  <c r="CPO16" i="5"/>
  <c r="DHW16" i="5"/>
  <c r="DPK16" i="5"/>
  <c r="DZC16" i="5"/>
  <c r="EVS16" i="5"/>
  <c r="FIQ16" i="5"/>
  <c r="QA17" i="5"/>
  <c r="XO17" i="5"/>
  <c r="AYM17" i="5"/>
  <c r="BGA17" i="5"/>
  <c r="BRW17" i="5"/>
  <c r="BSY17" i="5"/>
  <c r="CBO17" i="5"/>
  <c r="CRS17" i="5"/>
  <c r="DPK17" i="5"/>
  <c r="EIU17" i="5"/>
  <c r="EQI17" i="5"/>
  <c r="FIQ17" i="5"/>
  <c r="IV17" i="5"/>
  <c r="YQ16" i="5"/>
  <c r="AJK16" i="5"/>
  <c r="AKM16" i="5"/>
  <c r="AQY16" i="5"/>
  <c r="ASA16" i="5"/>
  <c r="AXK16" i="5"/>
  <c r="BGA16" i="5"/>
  <c r="CQQ16" i="5"/>
  <c r="CXC16" i="5"/>
  <c r="DCM16" i="5"/>
  <c r="EAE16" i="5"/>
  <c r="EEM16" i="5"/>
  <c r="EKY16" i="5"/>
  <c r="EQI16" i="5"/>
  <c r="FBC16" i="5"/>
  <c r="FJS16" i="5"/>
  <c r="RC17" i="5"/>
  <c r="TG17" i="5"/>
  <c r="UI17" i="5"/>
  <c r="VK17" i="5"/>
  <c r="WM17" i="5"/>
  <c r="YQ17" i="5"/>
  <c r="ABW17" i="5"/>
  <c r="AQY17" i="5"/>
  <c r="ASA17" i="5"/>
  <c r="AZO17" i="5"/>
  <c r="BHC17" i="5"/>
  <c r="BIE17" i="5"/>
  <c r="BUA17" i="5"/>
  <c r="CCQ17" i="5"/>
  <c r="CKE17" i="5"/>
  <c r="CSU17" i="5"/>
  <c r="DDO17" i="5"/>
  <c r="DEQ17" i="5"/>
  <c r="DFS17" i="5"/>
  <c r="DQM17" i="5"/>
  <c r="DYA17" i="5"/>
  <c r="DZC17" i="5"/>
  <c r="EJW17" i="5"/>
  <c r="ERK17" i="5"/>
  <c r="EXW17" i="5"/>
  <c r="FJS17" i="5"/>
  <c r="AYX19" i="5"/>
  <c r="AYY11" i="5" s="1"/>
  <c r="QA16" i="5"/>
  <c r="AII16" i="5"/>
  <c r="ATC16" i="5"/>
  <c r="BBS16" i="5"/>
  <c r="BNO16" i="5"/>
  <c r="BRW16" i="5"/>
  <c r="CCQ16" i="5"/>
  <c r="CYE16" i="5"/>
  <c r="DIY16" i="5"/>
  <c r="DQM16" i="5"/>
  <c r="DUU16" i="5"/>
  <c r="EFO16" i="5"/>
  <c r="ERK16" i="5"/>
  <c r="EWU16" i="5"/>
  <c r="FKU16" i="5"/>
  <c r="FLW16" i="5"/>
  <c r="ZS17" i="5"/>
  <c r="AAU17" i="5"/>
  <c r="ACY17" i="5"/>
  <c r="BAQ17" i="5"/>
  <c r="BJG17" i="5"/>
  <c r="BKI17" i="5"/>
  <c r="BMM17" i="5"/>
  <c r="BNO17" i="5"/>
  <c r="BOQ17" i="5"/>
  <c r="CDS17" i="5"/>
  <c r="CLG17" i="5"/>
  <c r="CTW17" i="5"/>
  <c r="CUY17" i="5"/>
  <c r="CWA17" i="5"/>
  <c r="DGU17" i="5"/>
  <c r="DRO17" i="5"/>
  <c r="DSQ17" i="5"/>
  <c r="EAE17" i="5"/>
  <c r="EKY17" i="5"/>
  <c r="EMA17" i="5"/>
  <c r="EYY17" i="5"/>
  <c r="FKU17" i="5"/>
  <c r="IV8" i="5"/>
  <c r="BEH19" i="5"/>
  <c r="BEI12" i="5" s="1"/>
  <c r="TK19" i="5"/>
  <c r="TL10" i="5" s="1"/>
  <c r="AHG15" i="5"/>
  <c r="ANS15" i="5"/>
  <c r="JO16" i="5"/>
  <c r="RC16" i="5"/>
  <c r="SE16" i="5"/>
  <c r="ZS16" i="5"/>
  <c r="ALO16" i="5"/>
  <c r="BHC16" i="5"/>
  <c r="BIE16" i="5"/>
  <c r="BOQ16" i="5"/>
  <c r="BSY16" i="5"/>
  <c r="BXG16" i="5"/>
  <c r="CIA16" i="5"/>
  <c r="CMI16" i="5"/>
  <c r="CRS16" i="5"/>
  <c r="DKA16" i="5"/>
  <c r="DLC16" i="5"/>
  <c r="DRO16" i="5"/>
  <c r="DVW16" i="5"/>
  <c r="EGQ16" i="5"/>
  <c r="EMA16" i="5"/>
  <c r="ENC16" i="5"/>
  <c r="ESM16" i="5"/>
  <c r="FCE16" i="5"/>
  <c r="FMY16" i="5"/>
  <c r="JO17" i="5"/>
  <c r="AEA17" i="5"/>
  <c r="AFC17" i="5"/>
  <c r="ATC17" i="5"/>
  <c r="BBS17" i="5"/>
  <c r="BPS17" i="5"/>
  <c r="BVC17" i="5"/>
  <c r="CEU17" i="5"/>
  <c r="CMI17" i="5"/>
  <c r="CXC17" i="5"/>
  <c r="DHW17" i="5"/>
  <c r="EBG17" i="5"/>
  <c r="ECI17" i="5"/>
  <c r="ENC17" i="5"/>
  <c r="ESM17" i="5"/>
  <c r="FAA17" i="5"/>
  <c r="FLW17" i="5"/>
  <c r="IX19" i="5"/>
  <c r="IY12" i="5" s="1"/>
  <c r="FOA16" i="5"/>
  <c r="KQ17" i="5"/>
  <c r="AGE17" i="5"/>
  <c r="AUE17" i="5"/>
  <c r="BWE17" i="5"/>
  <c r="CFW17" i="5"/>
  <c r="CNK17" i="5"/>
  <c r="CYE17" i="5"/>
  <c r="DAI17" i="5"/>
  <c r="DTS17" i="5"/>
  <c r="ETO17" i="5"/>
  <c r="FBC17" i="5"/>
  <c r="FMY17" i="5"/>
  <c r="IV9" i="5"/>
  <c r="IV12" i="5"/>
  <c r="ARC19" i="5"/>
  <c r="ARD14" i="5" s="1"/>
  <c r="JW22" i="5"/>
  <c r="JX17" i="5"/>
  <c r="JX15" i="5"/>
  <c r="JX16" i="5"/>
  <c r="KY22" i="5"/>
  <c r="KZ17" i="5"/>
  <c r="KZ14" i="5"/>
  <c r="KZ16" i="5"/>
  <c r="MA22" i="5"/>
  <c r="MB16" i="5"/>
  <c r="MB15" i="5"/>
  <c r="MB14" i="5"/>
  <c r="NC22" i="5"/>
  <c r="ND17" i="5"/>
  <c r="OE22" i="5"/>
  <c r="OF14" i="5"/>
  <c r="OF15" i="5"/>
  <c r="OF17" i="5"/>
  <c r="OF16" i="5"/>
  <c r="PG22" i="5"/>
  <c r="PH17" i="5"/>
  <c r="PH16" i="5"/>
  <c r="QI22" i="5"/>
  <c r="QJ17" i="5"/>
  <c r="QJ16" i="5"/>
  <c r="RK22" i="5"/>
  <c r="RL15" i="5"/>
  <c r="RL17" i="5"/>
  <c r="SM22" i="5"/>
  <c r="SN16" i="5"/>
  <c r="SN17" i="5"/>
  <c r="TO22" i="5"/>
  <c r="TP16" i="5"/>
  <c r="TP17" i="5"/>
  <c r="TP15" i="5"/>
  <c r="TP14" i="5"/>
  <c r="UQ22" i="5"/>
  <c r="UR16" i="5"/>
  <c r="UR17" i="5"/>
  <c r="VS22" i="5"/>
  <c r="VT16" i="5"/>
  <c r="VT15" i="5"/>
  <c r="VT14" i="5"/>
  <c r="VT17" i="5"/>
  <c r="WU22" i="5"/>
  <c r="WV17" i="5"/>
  <c r="WV16" i="5"/>
  <c r="XW22" i="5"/>
  <c r="XX17" i="5"/>
  <c r="XX16" i="5"/>
  <c r="YY22" i="5"/>
  <c r="YZ16" i="5"/>
  <c r="YZ15" i="5"/>
  <c r="AAA22" i="5"/>
  <c r="AAB17" i="5"/>
  <c r="ABC22" i="5"/>
  <c r="ABD17" i="5"/>
  <c r="ABD16" i="5"/>
  <c r="ACE22" i="5"/>
  <c r="ACF16" i="5"/>
  <c r="ACF17" i="5"/>
  <c r="ADG22" i="5"/>
  <c r="ADH16" i="5"/>
  <c r="ADH17" i="5"/>
  <c r="ADH15" i="5"/>
  <c r="AEI22" i="5"/>
  <c r="AEJ17" i="5"/>
  <c r="AEJ15" i="5"/>
  <c r="AFK22" i="5"/>
  <c r="AFL15" i="5"/>
  <c r="AGM22" i="5"/>
  <c r="AGN17" i="5"/>
  <c r="AGN16" i="5"/>
  <c r="AHO22" i="5"/>
  <c r="AHP17" i="5"/>
  <c r="AHP16" i="5"/>
  <c r="AIQ22" i="5"/>
  <c r="AIR17" i="5"/>
  <c r="AIR16" i="5"/>
  <c r="AIR14" i="5"/>
  <c r="AIR15" i="5"/>
  <c r="AJS22" i="5"/>
  <c r="AJT17" i="5"/>
  <c r="AJT16" i="5"/>
  <c r="AJT14" i="5"/>
  <c r="AJT15" i="5"/>
  <c r="AKU22" i="5"/>
  <c r="AKV17" i="5"/>
  <c r="AKV16" i="5"/>
  <c r="ALW22" i="5"/>
  <c r="ALX17" i="5"/>
  <c r="ALX16" i="5"/>
  <c r="ALX14" i="5"/>
  <c r="AMY22" i="5"/>
  <c r="AMZ16" i="5"/>
  <c r="AMZ17" i="5"/>
  <c r="AMZ15" i="5"/>
  <c r="AOA22" i="5"/>
  <c r="AOB16" i="5"/>
  <c r="AOB14" i="5"/>
  <c r="APC22" i="5"/>
  <c r="APD16" i="5"/>
  <c r="APD15" i="5"/>
  <c r="APD17" i="5"/>
  <c r="AQE22" i="5"/>
  <c r="AQF17" i="5"/>
  <c r="AQF14" i="5"/>
  <c r="ARG22" i="5"/>
  <c r="ARH17" i="5"/>
  <c r="ARH14" i="5"/>
  <c r="ARH16" i="5"/>
  <c r="ARH15" i="5"/>
  <c r="ASI22" i="5"/>
  <c r="ASJ16" i="5"/>
  <c r="ASJ15" i="5"/>
  <c r="ASJ17" i="5"/>
  <c r="ATK22" i="5"/>
  <c r="ATL16" i="5"/>
  <c r="ATL17" i="5"/>
  <c r="AUM22" i="5"/>
  <c r="AUN17" i="5"/>
  <c r="AUN15" i="5"/>
  <c r="AUN16" i="5"/>
  <c r="AVO22" i="5"/>
  <c r="AVP16" i="5"/>
  <c r="AWQ22" i="5"/>
  <c r="AWR14" i="5"/>
  <c r="AWR15" i="5"/>
  <c r="AWR17" i="5"/>
  <c r="AXS22" i="5"/>
  <c r="AXT15" i="5"/>
  <c r="AXT17" i="5"/>
  <c r="AYU22" i="5"/>
  <c r="AYV17" i="5"/>
  <c r="AYV16" i="5"/>
  <c r="AZW22" i="5"/>
  <c r="AZX17" i="5"/>
  <c r="AZX16" i="5"/>
  <c r="AZX15" i="5"/>
  <c r="BAY22" i="5"/>
  <c r="BAZ15" i="5"/>
  <c r="BAZ14" i="5"/>
  <c r="BAZ17" i="5"/>
  <c r="BCA22" i="5"/>
  <c r="BCB16" i="5"/>
  <c r="BCB17" i="5"/>
  <c r="BCB15" i="5"/>
  <c r="BDC22" i="5"/>
  <c r="BDD16" i="5"/>
  <c r="BDD17" i="5"/>
  <c r="BDD15" i="5"/>
  <c r="BEE22" i="5"/>
  <c r="BEF16" i="5"/>
  <c r="BFG22" i="5"/>
  <c r="BFH16" i="5"/>
  <c r="BFH15" i="5"/>
  <c r="BFH17" i="5"/>
  <c r="BGI22" i="5"/>
  <c r="BGJ16" i="5"/>
  <c r="BGJ17" i="5"/>
  <c r="BGJ14" i="5"/>
  <c r="BHK22" i="5"/>
  <c r="BHL17" i="5"/>
  <c r="BHL14" i="5"/>
  <c r="BHL16" i="5"/>
  <c r="BHL15" i="5"/>
  <c r="BIM22" i="5"/>
  <c r="BIN17" i="5"/>
  <c r="BIN16" i="5"/>
  <c r="BIN15" i="5"/>
  <c r="BJO22" i="5"/>
  <c r="BJP15" i="5"/>
  <c r="BJP16" i="5"/>
  <c r="BJP14" i="5"/>
  <c r="BJP17" i="5"/>
  <c r="BKQ22" i="5"/>
  <c r="BKR17" i="5"/>
  <c r="BLS22" i="5"/>
  <c r="BLT14" i="5"/>
  <c r="BLT17" i="5"/>
  <c r="BLT15" i="5"/>
  <c r="BMU22" i="5"/>
  <c r="BMV17" i="5"/>
  <c r="BMV15" i="5"/>
  <c r="BMV16" i="5"/>
  <c r="BNW22" i="5"/>
  <c r="BNX15" i="5"/>
  <c r="BNX17" i="5"/>
  <c r="BNX16" i="5"/>
  <c r="BNX14" i="5"/>
  <c r="BOY22" i="5"/>
  <c r="BOZ16" i="5"/>
  <c r="BOZ17" i="5"/>
  <c r="BQA22" i="5"/>
  <c r="BQB15" i="5"/>
  <c r="BRC22" i="5"/>
  <c r="BRD16" i="5"/>
  <c r="BRD17" i="5"/>
  <c r="BSE22" i="5"/>
  <c r="BSF17" i="5"/>
  <c r="BSF15" i="5"/>
  <c r="BTG22" i="5"/>
  <c r="BTH15" i="5"/>
  <c r="BTH14" i="5"/>
  <c r="BUI22" i="5"/>
  <c r="BUJ16" i="5"/>
  <c r="BUJ17" i="5"/>
  <c r="BVK22" i="5"/>
  <c r="BVL16" i="5"/>
  <c r="BVL17" i="5"/>
  <c r="BVL15" i="5"/>
  <c r="BWM22" i="5"/>
  <c r="BWN17" i="5"/>
  <c r="BXO22" i="5"/>
  <c r="BXP16" i="5"/>
  <c r="BXP15" i="5"/>
  <c r="BXP17" i="5"/>
  <c r="BYQ22" i="5"/>
  <c r="BYR16" i="5"/>
  <c r="BYR15" i="5"/>
  <c r="BYR17" i="5"/>
  <c r="BYR14" i="5"/>
  <c r="BZS22" i="5"/>
  <c r="BZT16" i="5"/>
  <c r="BZT17" i="5"/>
  <c r="CAU22" i="5"/>
  <c r="CAV17" i="5"/>
  <c r="CAV16" i="5"/>
  <c r="CAV15" i="5"/>
  <c r="CBW22" i="5"/>
  <c r="CBX15" i="5"/>
  <c r="CBX16" i="5"/>
  <c r="CCY22" i="5"/>
  <c r="CCZ16" i="5"/>
  <c r="CCZ14" i="5"/>
  <c r="CCZ17" i="5"/>
  <c r="CEA22" i="5"/>
  <c r="CEB17" i="5"/>
  <c r="CEB15" i="5"/>
  <c r="CEB16" i="5"/>
  <c r="CFC22" i="5"/>
  <c r="CFD17" i="5"/>
  <c r="CFD15" i="5"/>
  <c r="CFD16" i="5"/>
  <c r="CFD14" i="5"/>
  <c r="CGE22" i="5"/>
  <c r="CGF16" i="5"/>
  <c r="CHG22" i="5"/>
  <c r="CHH15" i="5"/>
  <c r="CHH17" i="5"/>
  <c r="CII22" i="5"/>
  <c r="CIJ14" i="5"/>
  <c r="CIJ17" i="5"/>
  <c r="CIJ16" i="5"/>
  <c r="CJK22" i="5"/>
  <c r="CJL16" i="5"/>
  <c r="CJL17" i="5"/>
  <c r="CJL15" i="5"/>
  <c r="CJL14" i="5"/>
  <c r="CKM22" i="5"/>
  <c r="CKN15" i="5"/>
  <c r="CKN16" i="5"/>
  <c r="CKN17" i="5"/>
  <c r="CLO22" i="5"/>
  <c r="CLP16" i="5"/>
  <c r="CLP17" i="5"/>
  <c r="CMQ22" i="5"/>
  <c r="CMR17" i="5"/>
  <c r="CMR15" i="5"/>
  <c r="CNS22" i="5"/>
  <c r="CNT17" i="5"/>
  <c r="CNT15" i="5"/>
  <c r="CNT16" i="5"/>
  <c r="COU22" i="5"/>
  <c r="COV16" i="5"/>
  <c r="COV17" i="5"/>
  <c r="CPW22" i="5"/>
  <c r="CPX16" i="5"/>
  <c r="CPX15" i="5"/>
  <c r="CPX17" i="5"/>
  <c r="CQY22" i="5"/>
  <c r="CQZ15" i="5"/>
  <c r="CQZ14" i="5"/>
  <c r="CQZ17" i="5"/>
  <c r="CSA22" i="5"/>
  <c r="CSB17" i="5"/>
  <c r="CSB16" i="5"/>
  <c r="CSB14" i="5"/>
  <c r="CTC22" i="5"/>
  <c r="CTD16" i="5"/>
  <c r="CTD15" i="5"/>
  <c r="CTD14" i="5"/>
  <c r="CTD17" i="5"/>
  <c r="CUE22" i="5"/>
  <c r="CUF16" i="5"/>
  <c r="CUF17" i="5"/>
  <c r="CVG22" i="5"/>
  <c r="CVH17" i="5"/>
  <c r="CVH15" i="5"/>
  <c r="CWI22" i="5"/>
  <c r="CWJ17" i="5"/>
  <c r="CWJ15" i="5"/>
  <c r="CXK22" i="5"/>
  <c r="CXL17" i="5"/>
  <c r="CXL14" i="5"/>
  <c r="CXL16" i="5"/>
  <c r="CYM22" i="5"/>
  <c r="CYN16" i="5"/>
  <c r="CYN15" i="5"/>
  <c r="CYN17" i="5"/>
  <c r="CZO22" i="5"/>
  <c r="CZP15" i="5"/>
  <c r="CZP17" i="5"/>
  <c r="DAQ22" i="5"/>
  <c r="DAR17" i="5"/>
  <c r="DAR16" i="5"/>
  <c r="DBS22" i="5"/>
  <c r="DBT17" i="5"/>
  <c r="DBT16" i="5"/>
  <c r="DBT15" i="5"/>
  <c r="DCU22" i="5"/>
  <c r="DCV15" i="5"/>
  <c r="DCV14" i="5"/>
  <c r="DDW22" i="5"/>
  <c r="DDX16" i="5"/>
  <c r="DDX17" i="5"/>
  <c r="DEY22" i="5"/>
  <c r="DEZ16" i="5"/>
  <c r="DEZ17" i="5"/>
  <c r="DEZ15" i="5"/>
  <c r="DEZ14" i="5"/>
  <c r="DGA22" i="5"/>
  <c r="DGB16" i="5"/>
  <c r="DGB15" i="5"/>
  <c r="DGB17" i="5"/>
  <c r="DGB14" i="5"/>
  <c r="DHC22" i="5"/>
  <c r="DHD17" i="5"/>
  <c r="DIE22" i="5"/>
  <c r="DIF15" i="5"/>
  <c r="DIF16" i="5"/>
  <c r="DIF14" i="5"/>
  <c r="DJG22" i="5"/>
  <c r="DJH14" i="5"/>
  <c r="DJH13" i="5"/>
  <c r="DJH16" i="5"/>
  <c r="DJH17" i="5"/>
  <c r="DKI22" i="5"/>
  <c r="DKJ16" i="5"/>
  <c r="DKJ17" i="5"/>
  <c r="DKJ15" i="5"/>
  <c r="DLK22" i="5"/>
  <c r="DLL17" i="5"/>
  <c r="DLL15" i="5"/>
  <c r="DLL14" i="5"/>
  <c r="DMM22" i="5"/>
  <c r="DMN17" i="5"/>
  <c r="DMN15" i="5"/>
  <c r="DMN14" i="5"/>
  <c r="DMN16" i="5"/>
  <c r="DNO22" i="5"/>
  <c r="DNP17" i="5"/>
  <c r="DNP16" i="5"/>
  <c r="DOQ22" i="5"/>
  <c r="DOR16" i="5"/>
  <c r="DOR14" i="5"/>
  <c r="DOR15" i="5"/>
  <c r="DOR13" i="5"/>
  <c r="MB17" i="5"/>
  <c r="AFL17" i="5"/>
  <c r="BTH17" i="5"/>
  <c r="CBX17" i="5"/>
  <c r="AJV19" i="5"/>
  <c r="AFL16" i="5"/>
  <c r="BQB17" i="5"/>
  <c r="FAJ16" i="5"/>
  <c r="FDP16" i="5"/>
  <c r="FNH16" i="5"/>
  <c r="EJD17" i="5"/>
  <c r="ERT17" i="5"/>
  <c r="EWB17" i="5"/>
  <c r="FAJ17" i="5"/>
  <c r="FFT17" i="5"/>
  <c r="FLD17" i="5"/>
  <c r="DQV14" i="5"/>
  <c r="EJD14" i="5"/>
  <c r="FFT14" i="5"/>
  <c r="FIZ14" i="5"/>
  <c r="FOJ14" i="5"/>
  <c r="EFX15" i="5"/>
  <c r="ELH15" i="5"/>
  <c r="EON15" i="5"/>
  <c r="FAJ15" i="5"/>
  <c r="FMF15" i="5"/>
  <c r="DQV16" i="5"/>
  <c r="EJD16" i="5"/>
  <c r="EMJ16" i="5"/>
  <c r="ETX16" i="5"/>
  <c r="EXD16" i="5"/>
  <c r="FIZ16" i="5"/>
  <c r="DPT17" i="5"/>
  <c r="DUB17" i="5"/>
  <c r="DYJ17" i="5"/>
  <c r="EDT17" i="5"/>
  <c r="FGV17" i="5"/>
  <c r="FPL17" i="5"/>
  <c r="EAN15" i="5"/>
  <c r="EJD15" i="5"/>
  <c r="ERT15" i="5"/>
  <c r="EUZ15" i="5"/>
  <c r="FGV15" i="5"/>
  <c r="FPL15" i="5"/>
  <c r="DRX16" i="5"/>
  <c r="EBP16" i="5"/>
  <c r="EEV16" i="5"/>
  <c r="ENL16" i="5"/>
  <c r="EQR16" i="5"/>
  <c r="FER16" i="5"/>
  <c r="FOJ16" i="5"/>
  <c r="DZL17" i="5"/>
  <c r="EKF17" i="5"/>
  <c r="EON17" i="5"/>
  <c r="EXD17" i="5"/>
  <c r="FBL17" i="5"/>
  <c r="FHX17" i="5"/>
  <c r="FMF17" i="5"/>
  <c r="IM9" i="5"/>
  <c r="IM11" i="5"/>
  <c r="IM13" i="5"/>
  <c r="IM15" i="5"/>
  <c r="IM17" i="5"/>
  <c r="DRX15" i="5"/>
  <c r="DUB15" i="5"/>
  <c r="DXH15" i="5"/>
  <c r="EMJ15" i="5"/>
  <c r="FDP15" i="5"/>
  <c r="FKB15" i="5"/>
  <c r="DYJ16" i="5"/>
  <c r="FBL16" i="5"/>
  <c r="FKB16" i="5"/>
  <c r="DQV17" i="5"/>
  <c r="DVD17" i="5"/>
  <c r="EEV17" i="5"/>
  <c r="ESV17" i="5"/>
  <c r="IO9" i="5"/>
  <c r="IO11" i="5"/>
  <c r="IO13" i="5"/>
  <c r="IO15" i="5"/>
  <c r="EDT15" i="5"/>
  <c r="EGZ15" i="5"/>
  <c r="EPP15" i="5"/>
  <c r="EYF15" i="5"/>
  <c r="FHX15" i="5"/>
  <c r="FNH15" i="5"/>
  <c r="DVD16" i="5"/>
  <c r="ECR16" i="5"/>
  <c r="EFX16" i="5"/>
  <c r="EKF16" i="5"/>
  <c r="ERT16" i="5"/>
  <c r="EUZ16" i="5"/>
  <c r="EYF16" i="5"/>
  <c r="FFT16" i="5"/>
  <c r="FPL16" i="5"/>
  <c r="DRX17" i="5"/>
  <c r="EAN17" i="5"/>
  <c r="EFX17" i="5"/>
  <c r="ELH17" i="5"/>
  <c r="EPP17" i="5"/>
  <c r="FCN17" i="5"/>
  <c r="FIZ17" i="5"/>
  <c r="FNH17" i="5"/>
  <c r="IT9" i="5"/>
  <c r="IT11" i="5"/>
  <c r="IT13" i="5"/>
  <c r="IT15" i="5"/>
  <c r="IT17" i="5"/>
  <c r="EDT14" i="5"/>
  <c r="EGZ14" i="5"/>
  <c r="EKF14" i="5"/>
  <c r="ESV14" i="5"/>
  <c r="EWB14" i="5"/>
  <c r="FKB14" i="5"/>
  <c r="DPT15" i="5"/>
  <c r="DYJ15" i="5"/>
  <c r="EBP15" i="5"/>
  <c r="ENL15" i="5"/>
  <c r="ESV15" i="5"/>
  <c r="EWB15" i="5"/>
  <c r="FBL15" i="5"/>
  <c r="DSZ16" i="5"/>
  <c r="DZL16" i="5"/>
  <c r="EON16" i="5"/>
  <c r="FGV16" i="5"/>
  <c r="FLD16" i="5"/>
  <c r="DWF17" i="5"/>
  <c r="EMJ17" i="5"/>
  <c r="ETX17" i="5"/>
  <c r="EYF17" i="5"/>
  <c r="DWF16" i="5"/>
  <c r="EDT16" i="5"/>
  <c r="EGZ16" i="5"/>
  <c r="ESV16" i="5"/>
  <c r="EWB16" i="5"/>
  <c r="FCN16" i="5"/>
  <c r="FHX16" i="5"/>
  <c r="FMF16" i="5"/>
  <c r="DSZ17" i="5"/>
  <c r="EBP17" i="5"/>
  <c r="EGZ17" i="5"/>
  <c r="EQR17" i="5"/>
  <c r="FDP17" i="5"/>
  <c r="FKB17" i="5"/>
  <c r="FOJ17" i="5"/>
  <c r="FED16" i="5"/>
  <c r="WH17" i="5"/>
  <c r="AAP17" i="5"/>
  <c r="AVB17" i="5"/>
  <c r="AYH17" i="5"/>
  <c r="BDR17" i="5"/>
  <c r="BKD17" i="5"/>
  <c r="BOL17" i="5"/>
  <c r="BXB17" i="5"/>
  <c r="CAH17" i="5"/>
  <c r="CDN17" i="5"/>
  <c r="CMD17" i="5"/>
  <c r="CSP17" i="5"/>
  <c r="CWX17" i="5"/>
  <c r="DUP17" i="5"/>
  <c r="EIP17" i="5"/>
  <c r="ELV17" i="5"/>
  <c r="EXR17" i="5"/>
  <c r="FAX17" i="5"/>
  <c r="FIL17" i="5"/>
  <c r="FMV19" i="5"/>
  <c r="FMW17" i="5" s="1"/>
  <c r="FKP16" i="5"/>
  <c r="FNV16" i="5"/>
  <c r="LN17" i="5"/>
  <c r="OT17" i="5"/>
  <c r="RZ17" i="5"/>
  <c r="XJ17" i="5"/>
  <c r="APR17" i="5"/>
  <c r="BBN17" i="5"/>
  <c r="BGX17" i="5"/>
  <c r="CGT17" i="5"/>
  <c r="DEL17" i="5"/>
  <c r="DHR17" i="5"/>
  <c r="DKX17" i="5"/>
  <c r="DPF17" i="5"/>
  <c r="DSL17" i="5"/>
  <c r="DYX17" i="5"/>
  <c r="ECD17" i="5"/>
  <c r="EFJ17" i="5"/>
  <c r="EPB17" i="5"/>
  <c r="EVN17" i="5"/>
  <c r="FFF17" i="5"/>
  <c r="FLR17" i="5"/>
  <c r="QZ19" i="5"/>
  <c r="RA8" i="5" s="1"/>
  <c r="AKQ19" i="5"/>
  <c r="AKR10" i="5" s="1"/>
  <c r="AEX16" i="5"/>
  <c r="AKH16" i="5"/>
  <c r="AXF16" i="5"/>
  <c r="BET16" i="5"/>
  <c r="BHZ16" i="5"/>
  <c r="BXB16" i="5"/>
  <c r="CQL16" i="5"/>
  <c r="CTR16" i="5"/>
  <c r="CWX16" i="5"/>
  <c r="DQH16" i="5"/>
  <c r="EIP16" i="5"/>
  <c r="ERF16" i="5"/>
  <c r="EZV16" i="5"/>
  <c r="FFF16" i="5"/>
  <c r="FIL16" i="5"/>
  <c r="FLR16" i="5"/>
  <c r="MP17" i="5"/>
  <c r="TB17" i="5"/>
  <c r="AWD17" i="5"/>
  <c r="AZJ17" i="5"/>
  <c r="BET17" i="5"/>
  <c r="BHZ17" i="5"/>
  <c r="BLF17" i="5"/>
  <c r="BYD17" i="5"/>
  <c r="CBJ17" i="5"/>
  <c r="CEP17" i="5"/>
  <c r="CXZ17" i="5"/>
  <c r="DFN17" i="5"/>
  <c r="DLZ17" i="5"/>
  <c r="EJR17" i="5"/>
  <c r="EYT17" i="5"/>
  <c r="FGH17" i="5"/>
  <c r="FJN17" i="5"/>
  <c r="QE19" i="5"/>
  <c r="QF13" i="5" s="1"/>
  <c r="KU19" i="5"/>
  <c r="KV8" i="5" s="1"/>
  <c r="PQ19" i="5"/>
  <c r="PQ22" i="5" s="1"/>
  <c r="B69" i="6" s="1"/>
  <c r="ASE19" i="5"/>
  <c r="ASF16" i="5" s="1"/>
  <c r="FMH19" i="5"/>
  <c r="FMI8" i="5" s="1"/>
  <c r="FNC19" i="5"/>
  <c r="FNC22" i="5" s="1"/>
  <c r="B639" i="6" s="1"/>
  <c r="FOS19" i="5"/>
  <c r="FOS22" i="5" s="1"/>
  <c r="B645" i="6" s="1"/>
  <c r="NR16" i="5"/>
  <c r="ABR16" i="5"/>
  <c r="AOP16" i="5"/>
  <c r="ARV16" i="5"/>
  <c r="BCP16" i="5"/>
  <c r="BLF16" i="5"/>
  <c r="BRR16" i="5"/>
  <c r="BUX16" i="5"/>
  <c r="CAH16" i="5"/>
  <c r="CFR16" i="5"/>
  <c r="CLB16" i="5"/>
  <c r="DAD16" i="5"/>
  <c r="DGP16" i="5"/>
  <c r="DTN16" i="5"/>
  <c r="EFJ16" i="5"/>
  <c r="FOX16" i="5"/>
  <c r="PV17" i="5"/>
  <c r="AML17" i="5"/>
  <c r="BMH17" i="5"/>
  <c r="BST17" i="5"/>
  <c r="CHV17" i="5"/>
  <c r="DIT17" i="5"/>
  <c r="DQH17" i="5"/>
  <c r="DZZ17" i="5"/>
  <c r="EDF17" i="5"/>
  <c r="EGL17" i="5"/>
  <c r="EQD17" i="5"/>
  <c r="EWP17" i="5"/>
  <c r="FMT17" i="5"/>
  <c r="ADC19" i="5"/>
  <c r="ADD15" i="5" s="1"/>
  <c r="AUP19" i="5"/>
  <c r="AUQ14" i="5" s="1"/>
  <c r="AWT19" i="5"/>
  <c r="AWU12" i="5" s="1"/>
  <c r="KL16" i="5"/>
  <c r="QX16" i="5"/>
  <c r="VF16" i="5"/>
  <c r="YL16" i="5"/>
  <c r="BAL16" i="5"/>
  <c r="BMH16" i="5"/>
  <c r="COH16" i="5"/>
  <c r="CUT16" i="5"/>
  <c r="DJV16" i="5"/>
  <c r="DOD16" i="5"/>
  <c r="DWT16" i="5"/>
  <c r="DZZ16" i="5"/>
  <c r="EDF16" i="5"/>
  <c r="ELV16" i="5"/>
  <c r="EPB16" i="5"/>
  <c r="FDB16" i="5"/>
  <c r="FGH16" i="5"/>
  <c r="AID17" i="5"/>
  <c r="AQT17" i="5"/>
  <c r="ATZ17" i="5"/>
  <c r="AXF17" i="5"/>
  <c r="BCP17" i="5"/>
  <c r="BVZ17" i="5"/>
  <c r="BZF17" i="5"/>
  <c r="CLB17" i="5"/>
  <c r="COH17" i="5"/>
  <c r="CRN17" i="5"/>
  <c r="CVV17" i="5"/>
  <c r="DCH17" i="5"/>
  <c r="DTN17" i="5"/>
  <c r="DWT17" i="5"/>
  <c r="ETJ17" i="5"/>
  <c r="EZV17" i="5"/>
  <c r="FDB17" i="5"/>
  <c r="FHJ17" i="5"/>
  <c r="FPN19" i="5"/>
  <c r="FPO9" i="5" s="1"/>
  <c r="ARQ19" i="5"/>
  <c r="ARR15" i="5" s="1"/>
  <c r="AVK19" i="5"/>
  <c r="AVL14" i="5" s="1"/>
  <c r="AHB16" i="5"/>
  <c r="APR16" i="5"/>
  <c r="AVB16" i="5"/>
  <c r="BFV16" i="5"/>
  <c r="BJB16" i="5"/>
  <c r="BST16" i="5"/>
  <c r="BYD16" i="5"/>
  <c r="CDN16" i="5"/>
  <c r="CIX16" i="5"/>
  <c r="CRN16" i="5"/>
  <c r="CXZ16" i="5"/>
  <c r="DRJ16" i="5"/>
  <c r="ESH16" i="5"/>
  <c r="EXR16" i="5"/>
  <c r="FJN16" i="5"/>
  <c r="FMT16" i="5"/>
  <c r="KL17" i="5"/>
  <c r="NR17" i="5"/>
  <c r="VF17" i="5"/>
  <c r="ZN17" i="5"/>
  <c r="AEX17" i="5"/>
  <c r="ANN17" i="5"/>
  <c r="BAL17" i="5"/>
  <c r="BFV17" i="5"/>
  <c r="BJB17" i="5"/>
  <c r="BNJ17" i="5"/>
  <c r="BQP17" i="5"/>
  <c r="CFR17" i="5"/>
  <c r="CZB17" i="5"/>
  <c r="DGP17" i="5"/>
  <c r="DOD17" i="5"/>
  <c r="EHN17" i="5"/>
  <c r="EKT17" i="5"/>
  <c r="ENZ17" i="5"/>
  <c r="FKP17" i="5"/>
  <c r="AQV19" i="5"/>
  <c r="AQW12" i="5" s="1"/>
  <c r="PC19" i="5"/>
  <c r="PD14" i="5" s="1"/>
  <c r="VV19" i="5"/>
  <c r="VW14" i="5" s="1"/>
  <c r="ASL19" i="5"/>
  <c r="ASM16" i="5" s="1"/>
  <c r="OT16" i="5"/>
  <c r="RZ16" i="5"/>
  <c r="ACT16" i="5"/>
  <c r="ASX16" i="5"/>
  <c r="AYH16" i="5"/>
  <c r="BVZ16" i="5"/>
  <c r="CBJ16" i="5"/>
  <c r="CGT16" i="5"/>
  <c r="CVV16" i="5"/>
  <c r="DBF16" i="5"/>
  <c r="DEL16" i="5"/>
  <c r="DHR16" i="5"/>
  <c r="DKX16" i="5"/>
  <c r="EGL16" i="5"/>
  <c r="EJR16" i="5"/>
  <c r="EMX16" i="5"/>
  <c r="EVN16" i="5"/>
  <c r="FAX16" i="5"/>
  <c r="FHJ16" i="5"/>
  <c r="QX17" i="5"/>
  <c r="AKH17" i="5"/>
  <c r="AOP17" i="5"/>
  <c r="ARV17" i="5"/>
  <c r="BTV17" i="5"/>
  <c r="CIX17" i="5"/>
  <c r="CPJ17" i="5"/>
  <c r="DAD17" i="5"/>
  <c r="DJV17" i="5"/>
  <c r="DRJ17" i="5"/>
  <c r="EBB17" i="5"/>
  <c r="EEH17" i="5"/>
  <c r="ERF17" i="5"/>
  <c r="FED17" i="5"/>
  <c r="FNV17" i="5"/>
  <c r="FQP19" i="5"/>
  <c r="FQQ14" i="5" s="1"/>
  <c r="FQI19" i="5"/>
  <c r="FQJ13" i="5" s="1"/>
  <c r="FQB19" i="5"/>
  <c r="FQC12" i="5" s="1"/>
  <c r="FPQ14" i="5"/>
  <c r="FPQ8" i="5"/>
  <c r="FPQ9" i="5"/>
  <c r="FPQ13" i="5"/>
  <c r="FPQ16" i="5"/>
  <c r="FPU19" i="5"/>
  <c r="FPV15" i="5" s="1"/>
  <c r="FPQ12" i="5"/>
  <c r="FPQ15" i="5"/>
  <c r="FPQ17" i="5"/>
  <c r="FPG19" i="5"/>
  <c r="FPH8" i="5" s="1"/>
  <c r="FOZ19" i="5"/>
  <c r="FPA13" i="5" s="1"/>
  <c r="FOO17" i="5"/>
  <c r="FOO13" i="5"/>
  <c r="FOO14" i="5"/>
  <c r="FOO12" i="5"/>
  <c r="FOO10" i="5"/>
  <c r="FOO8" i="5"/>
  <c r="FOO11" i="5"/>
  <c r="FOO16" i="5"/>
  <c r="FOO9" i="5"/>
  <c r="FOO15" i="5"/>
  <c r="FOL19" i="5"/>
  <c r="FOM9" i="5" s="1"/>
  <c r="FOE19" i="5"/>
  <c r="FOF15" i="5" s="1"/>
  <c r="FNX19" i="5"/>
  <c r="FNY9" i="5" s="1"/>
  <c r="FNM8" i="5"/>
  <c r="FNM15" i="5"/>
  <c r="FNM16" i="5"/>
  <c r="FNM10" i="5"/>
  <c r="FNQ19" i="5"/>
  <c r="FNQ22" i="5" s="1"/>
  <c r="B641" i="6" s="1"/>
  <c r="FNM9" i="5"/>
  <c r="FNM12" i="5"/>
  <c r="FNM13" i="5"/>
  <c r="FNM11" i="5"/>
  <c r="FNM14" i="5"/>
  <c r="FNM17" i="5"/>
  <c r="FNJ19" i="5"/>
  <c r="FNK9" i="5" s="1"/>
  <c r="FMK11" i="5"/>
  <c r="FMK12" i="5"/>
  <c r="FMK17" i="5"/>
  <c r="FMK13" i="5"/>
  <c r="FMK15" i="5"/>
  <c r="FMK8" i="5"/>
  <c r="FMK16" i="5"/>
  <c r="FMK14" i="5"/>
  <c r="FMK9" i="5"/>
  <c r="FMK10" i="5"/>
  <c r="FLT19" i="5"/>
  <c r="FLU9" i="5" s="1"/>
  <c r="FLP16" i="5"/>
  <c r="FLI13" i="5"/>
  <c r="FLI9" i="5"/>
  <c r="FLI15" i="5"/>
  <c r="FLI10" i="5"/>
  <c r="FLI14" i="5"/>
  <c r="FLI17" i="5"/>
  <c r="FLI16" i="5"/>
  <c r="FKG10" i="5"/>
  <c r="FKG13" i="5"/>
  <c r="FKG16" i="5"/>
  <c r="FKG17" i="5"/>
  <c r="FKG8" i="5"/>
  <c r="FKG11" i="5"/>
  <c r="FKG14" i="5"/>
  <c r="FKG15" i="5"/>
  <c r="FKG12" i="5"/>
  <c r="FJE8" i="5"/>
  <c r="FJE10" i="5"/>
  <c r="FJE13" i="5"/>
  <c r="FJE16" i="5"/>
  <c r="FJE17" i="5"/>
  <c r="FJE9" i="5"/>
  <c r="FJE11" i="5"/>
  <c r="FIC10" i="5"/>
  <c r="FIC14" i="5"/>
  <c r="FIC17" i="5"/>
  <c r="FIC15" i="5"/>
  <c r="FIC9" i="5"/>
  <c r="FIC13" i="5"/>
  <c r="FIC8" i="5"/>
  <c r="FIC11" i="5"/>
  <c r="FHC9" i="5"/>
  <c r="FHC14" i="5"/>
  <c r="FHC16" i="5"/>
  <c r="FHC8" i="5"/>
  <c r="FHC13" i="5"/>
  <c r="FHC15" i="5"/>
  <c r="FHC11" i="5"/>
  <c r="FHC17" i="5"/>
  <c r="FHA13" i="5"/>
  <c r="FHA16" i="5"/>
  <c r="FHA12" i="5"/>
  <c r="FHA15" i="5"/>
  <c r="FHA8" i="5"/>
  <c r="FHA9" i="5"/>
  <c r="FHA10" i="5"/>
  <c r="FHA11" i="5"/>
  <c r="FHA17" i="5"/>
  <c r="FGA8" i="5"/>
  <c r="FGA14" i="5"/>
  <c r="FGA9" i="5"/>
  <c r="FGA12" i="5"/>
  <c r="FGA13" i="5"/>
  <c r="FGA17" i="5"/>
  <c r="FGA15" i="5"/>
  <c r="FGA16" i="5"/>
  <c r="FFY8" i="5"/>
  <c r="FFY11" i="5"/>
  <c r="FFY17" i="5"/>
  <c r="FFY9" i="5"/>
  <c r="FFY15" i="5"/>
  <c r="FFY16" i="5"/>
  <c r="FFY12" i="5"/>
  <c r="FFY13" i="5"/>
  <c r="FFY14" i="5"/>
  <c r="FEY10" i="5"/>
  <c r="FEY9" i="5"/>
  <c r="FEY11" i="5"/>
  <c r="FEY15" i="5"/>
  <c r="FEY17" i="5"/>
  <c r="FEW12" i="5"/>
  <c r="FEW13" i="5"/>
  <c r="FEW15" i="5"/>
  <c r="FEW14" i="5"/>
  <c r="FEW16" i="5"/>
  <c r="FEW17" i="5"/>
  <c r="FEB16" i="5"/>
  <c r="FEB17" i="5"/>
  <c r="FEB10" i="5"/>
  <c r="FEB12" i="5"/>
  <c r="FDU11" i="5"/>
  <c r="FDU17" i="5"/>
  <c r="FDU8" i="5"/>
  <c r="FDU13" i="5"/>
  <c r="FDU14" i="5"/>
  <c r="FDU15" i="5"/>
  <c r="FDU9" i="5"/>
  <c r="FDU10" i="5"/>
  <c r="FCS13" i="5"/>
  <c r="FCS16" i="5"/>
  <c r="FCS9" i="5"/>
  <c r="FCS10" i="5"/>
  <c r="FCS14" i="5"/>
  <c r="FCS17" i="5"/>
  <c r="FCS8" i="5"/>
  <c r="FCS12" i="5"/>
  <c r="FCS15" i="5"/>
  <c r="FBX11" i="5"/>
  <c r="FBX14" i="5"/>
  <c r="FBX9" i="5"/>
  <c r="FBX15" i="5"/>
  <c r="FBX17" i="5"/>
  <c r="FBX8" i="5"/>
  <c r="FBX10" i="5"/>
  <c r="FBX13" i="5"/>
  <c r="FBQ13" i="5"/>
  <c r="FBQ17" i="5"/>
  <c r="FBQ9" i="5"/>
  <c r="FBQ11" i="5"/>
  <c r="FBQ12" i="5"/>
  <c r="FBQ8" i="5"/>
  <c r="FBQ16" i="5"/>
  <c r="FBQ10" i="5"/>
  <c r="FBQ14" i="5"/>
  <c r="FAO17" i="5"/>
  <c r="EZO8" i="5"/>
  <c r="EZO9" i="5"/>
  <c r="EZO14" i="5"/>
  <c r="EZO17" i="5"/>
  <c r="EZO16" i="5"/>
  <c r="EZO11" i="5"/>
  <c r="EZO13" i="5"/>
  <c r="EZO12" i="5"/>
  <c r="EZO15" i="5"/>
  <c r="EZO10" i="5"/>
  <c r="EZM12" i="5"/>
  <c r="EZM16" i="5"/>
  <c r="EZM17" i="5"/>
  <c r="EZM8" i="5"/>
  <c r="EZM15" i="5"/>
  <c r="EZM9" i="5"/>
  <c r="EZM11" i="5"/>
  <c r="EZM14" i="5"/>
  <c r="EYM8" i="5"/>
  <c r="EYM9" i="5"/>
  <c r="EYM12" i="5"/>
  <c r="EYM13" i="5"/>
  <c r="EYM15" i="5"/>
  <c r="EYM16" i="5"/>
  <c r="EYM10" i="5"/>
  <c r="EYM11" i="5"/>
  <c r="EYM17" i="5"/>
  <c r="EWG9" i="5"/>
  <c r="EWG15" i="5"/>
  <c r="EWG12" i="5"/>
  <c r="EWG16" i="5"/>
  <c r="EWG13" i="5"/>
  <c r="EWG14" i="5"/>
  <c r="EWG17" i="5"/>
  <c r="EVG17" i="5"/>
  <c r="EVE8" i="5"/>
  <c r="EVE12" i="5"/>
  <c r="EVE17" i="5"/>
  <c r="EVE10" i="5"/>
  <c r="EVE13" i="5"/>
  <c r="EVE15" i="5"/>
  <c r="EVE11" i="5"/>
  <c r="EVE14" i="5"/>
  <c r="EVE9" i="5"/>
  <c r="EVE16" i="5"/>
  <c r="EUL14" i="5"/>
  <c r="EUL15" i="5"/>
  <c r="EUL17" i="5"/>
  <c r="EUL8" i="5"/>
  <c r="EUL16" i="5"/>
  <c r="EUL12" i="5"/>
  <c r="EUL10" i="5"/>
  <c r="EUC13" i="5"/>
  <c r="EUC14" i="5"/>
  <c r="EUC9" i="5"/>
  <c r="EUC10" i="5"/>
  <c r="EUC15" i="5"/>
  <c r="EUC12" i="5"/>
  <c r="EUC17" i="5"/>
  <c r="EUC11" i="5"/>
  <c r="ETC15" i="5"/>
  <c r="ETC13" i="5"/>
  <c r="ETC10" i="5"/>
  <c r="ETC17" i="5"/>
  <c r="ETC8" i="5"/>
  <c r="ETC16" i="5"/>
  <c r="ETC9" i="5"/>
  <c r="ETC11" i="5"/>
  <c r="ETC12" i="5"/>
  <c r="ETC14" i="5"/>
  <c r="ERY11" i="5"/>
  <c r="ERY13" i="5"/>
  <c r="ERY12" i="5"/>
  <c r="ERY15" i="5"/>
  <c r="ERY9" i="5"/>
  <c r="ERY8" i="5"/>
  <c r="ERY14" i="5"/>
  <c r="ERY16" i="5"/>
  <c r="ERY17" i="5"/>
  <c r="ERY10" i="5"/>
  <c r="EQW8" i="5"/>
  <c r="EQW9" i="5"/>
  <c r="EQW11" i="5"/>
  <c r="EQW13" i="5"/>
  <c r="EQW16" i="5"/>
  <c r="EQW17" i="5"/>
  <c r="EQW12" i="5"/>
  <c r="EQW15" i="5"/>
  <c r="EQW10" i="5"/>
  <c r="EQW14" i="5"/>
  <c r="EPU13" i="5"/>
  <c r="EPU10" i="5"/>
  <c r="EPU12" i="5"/>
  <c r="EPU16" i="5"/>
  <c r="EPU15" i="5"/>
  <c r="EPU8" i="5"/>
  <c r="EPU17" i="5"/>
  <c r="EPU9" i="5"/>
  <c r="EOS15" i="5"/>
  <c r="EOS14" i="5"/>
  <c r="EOS13" i="5"/>
  <c r="EOS12" i="5"/>
  <c r="EOS11" i="5"/>
  <c r="EOS10" i="5"/>
  <c r="EOS17" i="5"/>
  <c r="EOS9" i="5"/>
  <c r="EOS16" i="5"/>
  <c r="EOS8" i="5"/>
  <c r="ENX16" i="5"/>
  <c r="EMQ11" i="5"/>
  <c r="EMQ17" i="5"/>
  <c r="EMQ9" i="5"/>
  <c r="EMQ12" i="5"/>
  <c r="EMQ15" i="5"/>
  <c r="EMQ13" i="5"/>
  <c r="EMQ14" i="5"/>
  <c r="EMQ16" i="5"/>
  <c r="EMO10" i="5"/>
  <c r="EMO11" i="5"/>
  <c r="EMO13" i="5"/>
  <c r="EMO14" i="5"/>
  <c r="EMO15" i="5"/>
  <c r="EMO17" i="5"/>
  <c r="EMO9" i="5"/>
  <c r="EMO16" i="5"/>
  <c r="EMO8" i="5"/>
  <c r="EMO12" i="5"/>
  <c r="ELO12" i="5"/>
  <c r="ELO9" i="5"/>
  <c r="ELO13" i="5"/>
  <c r="ELO14" i="5"/>
  <c r="ELO8" i="5"/>
  <c r="ELO15" i="5"/>
  <c r="ELO17" i="5"/>
  <c r="ELM10" i="5"/>
  <c r="ELM14" i="5"/>
  <c r="ELM9" i="5"/>
  <c r="ELM11" i="5"/>
  <c r="ELM12" i="5"/>
  <c r="ELM15" i="5"/>
  <c r="ELM8" i="5"/>
  <c r="ELM13" i="5"/>
  <c r="ELM17" i="5"/>
  <c r="ELM16" i="5"/>
  <c r="EKK12" i="5"/>
  <c r="EKK14" i="5"/>
  <c r="EKK16" i="5"/>
  <c r="EKK17" i="5"/>
  <c r="EKK15" i="5"/>
  <c r="EKK13" i="5"/>
  <c r="EKK9" i="5"/>
  <c r="EKK10" i="5"/>
  <c r="EJK17" i="5"/>
  <c r="EIN14" i="5"/>
  <c r="EIN8" i="5"/>
  <c r="EIN10" i="5"/>
  <c r="EIN16" i="5"/>
  <c r="EIN11" i="5"/>
  <c r="EIN15" i="5"/>
  <c r="EIN17" i="5"/>
  <c r="EIN12" i="5"/>
  <c r="EIG9" i="5"/>
  <c r="EIG17" i="5"/>
  <c r="EIG10" i="5"/>
  <c r="EIG14" i="5"/>
  <c r="EIG8" i="5"/>
  <c r="EIG11" i="5"/>
  <c r="EIG13" i="5"/>
  <c r="EIG16" i="5"/>
  <c r="EHG10" i="5"/>
  <c r="EHG15" i="5"/>
  <c r="EHG16" i="5"/>
  <c r="EHG8" i="5"/>
  <c r="EHG11" i="5"/>
  <c r="EHG14" i="5"/>
  <c r="EHG9" i="5"/>
  <c r="EHG13" i="5"/>
  <c r="EHG17" i="5"/>
  <c r="EHE16" i="5"/>
  <c r="EHE10" i="5"/>
  <c r="EHE12" i="5"/>
  <c r="EHE17" i="5"/>
  <c r="EHE13" i="5"/>
  <c r="EHE14" i="5"/>
  <c r="EHE8" i="5"/>
  <c r="EGC10" i="5"/>
  <c r="EGC8" i="5"/>
  <c r="EGC12" i="5"/>
  <c r="EGC15" i="5"/>
  <c r="EGC17" i="5"/>
  <c r="EGC13" i="5"/>
  <c r="EGC9" i="5"/>
  <c r="EGC14" i="5"/>
  <c r="EGC16" i="5"/>
  <c r="EGC11" i="5"/>
  <c r="EFC9" i="5"/>
  <c r="EFC12" i="5"/>
  <c r="EFC13" i="5"/>
  <c r="EFC11" i="5"/>
  <c r="EFC15" i="5"/>
  <c r="EFC14" i="5"/>
  <c r="EFC17" i="5"/>
  <c r="EFA10" i="5"/>
  <c r="EFA14" i="5"/>
  <c r="EFA15" i="5"/>
  <c r="EFA9" i="5"/>
  <c r="EFA12" i="5"/>
  <c r="EFA16" i="5"/>
  <c r="EFA17" i="5"/>
  <c r="EDY10" i="5"/>
  <c r="EDY17" i="5"/>
  <c r="EDY9" i="5"/>
  <c r="EDY14" i="5"/>
  <c r="EDY8" i="5"/>
  <c r="EDY15" i="5"/>
  <c r="EDY12" i="5"/>
  <c r="ECY11" i="5"/>
  <c r="ECY12" i="5"/>
  <c r="ECY14" i="5"/>
  <c r="ECY9" i="5"/>
  <c r="ECY13" i="5"/>
  <c r="ECY8" i="5"/>
  <c r="ECY16" i="5"/>
  <c r="ECY17" i="5"/>
  <c r="EBW8" i="5"/>
  <c r="EBW12" i="5"/>
  <c r="EBW16" i="5"/>
  <c r="EBW15" i="5"/>
  <c r="EBW17" i="5"/>
  <c r="EBW13" i="5"/>
  <c r="EBW9" i="5"/>
  <c r="EBW10" i="5"/>
  <c r="EBW11" i="5"/>
  <c r="EBU8" i="5"/>
  <c r="EBU10" i="5"/>
  <c r="EBU11" i="5"/>
  <c r="EBU17" i="5"/>
  <c r="EBU12" i="5"/>
  <c r="EBU14" i="5"/>
  <c r="EBU16" i="5"/>
  <c r="EAS11" i="5"/>
  <c r="EAS16" i="5"/>
  <c r="EAS15" i="5"/>
  <c r="EAS12" i="5"/>
  <c r="EAS8" i="5"/>
  <c r="EAS9" i="5"/>
  <c r="EAS17" i="5"/>
  <c r="EAS10" i="5"/>
  <c r="EAS14" i="5"/>
  <c r="DZQ13" i="5"/>
  <c r="DZQ8" i="5"/>
  <c r="DZQ17" i="5"/>
  <c r="DZQ9" i="5"/>
  <c r="DZQ12" i="5"/>
  <c r="DZQ15" i="5"/>
  <c r="DZQ16" i="5"/>
  <c r="DZQ10" i="5"/>
  <c r="DYQ9" i="5"/>
  <c r="DYQ16" i="5"/>
  <c r="DYQ13" i="5"/>
  <c r="DYQ14" i="5"/>
  <c r="DYQ10" i="5"/>
  <c r="DYQ12" i="5"/>
  <c r="DYQ8" i="5"/>
  <c r="DYQ11" i="5"/>
  <c r="DYQ15" i="5"/>
  <c r="DYQ17" i="5"/>
  <c r="DYO15" i="5"/>
  <c r="DYO10" i="5"/>
  <c r="DYO13" i="5"/>
  <c r="DYO8" i="5"/>
  <c r="DYO12" i="5"/>
  <c r="DYO14" i="5"/>
  <c r="DYO16" i="5"/>
  <c r="DYO17" i="5"/>
  <c r="DXV8" i="5"/>
  <c r="DXV12" i="5"/>
  <c r="DXV13" i="5"/>
  <c r="DXV15" i="5"/>
  <c r="DXV16" i="5"/>
  <c r="DXV17" i="5"/>
  <c r="DXM11" i="5"/>
  <c r="DXM12" i="5"/>
  <c r="DXM17" i="5"/>
  <c r="DXM13" i="5"/>
  <c r="DXM14" i="5"/>
  <c r="DXM15" i="5"/>
  <c r="DXM8" i="5"/>
  <c r="DXM10" i="5"/>
  <c r="DWK12" i="5"/>
  <c r="DWK8" i="5"/>
  <c r="DWK13" i="5"/>
  <c r="DWK16" i="5"/>
  <c r="DWK10" i="5"/>
  <c r="DWK9" i="5"/>
  <c r="DWK14" i="5"/>
  <c r="DWK17" i="5"/>
  <c r="DWK15" i="5"/>
  <c r="DVK11" i="5"/>
  <c r="DVK14" i="5"/>
  <c r="DVK15" i="5"/>
  <c r="DVK9" i="5"/>
  <c r="DVK10" i="5"/>
  <c r="DVK17" i="5"/>
  <c r="DVK13" i="5"/>
  <c r="DVK8" i="5"/>
  <c r="DVK16" i="5"/>
  <c r="DVI11" i="5"/>
  <c r="DVI9" i="5"/>
  <c r="DVI17" i="5"/>
  <c r="DVI10" i="5"/>
  <c r="DVI12" i="5"/>
  <c r="DVI14" i="5"/>
  <c r="DVI8" i="5"/>
  <c r="DVI16" i="5"/>
  <c r="DVI13" i="5"/>
  <c r="DVI15" i="5"/>
  <c r="DUG11" i="5"/>
  <c r="DUG10" i="5"/>
  <c r="DUG15" i="5"/>
  <c r="DUG8" i="5"/>
  <c r="DUG12" i="5"/>
  <c r="DUG14" i="5"/>
  <c r="DUG17" i="5"/>
  <c r="DSC9" i="5"/>
  <c r="DSC8" i="5"/>
  <c r="DSC14" i="5"/>
  <c r="DSC10" i="5"/>
  <c r="DSC11" i="5"/>
  <c r="DSC13" i="5"/>
  <c r="DSC17" i="5"/>
  <c r="DSC16" i="5"/>
  <c r="DRV12" i="5"/>
  <c r="DRV8" i="5"/>
  <c r="DRV15" i="5"/>
  <c r="DRV16" i="5"/>
  <c r="DRV17" i="5"/>
  <c r="DRV10" i="5"/>
  <c r="DRV11" i="5"/>
  <c r="DRV13" i="5"/>
  <c r="DRA16" i="5"/>
  <c r="DRA8" i="5"/>
  <c r="DRA17" i="5"/>
  <c r="DRA13" i="5"/>
  <c r="DRA14" i="5"/>
  <c r="DRA12" i="5"/>
  <c r="DRA10" i="5"/>
  <c r="DRA11" i="5"/>
  <c r="DPY10" i="5"/>
  <c r="DPY15" i="5"/>
  <c r="DPY12" i="5"/>
  <c r="DPY13" i="5"/>
  <c r="DPY9" i="5"/>
  <c r="DPY14" i="5"/>
  <c r="DPY16" i="5"/>
  <c r="DPY8" i="5"/>
  <c r="DPY11" i="5"/>
  <c r="DPY17" i="5"/>
  <c r="DOW8" i="5"/>
  <c r="DOW12" i="5"/>
  <c r="DOW17" i="5"/>
  <c r="DOW11" i="5"/>
  <c r="DOW13" i="5"/>
  <c r="DOW15" i="5"/>
  <c r="DOW14" i="5"/>
  <c r="DOW10" i="5"/>
  <c r="DOW16" i="5"/>
  <c r="DNU11" i="5"/>
  <c r="DNU12" i="5"/>
  <c r="DNU16" i="5"/>
  <c r="DNU13" i="5"/>
  <c r="DNU8" i="5"/>
  <c r="DNU9" i="5"/>
  <c r="DNU10" i="5"/>
  <c r="DNU14" i="5"/>
  <c r="DNU15" i="5"/>
  <c r="DNU17" i="5"/>
  <c r="DNB17" i="5"/>
  <c r="DMZ12" i="5"/>
  <c r="DMZ9" i="5"/>
  <c r="DMZ17" i="5"/>
  <c r="DMZ10" i="5"/>
  <c r="DMZ13" i="5"/>
  <c r="DMZ16" i="5"/>
  <c r="DMU8" i="5"/>
  <c r="DMU17" i="5"/>
  <c r="DMU9" i="5"/>
  <c r="DMU11" i="5"/>
  <c r="DMU16" i="5"/>
  <c r="DMU14" i="5"/>
  <c r="DMU10" i="5"/>
  <c r="DMU12" i="5"/>
  <c r="DMU15" i="5"/>
  <c r="DMS16" i="5"/>
  <c r="DMS17" i="5"/>
  <c r="DMS15" i="5"/>
  <c r="DMS13" i="5"/>
  <c r="DMS9" i="5"/>
  <c r="DMS11" i="5"/>
  <c r="DLS14" i="5"/>
  <c r="DLS9" i="5"/>
  <c r="DLS13" i="5"/>
  <c r="DLS15" i="5"/>
  <c r="DLS16" i="5"/>
  <c r="DLS10" i="5"/>
  <c r="DLS11" i="5"/>
  <c r="DLS17" i="5"/>
  <c r="DLQ12" i="5"/>
  <c r="DLQ15" i="5"/>
  <c r="DLQ16" i="5"/>
  <c r="DLQ9" i="5"/>
  <c r="DLQ17" i="5"/>
  <c r="DLQ13" i="5"/>
  <c r="DLQ14" i="5"/>
  <c r="DKQ11" i="5"/>
  <c r="DKQ16" i="5"/>
  <c r="DKQ9" i="5"/>
  <c r="DKQ13" i="5"/>
  <c r="DKQ17" i="5"/>
  <c r="DKQ12" i="5"/>
  <c r="DKQ8" i="5"/>
  <c r="DKQ15" i="5"/>
  <c r="DKQ10" i="5"/>
  <c r="DKO9" i="5"/>
  <c r="DKO17" i="5"/>
  <c r="DKO8" i="5"/>
  <c r="DKO15" i="5"/>
  <c r="DKO11" i="5"/>
  <c r="DKO12" i="5"/>
  <c r="DKO13" i="5"/>
  <c r="DKO16" i="5"/>
  <c r="DKO14" i="5"/>
  <c r="DKO10" i="5"/>
  <c r="DJM16" i="5"/>
  <c r="DJM10" i="5"/>
  <c r="DJM12" i="5"/>
  <c r="DJM15" i="5"/>
  <c r="DJM8" i="5"/>
  <c r="DJM9" i="5"/>
  <c r="DJM13" i="5"/>
  <c r="DJM14" i="5"/>
  <c r="DJM17" i="5"/>
  <c r="DJM11" i="5"/>
  <c r="DIM11" i="5"/>
  <c r="DIM17" i="5"/>
  <c r="DIM16" i="5"/>
  <c r="DIM8" i="5"/>
  <c r="DIM10" i="5"/>
  <c r="DIM9" i="5"/>
  <c r="DHK12" i="5"/>
  <c r="DHK16" i="5"/>
  <c r="DHK14" i="5"/>
  <c r="DHK15" i="5"/>
  <c r="DHK8" i="5"/>
  <c r="DHK9" i="5"/>
  <c r="DHK10" i="5"/>
  <c r="DHK17" i="5"/>
  <c r="DGI16" i="5"/>
  <c r="DGI17" i="5"/>
  <c r="DGI9" i="5"/>
  <c r="DGI15" i="5"/>
  <c r="DGI14" i="5"/>
  <c r="DGI10" i="5"/>
  <c r="DFG11" i="5"/>
  <c r="DFG12" i="5"/>
  <c r="DFG10" i="5"/>
  <c r="DFG14" i="5"/>
  <c r="DFG8" i="5"/>
  <c r="DFG15" i="5"/>
  <c r="DFG16" i="5"/>
  <c r="DFG17" i="5"/>
  <c r="DFE14" i="5"/>
  <c r="DFE16" i="5"/>
  <c r="DFE13" i="5"/>
  <c r="DFE10" i="5"/>
  <c r="DFE17" i="5"/>
  <c r="DEE9" i="5"/>
  <c r="DEE16" i="5"/>
  <c r="DEE11" i="5"/>
  <c r="DEE12" i="5"/>
  <c r="DEE14" i="5"/>
  <c r="DEE17" i="5"/>
  <c r="DEE8" i="5"/>
  <c r="DEE10" i="5"/>
  <c r="DEE13" i="5"/>
  <c r="DEE15" i="5"/>
  <c r="DEC13" i="5"/>
  <c r="DEC8" i="5"/>
  <c r="DEC17" i="5"/>
  <c r="DEC11" i="5"/>
  <c r="DEC15" i="5"/>
  <c r="DEC10" i="5"/>
  <c r="DEC12" i="5"/>
  <c r="DEC16" i="5"/>
  <c r="DEC9" i="5"/>
  <c r="DEC14" i="5"/>
  <c r="DDJ15" i="5"/>
  <c r="DDJ17" i="5"/>
  <c r="DDJ14" i="5"/>
  <c r="DDJ13" i="5"/>
  <c r="DDJ16" i="5"/>
  <c r="DDJ10" i="5"/>
  <c r="DDJ11" i="5"/>
  <c r="DDC15" i="5"/>
  <c r="DDC10" i="5"/>
  <c r="DDC9" i="5"/>
  <c r="DDC11" i="5"/>
  <c r="DDC13" i="5"/>
  <c r="DDC14" i="5"/>
  <c r="DDC17" i="5"/>
  <c r="DBY9" i="5"/>
  <c r="DBY10" i="5"/>
  <c r="DBY17" i="5"/>
  <c r="DBY8" i="5"/>
  <c r="DBY16" i="5"/>
  <c r="DBY11" i="5"/>
  <c r="DBY13" i="5"/>
  <c r="DBY15" i="5"/>
  <c r="DBY12" i="5"/>
  <c r="DBY14" i="5"/>
  <c r="DAW8" i="5"/>
  <c r="DAW14" i="5"/>
  <c r="DAW11" i="5"/>
  <c r="DAW16" i="5"/>
  <c r="DAW17" i="5"/>
  <c r="DAW12" i="5"/>
  <c r="DAW13" i="5"/>
  <c r="CZW13" i="5"/>
  <c r="CZW11" i="5"/>
  <c r="CZW16" i="5"/>
  <c r="CZW14" i="5"/>
  <c r="CZW15" i="5"/>
  <c r="CZW17" i="5"/>
  <c r="CZW8" i="5"/>
  <c r="CZW9" i="5"/>
  <c r="CZW10" i="5"/>
  <c r="CZW12" i="5"/>
  <c r="CZU17" i="5"/>
  <c r="CZU15" i="5"/>
  <c r="CZU12" i="5"/>
  <c r="CZU11" i="5"/>
  <c r="CZU13" i="5"/>
  <c r="CZU8" i="5"/>
  <c r="CZU9" i="5"/>
  <c r="CZN17" i="5"/>
  <c r="CYS8" i="5"/>
  <c r="CYS12" i="5"/>
  <c r="CYS15" i="5"/>
  <c r="CYS16" i="5"/>
  <c r="CYS9" i="5"/>
  <c r="CYS11" i="5"/>
  <c r="CYS10" i="5"/>
  <c r="CYS13" i="5"/>
  <c r="CYS17" i="5"/>
  <c r="CXQ11" i="5"/>
  <c r="CXQ12" i="5"/>
  <c r="CXQ14" i="5"/>
  <c r="CXQ10" i="5"/>
  <c r="CXQ17" i="5"/>
  <c r="CXQ8" i="5"/>
  <c r="CXQ15" i="5"/>
  <c r="CXQ13" i="5"/>
  <c r="CXQ16" i="5"/>
  <c r="CXQ9" i="5"/>
  <c r="CWO8" i="5"/>
  <c r="CWO10" i="5"/>
  <c r="CWO12" i="5"/>
  <c r="CWO14" i="5"/>
  <c r="CWO9" i="5"/>
  <c r="CWO13" i="5"/>
  <c r="CWO17" i="5"/>
  <c r="CWO15" i="5"/>
  <c r="CVO15" i="5"/>
  <c r="CVO17" i="5"/>
  <c r="CVO16" i="5"/>
  <c r="CVO9" i="5"/>
  <c r="CVO14" i="5"/>
  <c r="CVO13" i="5"/>
  <c r="CVM10" i="5"/>
  <c r="CVM11" i="5"/>
  <c r="CVM14" i="5"/>
  <c r="CVM13" i="5"/>
  <c r="CVM16" i="5"/>
  <c r="CVM17" i="5"/>
  <c r="CVM12" i="5"/>
  <c r="CVM9" i="5"/>
  <c r="CVM8" i="5"/>
  <c r="CVM15" i="5"/>
  <c r="CUT17" i="5"/>
  <c r="CUT11" i="5"/>
  <c r="CUT9" i="5"/>
  <c r="CUT15" i="5"/>
  <c r="CUT8" i="5"/>
  <c r="CUT12" i="5"/>
  <c r="CUT13" i="5"/>
  <c r="CUT14" i="5"/>
  <c r="CUM14" i="5"/>
  <c r="CUM10" i="5"/>
  <c r="CUM16" i="5"/>
  <c r="CUM8" i="5"/>
  <c r="CUM9" i="5"/>
  <c r="CUM11" i="5"/>
  <c r="CUM17" i="5"/>
  <c r="CUK12" i="5"/>
  <c r="CUK16" i="5"/>
  <c r="CUK8" i="5"/>
  <c r="CUK10" i="5"/>
  <c r="CUK13" i="5"/>
  <c r="CUK9" i="5"/>
  <c r="CUK14" i="5"/>
  <c r="CUK15" i="5"/>
  <c r="CUK17" i="5"/>
  <c r="CUK11" i="5"/>
  <c r="CTK11" i="5"/>
  <c r="CTK8" i="5"/>
  <c r="CTK17" i="5"/>
  <c r="CTK9" i="5"/>
  <c r="CTK10" i="5"/>
  <c r="CTK12" i="5"/>
  <c r="CTK13" i="5"/>
  <c r="CTK16" i="5"/>
  <c r="CTI17" i="5"/>
  <c r="CTI16" i="5"/>
  <c r="CSN13" i="5"/>
  <c r="CSN14" i="5"/>
  <c r="CSN15" i="5"/>
  <c r="CSN16" i="5"/>
  <c r="CSN12" i="5"/>
  <c r="CSN11" i="5"/>
  <c r="CSG9" i="5"/>
  <c r="CSG10" i="5"/>
  <c r="CSG13" i="5"/>
  <c r="CSG17" i="5"/>
  <c r="CSG8" i="5"/>
  <c r="CSG12" i="5"/>
  <c r="CSG14" i="5"/>
  <c r="CRG9" i="5"/>
  <c r="CRG11" i="5"/>
  <c r="CRG12" i="5"/>
  <c r="CRG10" i="5"/>
  <c r="CRG15" i="5"/>
  <c r="CRG17" i="5"/>
  <c r="CRG8" i="5"/>
  <c r="CRG16" i="5"/>
  <c r="CRG13" i="5"/>
  <c r="CQC14" i="5"/>
  <c r="CQC9" i="5"/>
  <c r="CQC13" i="5"/>
  <c r="CQC15" i="5"/>
  <c r="CQC11" i="5"/>
  <c r="CQC8" i="5"/>
  <c r="CQC10" i="5"/>
  <c r="CQC12" i="5"/>
  <c r="CQC16" i="5"/>
  <c r="CQC17" i="5"/>
  <c r="CPC16" i="5"/>
  <c r="CPC8" i="5"/>
  <c r="CPC14" i="5"/>
  <c r="CPC17" i="5"/>
  <c r="CPC10" i="5"/>
  <c r="CPC11" i="5"/>
  <c r="CPC13" i="5"/>
  <c r="CPC12" i="5"/>
  <c r="CPC15" i="5"/>
  <c r="CPA9" i="5"/>
  <c r="CPA12" i="5"/>
  <c r="CPA13" i="5"/>
  <c r="CPA17" i="5"/>
  <c r="CPA8" i="5"/>
  <c r="CPA15" i="5"/>
  <c r="CPA10" i="5"/>
  <c r="CPA11" i="5"/>
  <c r="CNY12" i="5"/>
  <c r="CNY14" i="5"/>
  <c r="CNY13" i="5"/>
  <c r="CNY10" i="5"/>
  <c r="CNY16" i="5"/>
  <c r="CNY9" i="5"/>
  <c r="CNY11" i="5"/>
  <c r="CNY8" i="5"/>
  <c r="CNY17" i="5"/>
  <c r="CNY15" i="5"/>
  <c r="CMY15" i="5"/>
  <c r="CMY14" i="5"/>
  <c r="CMY17" i="5"/>
  <c r="CMY16" i="5"/>
  <c r="CMW17" i="5"/>
  <c r="CMW10" i="5"/>
  <c r="CMW12" i="5"/>
  <c r="CMW8" i="5"/>
  <c r="CMW9" i="5"/>
  <c r="CMW16" i="5"/>
  <c r="CMW13" i="5"/>
  <c r="CMW11" i="5"/>
  <c r="CMW14" i="5"/>
  <c r="CMW15" i="5"/>
  <c r="CLW14" i="5"/>
  <c r="CLW15" i="5"/>
  <c r="CLW8" i="5"/>
  <c r="CLW9" i="5"/>
  <c r="CLW10" i="5"/>
  <c r="CLW12" i="5"/>
  <c r="CLW17" i="5"/>
  <c r="CKS14" i="5"/>
  <c r="CKS17" i="5"/>
  <c r="CKS16" i="5"/>
  <c r="CKS12" i="5"/>
  <c r="CKS15" i="5"/>
  <c r="CKS11" i="5"/>
  <c r="CKS10" i="5"/>
  <c r="CKS8" i="5"/>
  <c r="CKS13" i="5"/>
  <c r="CJQ8" i="5"/>
  <c r="CJQ11" i="5"/>
  <c r="CJQ12" i="5"/>
  <c r="CJQ14" i="5"/>
  <c r="CJQ9" i="5"/>
  <c r="CJQ10" i="5"/>
  <c r="CJQ15" i="5"/>
  <c r="CJQ16" i="5"/>
  <c r="CJQ17" i="5"/>
  <c r="CJQ13" i="5"/>
  <c r="CIO17" i="5"/>
  <c r="CHM13" i="5"/>
  <c r="CHM9" i="5"/>
  <c r="CHM15" i="5"/>
  <c r="CHM11" i="5"/>
  <c r="CHM16" i="5"/>
  <c r="CHM12" i="5"/>
  <c r="CHM10" i="5"/>
  <c r="CHM17" i="5"/>
  <c r="CHM14" i="5"/>
  <c r="CGK17" i="5"/>
  <c r="CGK11" i="5"/>
  <c r="CGK13" i="5"/>
  <c r="CGK10" i="5"/>
  <c r="CGK8" i="5"/>
  <c r="CGK12" i="5"/>
  <c r="CGK15" i="5"/>
  <c r="CGK16" i="5"/>
  <c r="CFI10" i="5"/>
  <c r="CFI11" i="5"/>
  <c r="CFI14" i="5"/>
  <c r="CFI16" i="5"/>
  <c r="CFI13" i="5"/>
  <c r="CFI9" i="5"/>
  <c r="CFI12" i="5"/>
  <c r="CFI17" i="5"/>
  <c r="CFI15" i="5"/>
  <c r="CEI15" i="5"/>
  <c r="CEI9" i="5"/>
  <c r="CEI14" i="5"/>
  <c r="CEI17" i="5"/>
  <c r="CEI12" i="5"/>
  <c r="CEI13" i="5"/>
  <c r="CEI8" i="5"/>
  <c r="CEI16" i="5"/>
  <c r="CDE8" i="5"/>
  <c r="CDE12" i="5"/>
  <c r="CDE13" i="5"/>
  <c r="CDE14" i="5"/>
  <c r="CDE15" i="5"/>
  <c r="CDE10" i="5"/>
  <c r="CDE11" i="5"/>
  <c r="CDE17" i="5"/>
  <c r="CDE9" i="5"/>
  <c r="CCL17" i="5"/>
  <c r="CCC10" i="5"/>
  <c r="CCC12" i="5"/>
  <c r="CCC9" i="5"/>
  <c r="CCC16" i="5"/>
  <c r="CCC17" i="5"/>
  <c r="CCC8" i="5"/>
  <c r="CCC11" i="5"/>
  <c r="CCC13" i="5"/>
  <c r="CCC14" i="5"/>
  <c r="CCC15" i="5"/>
  <c r="CBA11" i="5"/>
  <c r="CBA13" i="5"/>
  <c r="CBA14" i="5"/>
  <c r="CBA16" i="5"/>
  <c r="CBA17" i="5"/>
  <c r="CBA8" i="5"/>
  <c r="CBA9" i="5"/>
  <c r="CBA10" i="5"/>
  <c r="CBA15" i="5"/>
  <c r="BZY11" i="5"/>
  <c r="BZY15" i="5"/>
  <c r="BZY17" i="5"/>
  <c r="BZY8" i="5"/>
  <c r="BZY13" i="5"/>
  <c r="BZY9" i="5"/>
  <c r="BZY10" i="5"/>
  <c r="BZY14" i="5"/>
  <c r="BYY11" i="5"/>
  <c r="BYY8" i="5"/>
  <c r="BYY9" i="5"/>
  <c r="BYY16" i="5"/>
  <c r="BYY15" i="5"/>
  <c r="BYY10" i="5"/>
  <c r="BYY13" i="5"/>
  <c r="BYY17" i="5"/>
  <c r="BYW13" i="5"/>
  <c r="BYW15" i="5"/>
  <c r="BYW16" i="5"/>
  <c r="BYW9" i="5"/>
  <c r="BYW12" i="5"/>
  <c r="BYW11" i="5"/>
  <c r="BYW14" i="5"/>
  <c r="BYW10" i="5"/>
  <c r="BYW17" i="5"/>
  <c r="BXW13" i="5"/>
  <c r="BXW11" i="5"/>
  <c r="BXW12" i="5"/>
  <c r="BXW17" i="5"/>
  <c r="BXW10" i="5"/>
  <c r="BXW8" i="5"/>
  <c r="BXW15" i="5"/>
  <c r="BXW16" i="5"/>
  <c r="BXW14" i="5"/>
  <c r="BWS8" i="5"/>
  <c r="BWS10" i="5"/>
  <c r="BWS11" i="5"/>
  <c r="BWS12" i="5"/>
  <c r="BWS13" i="5"/>
  <c r="BWS9" i="5"/>
  <c r="BWS17" i="5"/>
  <c r="BWS15" i="5"/>
  <c r="BVQ14" i="5"/>
  <c r="BVQ15" i="5"/>
  <c r="BVQ12" i="5"/>
  <c r="BVQ17" i="5"/>
  <c r="BVQ9" i="5"/>
  <c r="BVQ13" i="5"/>
  <c r="BVQ16" i="5"/>
  <c r="BVQ8" i="5"/>
  <c r="BUO12" i="5"/>
  <c r="BUO14" i="5"/>
  <c r="BUO8" i="5"/>
  <c r="BUO13" i="5"/>
  <c r="BUO15" i="5"/>
  <c r="BUO11" i="5"/>
  <c r="BUO16" i="5"/>
  <c r="BUO17" i="5"/>
  <c r="BTO8" i="5"/>
  <c r="BTO16" i="5"/>
  <c r="BTO17" i="5"/>
  <c r="BTO10" i="5"/>
  <c r="BTO13" i="5"/>
  <c r="BTO14" i="5"/>
  <c r="BTO9" i="5"/>
  <c r="BTO11" i="5"/>
  <c r="BTO15" i="5"/>
  <c r="BSM12" i="5"/>
  <c r="BSM15" i="5"/>
  <c r="BSM9" i="5"/>
  <c r="BSM8" i="5"/>
  <c r="BSM11" i="5"/>
  <c r="BSM13" i="5"/>
  <c r="BSM14" i="5"/>
  <c r="BSM16" i="5"/>
  <c r="BSM17" i="5"/>
  <c r="BSK10" i="5"/>
  <c r="BSK14" i="5"/>
  <c r="BSK8" i="5"/>
  <c r="BSK9" i="5"/>
  <c r="BSK12" i="5"/>
  <c r="BSK16" i="5"/>
  <c r="BSK11" i="5"/>
  <c r="BSK15" i="5"/>
  <c r="BSK17" i="5"/>
  <c r="BSK13" i="5"/>
  <c r="BPN16" i="5"/>
  <c r="BPN17" i="5"/>
  <c r="BPG13" i="5"/>
  <c r="BPG8" i="5"/>
  <c r="BPG12" i="5"/>
  <c r="BPG17" i="5"/>
  <c r="BPG11" i="5"/>
  <c r="BPG15" i="5"/>
  <c r="BPG9" i="5"/>
  <c r="BPG16" i="5"/>
  <c r="BPG10" i="5"/>
  <c r="BPG14" i="5"/>
  <c r="BOE16" i="5"/>
  <c r="BOE11" i="5"/>
  <c r="BOE12" i="5"/>
  <c r="BOE13" i="5"/>
  <c r="BOE10" i="5"/>
  <c r="BOE15" i="5"/>
  <c r="BOE8" i="5"/>
  <c r="BOE14" i="5"/>
  <c r="BOE17" i="5"/>
  <c r="BNV16" i="5"/>
  <c r="BNV17" i="5"/>
  <c r="BNC8" i="5"/>
  <c r="BNC13" i="5"/>
  <c r="BNC9" i="5"/>
  <c r="BNC17" i="5"/>
  <c r="BNC16" i="5"/>
  <c r="BNC10" i="5"/>
  <c r="BNC11" i="5"/>
  <c r="BNC14" i="5"/>
  <c r="BNC15" i="5"/>
  <c r="BNC12" i="5"/>
  <c r="BNA8" i="5"/>
  <c r="BNA12" i="5"/>
  <c r="BNA17" i="5"/>
  <c r="BNA14" i="5"/>
  <c r="BNA13" i="5"/>
  <c r="BNA15" i="5"/>
  <c r="BNA9" i="5"/>
  <c r="BMA9" i="5"/>
  <c r="BMA12" i="5"/>
  <c r="BMA16" i="5"/>
  <c r="BMA8" i="5"/>
  <c r="BMA13" i="5"/>
  <c r="BMA14" i="5"/>
  <c r="BMA10" i="5"/>
  <c r="BMA11" i="5"/>
  <c r="BMA15" i="5"/>
  <c r="BMA17" i="5"/>
  <c r="BLY11" i="5"/>
  <c r="BLY14" i="5"/>
  <c r="BLY9" i="5"/>
  <c r="BLY16" i="5"/>
  <c r="BLY8" i="5"/>
  <c r="BLY15" i="5"/>
  <c r="BLY12" i="5"/>
  <c r="BLY17" i="5"/>
  <c r="BLY10" i="5"/>
  <c r="BKY8" i="5"/>
  <c r="BKY14" i="5"/>
  <c r="BKY17" i="5"/>
  <c r="BKY12" i="5"/>
  <c r="BKY16" i="5"/>
  <c r="BKY10" i="5"/>
  <c r="BKY15" i="5"/>
  <c r="BJW11" i="5"/>
  <c r="BJW13" i="5"/>
  <c r="BJW15" i="5"/>
  <c r="BJW10" i="5"/>
  <c r="BJW14" i="5"/>
  <c r="BJW9" i="5"/>
  <c r="BJW12" i="5"/>
  <c r="BJW8" i="5"/>
  <c r="BJW17" i="5"/>
  <c r="BJU14" i="5"/>
  <c r="BJU11" i="5"/>
  <c r="BJU13" i="5"/>
  <c r="BJU8" i="5"/>
  <c r="BJU9" i="5"/>
  <c r="BJU10" i="5"/>
  <c r="BJU17" i="5"/>
  <c r="BJU15" i="5"/>
  <c r="BJU16" i="5"/>
  <c r="BIU12" i="5"/>
  <c r="BIU15" i="5"/>
  <c r="BIU8" i="5"/>
  <c r="BIU14" i="5"/>
  <c r="BIU16" i="5"/>
  <c r="BIU17" i="5"/>
  <c r="BIU9" i="5"/>
  <c r="BIU10" i="5"/>
  <c r="BIU13" i="5"/>
  <c r="BHX14" i="5"/>
  <c r="BHX15" i="5"/>
  <c r="BHX8" i="5"/>
  <c r="BHX11" i="5"/>
  <c r="BHX12" i="5"/>
  <c r="BHX9" i="5"/>
  <c r="BHX10" i="5"/>
  <c r="BHS8" i="5"/>
  <c r="BHS9" i="5"/>
  <c r="BHS14" i="5"/>
  <c r="BHS11" i="5"/>
  <c r="BHS13" i="5"/>
  <c r="BHS15" i="5"/>
  <c r="BHS12" i="5"/>
  <c r="BHS10" i="5"/>
  <c r="BHS16" i="5"/>
  <c r="BHS17" i="5"/>
  <c r="BHQ15" i="5"/>
  <c r="BHQ9" i="5"/>
  <c r="BHQ16" i="5"/>
  <c r="BHQ11" i="5"/>
  <c r="BHQ8" i="5"/>
  <c r="BHQ10" i="5"/>
  <c r="BHQ17" i="5"/>
  <c r="BHQ12" i="5"/>
  <c r="BHQ13" i="5"/>
  <c r="BHQ14" i="5"/>
  <c r="BGO9" i="5"/>
  <c r="BGO17" i="5"/>
  <c r="BGO15" i="5"/>
  <c r="BGO8" i="5"/>
  <c r="BGO10" i="5"/>
  <c r="BGO11" i="5"/>
  <c r="BGO16" i="5"/>
  <c r="BFQ19" i="5"/>
  <c r="BFR13" i="5" s="1"/>
  <c r="BFJ19" i="5"/>
  <c r="BFK17" i="5" s="1"/>
  <c r="BEV19" i="5"/>
  <c r="BEW14" i="5" s="1"/>
  <c r="BEK14" i="5"/>
  <c r="BEK17" i="5"/>
  <c r="BEK8" i="5"/>
  <c r="BEK10" i="5"/>
  <c r="BEK9" i="5"/>
  <c r="BEK16" i="5"/>
  <c r="BEO19" i="5"/>
  <c r="BEO22" i="5" s="1"/>
  <c r="B221" i="6" s="1"/>
  <c r="BEK11" i="5"/>
  <c r="BEK15" i="5"/>
  <c r="BEA19" i="5"/>
  <c r="BEB11" i="5" s="1"/>
  <c r="BDT19" i="5"/>
  <c r="BDU13" i="5" s="1"/>
  <c r="BDM19" i="5"/>
  <c r="BDN14" i="5" s="1"/>
  <c r="BDI13" i="5"/>
  <c r="BDI15" i="5"/>
  <c r="BDI9" i="5"/>
  <c r="BDI10" i="5"/>
  <c r="BDI14" i="5"/>
  <c r="BDI11" i="5"/>
  <c r="BDI17" i="5"/>
  <c r="BDI8" i="5"/>
  <c r="BDF19" i="5"/>
  <c r="BDG10" i="5" s="1"/>
  <c r="BCY19" i="5"/>
  <c r="BCZ8" i="5" s="1"/>
  <c r="BCR19" i="5"/>
  <c r="BCK19" i="5"/>
  <c r="BCL12" i="5" s="1"/>
  <c r="BCD19" i="5"/>
  <c r="BCE13" i="5" s="1"/>
  <c r="BBW19" i="5"/>
  <c r="BBX14" i="5" s="1"/>
  <c r="BBP19" i="5"/>
  <c r="BBQ9" i="5" s="1"/>
  <c r="BBE11" i="5"/>
  <c r="BBE14" i="5"/>
  <c r="BBE8" i="5"/>
  <c r="BBE9" i="5"/>
  <c r="BBE12" i="5"/>
  <c r="BBI19" i="5"/>
  <c r="BBJ9" i="5" s="1"/>
  <c r="BBE10" i="5"/>
  <c r="BBE13" i="5"/>
  <c r="BBE17" i="5"/>
  <c r="BBE16" i="5"/>
  <c r="BBB19" i="5"/>
  <c r="BAU19" i="5"/>
  <c r="BAV12" i="5" s="1"/>
  <c r="BAN19" i="5"/>
  <c r="BAO10" i="5" s="1"/>
  <c r="BAC10" i="5"/>
  <c r="BAC15" i="5"/>
  <c r="BAC16" i="5"/>
  <c r="BAC17" i="5"/>
  <c r="BAC12" i="5"/>
  <c r="BAC14" i="5"/>
  <c r="BAC8" i="5"/>
  <c r="BAC13" i="5"/>
  <c r="BAG19" i="5"/>
  <c r="BAH11" i="5" s="1"/>
  <c r="BAC11" i="5"/>
  <c r="AZZ19" i="5"/>
  <c r="BAA17" i="5" s="1"/>
  <c r="AZL19" i="5"/>
  <c r="AZM8" i="5" s="1"/>
  <c r="AZE19" i="5"/>
  <c r="AZA12" i="5"/>
  <c r="AZA9" i="5"/>
  <c r="AZA14" i="5"/>
  <c r="AZA15" i="5"/>
  <c r="AZA11" i="5"/>
  <c r="AZA16" i="5"/>
  <c r="AZA8" i="5"/>
  <c r="AZA13" i="5"/>
  <c r="AZA17" i="5"/>
  <c r="AZA10" i="5"/>
  <c r="AYQ19" i="5"/>
  <c r="AYR9" i="5" s="1"/>
  <c r="AYJ19" i="5"/>
  <c r="AYK8" i="5" s="1"/>
  <c r="AXY9" i="5"/>
  <c r="AYC19" i="5"/>
  <c r="AYC22" i="5" s="1"/>
  <c r="B197" i="6" s="1"/>
  <c r="AXY12" i="5"/>
  <c r="AXY17" i="5"/>
  <c r="AXY11" i="5"/>
  <c r="AXY10" i="5"/>
  <c r="AXY14" i="5"/>
  <c r="AXY13" i="5"/>
  <c r="AXY15" i="5"/>
  <c r="AXV19" i="5"/>
  <c r="AXW8" i="5" s="1"/>
  <c r="AXO19" i="5"/>
  <c r="AXP14" i="5" s="1"/>
  <c r="AXH19" i="5"/>
  <c r="AWY15" i="5"/>
  <c r="AWY12" i="5"/>
  <c r="AWY16" i="5"/>
  <c r="AWY8" i="5"/>
  <c r="AWY10" i="5"/>
  <c r="AWY11" i="5"/>
  <c r="AWY17" i="5"/>
  <c r="AWW16" i="5"/>
  <c r="AWW8" i="5"/>
  <c r="AWW13" i="5"/>
  <c r="AWW14" i="5"/>
  <c r="AXA19" i="5"/>
  <c r="AWW10" i="5"/>
  <c r="AWW11" i="5"/>
  <c r="AWW12" i="5"/>
  <c r="AWW17" i="5"/>
  <c r="AWW9" i="5"/>
  <c r="AWW15" i="5"/>
  <c r="AWM19" i="5"/>
  <c r="AWN11" i="5" s="1"/>
  <c r="AWF19" i="5"/>
  <c r="AVU17" i="5"/>
  <c r="AVY19" i="5"/>
  <c r="AVZ10" i="5" s="1"/>
  <c r="AVU16" i="5"/>
  <c r="AVU14" i="5"/>
  <c r="AVR19" i="5"/>
  <c r="AVR22" i="5" s="1"/>
  <c r="B188" i="6" s="1"/>
  <c r="AVD19" i="5"/>
  <c r="AUW19" i="5"/>
  <c r="AUW22" i="5" s="1"/>
  <c r="B185" i="6" s="1"/>
  <c r="AUS15" i="5"/>
  <c r="AUS17" i="5"/>
  <c r="AUS10" i="5"/>
  <c r="AUS13" i="5"/>
  <c r="AUI19" i="5"/>
  <c r="AUJ15" i="5" s="1"/>
  <c r="AUB19" i="5"/>
  <c r="AUC8" i="5" s="1"/>
  <c r="ATQ8" i="5"/>
  <c r="ATQ14" i="5"/>
  <c r="ATQ17" i="5"/>
  <c r="ATU19" i="5"/>
  <c r="ATQ16" i="5"/>
  <c r="ATQ9" i="5"/>
  <c r="ATQ10" i="5"/>
  <c r="ATQ11" i="5"/>
  <c r="ATQ15" i="5"/>
  <c r="ATQ12" i="5"/>
  <c r="ATQ13" i="5"/>
  <c r="ATN19" i="5"/>
  <c r="ATO17" i="5" s="1"/>
  <c r="ATG19" i="5"/>
  <c r="ATH14" i="5" s="1"/>
  <c r="ASZ19" i="5"/>
  <c r="ATA13" i="5" s="1"/>
  <c r="ASO9" i="5"/>
  <c r="ASO14" i="5"/>
  <c r="ASO10" i="5"/>
  <c r="ASO8" i="5"/>
  <c r="ASO16" i="5"/>
  <c r="ASO17" i="5"/>
  <c r="ASS19" i="5"/>
  <c r="AST9" i="5" s="1"/>
  <c r="ASO11" i="5"/>
  <c r="ARX19" i="5"/>
  <c r="ARM9" i="5"/>
  <c r="ARM16" i="5"/>
  <c r="ARM15" i="5"/>
  <c r="ARM17" i="5"/>
  <c r="ARM10" i="5"/>
  <c r="ARM14" i="5"/>
  <c r="ARM11" i="5"/>
  <c r="ARJ19" i="5"/>
  <c r="ARK15" i="5" s="1"/>
  <c r="ARF15" i="5"/>
  <c r="ARF16" i="5"/>
  <c r="ARF17" i="5"/>
  <c r="AQO19" i="5"/>
  <c r="AQP15" i="5" s="1"/>
  <c r="AQH19" i="5"/>
  <c r="AQI10" i="5" s="1"/>
  <c r="AQA19" i="5"/>
  <c r="AQB9" i="5" s="1"/>
  <c r="APT19" i="5"/>
  <c r="APU17" i="5" s="1"/>
  <c r="APK9" i="5"/>
  <c r="APK11" i="5"/>
  <c r="APK16" i="5"/>
  <c r="APK8" i="5"/>
  <c r="APK13" i="5"/>
  <c r="APK10" i="5"/>
  <c r="APK17" i="5"/>
  <c r="APK14" i="5"/>
  <c r="APK15" i="5"/>
  <c r="API11" i="5"/>
  <c r="APM19" i="5"/>
  <c r="APN14" i="5" s="1"/>
  <c r="API17" i="5"/>
  <c r="API10" i="5"/>
  <c r="API12" i="5"/>
  <c r="API14" i="5"/>
  <c r="API15" i="5"/>
  <c r="API13" i="5"/>
  <c r="API16" i="5"/>
  <c r="API9" i="5"/>
  <c r="APF19" i="5"/>
  <c r="APG8" i="5" s="1"/>
  <c r="AOY19" i="5"/>
  <c r="AOR19" i="5"/>
  <c r="AOS8" i="5" s="1"/>
  <c r="AOI11" i="5"/>
  <c r="AOG16" i="5"/>
  <c r="AOB13" i="5"/>
  <c r="AOB15" i="5"/>
  <c r="AOB17" i="5"/>
  <c r="ANE10" i="5"/>
  <c r="ANE11" i="5"/>
  <c r="ANE13" i="5"/>
  <c r="ANE15" i="5"/>
  <c r="ANE8" i="5"/>
  <c r="ANE12" i="5"/>
  <c r="ANE17" i="5"/>
  <c r="ANE9" i="5"/>
  <c r="ANE16" i="5"/>
  <c r="AMC10" i="5"/>
  <c r="AMC8" i="5"/>
  <c r="AMC16" i="5"/>
  <c r="AMC9" i="5"/>
  <c r="AMC11" i="5"/>
  <c r="AMC13" i="5"/>
  <c r="AMC14" i="5"/>
  <c r="AMC12" i="5"/>
  <c r="ALC8" i="5"/>
  <c r="ALC12" i="5"/>
  <c r="ALC14" i="5"/>
  <c r="ALC10" i="5"/>
  <c r="ALC9" i="5"/>
  <c r="ALC11" i="5"/>
  <c r="ALC15" i="5"/>
  <c r="ALA11" i="5"/>
  <c r="ALA8" i="5"/>
  <c r="ALA15" i="5"/>
  <c r="ALA9" i="5"/>
  <c r="ALA10" i="5"/>
  <c r="ALA12" i="5"/>
  <c r="ALA13" i="5"/>
  <c r="AKX19" i="5"/>
  <c r="AKY8" i="5" s="1"/>
  <c r="AJY12" i="5"/>
  <c r="AJF8" i="5"/>
  <c r="AJF13" i="5"/>
  <c r="AJF14" i="5"/>
  <c r="AJF16" i="5"/>
  <c r="AJF9" i="5"/>
  <c r="AJF17" i="5"/>
  <c r="AJF10" i="5"/>
  <c r="AIW14" i="5"/>
  <c r="AIW12" i="5"/>
  <c r="AIW15" i="5"/>
  <c r="AGS14" i="5"/>
  <c r="AGS16" i="5"/>
  <c r="AFQ10" i="5"/>
  <c r="AFQ8" i="5"/>
  <c r="AFQ16" i="5"/>
  <c r="AFQ12" i="5"/>
  <c r="AFQ14" i="5"/>
  <c r="AFQ15" i="5"/>
  <c r="AFQ17" i="5"/>
  <c r="AFQ11" i="5"/>
  <c r="AFQ9" i="5"/>
  <c r="AFN19" i="5"/>
  <c r="AFO8" i="5" s="1"/>
  <c r="AEO9" i="5"/>
  <c r="AEO11" i="5"/>
  <c r="AEO17" i="5"/>
  <c r="AEO8" i="5"/>
  <c r="AEO10" i="5"/>
  <c r="ADV15" i="5"/>
  <c r="ADV9" i="5"/>
  <c r="ADV11" i="5"/>
  <c r="ADV12" i="5"/>
  <c r="ADV8" i="5"/>
  <c r="ADV14" i="5"/>
  <c r="ADO14" i="5"/>
  <c r="ADO9" i="5"/>
  <c r="ADO8" i="5"/>
  <c r="ADO13" i="5"/>
  <c r="ADO16" i="5"/>
  <c r="ADO11" i="5"/>
  <c r="ADO15" i="5"/>
  <c r="ADO10" i="5"/>
  <c r="ADO12" i="5"/>
  <c r="ACM8" i="5"/>
  <c r="ACM9" i="5"/>
  <c r="ACM15" i="5"/>
  <c r="ACM14" i="5"/>
  <c r="ACM17" i="5"/>
  <c r="ACM10" i="5"/>
  <c r="ACM11" i="5"/>
  <c r="ACM13" i="5"/>
  <c r="ACO19" i="5"/>
  <c r="ACP10" i="5" s="1"/>
  <c r="ACK14" i="5"/>
  <c r="ACK11" i="5"/>
  <c r="ACA19" i="5"/>
  <c r="ACB10" i="5" s="1"/>
  <c r="ABR11" i="5"/>
  <c r="ABR15" i="5"/>
  <c r="ABR14" i="5"/>
  <c r="ABR12" i="5"/>
  <c r="ABR17" i="5"/>
  <c r="ABP17" i="5"/>
  <c r="ABP14" i="5"/>
  <c r="ABP15" i="5"/>
  <c r="ABK12" i="5"/>
  <c r="ABK14" i="5"/>
  <c r="ABK17" i="5"/>
  <c r="ABK15" i="5"/>
  <c r="ABK16" i="5"/>
  <c r="ABK10" i="5"/>
  <c r="ABK8" i="5"/>
  <c r="ABK9" i="5"/>
  <c r="ABK11" i="5"/>
  <c r="AAY19" i="5"/>
  <c r="AAZ12" i="5" s="1"/>
  <c r="AAI13" i="5"/>
  <c r="AAI9" i="5"/>
  <c r="AAI10" i="5"/>
  <c r="AAI12" i="5"/>
  <c r="AAI14" i="5"/>
  <c r="AAI11" i="5"/>
  <c r="AAI15" i="5"/>
  <c r="AAI16" i="5"/>
  <c r="AAI17" i="5"/>
  <c r="ZI19" i="5"/>
  <c r="ZJ14" i="5" s="1"/>
  <c r="ZB19" i="5"/>
  <c r="ZC13" i="5" s="1"/>
  <c r="YU19" i="5"/>
  <c r="YV16" i="5" s="1"/>
  <c r="YL8" i="5"/>
  <c r="YL15" i="5"/>
  <c r="YL17" i="5"/>
  <c r="YL11" i="5"/>
  <c r="YL14" i="5"/>
  <c r="YG19" i="5"/>
  <c r="YH11" i="5" s="1"/>
  <c r="YE14" i="5"/>
  <c r="YE9" i="5"/>
  <c r="YE10" i="5"/>
  <c r="YE12" i="5"/>
  <c r="YE13" i="5"/>
  <c r="YE15" i="5"/>
  <c r="YC13" i="5"/>
  <c r="YC16" i="5"/>
  <c r="XL19" i="5"/>
  <c r="XM12" i="5" s="1"/>
  <c r="XC16" i="5"/>
  <c r="XC12" i="5"/>
  <c r="XC14" i="5"/>
  <c r="XC8" i="5"/>
  <c r="XC11" i="5"/>
  <c r="XC17" i="5"/>
  <c r="XC13" i="5"/>
  <c r="XA12" i="5"/>
  <c r="XE19" i="5"/>
  <c r="XF14" i="5" s="1"/>
  <c r="XA13" i="5"/>
  <c r="WF13" i="5"/>
  <c r="WF12" i="5"/>
  <c r="WF17" i="5"/>
  <c r="WF11" i="5"/>
  <c r="WF15" i="5"/>
  <c r="VY11" i="5"/>
  <c r="VY10" i="5"/>
  <c r="VO19" i="5"/>
  <c r="VP14" i="5" s="1"/>
  <c r="TU16" i="5"/>
  <c r="TR19" i="5"/>
  <c r="TS13" i="5" s="1"/>
  <c r="SS8" i="5"/>
  <c r="SS11" i="5"/>
  <c r="QO9" i="5"/>
  <c r="QO11" i="5"/>
  <c r="QO13" i="5"/>
  <c r="QO14" i="5"/>
  <c r="QO16" i="5"/>
  <c r="QO17" i="5"/>
  <c r="QO8" i="5"/>
  <c r="QO12" i="5"/>
  <c r="QS19" i="5"/>
  <c r="QT9" i="5" s="1"/>
  <c r="QO15" i="5"/>
  <c r="QO10" i="5"/>
  <c r="PX19" i="5"/>
  <c r="PY9" i="5" s="1"/>
  <c r="PM10" i="5"/>
  <c r="PM9" i="5"/>
  <c r="PM11" i="5"/>
  <c r="PM12" i="5"/>
  <c r="OK9" i="5"/>
  <c r="NP8" i="5"/>
  <c r="NP10" i="5"/>
  <c r="NP12" i="5"/>
  <c r="NP11" i="5"/>
  <c r="NP15" i="5"/>
  <c r="NI10" i="5"/>
  <c r="NI13" i="5"/>
  <c r="NI15" i="5"/>
  <c r="NI12" i="5"/>
  <c r="NI14" i="5"/>
  <c r="NI11" i="5"/>
  <c r="NI16" i="5"/>
  <c r="NI8" i="5"/>
  <c r="NI9" i="5"/>
  <c r="NI17" i="5"/>
  <c r="MI10" i="5"/>
  <c r="MI8" i="5"/>
  <c r="MI13" i="5"/>
  <c r="MI16" i="5"/>
  <c r="MI12" i="5"/>
  <c r="MI17" i="5"/>
  <c r="MI9" i="5"/>
  <c r="MI11" i="5"/>
  <c r="MI14" i="5"/>
  <c r="MI15" i="5"/>
  <c r="LW19" i="5"/>
  <c r="LX14" i="5" s="1"/>
  <c r="LE15" i="5"/>
  <c r="LE9" i="5"/>
  <c r="LE12" i="5"/>
  <c r="LE13" i="5"/>
  <c r="LE11" i="5"/>
  <c r="LE10" i="5"/>
  <c r="LE16" i="5"/>
  <c r="KN19" i="5"/>
  <c r="JS19" i="5"/>
  <c r="JT11" i="5" s="1"/>
  <c r="AOK19" i="5"/>
  <c r="AOL10" i="5" s="1"/>
  <c r="AOI14" i="5"/>
  <c r="AOI9" i="5"/>
  <c r="AOI10" i="5"/>
  <c r="AOI16" i="5"/>
  <c r="AOI8" i="5"/>
  <c r="AOI13" i="5"/>
  <c r="AOI15" i="5"/>
  <c r="AOI17" i="5"/>
  <c r="AOG13" i="5"/>
  <c r="AOG9" i="5"/>
  <c r="AOG10" i="5"/>
  <c r="AOG11" i="5"/>
  <c r="AOG8" i="5"/>
  <c r="AOG12" i="5"/>
  <c r="AOG14" i="5"/>
  <c r="AOG15" i="5"/>
  <c r="AOG17" i="5"/>
  <c r="AOD19" i="5"/>
  <c r="AOE17" i="5" s="1"/>
  <c r="ANW19" i="5"/>
  <c r="ANX16" i="5" s="1"/>
  <c r="ANP19" i="5"/>
  <c r="ANQ17" i="5" s="1"/>
  <c r="ANG9" i="5"/>
  <c r="ANG15" i="5"/>
  <c r="ANG11" i="5"/>
  <c r="ANG13" i="5"/>
  <c r="ANG17" i="5"/>
  <c r="ANG12" i="5"/>
  <c r="ANG16" i="5"/>
  <c r="ANG8" i="5"/>
  <c r="ANG14" i="5"/>
  <c r="ANI19" i="5"/>
  <c r="ANJ8" i="5" s="1"/>
  <c r="ANB19" i="5"/>
  <c r="ANC8" i="5" s="1"/>
  <c r="AMN19" i="5"/>
  <c r="AMO12" i="5" s="1"/>
  <c r="AMJ11" i="5"/>
  <c r="AMJ14" i="5"/>
  <c r="AMJ8" i="5"/>
  <c r="AMJ13" i="5"/>
  <c r="AMJ15" i="5"/>
  <c r="AMJ12" i="5"/>
  <c r="AME15" i="5"/>
  <c r="AME10" i="5"/>
  <c r="AME8" i="5"/>
  <c r="AME11" i="5"/>
  <c r="AME14" i="5"/>
  <c r="AME16" i="5"/>
  <c r="AME17" i="5"/>
  <c r="AMG19" i="5"/>
  <c r="AMH9" i="5" s="1"/>
  <c r="AMC17" i="5"/>
  <c r="ALZ19" i="5"/>
  <c r="AMA17" i="5" s="1"/>
  <c r="ALS19" i="5"/>
  <c r="ALT13" i="5" s="1"/>
  <c r="ALJ13" i="5"/>
  <c r="ALJ14" i="5"/>
  <c r="ALJ16" i="5"/>
  <c r="ALJ15" i="5"/>
  <c r="ALJ17" i="5"/>
  <c r="ALL19" i="5"/>
  <c r="ALM14" i="5" s="1"/>
  <c r="ALE19" i="5"/>
  <c r="ALF9" i="5" s="1"/>
  <c r="AKJ19" i="5"/>
  <c r="AKK8" i="5" s="1"/>
  <c r="AKC19" i="5"/>
  <c r="AKD15" i="5" s="1"/>
  <c r="AKA14" i="5"/>
  <c r="AKA8" i="5"/>
  <c r="AKA9" i="5"/>
  <c r="AKA16" i="5"/>
  <c r="AKA15" i="5"/>
  <c r="AKA11" i="5"/>
  <c r="AKA10" i="5"/>
  <c r="AKA12" i="5"/>
  <c r="AKA13" i="5"/>
  <c r="AKA17" i="5"/>
  <c r="AJY8" i="5"/>
  <c r="AJY13" i="5"/>
  <c r="AJY15" i="5"/>
  <c r="AJY16" i="5"/>
  <c r="AJY9" i="5"/>
  <c r="AJY11" i="5"/>
  <c r="AJY14" i="5"/>
  <c r="AJY17" i="5"/>
  <c r="AJY10" i="5"/>
  <c r="AJO19" i="5"/>
  <c r="AJP12" i="5" s="1"/>
  <c r="AJH19" i="5"/>
  <c r="AJI8" i="5" s="1"/>
  <c r="AJD10" i="5"/>
  <c r="AJD14" i="5"/>
  <c r="AJD16" i="5"/>
  <c r="AJD9" i="5"/>
  <c r="AJD13" i="5"/>
  <c r="AJD17" i="5"/>
  <c r="AJD11" i="5"/>
  <c r="AJD8" i="5"/>
  <c r="AJD15" i="5"/>
  <c r="AIY14" i="5"/>
  <c r="AIY15" i="5"/>
  <c r="AIY17" i="5"/>
  <c r="AIY16" i="5"/>
  <c r="AIW8" i="5"/>
  <c r="AIW17" i="5"/>
  <c r="AIW16" i="5"/>
  <c r="AJA19" i="5"/>
  <c r="AJB15" i="5" s="1"/>
  <c r="AIW11" i="5"/>
  <c r="AIW13" i="5"/>
  <c r="AIW10" i="5"/>
  <c r="AIW9" i="5"/>
  <c r="AIT19" i="5"/>
  <c r="AIM19" i="5"/>
  <c r="AIN13" i="5" s="1"/>
  <c r="AIF19" i="5"/>
  <c r="AIG8" i="5" s="1"/>
  <c r="AHU14" i="5"/>
  <c r="AHU10" i="5"/>
  <c r="AHU11" i="5"/>
  <c r="AHU15" i="5"/>
  <c r="AHU8" i="5"/>
  <c r="AHU9" i="5"/>
  <c r="AHU13" i="5"/>
  <c r="AHY19" i="5"/>
  <c r="AHZ14" i="5" s="1"/>
  <c r="AHU16" i="5"/>
  <c r="AHU17" i="5"/>
  <c r="AHU12" i="5"/>
  <c r="AHR19" i="5"/>
  <c r="AHR22" i="5" s="1"/>
  <c r="B136" i="6" s="1"/>
  <c r="AHK19" i="5"/>
  <c r="AHL13" i="5" s="1"/>
  <c r="AHD19" i="5"/>
  <c r="AHE8" i="5" s="1"/>
  <c r="AGW19" i="5"/>
  <c r="AGX12" i="5" s="1"/>
  <c r="AGU14" i="5"/>
  <c r="AGU17" i="5"/>
  <c r="AGU13" i="5"/>
  <c r="AGU15" i="5"/>
  <c r="AGU9" i="5"/>
  <c r="AGU16" i="5"/>
  <c r="AGU8" i="5"/>
  <c r="AGU12" i="5"/>
  <c r="AGS13" i="5"/>
  <c r="AGS17" i="5"/>
  <c r="AGS9" i="5"/>
  <c r="AGS10" i="5"/>
  <c r="AGS12" i="5"/>
  <c r="AGS15" i="5"/>
  <c r="AGS11" i="5"/>
  <c r="AGS8" i="5"/>
  <c r="AGP19" i="5"/>
  <c r="AGQ8" i="5" s="1"/>
  <c r="AGI19" i="5"/>
  <c r="AGJ10" i="5" s="1"/>
  <c r="AFZ15" i="5"/>
  <c r="AFZ17" i="5"/>
  <c r="AFZ10" i="5"/>
  <c r="AFZ14" i="5"/>
  <c r="AFZ8" i="5"/>
  <c r="AFZ11" i="5"/>
  <c r="AFZ12" i="5"/>
  <c r="AFZ13" i="5"/>
  <c r="AFZ16" i="5"/>
  <c r="AGB19" i="5"/>
  <c r="AGC15" i="5" s="1"/>
  <c r="AFX16" i="5"/>
  <c r="AFX15" i="5"/>
  <c r="AFU19" i="5"/>
  <c r="AFV9" i="5" s="1"/>
  <c r="AFG19" i="5"/>
  <c r="AFH14" i="5" s="1"/>
  <c r="AEZ19" i="5"/>
  <c r="AFA17" i="5" s="1"/>
  <c r="AEQ13" i="5"/>
  <c r="AEQ17" i="5"/>
  <c r="AEQ8" i="5"/>
  <c r="AEQ9" i="5"/>
  <c r="AEQ10" i="5"/>
  <c r="AEQ15" i="5"/>
  <c r="AEQ16" i="5"/>
  <c r="AES19" i="5"/>
  <c r="AET10" i="5" s="1"/>
  <c r="AEO12" i="5"/>
  <c r="AEO15" i="5"/>
  <c r="AEO13" i="5"/>
  <c r="AEO14" i="5"/>
  <c r="AEO16" i="5"/>
  <c r="AEL19" i="5"/>
  <c r="AEM8" i="5" s="1"/>
  <c r="AEE19" i="5"/>
  <c r="ADX19" i="5"/>
  <c r="ADY8" i="5" s="1"/>
  <c r="ADQ19" i="5"/>
  <c r="ADR15" i="5" s="1"/>
  <c r="ADM11" i="5"/>
  <c r="ADM16" i="5"/>
  <c r="ADM9" i="5"/>
  <c r="ADM12" i="5"/>
  <c r="ADM10" i="5"/>
  <c r="ADM13" i="5"/>
  <c r="ADM8" i="5"/>
  <c r="ADM14" i="5"/>
  <c r="ADM15" i="5"/>
  <c r="ADM17" i="5"/>
  <c r="ADJ19" i="5"/>
  <c r="ADK8" i="5" s="1"/>
  <c r="ACV19" i="5"/>
  <c r="ACK9" i="5"/>
  <c r="ACK15" i="5"/>
  <c r="ACK8" i="5"/>
  <c r="ACK12" i="5"/>
  <c r="ACK17" i="5"/>
  <c r="ACK16" i="5"/>
  <c r="ACK10" i="5"/>
  <c r="ACK13" i="5"/>
  <c r="ACH19" i="5"/>
  <c r="ACH22" i="5" s="1"/>
  <c r="B116" i="6" s="1"/>
  <c r="ABT19" i="5"/>
  <c r="ABU8" i="5" s="1"/>
  <c r="ABI14" i="5"/>
  <c r="ABI10" i="5"/>
  <c r="ABI12" i="5"/>
  <c r="ABI8" i="5"/>
  <c r="ABI15" i="5"/>
  <c r="ABM19" i="5"/>
  <c r="ABN9" i="5" s="1"/>
  <c r="ABI9" i="5"/>
  <c r="ABI11" i="5"/>
  <c r="ABI13" i="5"/>
  <c r="ABI16" i="5"/>
  <c r="ABI17" i="5"/>
  <c r="ABF19" i="5"/>
  <c r="ABG8" i="5" s="1"/>
  <c r="AAR19" i="5"/>
  <c r="AAS8" i="5" s="1"/>
  <c r="AAK19" i="5"/>
  <c r="AAL11" i="5" s="1"/>
  <c r="AAG9" i="5"/>
  <c r="AAG12" i="5"/>
  <c r="AAG14" i="5"/>
  <c r="AAG16" i="5"/>
  <c r="AAG17" i="5"/>
  <c r="AAG8" i="5"/>
  <c r="AAG11" i="5"/>
  <c r="AAG15" i="5"/>
  <c r="AAG10" i="5"/>
  <c r="AAG13" i="5"/>
  <c r="AAD19" i="5"/>
  <c r="AAD22" i="5" s="1"/>
  <c r="B108" i="6" s="1"/>
  <c r="ZW19" i="5"/>
  <c r="ZW22" i="5" s="1"/>
  <c r="B107" i="6" s="1"/>
  <c r="ZP19" i="5"/>
  <c r="ZE11" i="5"/>
  <c r="ZE14" i="5"/>
  <c r="ZE10" i="5"/>
  <c r="ZE16" i="5"/>
  <c r="ZE8" i="5"/>
  <c r="ZE9" i="5"/>
  <c r="ZE13" i="5"/>
  <c r="ZE15" i="5"/>
  <c r="ZE17" i="5"/>
  <c r="YN19" i="5"/>
  <c r="YO11" i="5" s="1"/>
  <c r="YC15" i="5"/>
  <c r="YC11" i="5"/>
  <c r="YC17" i="5"/>
  <c r="YC9" i="5"/>
  <c r="YC10" i="5"/>
  <c r="YC12" i="5"/>
  <c r="YC14" i="5"/>
  <c r="YC8" i="5"/>
  <c r="XZ19" i="5"/>
  <c r="YA13" i="5" s="1"/>
  <c r="XS19" i="5"/>
  <c r="XT13" i="5" s="1"/>
  <c r="XA9" i="5"/>
  <c r="XA10" i="5"/>
  <c r="XA11" i="5"/>
  <c r="XA16" i="5"/>
  <c r="XA8" i="5"/>
  <c r="XA15" i="5"/>
  <c r="XA14" i="5"/>
  <c r="XA17" i="5"/>
  <c r="WX19" i="5"/>
  <c r="WY8" i="5" s="1"/>
  <c r="WO17" i="5"/>
  <c r="WQ19" i="5"/>
  <c r="WR14" i="5" s="1"/>
  <c r="WJ19" i="5"/>
  <c r="WK10" i="5" s="1"/>
  <c r="WC19" i="5"/>
  <c r="WD11" i="5" s="1"/>
  <c r="VY17" i="5"/>
  <c r="VY15" i="5"/>
  <c r="VY16" i="5"/>
  <c r="VY8" i="5"/>
  <c r="VY14" i="5"/>
  <c r="VY9" i="5"/>
  <c r="VY12" i="5"/>
  <c r="VY13" i="5"/>
  <c r="VH19" i="5"/>
  <c r="VI8" i="5" s="1"/>
  <c r="UY9" i="5"/>
  <c r="UY17" i="5"/>
  <c r="UY11" i="5"/>
  <c r="UY13" i="5"/>
  <c r="UY14" i="5"/>
  <c r="UY8" i="5"/>
  <c r="VA19" i="5"/>
  <c r="VB9" i="5" s="1"/>
  <c r="UW10" i="5"/>
  <c r="UW8" i="5"/>
  <c r="UW11" i="5"/>
  <c r="UW12" i="5"/>
  <c r="UW13" i="5"/>
  <c r="UW14" i="5"/>
  <c r="UW15" i="5"/>
  <c r="UW9" i="5"/>
  <c r="UW16" i="5"/>
  <c r="UW17" i="5"/>
  <c r="UT19" i="5"/>
  <c r="UU13" i="5" s="1"/>
  <c r="UM19" i="5"/>
  <c r="UN8" i="5" s="1"/>
  <c r="UD9" i="5"/>
  <c r="UD13" i="5"/>
  <c r="UD15" i="5"/>
  <c r="UD11" i="5"/>
  <c r="UD16" i="5"/>
  <c r="UD12" i="5"/>
  <c r="UD17" i="5"/>
  <c r="UF19" i="5"/>
  <c r="TW16" i="5"/>
  <c r="TW13" i="5"/>
  <c r="TW17" i="5"/>
  <c r="TW11" i="5"/>
  <c r="TW14" i="5"/>
  <c r="TW8" i="5"/>
  <c r="TW9" i="5"/>
  <c r="TW12" i="5"/>
  <c r="TW15" i="5"/>
  <c r="TU10" i="5"/>
  <c r="TU12" i="5"/>
  <c r="TU14" i="5"/>
  <c r="TU17" i="5"/>
  <c r="TU8" i="5"/>
  <c r="TU15" i="5"/>
  <c r="TY19" i="5"/>
  <c r="TZ12" i="5" s="1"/>
  <c r="TU9" i="5"/>
  <c r="TU11" i="5"/>
  <c r="TU13" i="5"/>
  <c r="TD19" i="5"/>
  <c r="TE12" i="5" s="1"/>
  <c r="SU8" i="5"/>
  <c r="SU13" i="5"/>
  <c r="SU10" i="5"/>
  <c r="SU12" i="5"/>
  <c r="SU14" i="5"/>
  <c r="SU16" i="5"/>
  <c r="SU9" i="5"/>
  <c r="SS14" i="5"/>
  <c r="SW19" i="5"/>
  <c r="SS16" i="5"/>
  <c r="SS10" i="5"/>
  <c r="SS13" i="5"/>
  <c r="SS12" i="5"/>
  <c r="SS15" i="5"/>
  <c r="SS9" i="5"/>
  <c r="SS17" i="5"/>
  <c r="SP19" i="5"/>
  <c r="SQ17" i="5" s="1"/>
  <c r="SI19" i="5"/>
  <c r="SE10" i="5"/>
  <c r="SE17" i="5"/>
  <c r="SE14" i="5"/>
  <c r="SE8" i="5"/>
  <c r="SE9" i="5"/>
  <c r="SE12" i="5"/>
  <c r="SE11" i="5"/>
  <c r="SE15" i="5"/>
  <c r="SB19" i="5"/>
  <c r="RS15" i="5"/>
  <c r="RS12" i="5"/>
  <c r="RS13" i="5"/>
  <c r="RS14" i="5"/>
  <c r="RS8" i="5"/>
  <c r="RS11" i="5"/>
  <c r="RS17" i="5"/>
  <c r="RS10" i="5"/>
  <c r="RS9" i="5"/>
  <c r="RS16" i="5"/>
  <c r="RQ8" i="5"/>
  <c r="RQ17" i="5"/>
  <c r="RU19" i="5"/>
  <c r="RV12" i="5" s="1"/>
  <c r="RQ16" i="5"/>
  <c r="RQ9" i="5"/>
  <c r="RQ10" i="5"/>
  <c r="RQ11" i="5"/>
  <c r="RQ12" i="5"/>
  <c r="RQ15" i="5"/>
  <c r="RQ13" i="5"/>
  <c r="RQ14" i="5"/>
  <c r="RN19" i="5"/>
  <c r="RO10" i="5" s="1"/>
  <c r="RG19" i="5"/>
  <c r="QL19" i="5"/>
  <c r="QM8" i="5" s="1"/>
  <c r="PM8" i="5"/>
  <c r="PM13" i="5"/>
  <c r="PM14" i="5"/>
  <c r="PM15" i="5"/>
  <c r="PM16" i="5"/>
  <c r="PM17" i="5"/>
  <c r="PJ19" i="5"/>
  <c r="PK17" i="5" s="1"/>
  <c r="OV19" i="5"/>
  <c r="OV22" i="5" s="1"/>
  <c r="B66" i="6" s="1"/>
  <c r="OR9" i="5"/>
  <c r="OR10" i="5"/>
  <c r="OR11" i="5"/>
  <c r="OR12" i="5"/>
  <c r="OO19" i="5"/>
  <c r="OP9" i="5" s="1"/>
  <c r="OK13" i="5"/>
  <c r="OK10" i="5"/>
  <c r="OK14" i="5"/>
  <c r="OK11" i="5"/>
  <c r="OK15" i="5"/>
  <c r="OK16" i="5"/>
  <c r="OK8" i="5"/>
  <c r="OK12" i="5"/>
  <c r="OK17" i="5"/>
  <c r="OH19" i="5"/>
  <c r="OI8" i="5" s="1"/>
  <c r="OA19" i="5"/>
  <c r="OB17" i="5" s="1"/>
  <c r="NT19" i="5"/>
  <c r="NU8" i="5" s="1"/>
  <c r="NM19" i="5"/>
  <c r="NN16" i="5" s="1"/>
  <c r="NF19" i="5"/>
  <c r="NG15" i="5" s="1"/>
  <c r="NB11" i="5"/>
  <c r="NB14" i="5"/>
  <c r="NB9" i="5"/>
  <c r="NB12" i="5"/>
  <c r="NB15" i="5"/>
  <c r="NB10" i="5"/>
  <c r="NB16" i="5"/>
  <c r="MY19" i="5"/>
  <c r="MZ12" i="5" s="1"/>
  <c r="MR19" i="5"/>
  <c r="MS8" i="5" s="1"/>
  <c r="MK19" i="5"/>
  <c r="ML17" i="5" s="1"/>
  <c r="MG15" i="5"/>
  <c r="MG8" i="5"/>
  <c r="MG9" i="5"/>
  <c r="MG11" i="5"/>
  <c r="MG13" i="5"/>
  <c r="MG16" i="5"/>
  <c r="MG10" i="5"/>
  <c r="MG12" i="5"/>
  <c r="MG14" i="5"/>
  <c r="MG17" i="5"/>
  <c r="LP19" i="5"/>
  <c r="LQ15" i="5" s="1"/>
  <c r="LI19" i="5"/>
  <c r="LJ11" i="5" s="1"/>
  <c r="LE17" i="5"/>
  <c r="LB19" i="5"/>
  <c r="LC12" i="5" s="1"/>
  <c r="KC12" i="5"/>
  <c r="KC9" i="5"/>
  <c r="KC14" i="5"/>
  <c r="KC16" i="5"/>
  <c r="KC11" i="5"/>
  <c r="KC8" i="5"/>
  <c r="KC13" i="5"/>
  <c r="KG19" i="5"/>
  <c r="KH9" i="5" s="1"/>
  <c r="KC10" i="5"/>
  <c r="KC15" i="5"/>
  <c r="KC17" i="5"/>
  <c r="JZ19" i="5"/>
  <c r="KA8" i="5" s="1"/>
  <c r="JJ16" i="5"/>
  <c r="JJ15" i="5"/>
  <c r="JJ17" i="5"/>
  <c r="JL19" i="5"/>
  <c r="JM8" i="5" s="1"/>
  <c r="BIW19" i="5"/>
  <c r="BLA19" i="5"/>
  <c r="BNE19" i="5"/>
  <c r="BNF8" i="5" s="1"/>
  <c r="BPI19" i="5"/>
  <c r="BPJ12" i="5" s="1"/>
  <c r="BRM19" i="5"/>
  <c r="BRN16" i="5" s="1"/>
  <c r="BTQ19" i="5"/>
  <c r="BTR14" i="5" s="1"/>
  <c r="BVU19" i="5"/>
  <c r="BVV8" i="5" s="1"/>
  <c r="BXY19" i="5"/>
  <c r="BXZ17" i="5" s="1"/>
  <c r="CAC19" i="5"/>
  <c r="CCG19" i="5"/>
  <c r="CEK19" i="5"/>
  <c r="CEL8" i="5" s="1"/>
  <c r="CGO19" i="5"/>
  <c r="CGP8" i="5" s="1"/>
  <c r="CIS19" i="5"/>
  <c r="CIT17" i="5" s="1"/>
  <c r="CKW19" i="5"/>
  <c r="CKX12" i="5" s="1"/>
  <c r="CNA19" i="5"/>
  <c r="CNB8" i="5" s="1"/>
  <c r="CPE19" i="5"/>
  <c r="CPF14" i="5" s="1"/>
  <c r="CRI19" i="5"/>
  <c r="CRJ16" i="5" s="1"/>
  <c r="CTM19" i="5"/>
  <c r="CTN12" i="5" s="1"/>
  <c r="CVQ19" i="5"/>
  <c r="CXU19" i="5"/>
  <c r="CXV12" i="5" s="1"/>
  <c r="CZY19" i="5"/>
  <c r="CZZ15" i="5" s="1"/>
  <c r="DCC19" i="5"/>
  <c r="DCD8" i="5" s="1"/>
  <c r="DEG19" i="5"/>
  <c r="DEH8" i="5" s="1"/>
  <c r="DGK19" i="5"/>
  <c r="DGL8" i="5" s="1"/>
  <c r="DIO19" i="5"/>
  <c r="DIP8" i="5" s="1"/>
  <c r="DKS19" i="5"/>
  <c r="DKT13" i="5" s="1"/>
  <c r="DMW19" i="5"/>
  <c r="DMX14" i="5" s="1"/>
  <c r="DPA19" i="5"/>
  <c r="DPB15" i="5" s="1"/>
  <c r="DRE19" i="5"/>
  <c r="DRF13" i="5" s="1"/>
  <c r="DTI19" i="5"/>
  <c r="DTJ8" i="5" s="1"/>
  <c r="DVM19" i="5"/>
  <c r="DVN8" i="5" s="1"/>
  <c r="DXQ19" i="5"/>
  <c r="DXR10" i="5" s="1"/>
  <c r="DZU19" i="5"/>
  <c r="DZV10" i="5" s="1"/>
  <c r="EBY19" i="5"/>
  <c r="EBZ15" i="5" s="1"/>
  <c r="EEC19" i="5"/>
  <c r="EGG19" i="5"/>
  <c r="EGH16" i="5" s="1"/>
  <c r="EIK19" i="5"/>
  <c r="EIL14" i="5" s="1"/>
  <c r="EKO19" i="5"/>
  <c r="EKP11" i="5" s="1"/>
  <c r="EMS19" i="5"/>
  <c r="EMT8" i="5" s="1"/>
  <c r="EOW19" i="5"/>
  <c r="EOX8" i="5" s="1"/>
  <c r="ERA19" i="5"/>
  <c r="ETE19" i="5"/>
  <c r="EVI19" i="5"/>
  <c r="EVJ8" i="5" s="1"/>
  <c r="EXM19" i="5"/>
  <c r="EXN16" i="5" s="1"/>
  <c r="EZQ19" i="5"/>
  <c r="EZR16" i="5" s="1"/>
  <c r="FBU19" i="5"/>
  <c r="FBV8" i="5" s="1"/>
  <c r="FDY19" i="5"/>
  <c r="FDZ8" i="5" s="1"/>
  <c r="FGC19" i="5"/>
  <c r="FGD13" i="5" s="1"/>
  <c r="FIG19" i="5"/>
  <c r="FIH8" i="5" s="1"/>
  <c r="FKK19" i="5"/>
  <c r="FKL13" i="5" s="1"/>
  <c r="FMO19" i="5"/>
  <c r="BHN19" i="5"/>
  <c r="BHO8" i="5" s="1"/>
  <c r="BJR19" i="5"/>
  <c r="BJS13" i="5" s="1"/>
  <c r="BLV19" i="5"/>
  <c r="BLW11" i="5" s="1"/>
  <c r="BNZ19" i="5"/>
  <c r="BOA11" i="5" s="1"/>
  <c r="BQD19" i="5"/>
  <c r="BQE11" i="5" s="1"/>
  <c r="BSH19" i="5"/>
  <c r="BUL19" i="5"/>
  <c r="BUM13" i="5" s="1"/>
  <c r="BWP19" i="5"/>
  <c r="BWQ9" i="5" s="1"/>
  <c r="BYT19" i="5"/>
  <c r="BYU12" i="5" s="1"/>
  <c r="CAX19" i="5"/>
  <c r="CAY17" i="5" s="1"/>
  <c r="CDB19" i="5"/>
  <c r="CDC11" i="5" s="1"/>
  <c r="CFF19" i="5"/>
  <c r="CFG13" i="5" s="1"/>
  <c r="CHJ19" i="5"/>
  <c r="CHK12" i="5" s="1"/>
  <c r="CJN19" i="5"/>
  <c r="CJO8" i="5" s="1"/>
  <c r="CLR19" i="5"/>
  <c r="CLS9" i="5" s="1"/>
  <c r="CNV19" i="5"/>
  <c r="CNW17" i="5" s="1"/>
  <c r="CPZ19" i="5"/>
  <c r="CQA17" i="5" s="1"/>
  <c r="CSD19" i="5"/>
  <c r="CSE10" i="5" s="1"/>
  <c r="CUH19" i="5"/>
  <c r="CUI8" i="5" s="1"/>
  <c r="CWL19" i="5"/>
  <c r="CWL22" i="5" s="1"/>
  <c r="B384" i="6" s="1"/>
  <c r="CYP19" i="5"/>
  <c r="CYQ13" i="5" s="1"/>
  <c r="DAT19" i="5"/>
  <c r="DAU14" i="5" s="1"/>
  <c r="DCX19" i="5"/>
  <c r="DCY10" i="5" s="1"/>
  <c r="DFB19" i="5"/>
  <c r="DFB22" i="5" s="1"/>
  <c r="B416" i="6" s="1"/>
  <c r="DHF19" i="5"/>
  <c r="DHG8" i="5" s="1"/>
  <c r="DJJ19" i="5"/>
  <c r="DJK15" i="5" s="1"/>
  <c r="DLN19" i="5"/>
  <c r="DLO11" i="5" s="1"/>
  <c r="DNR19" i="5"/>
  <c r="DNS15" i="5" s="1"/>
  <c r="DPV19" i="5"/>
  <c r="DRZ19" i="5"/>
  <c r="DRZ22" i="5" s="1"/>
  <c r="B464" i="6" s="1"/>
  <c r="DUD19" i="5"/>
  <c r="DUE11" i="5" s="1"/>
  <c r="DWH19" i="5"/>
  <c r="DWI12" i="5" s="1"/>
  <c r="DYL19" i="5"/>
  <c r="DYM8" i="5" s="1"/>
  <c r="EAP19" i="5"/>
  <c r="ECT19" i="5"/>
  <c r="ECU8" i="5" s="1"/>
  <c r="EEX19" i="5"/>
  <c r="EEY16" i="5" s="1"/>
  <c r="EHB19" i="5"/>
  <c r="EHC12" i="5" s="1"/>
  <c r="EJF19" i="5"/>
  <c r="EJG8" i="5" s="1"/>
  <c r="ELJ19" i="5"/>
  <c r="ELK8" i="5" s="1"/>
  <c r="ENN19" i="5"/>
  <c r="ENO11" i="5" s="1"/>
  <c r="EPR19" i="5"/>
  <c r="EPS17" i="5" s="1"/>
  <c r="ERV19" i="5"/>
  <c r="ERW16" i="5" s="1"/>
  <c r="ETZ19" i="5"/>
  <c r="EUA11" i="5" s="1"/>
  <c r="EWD19" i="5"/>
  <c r="EWE8" i="5" s="1"/>
  <c r="EYH19" i="5"/>
  <c r="EYI17" i="5" s="1"/>
  <c r="FAL19" i="5"/>
  <c r="FAM17" i="5" s="1"/>
  <c r="FCP19" i="5"/>
  <c r="FCQ17" i="5" s="1"/>
  <c r="FET19" i="5"/>
  <c r="FEU17" i="5" s="1"/>
  <c r="FGX19" i="5"/>
  <c r="FGY17" i="5" s="1"/>
  <c r="FJB19" i="5"/>
  <c r="FJC12" i="5" s="1"/>
  <c r="FLF19" i="5"/>
  <c r="FLG12" i="5" s="1"/>
  <c r="BGE19" i="5"/>
  <c r="BGF8" i="5" s="1"/>
  <c r="BII19" i="5"/>
  <c r="BKM19" i="5"/>
  <c r="BKN17" i="5" s="1"/>
  <c r="BMQ19" i="5"/>
  <c r="BMR8" i="5" s="1"/>
  <c r="BOU19" i="5"/>
  <c r="BOV17" i="5" s="1"/>
  <c r="BQY19" i="5"/>
  <c r="BQZ8" i="5" s="1"/>
  <c r="BTC19" i="5"/>
  <c r="BTD12" i="5" s="1"/>
  <c r="BVG19" i="5"/>
  <c r="BVH17" i="5" s="1"/>
  <c r="BXK19" i="5"/>
  <c r="BXL8" i="5" s="1"/>
  <c r="BZO19" i="5"/>
  <c r="CBS19" i="5"/>
  <c r="CBT8" i="5" s="1"/>
  <c r="CDW19" i="5"/>
  <c r="CDX10" i="5" s="1"/>
  <c r="CGA19" i="5"/>
  <c r="CGB10" i="5" s="1"/>
  <c r="CIE19" i="5"/>
  <c r="CIF8" i="5" s="1"/>
  <c r="CKI19" i="5"/>
  <c r="CKJ14" i="5" s="1"/>
  <c r="CMM19" i="5"/>
  <c r="CMN8" i="5" s="1"/>
  <c r="COQ19" i="5"/>
  <c r="COR10" i="5" s="1"/>
  <c r="CQU19" i="5"/>
  <c r="CQV8" i="5" s="1"/>
  <c r="CSY19" i="5"/>
  <c r="CSZ13" i="5" s="1"/>
  <c r="CVC19" i="5"/>
  <c r="CVD17" i="5" s="1"/>
  <c r="CXG19" i="5"/>
  <c r="CXH12" i="5" s="1"/>
  <c r="CZK19" i="5"/>
  <c r="CZL8" i="5" s="1"/>
  <c r="DBO19" i="5"/>
  <c r="DBP10" i="5" s="1"/>
  <c r="DDS19" i="5"/>
  <c r="DDT16" i="5" s="1"/>
  <c r="DFW19" i="5"/>
  <c r="DFX8" i="5" s="1"/>
  <c r="DIA19" i="5"/>
  <c r="DIB15" i="5" s="1"/>
  <c r="DKE19" i="5"/>
  <c r="DKF12" i="5" s="1"/>
  <c r="DMI19" i="5"/>
  <c r="DMJ8" i="5" s="1"/>
  <c r="DOM19" i="5"/>
  <c r="DON16" i="5" s="1"/>
  <c r="DQQ19" i="5"/>
  <c r="DQR10" i="5" s="1"/>
  <c r="DSU19" i="5"/>
  <c r="DSV15" i="5" s="1"/>
  <c r="DUY19" i="5"/>
  <c r="DUZ10" i="5" s="1"/>
  <c r="DXC19" i="5"/>
  <c r="DXD8" i="5" s="1"/>
  <c r="DZG19" i="5"/>
  <c r="DZH17" i="5" s="1"/>
  <c r="EBK19" i="5"/>
  <c r="EBL14" i="5" s="1"/>
  <c r="EDO19" i="5"/>
  <c r="EFS19" i="5"/>
  <c r="EFT13" i="5" s="1"/>
  <c r="EHW19" i="5"/>
  <c r="EHX14" i="5" s="1"/>
  <c r="EKA19" i="5"/>
  <c r="EKB13" i="5" s="1"/>
  <c r="EME19" i="5"/>
  <c r="EMF15" i="5" s="1"/>
  <c r="EOI19" i="5"/>
  <c r="EOJ8" i="5" s="1"/>
  <c r="EQM19" i="5"/>
  <c r="ESQ19" i="5"/>
  <c r="ESR12" i="5" s="1"/>
  <c r="EUU19" i="5"/>
  <c r="EUV11" i="5" s="1"/>
  <c r="EWY19" i="5"/>
  <c r="EWZ15" i="5" s="1"/>
  <c r="EZC19" i="5"/>
  <c r="EZD11" i="5" s="1"/>
  <c r="FBG19" i="5"/>
  <c r="FBH16" i="5" s="1"/>
  <c r="FDK19" i="5"/>
  <c r="FFO19" i="5"/>
  <c r="FFP10" i="5" s="1"/>
  <c r="FHS19" i="5"/>
  <c r="FHT11" i="5" s="1"/>
  <c r="FJW19" i="5"/>
  <c r="FJX16" i="5" s="1"/>
  <c r="FMA19" i="5"/>
  <c r="FMB8" i="5" s="1"/>
  <c r="BLH19" i="5"/>
  <c r="BLI11" i="5" s="1"/>
  <c r="BRT19" i="5"/>
  <c r="BRU9" i="5" s="1"/>
  <c r="BYF19" i="5"/>
  <c r="BYG8" i="5" s="1"/>
  <c r="CGV19" i="5"/>
  <c r="CGW16" i="5" s="1"/>
  <c r="CIZ19" i="5"/>
  <c r="CJA17" i="5" s="1"/>
  <c r="CLD19" i="5"/>
  <c r="CLE9" i="5" s="1"/>
  <c r="CNH19" i="5"/>
  <c r="CPL19" i="5"/>
  <c r="CPM13" i="5" s="1"/>
  <c r="CRP19" i="5"/>
  <c r="CRQ10" i="5" s="1"/>
  <c r="CTT19" i="5"/>
  <c r="CTU11" i="5" s="1"/>
  <c r="CVX19" i="5"/>
  <c r="CVY17" i="5" s="1"/>
  <c r="CYB19" i="5"/>
  <c r="CYC12" i="5" s="1"/>
  <c r="DAF19" i="5"/>
  <c r="DAG12" i="5" s="1"/>
  <c r="DCJ19" i="5"/>
  <c r="DCK17" i="5" s="1"/>
  <c r="DEN19" i="5"/>
  <c r="DEO11" i="5" s="1"/>
  <c r="DGR19" i="5"/>
  <c r="DGS12" i="5" s="1"/>
  <c r="DIV19" i="5"/>
  <c r="DIW8" i="5" s="1"/>
  <c r="DKZ19" i="5"/>
  <c r="DLA13" i="5" s="1"/>
  <c r="DND19" i="5"/>
  <c r="DNE11" i="5" s="1"/>
  <c r="DPH19" i="5"/>
  <c r="DPI8" i="5" s="1"/>
  <c r="DRL19" i="5"/>
  <c r="DRM11" i="5" s="1"/>
  <c r="DTP19" i="5"/>
  <c r="DVT19" i="5"/>
  <c r="DVU11" i="5" s="1"/>
  <c r="DXX19" i="5"/>
  <c r="DXY8" i="5" s="1"/>
  <c r="EAB19" i="5"/>
  <c r="EAC8" i="5" s="1"/>
  <c r="ECF19" i="5"/>
  <c r="ECG8" i="5" s="1"/>
  <c r="EEJ19" i="5"/>
  <c r="EEK10" i="5" s="1"/>
  <c r="EGN19" i="5"/>
  <c r="EGO10" i="5" s="1"/>
  <c r="EIR19" i="5"/>
  <c r="EIS10" i="5" s="1"/>
  <c r="EKV19" i="5"/>
  <c r="EKW13" i="5" s="1"/>
  <c r="EMZ19" i="5"/>
  <c r="ENA11" i="5" s="1"/>
  <c r="EPD19" i="5"/>
  <c r="EPE8" i="5" s="1"/>
  <c r="ERH19" i="5"/>
  <c r="ERI8" i="5" s="1"/>
  <c r="ETL19" i="5"/>
  <c r="ETM8" i="5" s="1"/>
  <c r="EVP19" i="5"/>
  <c r="EVQ16" i="5" s="1"/>
  <c r="EXT19" i="5"/>
  <c r="EXU16" i="5" s="1"/>
  <c r="EZX19" i="5"/>
  <c r="EZY13" i="5" s="1"/>
  <c r="FCB19" i="5"/>
  <c r="FEF19" i="5"/>
  <c r="FEG12" i="5" s="1"/>
  <c r="FGJ19" i="5"/>
  <c r="FGK13" i="5" s="1"/>
  <c r="FIN19" i="5"/>
  <c r="FIO17" i="5" s="1"/>
  <c r="FKR19" i="5"/>
  <c r="FKS8" i="5" s="1"/>
  <c r="BGS19" i="5"/>
  <c r="BGT8" i="5" s="1"/>
  <c r="BGZ19" i="5"/>
  <c r="BHA8" i="5" s="1"/>
  <c r="BJD19" i="5"/>
  <c r="BJE10" i="5" s="1"/>
  <c r="BNL19" i="5"/>
  <c r="BNM14" i="5" s="1"/>
  <c r="BPP19" i="5"/>
  <c r="BPQ13" i="5" s="1"/>
  <c r="BTX19" i="5"/>
  <c r="BTY12" i="5" s="1"/>
  <c r="BWB19" i="5"/>
  <c r="BWC9" i="5" s="1"/>
  <c r="CAJ19" i="5"/>
  <c r="CAK8" i="5" s="1"/>
  <c r="CCN19" i="5"/>
  <c r="CCO8" i="5" s="1"/>
  <c r="CER19" i="5"/>
  <c r="BHU19" i="5"/>
  <c r="BHV8" i="5" s="1"/>
  <c r="BJY19" i="5"/>
  <c r="BJZ12" i="5" s="1"/>
  <c r="BMC19" i="5"/>
  <c r="BOG19" i="5"/>
  <c r="BOH10" i="5" s="1"/>
  <c r="BQK19" i="5"/>
  <c r="BQL9" i="5" s="1"/>
  <c r="BSO19" i="5"/>
  <c r="BSP13" i="5" s="1"/>
  <c r="BUS19" i="5"/>
  <c r="BWW19" i="5"/>
  <c r="BWX10" i="5" s="1"/>
  <c r="BZA19" i="5"/>
  <c r="BZB8" i="5" s="1"/>
  <c r="CBE19" i="5"/>
  <c r="CBF16" i="5" s="1"/>
  <c r="CDI19" i="5"/>
  <c r="CDJ9" i="5" s="1"/>
  <c r="CFM19" i="5"/>
  <c r="CFN9" i="5" s="1"/>
  <c r="CHQ19" i="5"/>
  <c r="CHR9" i="5" s="1"/>
  <c r="CJU19" i="5"/>
  <c r="CJV13" i="5" s="1"/>
  <c r="CLY19" i="5"/>
  <c r="COC19" i="5"/>
  <c r="COD12" i="5" s="1"/>
  <c r="CQG19" i="5"/>
  <c r="CQH8" i="5" s="1"/>
  <c r="CSK19" i="5"/>
  <c r="CSL14" i="5" s="1"/>
  <c r="CUO19" i="5"/>
  <c r="CUP9" i="5" s="1"/>
  <c r="CWS19" i="5"/>
  <c r="CWT9" i="5" s="1"/>
  <c r="CYW19" i="5"/>
  <c r="CYX9" i="5" s="1"/>
  <c r="DBA19" i="5"/>
  <c r="DBB13" i="5" s="1"/>
  <c r="DDE19" i="5"/>
  <c r="DDF8" i="5" s="1"/>
  <c r="DFI19" i="5"/>
  <c r="DFJ17" i="5" s="1"/>
  <c r="DHM19" i="5"/>
  <c r="DHN8" i="5" s="1"/>
  <c r="DJQ19" i="5"/>
  <c r="DJR17" i="5" s="1"/>
  <c r="DLU19" i="5"/>
  <c r="DLV15" i="5" s="1"/>
  <c r="DNY19" i="5"/>
  <c r="DNZ9" i="5" s="1"/>
  <c r="DQC19" i="5"/>
  <c r="DQD9" i="5" s="1"/>
  <c r="DSG19" i="5"/>
  <c r="DUK19" i="5"/>
  <c r="DUL16" i="5" s="1"/>
  <c r="DWO19" i="5"/>
  <c r="DWP16" i="5" s="1"/>
  <c r="DYS19" i="5"/>
  <c r="DYT8" i="5" s="1"/>
  <c r="EAW19" i="5"/>
  <c r="EAX16" i="5" s="1"/>
  <c r="EDA19" i="5"/>
  <c r="EDB8" i="5" s="1"/>
  <c r="EFE19" i="5"/>
  <c r="EFF10" i="5" s="1"/>
  <c r="EHI19" i="5"/>
  <c r="EHJ8" i="5" s="1"/>
  <c r="EJM19" i="5"/>
  <c r="ELQ19" i="5"/>
  <c r="ELR8" i="5" s="1"/>
  <c r="ENU19" i="5"/>
  <c r="ENV8" i="5" s="1"/>
  <c r="EPY19" i="5"/>
  <c r="EPZ17" i="5" s="1"/>
  <c r="ESC19" i="5"/>
  <c r="ESD8" i="5" s="1"/>
  <c r="EUG19" i="5"/>
  <c r="EWK19" i="5"/>
  <c r="EWL14" i="5" s="1"/>
  <c r="EYO19" i="5"/>
  <c r="EYP14" i="5" s="1"/>
  <c r="FAS19" i="5"/>
  <c r="FAT14" i="5" s="1"/>
  <c r="FCW19" i="5"/>
  <c r="FCX17" i="5" s="1"/>
  <c r="FFA19" i="5"/>
  <c r="FFB8" i="5" s="1"/>
  <c r="FHE19" i="5"/>
  <c r="FHF13" i="5" s="1"/>
  <c r="FJI19" i="5"/>
  <c r="FLM19" i="5"/>
  <c r="FLN13" i="5" s="1"/>
  <c r="BGL19" i="5"/>
  <c r="BGM14" i="5" s="1"/>
  <c r="BIP19" i="5"/>
  <c r="BIQ8" i="5" s="1"/>
  <c r="BKT19" i="5"/>
  <c r="BKU12" i="5" s="1"/>
  <c r="BMX19" i="5"/>
  <c r="BMY9" i="5" s="1"/>
  <c r="BPB19" i="5"/>
  <c r="BPC9" i="5" s="1"/>
  <c r="BRF19" i="5"/>
  <c r="BRG8" i="5" s="1"/>
  <c r="BTJ19" i="5"/>
  <c r="BTK14" i="5" s="1"/>
  <c r="BVN19" i="5"/>
  <c r="BVO12" i="5" s="1"/>
  <c r="BXR19" i="5"/>
  <c r="BXS17" i="5" s="1"/>
  <c r="BZV19" i="5"/>
  <c r="CBZ19" i="5"/>
  <c r="CCA12" i="5" s="1"/>
  <c r="CED19" i="5"/>
  <c r="CEE9" i="5" s="1"/>
  <c r="CGH19" i="5"/>
  <c r="CGI9" i="5" s="1"/>
  <c r="CIL19" i="5"/>
  <c r="CIM11" i="5" s="1"/>
  <c r="CKP19" i="5"/>
  <c r="CKQ10" i="5" s="1"/>
  <c r="CMT19" i="5"/>
  <c r="CMU15" i="5" s="1"/>
  <c r="COX19" i="5"/>
  <c r="COY11" i="5" s="1"/>
  <c r="CRB19" i="5"/>
  <c r="CRC8" i="5" s="1"/>
  <c r="CTF19" i="5"/>
  <c r="CTG9" i="5" s="1"/>
  <c r="CVJ19" i="5"/>
  <c r="CXN19" i="5"/>
  <c r="CXO13" i="5" s="1"/>
  <c r="CZR19" i="5"/>
  <c r="CZS8" i="5" s="1"/>
  <c r="DBV19" i="5"/>
  <c r="DBW11" i="5" s="1"/>
  <c r="DDZ19" i="5"/>
  <c r="DEA17" i="5" s="1"/>
  <c r="DGD19" i="5"/>
  <c r="DGE17" i="5" s="1"/>
  <c r="DIH19" i="5"/>
  <c r="DII15" i="5" s="1"/>
  <c r="DKL19" i="5"/>
  <c r="DMP19" i="5"/>
  <c r="DMQ15" i="5" s="1"/>
  <c r="DOT19" i="5"/>
  <c r="DOU12" i="5" s="1"/>
  <c r="DQX19" i="5"/>
  <c r="DQX22" i="5" s="1"/>
  <c r="B460" i="6" s="1"/>
  <c r="DTB19" i="5"/>
  <c r="DTC16" i="5" s="1"/>
  <c r="DVF19" i="5"/>
  <c r="DVG15" i="5" s="1"/>
  <c r="DXJ19" i="5"/>
  <c r="DXK16" i="5" s="1"/>
  <c r="DZN19" i="5"/>
  <c r="EBR19" i="5"/>
  <c r="EBS8" i="5" s="1"/>
  <c r="EDV19" i="5"/>
  <c r="EDW11" i="5" s="1"/>
  <c r="EFZ19" i="5"/>
  <c r="EGA12" i="5" s="1"/>
  <c r="EID19" i="5"/>
  <c r="EIE10" i="5" s="1"/>
  <c r="EKH19" i="5"/>
  <c r="EKI8" i="5" s="1"/>
  <c r="EML19" i="5"/>
  <c r="EMM11" i="5" s="1"/>
  <c r="EOP19" i="5"/>
  <c r="EOQ8" i="5" s="1"/>
  <c r="EQT19" i="5"/>
  <c r="EQU8" i="5" s="1"/>
  <c r="ESX19" i="5"/>
  <c r="EVB19" i="5"/>
  <c r="EVC12" i="5" s="1"/>
  <c r="EXF19" i="5"/>
  <c r="EZJ19" i="5"/>
  <c r="EZK8" i="5" s="1"/>
  <c r="FBN19" i="5"/>
  <c r="FBO8" i="5" s="1"/>
  <c r="FDR19" i="5"/>
  <c r="FDS10" i="5" s="1"/>
  <c r="FFV19" i="5"/>
  <c r="FFW8" i="5" s="1"/>
  <c r="FHZ19" i="5"/>
  <c r="FIA8" i="5" s="1"/>
  <c r="FKD19" i="5"/>
  <c r="FKE8" i="5" s="1"/>
  <c r="BHG19" i="5"/>
  <c r="BHH8" i="5" s="1"/>
  <c r="BJK19" i="5"/>
  <c r="BJL17" i="5" s="1"/>
  <c r="BLO19" i="5"/>
  <c r="BLP9" i="5" s="1"/>
  <c r="BNS19" i="5"/>
  <c r="BNT16" i="5" s="1"/>
  <c r="BPW19" i="5"/>
  <c r="BPX13" i="5" s="1"/>
  <c r="BSA19" i="5"/>
  <c r="BSB9" i="5" s="1"/>
  <c r="BUE19" i="5"/>
  <c r="BUF8" i="5" s="1"/>
  <c r="BWI19" i="5"/>
  <c r="BWJ16" i="5" s="1"/>
  <c r="BYM19" i="5"/>
  <c r="BYN8" i="5" s="1"/>
  <c r="CAQ19" i="5"/>
  <c r="CAR9" i="5" s="1"/>
  <c r="CCU19" i="5"/>
  <c r="CCV9" i="5" s="1"/>
  <c r="CEY19" i="5"/>
  <c r="CHC19" i="5"/>
  <c r="CJG19" i="5"/>
  <c r="CJH9" i="5" s="1"/>
  <c r="CLK19" i="5"/>
  <c r="CLL8" i="5" s="1"/>
  <c r="CNO19" i="5"/>
  <c r="CNP10" i="5" s="1"/>
  <c r="CPS19" i="5"/>
  <c r="CPT8" i="5" s="1"/>
  <c r="CRW19" i="5"/>
  <c r="CRX15" i="5" s="1"/>
  <c r="CUA19" i="5"/>
  <c r="CUB9" i="5" s="1"/>
  <c r="CWE19" i="5"/>
  <c r="CWF12" i="5" s="1"/>
  <c r="CYI19" i="5"/>
  <c r="CYJ13" i="5" s="1"/>
  <c r="DAM19" i="5"/>
  <c r="DAN9" i="5" s="1"/>
  <c r="DCQ19" i="5"/>
  <c r="DCR8" i="5" s="1"/>
  <c r="DEU19" i="5"/>
  <c r="DEV8" i="5" s="1"/>
  <c r="DGY19" i="5"/>
  <c r="DGZ8" i="5" s="1"/>
  <c r="DJC19" i="5"/>
  <c r="DJD17" i="5" s="1"/>
  <c r="DLG19" i="5"/>
  <c r="DLH9" i="5" s="1"/>
  <c r="DNK19" i="5"/>
  <c r="DNL8" i="5" s="1"/>
  <c r="DPO19" i="5"/>
  <c r="DPP8" i="5" s="1"/>
  <c r="DRS19" i="5"/>
  <c r="DRT14" i="5" s="1"/>
  <c r="DTW19" i="5"/>
  <c r="DTX8" i="5" s="1"/>
  <c r="DWA19" i="5"/>
  <c r="DWB8" i="5" s="1"/>
  <c r="DYE19" i="5"/>
  <c r="DYF8" i="5" s="1"/>
  <c r="EAI19" i="5"/>
  <c r="EAJ14" i="5" s="1"/>
  <c r="ECM19" i="5"/>
  <c r="ECN8" i="5" s="1"/>
  <c r="EEQ19" i="5"/>
  <c r="EGU19" i="5"/>
  <c r="EIY19" i="5"/>
  <c r="ELC19" i="5"/>
  <c r="ELD8" i="5" s="1"/>
  <c r="ENG19" i="5"/>
  <c r="ENH11" i="5" s="1"/>
  <c r="EPK19" i="5"/>
  <c r="EPL12" i="5" s="1"/>
  <c r="ERO19" i="5"/>
  <c r="ETS19" i="5"/>
  <c r="ETT15" i="5" s="1"/>
  <c r="EVW19" i="5"/>
  <c r="EVX15" i="5" s="1"/>
  <c r="EYA19" i="5"/>
  <c r="EYB15" i="5" s="1"/>
  <c r="FAE19" i="5"/>
  <c r="FAF13" i="5" s="1"/>
  <c r="FCI19" i="5"/>
  <c r="FCJ14" i="5" s="1"/>
  <c r="FEM19" i="5"/>
  <c r="FEN8" i="5" s="1"/>
  <c r="FGQ19" i="5"/>
  <c r="FGR8" i="5" s="1"/>
  <c r="FIU19" i="5"/>
  <c r="FIV14" i="5" s="1"/>
  <c r="FKY19" i="5"/>
  <c r="FKZ8" i="5" s="1"/>
  <c r="BFX19" i="5"/>
  <c r="BIB19" i="5"/>
  <c r="BIC8" i="5" s="1"/>
  <c r="BKF19" i="5"/>
  <c r="BKG10" i="5" s="1"/>
  <c r="BMJ19" i="5"/>
  <c r="BMK8" i="5" s="1"/>
  <c r="BON19" i="5"/>
  <c r="BOO17" i="5" s="1"/>
  <c r="BQR19" i="5"/>
  <c r="BQS8" i="5" s="1"/>
  <c r="BSV19" i="5"/>
  <c r="BSW17" i="5" s="1"/>
  <c r="BUZ19" i="5"/>
  <c r="BVA8" i="5" s="1"/>
  <c r="BXD19" i="5"/>
  <c r="BXE8" i="5" s="1"/>
  <c r="BZH19" i="5"/>
  <c r="BZI8" i="5" s="1"/>
  <c r="CBL19" i="5"/>
  <c r="CBM10" i="5" s="1"/>
  <c r="CDP19" i="5"/>
  <c r="CDQ8" i="5" s="1"/>
  <c r="CFT19" i="5"/>
  <c r="CHX19" i="5"/>
  <c r="CHX22" i="5" s="1"/>
  <c r="B330" i="6" s="1"/>
  <c r="CKB19" i="5"/>
  <c r="CKC12" i="5" s="1"/>
  <c r="CMF19" i="5"/>
  <c r="CMF22" i="5" s="1"/>
  <c r="B346" i="6" s="1"/>
  <c r="COJ19" i="5"/>
  <c r="COK12" i="5" s="1"/>
  <c r="CQN19" i="5"/>
  <c r="CQN22" i="5" s="1"/>
  <c r="B362" i="6" s="1"/>
  <c r="CSR19" i="5"/>
  <c r="CSR22" i="5" s="1"/>
  <c r="B370" i="6" s="1"/>
  <c r="CUV19" i="5"/>
  <c r="CUV22" i="5" s="1"/>
  <c r="B378" i="6" s="1"/>
  <c r="CWZ19" i="5"/>
  <c r="CWZ22" i="5" s="1"/>
  <c r="B386" i="6" s="1"/>
  <c r="CZD19" i="5"/>
  <c r="CZD22" i="5" s="1"/>
  <c r="B394" i="6" s="1"/>
  <c r="DBH19" i="5"/>
  <c r="DBI17" i="5" s="1"/>
  <c r="DDL19" i="5"/>
  <c r="DDL22" i="5" s="1"/>
  <c r="B410" i="6" s="1"/>
  <c r="DFP19" i="5"/>
  <c r="DFP22" i="5" s="1"/>
  <c r="B418" i="6" s="1"/>
  <c r="DHT19" i="5"/>
  <c r="DHT22" i="5" s="1"/>
  <c r="B426" i="6" s="1"/>
  <c r="DJX19" i="5"/>
  <c r="DJX22" i="5" s="1"/>
  <c r="B434" i="6" s="1"/>
  <c r="DMB19" i="5"/>
  <c r="DMC8" i="5" s="1"/>
  <c r="DOF19" i="5"/>
  <c r="DQJ19" i="5"/>
  <c r="DQJ22" i="5" s="1"/>
  <c r="B458" i="6" s="1"/>
  <c r="DSN19" i="5"/>
  <c r="DSO15" i="5" s="1"/>
  <c r="DUR19" i="5"/>
  <c r="DUS8" i="5" s="1"/>
  <c r="DWV19" i="5"/>
  <c r="DWW8" i="5" s="1"/>
  <c r="DYZ19" i="5"/>
  <c r="DZA8" i="5" s="1"/>
  <c r="EBD19" i="5"/>
  <c r="EBE10" i="5" s="1"/>
  <c r="EDH19" i="5"/>
  <c r="EDI8" i="5" s="1"/>
  <c r="EFL19" i="5"/>
  <c r="EHP19" i="5"/>
  <c r="EHQ8" i="5" s="1"/>
  <c r="EJT19" i="5"/>
  <c r="EJU13" i="5" s="1"/>
  <c r="ELX19" i="5"/>
  <c r="EOB19" i="5"/>
  <c r="EOC16" i="5" s="1"/>
  <c r="EQF19" i="5"/>
  <c r="EQG8" i="5" s="1"/>
  <c r="ESJ19" i="5"/>
  <c r="ESK8" i="5" s="1"/>
  <c r="EUN19" i="5"/>
  <c r="EUO8" i="5" s="1"/>
  <c r="EWR19" i="5"/>
  <c r="EWS16" i="5" s="1"/>
  <c r="EYV19" i="5"/>
  <c r="EYW8" i="5" s="1"/>
  <c r="FAZ19" i="5"/>
  <c r="FDD19" i="5"/>
  <c r="FDE11" i="5" s="1"/>
  <c r="FFH19" i="5"/>
  <c r="FFI12" i="5" s="1"/>
  <c r="FHL19" i="5"/>
  <c r="FHM8" i="5" s="1"/>
  <c r="FJP19" i="5"/>
  <c r="FJQ8" i="5" s="1"/>
  <c r="FPO15" i="5"/>
  <c r="FPO8" i="5"/>
  <c r="FPO12" i="5"/>
  <c r="FMI13" i="5"/>
  <c r="FPO13" i="5"/>
  <c r="FPO16" i="5"/>
  <c r="RA17" i="5"/>
  <c r="ADV17" i="5"/>
  <c r="FPO17" i="5"/>
  <c r="JE19" i="5"/>
  <c r="JF13" i="5" s="1"/>
  <c r="JB22" i="5"/>
  <c r="IZ22" i="5"/>
  <c r="JA15" i="5"/>
  <c r="JA14" i="5"/>
  <c r="JA11" i="5"/>
  <c r="JA8" i="5"/>
  <c r="JC11" i="5"/>
  <c r="JC12" i="5"/>
  <c r="JC17" i="5"/>
  <c r="JA13" i="5"/>
  <c r="JA12" i="5"/>
  <c r="JA9" i="5"/>
  <c r="JA10" i="5"/>
  <c r="JA17" i="5"/>
  <c r="JC13" i="5"/>
  <c r="JC14" i="5"/>
  <c r="JC15" i="5"/>
  <c r="JC8" i="5"/>
  <c r="JC16" i="5"/>
  <c r="JC9" i="5"/>
  <c r="ARD13" i="5" l="1"/>
  <c r="CGF19" i="5"/>
  <c r="FEI19" i="5"/>
  <c r="FMH22" i="5"/>
  <c r="B636" i="6" s="1"/>
  <c r="FMI16" i="5"/>
  <c r="FNK12" i="5"/>
  <c r="EZH19" i="5"/>
  <c r="EIB19" i="5"/>
  <c r="FQJ14" i="5"/>
  <c r="DXH19" i="5"/>
  <c r="DHD19" i="5"/>
  <c r="FQJ16" i="5"/>
  <c r="SL19" i="5"/>
  <c r="ND19" i="5"/>
  <c r="AAB19" i="5"/>
  <c r="BDN12" i="5"/>
  <c r="ELK12" i="5"/>
  <c r="DFU19" i="5"/>
  <c r="EGX19" i="5"/>
  <c r="EVZ19" i="5"/>
  <c r="BYP19" i="5"/>
  <c r="BPZ19" i="5"/>
  <c r="FND17" i="5"/>
  <c r="RA14" i="5"/>
  <c r="FNR10" i="5"/>
  <c r="FMI17" i="5"/>
  <c r="FNR15" i="5"/>
  <c r="AUQ13" i="5"/>
  <c r="FOM13" i="5"/>
  <c r="FND14" i="5"/>
  <c r="AUQ12" i="5"/>
  <c r="FMI12" i="5"/>
  <c r="FMI11" i="5"/>
  <c r="FND16" i="5"/>
  <c r="RA13" i="5"/>
  <c r="LX12" i="5"/>
  <c r="AUQ16" i="5"/>
  <c r="FOM14" i="5"/>
  <c r="ERK19" i="5"/>
  <c r="FPV17" i="5"/>
  <c r="FNR16" i="5"/>
  <c r="FOM11" i="5"/>
  <c r="ECW19" i="5"/>
  <c r="BTM19" i="5"/>
  <c r="EXI19" i="5"/>
  <c r="BIS19" i="5"/>
  <c r="BPE19" i="5"/>
  <c r="FOT17" i="5"/>
  <c r="FPV13" i="5"/>
  <c r="FOT10" i="5"/>
  <c r="FPV9" i="5"/>
  <c r="FND10" i="5"/>
  <c r="BDU15" i="5"/>
  <c r="FOL22" i="5"/>
  <c r="B644" i="6" s="1"/>
  <c r="FPV16" i="5"/>
  <c r="FQQ17" i="5"/>
  <c r="FPV14" i="5"/>
  <c r="FPV12" i="5"/>
  <c r="FEU13" i="5"/>
  <c r="FOT8" i="5"/>
  <c r="AUQ17" i="5"/>
  <c r="FND12" i="5"/>
  <c r="FOM8" i="5"/>
  <c r="FOM10" i="5"/>
  <c r="FOM19" i="5" s="1"/>
  <c r="FOM17" i="5"/>
  <c r="FOM16" i="5"/>
  <c r="FND15" i="5"/>
  <c r="FND13" i="5"/>
  <c r="FOM12" i="5"/>
  <c r="FPU22" i="5"/>
  <c r="B649" i="6" s="1"/>
  <c r="FMW8" i="5"/>
  <c r="BQN19" i="5"/>
  <c r="AOS17" i="5"/>
  <c r="FOT14" i="5"/>
  <c r="AUJ11" i="5"/>
  <c r="BKR19" i="5"/>
  <c r="FMW16" i="5"/>
  <c r="FOT9" i="5"/>
  <c r="FMW14" i="5"/>
  <c r="FPH11" i="5"/>
  <c r="FNR14" i="5"/>
  <c r="FOT12" i="5"/>
  <c r="FNR9" i="5"/>
  <c r="FOT11" i="5"/>
  <c r="EHS19" i="5"/>
  <c r="SG19" i="5"/>
  <c r="FNR17" i="5"/>
  <c r="FOT16" i="5"/>
  <c r="FNR13" i="5"/>
  <c r="FNR12" i="5"/>
  <c r="FNR11" i="5"/>
  <c r="BBX10" i="5"/>
  <c r="BWN19" i="5"/>
  <c r="AVP19" i="5"/>
  <c r="DHY19" i="5"/>
  <c r="BFR14" i="5"/>
  <c r="BEB17" i="5"/>
  <c r="BEB13" i="5"/>
  <c r="BEB12" i="5"/>
  <c r="BBQ15" i="5"/>
  <c r="AZT10" i="5"/>
  <c r="AZS22" i="5"/>
  <c r="B203" i="6" s="1"/>
  <c r="ARR16" i="5"/>
  <c r="ARR17" i="5"/>
  <c r="ARR12" i="5"/>
  <c r="ARR10" i="5"/>
  <c r="AMV14" i="5"/>
  <c r="AKR11" i="5"/>
  <c r="AKD17" i="5"/>
  <c r="AKD12" i="5"/>
  <c r="TL13" i="5"/>
  <c r="DHB19" i="5"/>
  <c r="EBZ12" i="5"/>
  <c r="ELK17" i="5"/>
  <c r="BAH14" i="5"/>
  <c r="EDD19" i="5"/>
  <c r="EYK19" i="5"/>
  <c r="FHQ19" i="5"/>
  <c r="AUC10" i="5"/>
  <c r="FNY13" i="5"/>
  <c r="AUC17" i="5"/>
  <c r="BFR17" i="5"/>
  <c r="EWE15" i="5"/>
  <c r="FQC16" i="5"/>
  <c r="PD13" i="5"/>
  <c r="FNY14" i="5"/>
  <c r="FQJ17" i="5"/>
  <c r="FJX15" i="5"/>
  <c r="BBQ13" i="5"/>
  <c r="AUJ12" i="5"/>
  <c r="FQJ10" i="5"/>
  <c r="ARR9" i="5"/>
  <c r="AMV16" i="5"/>
  <c r="ARQ22" i="5"/>
  <c r="B173" i="6" s="1"/>
  <c r="ECR19" i="5"/>
  <c r="DLX19" i="5"/>
  <c r="AZT17" i="5"/>
  <c r="BDU16" i="5"/>
  <c r="AZT9" i="5"/>
  <c r="AZT8" i="5"/>
  <c r="AMU22" i="5"/>
  <c r="B155" i="6" s="1"/>
  <c r="AZT13" i="5"/>
  <c r="AUJ14" i="5"/>
  <c r="AZT14" i="5"/>
  <c r="AMV17" i="5"/>
  <c r="ARR14" i="5"/>
  <c r="FQJ12" i="5"/>
  <c r="ARR8" i="5"/>
  <c r="BBQ17" i="5"/>
  <c r="FCQ16" i="5"/>
  <c r="CTN13" i="5"/>
  <c r="AMV13" i="5"/>
  <c r="AUJ13" i="5"/>
  <c r="DCY11" i="5"/>
  <c r="DCY9" i="5"/>
  <c r="ARK13" i="5"/>
  <c r="BBQ14" i="5"/>
  <c r="ARR13" i="5"/>
  <c r="ARR11" i="5"/>
  <c r="ASL22" i="5"/>
  <c r="B176" i="6" s="1"/>
  <c r="BDU17" i="5"/>
  <c r="ELK16" i="5"/>
  <c r="DCY14" i="5"/>
  <c r="EJG15" i="5"/>
  <c r="AZT12" i="5"/>
  <c r="FQI22" i="5"/>
  <c r="B651" i="6" s="1"/>
  <c r="DAU9" i="5"/>
  <c r="AUJ17" i="5"/>
  <c r="BBQ12" i="5"/>
  <c r="BBQ11" i="5"/>
  <c r="BBQ10" i="5"/>
  <c r="AZT16" i="5"/>
  <c r="AWN17" i="5"/>
  <c r="BQL16" i="5"/>
  <c r="BEB14" i="5"/>
  <c r="AWN12" i="5"/>
  <c r="BBP22" i="5"/>
  <c r="B210" i="6" s="1"/>
  <c r="EMT17" i="5"/>
  <c r="BEB16" i="5"/>
  <c r="AOS10" i="5"/>
  <c r="AYR8" i="5"/>
  <c r="FJZ19" i="5"/>
  <c r="BQW19" i="5"/>
  <c r="TN19" i="5"/>
  <c r="CHF19" i="5"/>
  <c r="ZZ19" i="5"/>
  <c r="FOC19" i="5"/>
  <c r="FLY19" i="5"/>
  <c r="DZE19" i="5"/>
  <c r="DUW19" i="5"/>
  <c r="DMG19" i="5"/>
  <c r="CCS19" i="5"/>
  <c r="ARA19" i="5"/>
  <c r="AOW19" i="5"/>
  <c r="CMB19" i="5"/>
  <c r="UB19" i="5"/>
  <c r="BHZ19" i="5"/>
  <c r="BCG19" i="5"/>
  <c r="AIK19" i="5"/>
  <c r="AVG19" i="5"/>
  <c r="BKK19" i="5"/>
  <c r="EGS19" i="5"/>
  <c r="BGC19" i="5"/>
  <c r="DSS19" i="5"/>
  <c r="DXA19" i="5"/>
  <c r="EJI19" i="5"/>
  <c r="DNG19" i="5"/>
  <c r="FMY19" i="5"/>
  <c r="YX19" i="5"/>
  <c r="AQK19" i="5"/>
  <c r="CLU19" i="5"/>
  <c r="BXU19" i="5"/>
  <c r="DGG19" i="5"/>
  <c r="ETA19" i="5"/>
  <c r="DWR19" i="5"/>
  <c r="EQP19" i="5"/>
  <c r="CJJ19" i="5"/>
  <c r="BGH19" i="5"/>
  <c r="EXY19" i="5"/>
  <c r="EEO19" i="5"/>
  <c r="DCO19" i="5"/>
  <c r="CLI19" i="5"/>
  <c r="APY19" i="5"/>
  <c r="FNY17" i="5"/>
  <c r="FLU12" i="5"/>
  <c r="APN12" i="5"/>
  <c r="CLE17" i="5"/>
  <c r="AWN14" i="5"/>
  <c r="FLU8" i="5"/>
  <c r="AYK17" i="5"/>
  <c r="AUZ19" i="5"/>
  <c r="AVI19" i="5"/>
  <c r="AGG19" i="5"/>
  <c r="CXE19" i="5"/>
  <c r="BQG19" i="5"/>
  <c r="ABY19" i="5"/>
  <c r="FER19" i="5"/>
  <c r="DPB17" i="5"/>
  <c r="FNY16" i="5"/>
  <c r="BWX13" i="5"/>
  <c r="FNY12" i="5"/>
  <c r="BAH13" i="5"/>
  <c r="DSQ19" i="5"/>
  <c r="DWY19" i="5"/>
  <c r="AZV19" i="5"/>
  <c r="CDU19" i="5"/>
  <c r="FNY8" i="5"/>
  <c r="AYK16" i="5"/>
  <c r="BRR19" i="5"/>
  <c r="BEF19" i="5"/>
  <c r="BED19" i="5"/>
  <c r="BIG19" i="5"/>
  <c r="CEG19" i="5"/>
  <c r="BBJ17" i="5"/>
  <c r="APN13" i="5"/>
  <c r="FLU15" i="5"/>
  <c r="APN11" i="5"/>
  <c r="FAO19" i="5"/>
  <c r="EYT19" i="5"/>
  <c r="BOC19" i="5"/>
  <c r="BLD19" i="5"/>
  <c r="AWN13" i="5"/>
  <c r="AYK11" i="5"/>
  <c r="ATZ19" i="5"/>
  <c r="BXG19" i="5"/>
  <c r="BRI19" i="5"/>
  <c r="QV19" i="5"/>
  <c r="CAO19" i="5"/>
  <c r="OD19" i="5"/>
  <c r="BBJ13" i="5"/>
  <c r="FLU17" i="5"/>
  <c r="FPH16" i="5"/>
  <c r="BAH9" i="5"/>
  <c r="FPH17" i="5"/>
  <c r="FPH12" i="5"/>
  <c r="BAH10" i="5"/>
  <c r="DLZ19" i="5"/>
  <c r="DKT14" i="5"/>
  <c r="DKT12" i="5"/>
  <c r="DGZ15" i="5"/>
  <c r="DGU19" i="5"/>
  <c r="CYG19" i="5"/>
  <c r="CWV19" i="5"/>
  <c r="CWT14" i="5"/>
  <c r="CWC19" i="5"/>
  <c r="CRE19" i="5"/>
  <c r="CNK19" i="5"/>
  <c r="CJC19" i="5"/>
  <c r="CIO19" i="5"/>
  <c r="CGB17" i="5"/>
  <c r="BXZ14" i="5"/>
  <c r="BUM16" i="5"/>
  <c r="BOH16" i="5"/>
  <c r="BEY19" i="5"/>
  <c r="BBU19" i="5"/>
  <c r="AZO19" i="5"/>
  <c r="AXW16" i="5"/>
  <c r="AUX14" i="5"/>
  <c r="ASM15" i="5"/>
  <c r="ASE22" i="5"/>
  <c r="B175" i="6" s="1"/>
  <c r="ASF12" i="5"/>
  <c r="ASF14" i="5"/>
  <c r="ASF13" i="5"/>
  <c r="ASF17" i="5"/>
  <c r="ANX15" i="5"/>
  <c r="ANX14" i="5"/>
  <c r="ANX13" i="5"/>
  <c r="ANX11" i="5"/>
  <c r="ANX17" i="5"/>
  <c r="AKC22" i="5"/>
  <c r="B145" i="6" s="1"/>
  <c r="ACP12" i="5"/>
  <c r="TL14" i="5"/>
  <c r="QT13" i="5"/>
  <c r="PR17" i="5"/>
  <c r="PR14" i="5"/>
  <c r="UN12" i="5"/>
  <c r="UI19" i="5"/>
  <c r="DAP19" i="5"/>
  <c r="DNZ16" i="5"/>
  <c r="FDZ13" i="5"/>
  <c r="DOU10" i="5"/>
  <c r="CGB12" i="5"/>
  <c r="ANX12" i="5"/>
  <c r="CPM17" i="5"/>
  <c r="BWX16" i="5"/>
  <c r="DFC16" i="5"/>
  <c r="AGJ13" i="5"/>
  <c r="CMU12" i="5"/>
  <c r="EFT15" i="5"/>
  <c r="FJX13" i="5"/>
  <c r="ANX8" i="5"/>
  <c r="CYJ17" i="5"/>
  <c r="DLH16" i="5"/>
  <c r="KH12" i="5"/>
  <c r="CAK17" i="5"/>
  <c r="CLS13" i="5"/>
  <c r="FBH12" i="5"/>
  <c r="CZE17" i="5"/>
  <c r="BJE14" i="5"/>
  <c r="EWE12" i="5"/>
  <c r="CLE12" i="5"/>
  <c r="CNB13" i="5"/>
  <c r="DCK13" i="5"/>
  <c r="FDG19" i="5"/>
  <c r="CNB17" i="5"/>
  <c r="BJE17" i="5"/>
  <c r="CPM16" i="5"/>
  <c r="EBL17" i="5"/>
  <c r="BKN13" i="5"/>
  <c r="FAM12" i="5"/>
  <c r="FAM11" i="5"/>
  <c r="EHC10" i="5"/>
  <c r="AXP17" i="5"/>
  <c r="ADR14" i="5"/>
  <c r="MS14" i="5"/>
  <c r="AGJ12" i="5"/>
  <c r="FQC8" i="5"/>
  <c r="APW19" i="5"/>
  <c r="CSZ17" i="5"/>
  <c r="UN11" i="5"/>
  <c r="ETT17" i="5"/>
  <c r="ESR17" i="5"/>
  <c r="ADR17" i="5"/>
  <c r="BKN16" i="5"/>
  <c r="MS15" i="5"/>
  <c r="FJX14" i="5"/>
  <c r="CLE10" i="5"/>
  <c r="AXP9" i="5"/>
  <c r="CWT16" i="5"/>
  <c r="RO17" i="5"/>
  <c r="CLE16" i="5"/>
  <c r="EFF15" i="5"/>
  <c r="BKG16" i="5"/>
  <c r="AXP12" i="5"/>
  <c r="RO11" i="5"/>
  <c r="FDZ10" i="5"/>
  <c r="AVL9" i="5"/>
  <c r="AGQ16" i="5"/>
  <c r="ZN19" i="5"/>
  <c r="DFS19" i="5"/>
  <c r="DKF13" i="5"/>
  <c r="EJG17" i="5"/>
  <c r="RO12" i="5"/>
  <c r="DWD19" i="5"/>
  <c r="RO15" i="5"/>
  <c r="AVL13" i="5"/>
  <c r="DAU16" i="5"/>
  <c r="EJG13" i="5"/>
  <c r="RO13" i="5"/>
  <c r="UN14" i="5"/>
  <c r="ESR10" i="5"/>
  <c r="RO16" i="5"/>
  <c r="FE19" i="5"/>
  <c r="ADR11" i="5"/>
  <c r="AGJ17" i="5"/>
  <c r="APG14" i="5"/>
  <c r="AVL12" i="5"/>
  <c r="CPF12" i="5"/>
  <c r="DXK17" i="5"/>
  <c r="DKF16" i="5"/>
  <c r="RO14" i="5"/>
  <c r="DQD13" i="5"/>
  <c r="ADR13" i="5"/>
  <c r="EWS17" i="5"/>
  <c r="FBO17" i="5"/>
  <c r="DGL17" i="5"/>
  <c r="BVO17" i="5"/>
  <c r="DRM16" i="5"/>
  <c r="ESR16" i="5"/>
  <c r="EJG16" i="5"/>
  <c r="EMT15" i="5"/>
  <c r="DSA13" i="5"/>
  <c r="DNZ13" i="5"/>
  <c r="QF14" i="5"/>
  <c r="ADR12" i="5"/>
  <c r="CCO17" i="5"/>
  <c r="DOU16" i="5"/>
  <c r="BPC17" i="5"/>
  <c r="LQ17" i="5"/>
  <c r="BTD16" i="5"/>
  <c r="BGT13" i="5"/>
  <c r="CCO11" i="5"/>
  <c r="CCO13" i="5"/>
  <c r="XM17" i="5"/>
  <c r="CCO12" i="5"/>
  <c r="CMR19" i="5"/>
  <c r="AHL14" i="5"/>
  <c r="BLP16" i="5"/>
  <c r="DBI14" i="5"/>
  <c r="CUB14" i="5"/>
  <c r="NG14" i="5"/>
  <c r="DLH13" i="5"/>
  <c r="DEO13" i="5"/>
  <c r="DLH17" i="5"/>
  <c r="BLP14" i="5"/>
  <c r="CUB16" i="5"/>
  <c r="ECN16" i="5"/>
  <c r="CPF16" i="5"/>
  <c r="FKZ14" i="5"/>
  <c r="CCV10" i="5"/>
  <c r="SN19" i="5"/>
  <c r="CAM19" i="5"/>
  <c r="FKZ17" i="5"/>
  <c r="ECN17" i="5"/>
  <c r="DVG17" i="5"/>
  <c r="FKZ15" i="5"/>
  <c r="DLH14" i="5"/>
  <c r="ECN12" i="5"/>
  <c r="DHW19" i="5"/>
  <c r="CUB15" i="5"/>
  <c r="ECN13" i="5"/>
  <c r="P6" i="6"/>
  <c r="O6" i="6" s="1"/>
  <c r="N6" i="6" s="1"/>
  <c r="L6" i="6" s="1"/>
  <c r="K6" i="6" s="1"/>
  <c r="BLK19" i="5"/>
  <c r="BXZ16" i="5"/>
  <c r="BDN16" i="5"/>
  <c r="FGD16" i="5"/>
  <c r="ESD14" i="5"/>
  <c r="LC15" i="5"/>
  <c r="LC14" i="5"/>
  <c r="BFK13" i="5"/>
  <c r="CPF13" i="5"/>
  <c r="LC13" i="5"/>
  <c r="AHZ13" i="5"/>
  <c r="BXZ12" i="5"/>
  <c r="LC11" i="5"/>
  <c r="BDN10" i="5"/>
  <c r="AVL10" i="5"/>
  <c r="ANS19" i="5"/>
  <c r="ESD17" i="5"/>
  <c r="DRM17" i="5"/>
  <c r="FGD15" i="5"/>
  <c r="KH14" i="5"/>
  <c r="DRM14" i="5"/>
  <c r="ASM13" i="5"/>
  <c r="BXZ13" i="5"/>
  <c r="BFK14" i="5"/>
  <c r="APG10" i="5"/>
  <c r="BDN11" i="5"/>
  <c r="AVL16" i="5"/>
  <c r="FAH19" i="5"/>
  <c r="CTB19" i="5"/>
  <c r="CFB19" i="5"/>
  <c r="CCX19" i="5"/>
  <c r="FAC19" i="5"/>
  <c r="DLO17" i="5"/>
  <c r="ESD15" i="5"/>
  <c r="DOU14" i="5"/>
  <c r="CYQ17" i="5"/>
  <c r="KH17" i="5"/>
  <c r="BDN17" i="5"/>
  <c r="DGL15" i="5"/>
  <c r="FGD14" i="5"/>
  <c r="CHR14" i="5"/>
  <c r="FOF14" i="5"/>
  <c r="FOF13" i="5"/>
  <c r="DOU13" i="5"/>
  <c r="BDN13" i="5"/>
  <c r="JM13" i="5"/>
  <c r="FBV10" i="5"/>
  <c r="ASM10" i="5"/>
  <c r="APG12" i="5"/>
  <c r="ASM9" i="5"/>
  <c r="AVL15" i="5"/>
  <c r="DEO17" i="5"/>
  <c r="ASM17" i="5"/>
  <c r="EHJ15" i="5"/>
  <c r="FGD17" i="5"/>
  <c r="QF17" i="5"/>
  <c r="FOF17" i="5"/>
  <c r="CPF15" i="5"/>
  <c r="AVL11" i="5"/>
  <c r="ASM12" i="5"/>
  <c r="APG15" i="5"/>
  <c r="AVK22" i="5"/>
  <c r="B187" i="6" s="1"/>
  <c r="ASM8" i="5"/>
  <c r="IY11" i="5"/>
  <c r="AEC19" i="5"/>
  <c r="FQC17" i="5"/>
  <c r="AVL17" i="5"/>
  <c r="ENA17" i="5"/>
  <c r="DTC17" i="5"/>
  <c r="DLO14" i="5"/>
  <c r="KH13" i="5"/>
  <c r="AVZ12" i="5"/>
  <c r="DBW17" i="5"/>
  <c r="MZ17" i="5"/>
  <c r="EZY16" i="5"/>
  <c r="CYJ16" i="5"/>
  <c r="DGL14" i="5"/>
  <c r="ECN14" i="5"/>
  <c r="EVX12" i="5"/>
  <c r="ESD12" i="5"/>
  <c r="ASM14" i="5"/>
  <c r="AVL8" i="5"/>
  <c r="AZT11" i="5"/>
  <c r="ECI19" i="5"/>
  <c r="ENC19" i="5"/>
  <c r="DTE19" i="5"/>
  <c r="CPF17" i="5"/>
  <c r="DAN17" i="5"/>
  <c r="BTK17" i="5"/>
  <c r="FKZ16" i="5"/>
  <c r="ESD16" i="5"/>
  <c r="DGL16" i="5"/>
  <c r="LC17" i="5"/>
  <c r="CCV16" i="5"/>
  <c r="JM17" i="5"/>
  <c r="CYQ16" i="5"/>
  <c r="ECN15" i="5"/>
  <c r="CYQ14" i="5"/>
  <c r="DGL13" i="5"/>
  <c r="MZ14" i="5"/>
  <c r="AAL14" i="5"/>
  <c r="DGL12" i="5"/>
  <c r="DVU12" i="5"/>
  <c r="CCO10" i="5"/>
  <c r="KH11" i="5"/>
  <c r="ASM11" i="5"/>
  <c r="DGL9" i="5"/>
  <c r="DID19" i="5"/>
  <c r="AKD11" i="5"/>
  <c r="AKD14" i="5"/>
  <c r="AKD13" i="5"/>
  <c r="AHL11" i="5"/>
  <c r="AHL12" i="5"/>
  <c r="AGJ9" i="5"/>
  <c r="AGJ14" i="5"/>
  <c r="ACP11" i="5"/>
  <c r="ACP14" i="5"/>
  <c r="ACP17" i="5"/>
  <c r="ACP13" i="5"/>
  <c r="AAS14" i="5"/>
  <c r="ZJ12" i="5"/>
  <c r="ZJ13" i="5"/>
  <c r="ZJ11" i="5"/>
  <c r="ZJ17" i="5"/>
  <c r="ZC17" i="5"/>
  <c r="UN13" i="5"/>
  <c r="UN17" i="5"/>
  <c r="UN16" i="5"/>
  <c r="UM22" i="5"/>
  <c r="B87" i="6" s="1"/>
  <c r="TZ17" i="5"/>
  <c r="TL9" i="5"/>
  <c r="TL17" i="5"/>
  <c r="TL11" i="5"/>
  <c r="TL12" i="5"/>
  <c r="RA9" i="5"/>
  <c r="RA15" i="5"/>
  <c r="QT8" i="5"/>
  <c r="PX22" i="5"/>
  <c r="B70" i="6" s="1"/>
  <c r="MS16" i="5"/>
  <c r="MS12" i="5"/>
  <c r="FZ19" i="5"/>
  <c r="FS19" i="5"/>
  <c r="FL19" i="5"/>
  <c r="IR15" i="5"/>
  <c r="FKU19" i="5"/>
  <c r="DOP19" i="5"/>
  <c r="CQA10" i="5"/>
  <c r="DQD16" i="5"/>
  <c r="CHR17" i="5"/>
  <c r="DBI16" i="5"/>
  <c r="CYX15" i="5"/>
  <c r="CHR13" i="5"/>
  <c r="EIE11" i="5"/>
  <c r="BDR19" i="5"/>
  <c r="ERR19" i="5"/>
  <c r="AXT19" i="5"/>
  <c r="FJU19" i="5"/>
  <c r="ESO19" i="5"/>
  <c r="EQK19" i="5"/>
  <c r="EIW19" i="5"/>
  <c r="EBI19" i="5"/>
  <c r="DOK19" i="5"/>
  <c r="DAK19" i="5"/>
  <c r="CFY19" i="5"/>
  <c r="BOS19" i="5"/>
  <c r="BMO19" i="5"/>
  <c r="EXN13" i="5"/>
  <c r="EEK17" i="5"/>
  <c r="DNZ17" i="5"/>
  <c r="DPB16" i="5"/>
  <c r="CWT15" i="5"/>
  <c r="DBW14" i="5"/>
  <c r="CZL14" i="5"/>
  <c r="ESR13" i="5"/>
  <c r="BQL13" i="5"/>
  <c r="DQD12" i="5"/>
  <c r="EXN11" i="5"/>
  <c r="EHJ16" i="5"/>
  <c r="BQL17" i="5"/>
  <c r="EHJ12" i="5"/>
  <c r="DHG17" i="5"/>
  <c r="CWT17" i="5"/>
  <c r="BPX16" i="5"/>
  <c r="BHA16" i="5"/>
  <c r="EHJ14" i="5"/>
  <c r="CXO12" i="5"/>
  <c r="CHR12" i="5"/>
  <c r="DQD15" i="5"/>
  <c r="BQL14" i="5"/>
  <c r="DQD14" i="5"/>
  <c r="BQL12" i="5"/>
  <c r="CHR16" i="5"/>
  <c r="EXN15" i="5"/>
  <c r="BQL10" i="5"/>
  <c r="EFV19" i="5"/>
  <c r="BKW19" i="5"/>
  <c r="ENQ19" i="5"/>
  <c r="EMT12" i="5"/>
  <c r="GG19" i="5"/>
  <c r="DVN15" i="5"/>
  <c r="CNB14" i="5"/>
  <c r="CNB12" i="5"/>
  <c r="AKR8" i="5"/>
  <c r="EMT13" i="5"/>
  <c r="DRF17" i="5"/>
  <c r="DYT15" i="5"/>
  <c r="DVN14" i="5"/>
  <c r="DVN13" i="5"/>
  <c r="AKR14" i="5"/>
  <c r="AKR13" i="5"/>
  <c r="ESK12" i="5"/>
  <c r="PR13" i="5"/>
  <c r="EOJ12" i="5"/>
  <c r="BVV12" i="5"/>
  <c r="ACB12" i="5"/>
  <c r="CMU11" i="5"/>
  <c r="PR12" i="5"/>
  <c r="DXD10" i="5"/>
  <c r="DVN10" i="5"/>
  <c r="FPH15" i="5"/>
  <c r="BAN22" i="5"/>
  <c r="B206" i="6" s="1"/>
  <c r="APG16" i="5"/>
  <c r="PR8" i="5"/>
  <c r="PR16" i="5"/>
  <c r="BFD15" i="5"/>
  <c r="AYM19" i="5"/>
  <c r="CPO19" i="5"/>
  <c r="AON19" i="5"/>
  <c r="CZG19" i="5"/>
  <c r="AKT19" i="5"/>
  <c r="DKC19" i="5"/>
  <c r="ATE19" i="5"/>
  <c r="VM19" i="5"/>
  <c r="FDZ14" i="5"/>
  <c r="BXL9" i="5"/>
  <c r="DXD17" i="5"/>
  <c r="BAO17" i="5"/>
  <c r="EWE16" i="5"/>
  <c r="DEH15" i="5"/>
  <c r="EOJ13" i="5"/>
  <c r="DLO12" i="5"/>
  <c r="EWE17" i="5"/>
  <c r="BCL17" i="5"/>
  <c r="BFR16" i="5"/>
  <c r="AQW17" i="5"/>
  <c r="BLW17" i="5"/>
  <c r="AKR17" i="5"/>
  <c r="EOJ15" i="5"/>
  <c r="BVV13" i="5"/>
  <c r="ATO13" i="5"/>
  <c r="ERI11" i="5"/>
  <c r="XT12" i="5"/>
  <c r="BEW12" i="5"/>
  <c r="DEH10" i="5"/>
  <c r="AMA11" i="5"/>
  <c r="PR11" i="5"/>
  <c r="FPG22" i="5"/>
  <c r="B647" i="6" s="1"/>
  <c r="APF22" i="5"/>
  <c r="B164" i="6" s="1"/>
  <c r="RA10" i="5"/>
  <c r="BFC22" i="5"/>
  <c r="B223" i="6" s="1"/>
  <c r="AGX16" i="5"/>
  <c r="PV19" i="5"/>
  <c r="DWF19" i="5"/>
  <c r="DZL19" i="5"/>
  <c r="IR8" i="5"/>
  <c r="EIU19" i="5"/>
  <c r="EYY19" i="5"/>
  <c r="AHW19" i="5"/>
  <c r="CYZ19" i="5"/>
  <c r="BIZ19" i="5"/>
  <c r="ATX19" i="5"/>
  <c r="AQT19" i="5"/>
  <c r="DCD15" i="5"/>
  <c r="DVN17" i="5"/>
  <c r="UT22" i="5"/>
  <c r="B88" i="6" s="1"/>
  <c r="BVV17" i="5"/>
  <c r="BVV9" i="5"/>
  <c r="BFD8" i="5"/>
  <c r="FFB16" i="5"/>
  <c r="CNB15" i="5"/>
  <c r="BXL14" i="5"/>
  <c r="ESK16" i="5"/>
  <c r="BFD16" i="5"/>
  <c r="APG17" i="5"/>
  <c r="FDZ16" i="5"/>
  <c r="FBV15" i="5"/>
  <c r="BLW16" i="5"/>
  <c r="DLO16" i="5"/>
  <c r="FFB15" i="5"/>
  <c r="BFD14" i="5"/>
  <c r="BGF14" i="5"/>
  <c r="DEV14" i="5"/>
  <c r="FFB14" i="5"/>
  <c r="DXD13" i="5"/>
  <c r="DLO13" i="5"/>
  <c r="FFB13" i="5"/>
  <c r="DXD12" i="5"/>
  <c r="BXS14" i="5"/>
  <c r="BLW12" i="5"/>
  <c r="DVN12" i="5"/>
  <c r="VP12" i="5"/>
  <c r="FGR17" i="5"/>
  <c r="BXL17" i="5"/>
  <c r="DJY17" i="5"/>
  <c r="CUB17" i="5"/>
  <c r="DHN17" i="5"/>
  <c r="DEH16" i="5"/>
  <c r="FBO16" i="5"/>
  <c r="APN17" i="5"/>
  <c r="BTR16" i="5"/>
  <c r="AQP17" i="5"/>
  <c r="EMT16" i="5"/>
  <c r="BGF16" i="5"/>
  <c r="BXL16" i="5"/>
  <c r="BHH14" i="5"/>
  <c r="FBH14" i="5"/>
  <c r="YO14" i="5"/>
  <c r="DEH13" i="5"/>
  <c r="ACB14" i="5"/>
  <c r="AQW13" i="5"/>
  <c r="CMU13" i="5"/>
  <c r="ESD13" i="5"/>
  <c r="ACB13" i="5"/>
  <c r="FFB12" i="5"/>
  <c r="BLP13" i="5"/>
  <c r="ETM12" i="5"/>
  <c r="BAO12" i="5"/>
  <c r="BTD10" i="5"/>
  <c r="CNB10" i="5"/>
  <c r="FPH10" i="5"/>
  <c r="RA12" i="5"/>
  <c r="AGX9" i="5"/>
  <c r="AKR16" i="5"/>
  <c r="BFD9" i="5"/>
  <c r="IR12" i="5"/>
  <c r="EEM19" i="5"/>
  <c r="ENS19" i="5"/>
  <c r="DNW19" i="5"/>
  <c r="BFO19" i="5"/>
  <c r="ETJ19" i="5"/>
  <c r="EWE13" i="5"/>
  <c r="BVV14" i="5"/>
  <c r="AKR12" i="5"/>
  <c r="DTJ17" i="5"/>
  <c r="ATA17" i="5"/>
  <c r="DXD16" i="5"/>
  <c r="EMT14" i="5"/>
  <c r="AGQ14" i="5"/>
  <c r="ERI13" i="5"/>
  <c r="EMT10" i="5"/>
  <c r="BAO16" i="5"/>
  <c r="BFD11" i="5"/>
  <c r="FEN17" i="5"/>
  <c r="EOJ17" i="5"/>
  <c r="DEH17" i="5"/>
  <c r="CPT17" i="5"/>
  <c r="DVG16" i="5"/>
  <c r="BCL16" i="5"/>
  <c r="DVN16" i="5"/>
  <c r="DXD15" i="5"/>
  <c r="EKP15" i="5"/>
  <c r="DEH14" i="5"/>
  <c r="EOJ14" i="5"/>
  <c r="BXL13" i="5"/>
  <c r="PY14" i="5"/>
  <c r="AJB14" i="5"/>
  <c r="BAO14" i="5"/>
  <c r="BFD12" i="5"/>
  <c r="BCL13" i="5"/>
  <c r="DVG12" i="5"/>
  <c r="APG13" i="5"/>
  <c r="AQP13" i="5"/>
  <c r="BAO13" i="5"/>
  <c r="BFD13" i="5"/>
  <c r="BAO11" i="5"/>
  <c r="APG11" i="5"/>
  <c r="BLW10" i="5"/>
  <c r="BVV10" i="5"/>
  <c r="RA11" i="5"/>
  <c r="AKR9" i="5"/>
  <c r="RA16" i="5"/>
  <c r="PR9" i="5"/>
  <c r="AKR15" i="5"/>
  <c r="IR16" i="5"/>
  <c r="KQ19" i="5"/>
  <c r="EOJ16" i="5"/>
  <c r="FDZ12" i="5"/>
  <c r="BPQ16" i="5"/>
  <c r="BGF9" i="5"/>
  <c r="FFB17" i="5"/>
  <c r="FDZ17" i="5"/>
  <c r="ERI17" i="5"/>
  <c r="COY17" i="5"/>
  <c r="CNB16" i="5"/>
  <c r="AGX17" i="5"/>
  <c r="FBV17" i="5"/>
  <c r="BGF17" i="5"/>
  <c r="EPE17" i="5"/>
  <c r="CSS17" i="5"/>
  <c r="BFD17" i="5"/>
  <c r="CMU17" i="5"/>
  <c r="BLI17" i="5"/>
  <c r="ACB17" i="5"/>
  <c r="BVV16" i="5"/>
  <c r="UU17" i="5"/>
  <c r="AFO17" i="5"/>
  <c r="PY17" i="5"/>
  <c r="FDZ15" i="5"/>
  <c r="DCD14" i="5"/>
  <c r="FPH14" i="5"/>
  <c r="BCL14" i="5"/>
  <c r="DDT15" i="5"/>
  <c r="BLW13" i="5"/>
  <c r="FPH13" i="5"/>
  <c r="AQW14" i="5"/>
  <c r="AQI13" i="5"/>
  <c r="BXL12" i="5"/>
  <c r="DEH12" i="5"/>
  <c r="CPM12" i="5"/>
  <c r="ASF11" i="5"/>
  <c r="FPH9" i="5"/>
  <c r="AGQ15" i="5"/>
  <c r="QZ22" i="5"/>
  <c r="B74" i="6" s="1"/>
  <c r="AKQ22" i="5"/>
  <c r="B147" i="6" s="1"/>
  <c r="ASF9" i="5"/>
  <c r="BKD19" i="5"/>
  <c r="IR11" i="5"/>
  <c r="DAI19" i="5"/>
  <c r="CVF19" i="5"/>
  <c r="ELY8" i="5"/>
  <c r="ELY13" i="5"/>
  <c r="EWZ13" i="5"/>
  <c r="BOV13" i="5"/>
  <c r="EIS17" i="5"/>
  <c r="CLS17" i="5"/>
  <c r="BNF17" i="5"/>
  <c r="FMB11" i="5"/>
  <c r="DVG8" i="5"/>
  <c r="DVG13" i="5"/>
  <c r="DVG11" i="5"/>
  <c r="DEA8" i="5"/>
  <c r="DEA12" i="5"/>
  <c r="BVO8" i="5"/>
  <c r="BVO11" i="5"/>
  <c r="BVO13" i="5"/>
  <c r="FCX15" i="5"/>
  <c r="FCX12" i="5"/>
  <c r="ATO9" i="5"/>
  <c r="ATO16" i="5"/>
  <c r="ATO11" i="5"/>
  <c r="ATO15" i="5"/>
  <c r="ATO14" i="5"/>
  <c r="AXI15" i="5"/>
  <c r="AXI17" i="5"/>
  <c r="AZF13" i="5"/>
  <c r="AZF15" i="5"/>
  <c r="BBC11" i="5"/>
  <c r="BBC14" i="5"/>
  <c r="BCY22" i="5"/>
  <c r="B215" i="6" s="1"/>
  <c r="BCZ13" i="5"/>
  <c r="BCZ12" i="5"/>
  <c r="BCZ14" i="5"/>
  <c r="EIZ17" i="5"/>
  <c r="EIZ13" i="5"/>
  <c r="DTC8" i="5"/>
  <c r="DTC14" i="5"/>
  <c r="BTK8" i="5"/>
  <c r="BTK11" i="5"/>
  <c r="BTK10" i="5"/>
  <c r="FAT16" i="5"/>
  <c r="FAT15" i="5"/>
  <c r="CLZ8" i="5"/>
  <c r="CLZ13" i="5"/>
  <c r="BUT8" i="5"/>
  <c r="BUT10" i="5"/>
  <c r="KO8" i="5"/>
  <c r="KO15" i="5"/>
  <c r="XF12" i="5"/>
  <c r="XF13" i="5"/>
  <c r="XF11" i="5"/>
  <c r="AXP10" i="5"/>
  <c r="AXO22" i="5"/>
  <c r="B195" i="6" s="1"/>
  <c r="AXP15" i="5"/>
  <c r="AXP16" i="5"/>
  <c r="AXP13" i="5"/>
  <c r="EWZ8" i="5"/>
  <c r="EWZ14" i="5"/>
  <c r="EWZ16" i="5"/>
  <c r="EWZ10" i="5"/>
  <c r="EFT8" i="5"/>
  <c r="EFT12" i="5"/>
  <c r="EFT17" i="5"/>
  <c r="DON8" i="5"/>
  <c r="DON12" i="5"/>
  <c r="DON10" i="5"/>
  <c r="DON9" i="5"/>
  <c r="DON15" i="5"/>
  <c r="CXH8" i="5"/>
  <c r="CXH10" i="5"/>
  <c r="CXH17" i="5"/>
  <c r="CXH13" i="5"/>
  <c r="CXH14" i="5"/>
  <c r="CXH16" i="5"/>
  <c r="CGB8" i="5"/>
  <c r="CGB9" i="5"/>
  <c r="CGB16" i="5"/>
  <c r="BOV8" i="5"/>
  <c r="BOV16" i="5"/>
  <c r="BOV10" i="5"/>
  <c r="FEU8" i="5"/>
  <c r="FEU10" i="5"/>
  <c r="FEU12" i="5"/>
  <c r="FEU11" i="5"/>
  <c r="DWI15" i="5"/>
  <c r="DWI16" i="5"/>
  <c r="DWI17" i="5"/>
  <c r="DWI13" i="5"/>
  <c r="FMP12" i="5"/>
  <c r="FMP17" i="5"/>
  <c r="CVR8" i="5"/>
  <c r="CVR16" i="5"/>
  <c r="PK11" i="5"/>
  <c r="PK13" i="5"/>
  <c r="SC10" i="5"/>
  <c r="SC14" i="5"/>
  <c r="SC15" i="5"/>
  <c r="ANQ9" i="5"/>
  <c r="ANQ16" i="5"/>
  <c r="ANQ14" i="5"/>
  <c r="ANQ12" i="5"/>
  <c r="ANQ10" i="5"/>
  <c r="ANQ13" i="5"/>
  <c r="ZC14" i="5"/>
  <c r="ZC16" i="5"/>
  <c r="ZC9" i="5"/>
  <c r="ZC15" i="5"/>
  <c r="DUS16" i="5"/>
  <c r="EFT14" i="5"/>
  <c r="EZY8" i="5"/>
  <c r="EZY11" i="5"/>
  <c r="EZY17" i="5"/>
  <c r="EIS8" i="5"/>
  <c r="EIS12" i="5"/>
  <c r="EIS16" i="5"/>
  <c r="DAG8" i="5"/>
  <c r="DAG14" i="5"/>
  <c r="DAG17" i="5"/>
  <c r="FCQ8" i="5"/>
  <c r="FCQ13" i="5"/>
  <c r="FCQ10" i="5"/>
  <c r="FCQ12" i="5"/>
  <c r="CCH9" i="5"/>
  <c r="CCH14" i="5"/>
  <c r="FQJ15" i="5"/>
  <c r="FQJ11" i="5"/>
  <c r="FQJ9" i="5"/>
  <c r="FQJ8" i="5"/>
  <c r="DRM8" i="5"/>
  <c r="DRM13" i="5"/>
  <c r="CJA14" i="5"/>
  <c r="CJA10" i="5"/>
  <c r="EWZ17" i="5"/>
  <c r="DON17" i="5"/>
  <c r="DUE17" i="5"/>
  <c r="DMX16" i="5"/>
  <c r="CJH16" i="5"/>
  <c r="EFT16" i="5"/>
  <c r="FEU16" i="5"/>
  <c r="CXH15" i="5"/>
  <c r="CGB14" i="5"/>
  <c r="DUS15" i="5"/>
  <c r="DON13" i="5"/>
  <c r="BOV12" i="5"/>
  <c r="DAG13" i="5"/>
  <c r="AXP11" i="5"/>
  <c r="DON14" i="5"/>
  <c r="EOC15" i="5"/>
  <c r="BOV14" i="5"/>
  <c r="CGB13" i="5"/>
  <c r="EWZ12" i="5"/>
  <c r="FBO11" i="5"/>
  <c r="DWI14" i="5"/>
  <c r="BTK13" i="5"/>
  <c r="BAV16" i="5"/>
  <c r="BAV11" i="5"/>
  <c r="BAV14" i="5"/>
  <c r="BEW8" i="5"/>
  <c r="BEW11" i="5"/>
  <c r="BEV22" i="5"/>
  <c r="B222" i="6" s="1"/>
  <c r="BEW16" i="5"/>
  <c r="BEW17" i="5"/>
  <c r="BEW15" i="5"/>
  <c r="BEW10" i="5"/>
  <c r="BEW13" i="5"/>
  <c r="FOF10" i="5"/>
  <c r="UN15" i="5"/>
  <c r="UN9" i="5"/>
  <c r="AQF19" i="5"/>
  <c r="DDO19" i="5"/>
  <c r="DOU17" i="5"/>
  <c r="CHR15" i="5"/>
  <c r="DGZ14" i="5"/>
  <c r="EHJ13" i="5"/>
  <c r="AQW15" i="5"/>
  <c r="EHN19" i="5"/>
  <c r="ETV19" i="5"/>
  <c r="FMD19" i="5"/>
  <c r="FQL19" i="5"/>
  <c r="FOH19" i="5"/>
  <c r="FGT19" i="5"/>
  <c r="FEP19" i="5"/>
  <c r="FCL19" i="5"/>
  <c r="DYH19" i="5"/>
  <c r="DQT19" i="5"/>
  <c r="CWH19" i="5"/>
  <c r="MW19" i="5"/>
  <c r="CPV19" i="5"/>
  <c r="CNR19" i="5"/>
  <c r="CLN19" i="5"/>
  <c r="CAT19" i="5"/>
  <c r="BWL19" i="5"/>
  <c r="BUH19" i="5"/>
  <c r="BSD19" i="5"/>
  <c r="BKP19" i="5"/>
  <c r="BIL19" i="5"/>
  <c r="AXR19" i="5"/>
  <c r="AQD19" i="5"/>
  <c r="ANZ19" i="5"/>
  <c r="ALV19" i="5"/>
  <c r="AJR19" i="5"/>
  <c r="AHN19" i="5"/>
  <c r="UP19" i="5"/>
  <c r="FFM19" i="5"/>
  <c r="FDI19" i="5"/>
  <c r="EVU19" i="5"/>
  <c r="EOG19" i="5"/>
  <c r="EMC19" i="5"/>
  <c r="EAG19" i="5"/>
  <c r="DLE19" i="5"/>
  <c r="AWK19" i="5"/>
  <c r="FOF8" i="5"/>
  <c r="AQW16" i="5"/>
  <c r="CTW19" i="5"/>
  <c r="FOE22" i="5"/>
  <c r="B643" i="6" s="1"/>
  <c r="FLP19" i="5"/>
  <c r="DSL19" i="5"/>
  <c r="IY15" i="5"/>
  <c r="DUU19" i="5"/>
  <c r="ALO19" i="5"/>
  <c r="OM19" i="5"/>
  <c r="BUX19" i="5"/>
  <c r="EDM19" i="5"/>
  <c r="IY8" i="5"/>
  <c r="IX22" i="5"/>
  <c r="B44" i="6" s="1"/>
  <c r="YZ19" i="5"/>
  <c r="BPS19" i="5"/>
  <c r="CDS19" i="5"/>
  <c r="AII19" i="5"/>
  <c r="EUQ19" i="5"/>
  <c r="BGV19" i="5"/>
  <c r="COM19" i="5"/>
  <c r="NY19" i="5"/>
  <c r="DQM19" i="5"/>
  <c r="FMR19" i="5"/>
  <c r="DMQ17" i="5"/>
  <c r="DUL15" i="5"/>
  <c r="BRN17" i="5"/>
  <c r="CGW17" i="5"/>
  <c r="FDE17" i="5"/>
  <c r="CZL17" i="5"/>
  <c r="EVQ17" i="5"/>
  <c r="BPJ17" i="5"/>
  <c r="EKB17" i="5"/>
  <c r="DUL17" i="5"/>
  <c r="DNE17" i="5"/>
  <c r="FGR16" i="5"/>
  <c r="CXV16" i="5"/>
  <c r="EKB16" i="5"/>
  <c r="ANC17" i="5"/>
  <c r="CIF16" i="5"/>
  <c r="FBH15" i="5"/>
  <c r="CPT15" i="5"/>
  <c r="EIL15" i="5"/>
  <c r="EXN14" i="5"/>
  <c r="DQR13" i="5"/>
  <c r="DUS13" i="5"/>
  <c r="CZL15" i="5"/>
  <c r="EWL13" i="5"/>
  <c r="DGZ12" i="5"/>
  <c r="AVZ13" i="5"/>
  <c r="BUT12" i="5"/>
  <c r="ACI13" i="5"/>
  <c r="ADD14" i="5"/>
  <c r="DPB12" i="5"/>
  <c r="FPO11" i="5"/>
  <c r="FQC14" i="5"/>
  <c r="AVZ11" i="5"/>
  <c r="AQW11" i="5"/>
  <c r="AUP22" i="5"/>
  <c r="B184" i="6" s="1"/>
  <c r="AQV22" i="5"/>
  <c r="B170" i="6" s="1"/>
  <c r="AOS12" i="5"/>
  <c r="YO12" i="5"/>
  <c r="AUQ9" i="5"/>
  <c r="AVZ15" i="5"/>
  <c r="AXW9" i="5"/>
  <c r="FOA19" i="5"/>
  <c r="BNO19" i="5"/>
  <c r="CGY19" i="5"/>
  <c r="EPG19" i="5"/>
  <c r="DML19" i="5"/>
  <c r="EVC15" i="5"/>
  <c r="AAL8" i="5"/>
  <c r="BYU17" i="5"/>
  <c r="ENH16" i="5"/>
  <c r="AQB17" i="5"/>
  <c r="BJS16" i="5"/>
  <c r="DDF15" i="5"/>
  <c r="DMQ14" i="5"/>
  <c r="CLZ14" i="5"/>
  <c r="EKB14" i="5"/>
  <c r="FBH13" i="5"/>
  <c r="AMA13" i="5"/>
  <c r="EKB12" i="5"/>
  <c r="BPQ12" i="5"/>
  <c r="AOS11" i="5"/>
  <c r="AOS15" i="5"/>
  <c r="YO16" i="5"/>
  <c r="AVZ8" i="5"/>
  <c r="AVY22" i="5"/>
  <c r="B189" i="6" s="1"/>
  <c r="JX19" i="5"/>
  <c r="BTD13" i="5"/>
  <c r="DYF17" i="5"/>
  <c r="AUX17" i="5"/>
  <c r="BQZ16" i="5"/>
  <c r="EGH15" i="5"/>
  <c r="CQA16" i="5"/>
  <c r="ENH15" i="5"/>
  <c r="ELY15" i="5"/>
  <c r="ERW15" i="5"/>
  <c r="AVZ14" i="5"/>
  <c r="CMG13" i="5"/>
  <c r="AOS14" i="5"/>
  <c r="BUT13" i="5"/>
  <c r="ELY12" i="5"/>
  <c r="BQZ12" i="5"/>
  <c r="YO13" i="5"/>
  <c r="CQA11" i="5"/>
  <c r="ACI11" i="5"/>
  <c r="EWL17" i="5"/>
  <c r="EZD17" i="5"/>
  <c r="DYM17" i="5"/>
  <c r="BYG17" i="5"/>
  <c r="FLU16" i="5"/>
  <c r="EVC16" i="5"/>
  <c r="AVZ17" i="5"/>
  <c r="FOF16" i="5"/>
  <c r="DYM16" i="5"/>
  <c r="CLZ17" i="5"/>
  <c r="DHG16" i="5"/>
  <c r="BOH14" i="5"/>
  <c r="BTD14" i="5"/>
  <c r="FGR14" i="5"/>
  <c r="ACI14" i="5"/>
  <c r="BYU13" i="5"/>
  <c r="BSW14" i="5"/>
  <c r="FOT13" i="5"/>
  <c r="DPB13" i="5"/>
  <c r="BVA13" i="5"/>
  <c r="FKZ13" i="5"/>
  <c r="TE14" i="5"/>
  <c r="CSS12" i="5"/>
  <c r="CUB12" i="5"/>
  <c r="CUB13" i="5"/>
  <c r="FQC11" i="5"/>
  <c r="FNY11" i="5"/>
  <c r="BLI12" i="5"/>
  <c r="CLS11" i="5"/>
  <c r="FND11" i="5"/>
  <c r="BTK12" i="5"/>
  <c r="FPO10" i="5"/>
  <c r="FPO14" i="5"/>
  <c r="FLU14" i="5"/>
  <c r="EGH10" i="5"/>
  <c r="FEN10" i="5"/>
  <c r="FOT15" i="5"/>
  <c r="AOS16" i="5"/>
  <c r="ACI10" i="5"/>
  <c r="AYD9" i="5"/>
  <c r="AQW9" i="5"/>
  <c r="AQW8" i="5"/>
  <c r="BUT16" i="5"/>
  <c r="ELY17" i="5"/>
  <c r="FBH17" i="5"/>
  <c r="BCZ17" i="5"/>
  <c r="EGO17" i="5"/>
  <c r="BJS17" i="5"/>
  <c r="EDW17" i="5"/>
  <c r="CMG17" i="5"/>
  <c r="BPQ17" i="5"/>
  <c r="FDE16" i="5"/>
  <c r="DEV16" i="5"/>
  <c r="EWL16" i="5"/>
  <c r="AZM17" i="5"/>
  <c r="AHL17" i="5"/>
  <c r="BHH16" i="5"/>
  <c r="EKB15" i="5"/>
  <c r="BHO16" i="5"/>
  <c r="CLZ15" i="5"/>
  <c r="EWL15" i="5"/>
  <c r="BUT14" i="5"/>
  <c r="DBP13" i="5"/>
  <c r="FQC13" i="5"/>
  <c r="FEN13" i="5"/>
  <c r="BVA12" i="5"/>
  <c r="CPT12" i="5"/>
  <c r="AUX12" i="5"/>
  <c r="CYC13" i="5"/>
  <c r="AQB13" i="5"/>
  <c r="FLU11" i="5"/>
  <c r="AAL12" i="5"/>
  <c r="AQB12" i="5"/>
  <c r="DYM11" i="5"/>
  <c r="FPN22" i="5"/>
  <c r="B648" i="6" s="1"/>
  <c r="FLT22" i="5"/>
  <c r="B634" i="6" s="1"/>
  <c r="FNY10" i="5"/>
  <c r="BQZ9" i="5"/>
  <c r="AOR22" i="5"/>
  <c r="B162" i="6" s="1"/>
  <c r="ACI15" i="5"/>
  <c r="AOS9" i="5"/>
  <c r="AQB10" i="5"/>
  <c r="WD10" i="5"/>
  <c r="CFP19" i="5"/>
  <c r="CAF19" i="5"/>
  <c r="DFL19" i="5"/>
  <c r="BHH17" i="5"/>
  <c r="CPT16" i="5"/>
  <c r="AAL17" i="5"/>
  <c r="BPJ16" i="5"/>
  <c r="BCZ16" i="5"/>
  <c r="DDF16" i="5"/>
  <c r="YO17" i="5"/>
  <c r="ELR15" i="5"/>
  <c r="DBP16" i="5"/>
  <c r="DPB14" i="5"/>
  <c r="DYF14" i="5"/>
  <c r="CPT14" i="5"/>
  <c r="VI15" i="5"/>
  <c r="BSW12" i="5"/>
  <c r="BHH12" i="5"/>
  <c r="AAL13" i="5"/>
  <c r="ELR12" i="5"/>
  <c r="AXW13" i="5"/>
  <c r="BHO12" i="5"/>
  <c r="EHX11" i="5"/>
  <c r="CIF10" i="5"/>
  <c r="FOF9" i="5"/>
  <c r="BFK11" i="5"/>
  <c r="FLU10" i="5"/>
  <c r="BHH10" i="5"/>
  <c r="FOF11" i="5"/>
  <c r="DUL10" i="5"/>
  <c r="AXW10" i="5"/>
  <c r="AQW10" i="5"/>
  <c r="ACI16" i="5"/>
  <c r="AQB8" i="5"/>
  <c r="AQA22" i="5"/>
  <c r="B167" i="6" s="1"/>
  <c r="WD15" i="5"/>
  <c r="FFD19" i="5"/>
  <c r="GN19" i="5"/>
  <c r="DBP17" i="5"/>
  <c r="DDM17" i="5"/>
  <c r="DBP15" i="5"/>
  <c r="ERW17" i="5"/>
  <c r="BHO17" i="5"/>
  <c r="CKC17" i="5"/>
  <c r="ACI17" i="5"/>
  <c r="BUT17" i="5"/>
  <c r="BTD17" i="5"/>
  <c r="DUS17" i="5"/>
  <c r="BVA17" i="5"/>
  <c r="DDF17" i="5"/>
  <c r="ELY16" i="5"/>
  <c r="ELR16" i="5"/>
  <c r="TS17" i="5"/>
  <c r="CLZ16" i="5"/>
  <c r="DYF15" i="5"/>
  <c r="BYU16" i="5"/>
  <c r="EDW15" i="5"/>
  <c r="DBP14" i="5"/>
  <c r="BHO13" i="5"/>
  <c r="FLU13" i="5"/>
  <c r="AOS13" i="5"/>
  <c r="DDF13" i="5"/>
  <c r="FGR12" i="5"/>
  <c r="FOF12" i="5"/>
  <c r="DBP12" i="5"/>
  <c r="AQB14" i="5"/>
  <c r="BHH13" i="5"/>
  <c r="AQB11" i="5"/>
  <c r="CWT10" i="5"/>
  <c r="AXW14" i="5"/>
  <c r="WD9" i="5"/>
  <c r="WC22" i="5"/>
  <c r="B93" i="6" s="1"/>
  <c r="FIX19" i="5"/>
  <c r="EDR19" i="5"/>
  <c r="CEW19" i="5"/>
  <c r="AWB19" i="5"/>
  <c r="BSP8" i="5"/>
  <c r="BSP16" i="5"/>
  <c r="BSP17" i="5"/>
  <c r="BSP14" i="5"/>
  <c r="CJV14" i="5"/>
  <c r="BOO13" i="5"/>
  <c r="BOO16" i="5"/>
  <c r="FJJ8" i="5"/>
  <c r="FJJ17" i="5"/>
  <c r="EUH8" i="5"/>
  <c r="EUH11" i="5"/>
  <c r="EUH16" i="5"/>
  <c r="EUH17" i="5"/>
  <c r="EUH10" i="5"/>
  <c r="EUH14" i="5"/>
  <c r="EUH15" i="5"/>
  <c r="EUH12" i="5"/>
  <c r="JT8" i="5"/>
  <c r="JS22" i="5"/>
  <c r="B47" i="6" s="1"/>
  <c r="JT14" i="5"/>
  <c r="JT15" i="5"/>
  <c r="JT12" i="5"/>
  <c r="JT17" i="5"/>
  <c r="AAZ10" i="5"/>
  <c r="AAZ14" i="5"/>
  <c r="AAZ17" i="5"/>
  <c r="AAZ9" i="5"/>
  <c r="AAZ11" i="5"/>
  <c r="AAZ13" i="5"/>
  <c r="AQI8" i="5"/>
  <c r="AQI14" i="5"/>
  <c r="AQI16" i="5"/>
  <c r="AQI12" i="5"/>
  <c r="ARK8" i="5"/>
  <c r="ARK14" i="5"/>
  <c r="ARK12" i="5"/>
  <c r="ARK10" i="5"/>
  <c r="ARJ22" i="5"/>
  <c r="B172" i="6" s="1"/>
  <c r="ARK17" i="5"/>
  <c r="ARK16" i="5"/>
  <c r="ARY8" i="5"/>
  <c r="ARY12" i="5"/>
  <c r="ARY14" i="5"/>
  <c r="ARY17" i="5"/>
  <c r="AVE12" i="5"/>
  <c r="AVD22" i="5"/>
  <c r="B186" i="6" s="1"/>
  <c r="AVE16" i="5"/>
  <c r="AVE15" i="5"/>
  <c r="AVE17" i="5"/>
  <c r="AWG8" i="5"/>
  <c r="AWG17" i="5"/>
  <c r="AWG14" i="5"/>
  <c r="AWG15" i="5"/>
  <c r="AXB9" i="5"/>
  <c r="AXB14" i="5"/>
  <c r="BEI17" i="5"/>
  <c r="BEH22" i="5"/>
  <c r="B220" i="6" s="1"/>
  <c r="BEI8" i="5"/>
  <c r="BEI15" i="5"/>
  <c r="BEI16" i="5"/>
  <c r="BEI9" i="5"/>
  <c r="BEI14" i="5"/>
  <c r="BEI10" i="5"/>
  <c r="BEI11" i="5"/>
  <c r="BEI13" i="5"/>
  <c r="AYX22" i="5"/>
  <c r="B200" i="6" s="1"/>
  <c r="AYY9" i="5"/>
  <c r="AYY16" i="5"/>
  <c r="AYY8" i="5"/>
  <c r="AYY15" i="5"/>
  <c r="AYY17" i="5"/>
  <c r="AYY14" i="5"/>
  <c r="AYY12" i="5"/>
  <c r="AYY10" i="5"/>
  <c r="AYY13" i="5"/>
  <c r="EJN14" i="5"/>
  <c r="EJN13" i="5"/>
  <c r="EJN16" i="5"/>
  <c r="DBB17" i="5"/>
  <c r="EFM15" i="5"/>
  <c r="EFM17" i="5"/>
  <c r="EFM16" i="5"/>
  <c r="DOG17" i="5"/>
  <c r="DOG14" i="5"/>
  <c r="DOG16" i="5"/>
  <c r="CFU17" i="5"/>
  <c r="CFU16" i="5"/>
  <c r="EKW16" i="5"/>
  <c r="BSP12" i="5"/>
  <c r="FKL8" i="5"/>
  <c r="FKL12" i="5"/>
  <c r="FKL14" i="5"/>
  <c r="FKL15" i="5"/>
  <c r="FKL17" i="5"/>
  <c r="FKL11" i="5"/>
  <c r="FKL10" i="5"/>
  <c r="FKL16" i="5"/>
  <c r="ETF16" i="5"/>
  <c r="ETF10" i="5"/>
  <c r="ETF13" i="5"/>
  <c r="ETF14" i="5"/>
  <c r="ETF12" i="5"/>
  <c r="ETF15" i="5"/>
  <c r="ETF17" i="5"/>
  <c r="EBZ8" i="5"/>
  <c r="EBZ13" i="5"/>
  <c r="EBZ14" i="5"/>
  <c r="EBZ11" i="5"/>
  <c r="EBZ16" i="5"/>
  <c r="EBZ10" i="5"/>
  <c r="DKT15" i="5"/>
  <c r="DKT10" i="5"/>
  <c r="DKT16" i="5"/>
  <c r="DKT17" i="5"/>
  <c r="CTN16" i="5"/>
  <c r="CTN17" i="5"/>
  <c r="CTN14" i="5"/>
  <c r="CTN15" i="5"/>
  <c r="BLB9" i="5"/>
  <c r="BLB14" i="5"/>
  <c r="BLB13" i="5"/>
  <c r="BLB16" i="5"/>
  <c r="BLB17" i="5"/>
  <c r="RH17" i="5"/>
  <c r="RH12" i="5"/>
  <c r="RH13" i="5"/>
  <c r="RH14" i="5"/>
  <c r="SJ9" i="5"/>
  <c r="SJ11" i="5"/>
  <c r="WR17" i="5"/>
  <c r="WR13" i="5"/>
  <c r="WR12" i="5"/>
  <c r="ZQ8" i="5"/>
  <c r="ZQ17" i="5"/>
  <c r="ZQ16" i="5"/>
  <c r="ZQ11" i="5"/>
  <c r="EJN15" i="5"/>
  <c r="EUH13" i="5"/>
  <c r="JT13" i="5"/>
  <c r="CES9" i="5"/>
  <c r="CES10" i="5"/>
  <c r="BDG13" i="5"/>
  <c r="EJN12" i="5"/>
  <c r="EER8" i="5"/>
  <c r="EER16" i="5"/>
  <c r="CWF15" i="5"/>
  <c r="CWF16" i="5"/>
  <c r="CWF17" i="5"/>
  <c r="BNT12" i="5"/>
  <c r="BNT14" i="5"/>
  <c r="BNT17" i="5"/>
  <c r="CNI8" i="5"/>
  <c r="CNI17" i="5"/>
  <c r="EQN15" i="5"/>
  <c r="EQN17" i="5"/>
  <c r="EYI11" i="5"/>
  <c r="EYI13" i="5"/>
  <c r="EYI10" i="5"/>
  <c r="EYI12" i="5"/>
  <c r="EHC8" i="5"/>
  <c r="EHC16" i="5"/>
  <c r="EHC17" i="5"/>
  <c r="EHC13" i="5"/>
  <c r="DPW8" i="5"/>
  <c r="DPW12" i="5"/>
  <c r="DPW14" i="5"/>
  <c r="DPW10" i="5"/>
  <c r="DPW13" i="5"/>
  <c r="DPW11" i="5"/>
  <c r="DPW16" i="5"/>
  <c r="DPW17" i="5"/>
  <c r="CYQ8" i="5"/>
  <c r="CYQ11" i="5"/>
  <c r="CYQ12" i="5"/>
  <c r="CYQ9" i="5"/>
  <c r="CHK8" i="5"/>
  <c r="CHK17" i="5"/>
  <c r="CHK16" i="5"/>
  <c r="CHK13" i="5"/>
  <c r="CHK11" i="5"/>
  <c r="CHK10" i="5"/>
  <c r="BQE8" i="5"/>
  <c r="BQE12" i="5"/>
  <c r="BQE13" i="5"/>
  <c r="BQE10" i="5"/>
  <c r="BQE16" i="5"/>
  <c r="BQE17" i="5"/>
  <c r="AJW9" i="5"/>
  <c r="AJW8" i="5"/>
  <c r="AJW14" i="5"/>
  <c r="AJW13" i="5"/>
  <c r="AJW17" i="5"/>
  <c r="AJW16" i="5"/>
  <c r="AJW11" i="5"/>
  <c r="AJW15" i="5"/>
  <c r="AJW12" i="5"/>
  <c r="AJW10" i="5"/>
  <c r="ARD8" i="5"/>
  <c r="ARD9" i="5"/>
  <c r="ARD12" i="5"/>
  <c r="ARD17" i="5"/>
  <c r="ARD16" i="5"/>
  <c r="DBB8" i="5"/>
  <c r="DBB10" i="5"/>
  <c r="DBB15" i="5"/>
  <c r="DBB16" i="5"/>
  <c r="DBB14" i="5"/>
  <c r="BDG11" i="5"/>
  <c r="BDG17" i="5"/>
  <c r="BDG9" i="5"/>
  <c r="BDG16" i="5"/>
  <c r="BDF22" i="5"/>
  <c r="B216" i="6" s="1"/>
  <c r="BDG12" i="5"/>
  <c r="FCC16" i="5"/>
  <c r="FCC11" i="5"/>
  <c r="EKW11" i="5"/>
  <c r="EKW17" i="5"/>
  <c r="FPA9" i="5"/>
  <c r="FPA17" i="5"/>
  <c r="FPA8" i="5"/>
  <c r="FPA10" i="5"/>
  <c r="FPA12" i="5"/>
  <c r="FOZ22" i="5"/>
  <c r="B646" i="6" s="1"/>
  <c r="FPA14" i="5"/>
  <c r="FPA16" i="5"/>
  <c r="FPA15" i="5"/>
  <c r="FPA11" i="5"/>
  <c r="PD15" i="5"/>
  <c r="PD11" i="5"/>
  <c r="PD17" i="5"/>
  <c r="PD8" i="5"/>
  <c r="PD12" i="5"/>
  <c r="PC22" i="5"/>
  <c r="B67" i="6" s="1"/>
  <c r="PD9" i="5"/>
  <c r="FMW9" i="5"/>
  <c r="FMW10" i="5"/>
  <c r="FMW12" i="5"/>
  <c r="FMW13" i="5"/>
  <c r="FMW11" i="5"/>
  <c r="FMV22" i="5"/>
  <c r="B638" i="6" s="1"/>
  <c r="FMW15" i="5"/>
  <c r="DSH8" i="5"/>
  <c r="DSH14" i="5"/>
  <c r="DSH12" i="5"/>
  <c r="DSH15" i="5"/>
  <c r="DSH17" i="5"/>
  <c r="DTQ11" i="5"/>
  <c r="DTQ10" i="5"/>
  <c r="DSH13" i="5"/>
  <c r="CJV16" i="5"/>
  <c r="CJV17" i="5"/>
  <c r="CJV12" i="5"/>
  <c r="CJV15" i="5"/>
  <c r="DSH16" i="5"/>
  <c r="BOO14" i="5"/>
  <c r="DBB12" i="5"/>
  <c r="EHC11" i="5"/>
  <c r="ARK11" i="5"/>
  <c r="FJL19" i="5"/>
  <c r="EOZ19" i="5"/>
  <c r="COF19" i="5"/>
  <c r="CGR19" i="5"/>
  <c r="BTT19" i="5"/>
  <c r="BDP19" i="5"/>
  <c r="YJ19" i="5"/>
  <c r="EAL19" i="5"/>
  <c r="ESK17" i="5"/>
  <c r="BQZ17" i="5"/>
  <c r="CKX17" i="5"/>
  <c r="BKG17" i="5"/>
  <c r="CKX16" i="5"/>
  <c r="FGY16" i="5"/>
  <c r="EKP16" i="5"/>
  <c r="DHG14" i="5"/>
  <c r="FBV14" i="5"/>
  <c r="DTJ14" i="5"/>
  <c r="CBF14" i="5"/>
  <c r="DEA15" i="5"/>
  <c r="DNZ14" i="5"/>
  <c r="DQR14" i="5"/>
  <c r="BQZ13" i="5"/>
  <c r="QT14" i="5"/>
  <c r="CQA13" i="5"/>
  <c r="DTJ13" i="5"/>
  <c r="DGZ13" i="5"/>
  <c r="AGX14" i="5"/>
  <c r="DEA13" i="5"/>
  <c r="CWT13" i="5"/>
  <c r="YH13" i="5"/>
  <c r="EHX12" i="5"/>
  <c r="CIF12" i="5"/>
  <c r="DHG12" i="5"/>
  <c r="FBV12" i="5"/>
  <c r="EJG11" i="5"/>
  <c r="LJ12" i="5"/>
  <c r="DTC11" i="5"/>
  <c r="CYC11" i="5"/>
  <c r="AJB11" i="5"/>
  <c r="CBF10" i="5"/>
  <c r="ATO10" i="5"/>
  <c r="AKJ22" i="5"/>
  <c r="B146" i="6" s="1"/>
  <c r="AKD8" i="5"/>
  <c r="ANX9" i="5"/>
  <c r="IY13" i="5"/>
  <c r="IQ22" i="5"/>
  <c r="B43" i="6" s="1"/>
  <c r="FEN15" i="5"/>
  <c r="CIF15" i="5"/>
  <c r="FEN14" i="5"/>
  <c r="EZD14" i="5"/>
  <c r="DYM13" i="5"/>
  <c r="DEV13" i="5"/>
  <c r="CSL13" i="5"/>
  <c r="CKX13" i="5"/>
  <c r="BTR12" i="5"/>
  <c r="BYU10" i="5"/>
  <c r="BTR10" i="5"/>
  <c r="BHO9" i="5"/>
  <c r="AGX8" i="5"/>
  <c r="QT16" i="5"/>
  <c r="GU19" i="5"/>
  <c r="ENH17" i="5"/>
  <c r="DWB16" i="5"/>
  <c r="EHX16" i="5"/>
  <c r="CKX15" i="5"/>
  <c r="ENH14" i="5"/>
  <c r="CKX14" i="5"/>
  <c r="FBV13" i="5"/>
  <c r="EHX15" i="5"/>
  <c r="FEN12" i="5"/>
  <c r="CQA12" i="5"/>
  <c r="DCD12" i="5"/>
  <c r="BYU11" i="5"/>
  <c r="YA11" i="5"/>
  <c r="BQZ10" i="5"/>
  <c r="DTJ10" i="5"/>
  <c r="AJB9" i="5"/>
  <c r="QS22" i="5"/>
  <c r="B73" i="6" s="1"/>
  <c r="BBI22" i="5"/>
  <c r="B209" i="6" s="1"/>
  <c r="CFR19" i="5"/>
  <c r="BSY19" i="5"/>
  <c r="BDK19" i="5"/>
  <c r="AUU19" i="5"/>
  <c r="IR14" i="5"/>
  <c r="ID15" i="5"/>
  <c r="FAV19" i="5"/>
  <c r="ETH19" i="5"/>
  <c r="EFH19" i="5"/>
  <c r="DYV19" i="5"/>
  <c r="DHP19" i="5"/>
  <c r="CTP19" i="5"/>
  <c r="BSR19" i="5"/>
  <c r="AXD19" i="5"/>
  <c r="CIF17" i="5"/>
  <c r="DCD17" i="5"/>
  <c r="BTR17" i="5"/>
  <c r="DWB17" i="5"/>
  <c r="CNP17" i="5"/>
  <c r="AJB17" i="5"/>
  <c r="DCD16" i="5"/>
  <c r="FBV16" i="5"/>
  <c r="DTJ16" i="5"/>
  <c r="DTJ15" i="5"/>
  <c r="DEV15" i="5"/>
  <c r="BWJ14" i="5"/>
  <c r="EKP14" i="5"/>
  <c r="DZA15" i="5"/>
  <c r="EHX13" i="5"/>
  <c r="CIF13" i="5"/>
  <c r="CAK14" i="5"/>
  <c r="CKC13" i="5"/>
  <c r="ENH13" i="5"/>
  <c r="BKG14" i="5"/>
  <c r="CIF14" i="5"/>
  <c r="BTR13" i="5"/>
  <c r="AJB13" i="5"/>
  <c r="FBO12" i="5"/>
  <c r="EZD12" i="5"/>
  <c r="DYM12" i="5"/>
  <c r="CPT13" i="5"/>
  <c r="AJB12" i="5"/>
  <c r="DHG11" i="5"/>
  <c r="BCE12" i="5"/>
  <c r="DYM10" i="5"/>
  <c r="BHO10" i="5"/>
  <c r="DGL10" i="5"/>
  <c r="CIF9" i="5"/>
  <c r="ATN22" i="5"/>
  <c r="B180" i="6" s="1"/>
  <c r="JM12" i="5"/>
  <c r="CNB9" i="5"/>
  <c r="ANW22" i="5"/>
  <c r="B159" i="6" s="1"/>
  <c r="BAG22" i="5"/>
  <c r="B205" i="6" s="1"/>
  <c r="AKD10" i="5"/>
  <c r="BEW9" i="5"/>
  <c r="CNP16" i="5"/>
  <c r="EZD16" i="5"/>
  <c r="DWB12" i="5"/>
  <c r="AGX13" i="5"/>
  <c r="DTJ12" i="5"/>
  <c r="BHO11" i="5"/>
  <c r="FBV11" i="5"/>
  <c r="FEN11" i="5"/>
  <c r="CZL10" i="5"/>
  <c r="DHG9" i="5"/>
  <c r="AGE19" i="5"/>
  <c r="CTY19" i="5"/>
  <c r="CRU19" i="5"/>
  <c r="CPQ19" i="5"/>
  <c r="CBQ19" i="5"/>
  <c r="BXI19" i="5"/>
  <c r="BVE19" i="5"/>
  <c r="BTA19" i="5"/>
  <c r="BDY19" i="5"/>
  <c r="YS19" i="5"/>
  <c r="DHI19" i="5"/>
  <c r="DIK19" i="5"/>
  <c r="ASV19" i="5"/>
  <c r="DEV17" i="5"/>
  <c r="FEN16" i="5"/>
  <c r="CNP15" i="5"/>
  <c r="DHG13" i="5"/>
  <c r="DCD13" i="5"/>
  <c r="BQZ14" i="5"/>
  <c r="CZL12" i="5"/>
  <c r="DHG10" i="5"/>
  <c r="EKP10" i="5"/>
  <c r="DCD10" i="5"/>
  <c r="CZS10" i="5"/>
  <c r="IR13" i="5"/>
  <c r="DTS19" i="5"/>
  <c r="EGQ19" i="5"/>
  <c r="BMK12" i="5"/>
  <c r="DGZ16" i="5"/>
  <c r="BOH17" i="5"/>
  <c r="BVA16" i="5"/>
  <c r="DWB15" i="5"/>
  <c r="DWB14" i="5"/>
  <c r="DVG14" i="5"/>
  <c r="ESK15" i="5"/>
  <c r="DXD14" i="5"/>
  <c r="ELK13" i="5"/>
  <c r="CDQ13" i="5"/>
  <c r="EPL13" i="5"/>
  <c r="DBW13" i="5"/>
  <c r="BGF13" i="5"/>
  <c r="ENH12" i="5"/>
  <c r="CNP12" i="5"/>
  <c r="DBW12" i="5"/>
  <c r="DNZ12" i="5"/>
  <c r="BGF12" i="5"/>
  <c r="EKW12" i="5"/>
  <c r="WD12" i="5"/>
  <c r="OP12" i="5"/>
  <c r="FCQ11" i="5"/>
  <c r="BGF10" i="5"/>
  <c r="DSA11" i="5"/>
  <c r="DGZ10" i="5"/>
  <c r="BVO10" i="5"/>
  <c r="EHJ11" i="5"/>
  <c r="ELR10" i="5"/>
  <c r="MS10" i="5"/>
  <c r="UN10" i="5"/>
  <c r="IY17" i="5"/>
  <c r="IY14" i="5"/>
  <c r="CBX19" i="5"/>
  <c r="FJS19" i="5"/>
  <c r="CRS19" i="5"/>
  <c r="AFC19" i="5"/>
  <c r="EBN19" i="5"/>
  <c r="BLR19" i="5"/>
  <c r="ESK11" i="5"/>
  <c r="DZZ19" i="5"/>
  <c r="DIF19" i="5"/>
  <c r="DDX19" i="5"/>
  <c r="CYN19" i="5"/>
  <c r="CIJ19" i="5"/>
  <c r="BRD19" i="5"/>
  <c r="PH19" i="5"/>
  <c r="DZJ19" i="5"/>
  <c r="DLJ19" i="5"/>
  <c r="DSX19" i="5"/>
  <c r="ACF19" i="5"/>
  <c r="FAA19" i="5"/>
  <c r="DLC19" i="5"/>
  <c r="DGZ17" i="5"/>
  <c r="BSB17" i="5"/>
  <c r="CJH15" i="5"/>
  <c r="DNZ15" i="5"/>
  <c r="CNP14" i="5"/>
  <c r="DJY14" i="5"/>
  <c r="EPL14" i="5"/>
  <c r="DEA14" i="5"/>
  <c r="CCO16" i="5"/>
  <c r="EDI13" i="5"/>
  <c r="DWB13" i="5"/>
  <c r="FBO13" i="5"/>
  <c r="DEV12" i="5"/>
  <c r="BHA13" i="5"/>
  <c r="BSB13" i="5"/>
  <c r="EWE11" i="5"/>
  <c r="DEA11" i="5"/>
  <c r="BPC12" i="5"/>
  <c r="EOJ10" i="5"/>
  <c r="BXL10" i="5"/>
  <c r="BOV9" i="5"/>
  <c r="DEH9" i="5"/>
  <c r="AQB16" i="5"/>
  <c r="XE22" i="5"/>
  <c r="B97" i="6" s="1"/>
  <c r="BHC19" i="5"/>
  <c r="KX19" i="5"/>
  <c r="CNM19" i="5"/>
  <c r="ANU19" i="5"/>
  <c r="AAW19" i="5"/>
  <c r="CSW19" i="5"/>
  <c r="BZM19" i="5"/>
  <c r="FCE19" i="5"/>
  <c r="ETO19" i="5"/>
  <c r="EBG19" i="5"/>
  <c r="DZC19" i="5"/>
  <c r="DPK19" i="5"/>
  <c r="DME19" i="5"/>
  <c r="CYE19" i="5"/>
  <c r="CWA19" i="5"/>
  <c r="CSU19" i="5"/>
  <c r="CIA19" i="5"/>
  <c r="CCQ19" i="5"/>
  <c r="BZK19" i="5"/>
  <c r="BQU19" i="5"/>
  <c r="AHG19" i="5"/>
  <c r="EZT19" i="5"/>
  <c r="EGJ19" i="5"/>
  <c r="DUN19" i="5"/>
  <c r="CHT19" i="5"/>
  <c r="BAJ19" i="5"/>
  <c r="ZL19" i="5"/>
  <c r="EXP19" i="5"/>
  <c r="EJP19" i="5"/>
  <c r="DDA19" i="5"/>
  <c r="DWT19" i="5"/>
  <c r="EPB19" i="5"/>
  <c r="AWI19" i="5"/>
  <c r="DWB10" i="5"/>
  <c r="DVW19" i="5"/>
  <c r="ZG19" i="5"/>
  <c r="FOX19" i="5"/>
  <c r="ESF19" i="5"/>
  <c r="EMV19" i="5"/>
  <c r="CJX19" i="5"/>
  <c r="BZD19" i="5"/>
  <c r="VD19" i="5"/>
  <c r="LL19" i="5"/>
  <c r="FLB19" i="5"/>
  <c r="XS22" i="5"/>
  <c r="B99" i="6" s="1"/>
  <c r="XT11" i="5"/>
  <c r="XT14" i="5"/>
  <c r="XT10" i="5"/>
  <c r="DFQ17" i="5"/>
  <c r="FIH16" i="5"/>
  <c r="EVX10" i="5"/>
  <c r="EVX11" i="5"/>
  <c r="EVX16" i="5"/>
  <c r="EVX17" i="5"/>
  <c r="EVX13" i="5"/>
  <c r="EVX14" i="5"/>
  <c r="CWF8" i="5"/>
  <c r="CWF14" i="5"/>
  <c r="CWF13" i="5"/>
  <c r="CEZ10" i="5"/>
  <c r="CEZ16" i="5"/>
  <c r="CEZ14" i="5"/>
  <c r="EGO8" i="5"/>
  <c r="EGO13" i="5"/>
  <c r="EGO16" i="5"/>
  <c r="EGO12" i="5"/>
  <c r="CYC16" i="5"/>
  <c r="CYC10" i="5"/>
  <c r="CYC17" i="5"/>
  <c r="CJA8" i="5"/>
  <c r="CJA11" i="5"/>
  <c r="CJA13" i="5"/>
  <c r="CJA12" i="5"/>
  <c r="PK12" i="5"/>
  <c r="PK14" i="5"/>
  <c r="PK15" i="5"/>
  <c r="PK16" i="5"/>
  <c r="SC12" i="5"/>
  <c r="SC13" i="5"/>
  <c r="SC17" i="5"/>
  <c r="AIU8" i="5"/>
  <c r="AIT22" i="5"/>
  <c r="B140" i="6" s="1"/>
  <c r="AIU13" i="5"/>
  <c r="AIU14" i="5"/>
  <c r="AIU17" i="5"/>
  <c r="ALZ22" i="5"/>
  <c r="B152" i="6" s="1"/>
  <c r="AMA9" i="5"/>
  <c r="AMA10" i="5"/>
  <c r="AMA14" i="5"/>
  <c r="AMA15" i="5"/>
  <c r="AMO14" i="5"/>
  <c r="AMO17" i="5"/>
  <c r="AMN22" i="5"/>
  <c r="B154" i="6" s="1"/>
  <c r="AMO16" i="5"/>
  <c r="AMO13" i="5"/>
  <c r="AMO10" i="5"/>
  <c r="EOC8" i="5"/>
  <c r="EOC17" i="5"/>
  <c r="EOC13" i="5"/>
  <c r="DZO8" i="5"/>
  <c r="DZO16" i="5"/>
  <c r="DZO11" i="5"/>
  <c r="DZO17" i="5"/>
  <c r="DZO10" i="5"/>
  <c r="DZO13" i="5"/>
  <c r="DZO15" i="5"/>
  <c r="BZW8" i="5"/>
  <c r="BZW17" i="5"/>
  <c r="FDL17" i="5"/>
  <c r="FDL13" i="5"/>
  <c r="FDL15" i="5"/>
  <c r="FDL16" i="5"/>
  <c r="FDL14" i="5"/>
  <c r="CAD10" i="5"/>
  <c r="CAD14" i="5"/>
  <c r="ML15" i="5"/>
  <c r="ML11" i="5"/>
  <c r="ML12" i="5"/>
  <c r="ML13" i="5"/>
  <c r="ML14" i="5"/>
  <c r="AOZ14" i="5"/>
  <c r="AOZ15" i="5"/>
  <c r="AOZ12" i="5"/>
  <c r="AOZ13" i="5"/>
  <c r="AOZ17" i="5"/>
  <c r="FFI8" i="5"/>
  <c r="FFI16" i="5"/>
  <c r="FFI11" i="5"/>
  <c r="BFY8" i="5"/>
  <c r="BFY14" i="5"/>
  <c r="BFY17" i="5"/>
  <c r="BFY12" i="5"/>
  <c r="BFY16" i="5"/>
  <c r="BFY13" i="5"/>
  <c r="BIX8" i="5"/>
  <c r="BIX10" i="5"/>
  <c r="AWU10" i="5"/>
  <c r="AWU11" i="5"/>
  <c r="AWU13" i="5"/>
  <c r="AWU9" i="5"/>
  <c r="AWU15" i="5"/>
  <c r="AOZ11" i="5"/>
  <c r="AOZ9" i="5"/>
  <c r="ERP15" i="5"/>
  <c r="ERP17" i="5"/>
  <c r="BVL19" i="5"/>
  <c r="DDT17" i="5"/>
  <c r="CFG17" i="5"/>
  <c r="FBA8" i="5"/>
  <c r="FBA13" i="5"/>
  <c r="EJU8" i="5"/>
  <c r="EJU12" i="5"/>
  <c r="DSO8" i="5"/>
  <c r="DSO17" i="5"/>
  <c r="DSO11" i="5"/>
  <c r="DSO12" i="5"/>
  <c r="DSO14" i="5"/>
  <c r="DSO16" i="5"/>
  <c r="DSO13" i="5"/>
  <c r="DBH22" i="5"/>
  <c r="B402" i="6" s="1"/>
  <c r="DBI12" i="5"/>
  <c r="DBI13" i="5"/>
  <c r="DBI15" i="5"/>
  <c r="CKB22" i="5"/>
  <c r="B338" i="6" s="1"/>
  <c r="CKC16" i="5"/>
  <c r="CKC15" i="5"/>
  <c r="CKC14" i="5"/>
  <c r="BSW8" i="5"/>
  <c r="BSW13" i="5"/>
  <c r="BSW16" i="5"/>
  <c r="BSW11" i="5"/>
  <c r="VP16" i="5"/>
  <c r="VP11" i="5"/>
  <c r="VP9" i="5"/>
  <c r="VP17" i="5"/>
  <c r="VP13" i="5"/>
  <c r="BFK8" i="5"/>
  <c r="BFK12" i="5"/>
  <c r="BFJ22" i="5"/>
  <c r="B224" i="6" s="1"/>
  <c r="BFK15" i="5"/>
  <c r="BFK10" i="5"/>
  <c r="BFK16" i="5"/>
  <c r="BFK9" i="5"/>
  <c r="EPZ8" i="5"/>
  <c r="EPZ15" i="5"/>
  <c r="EPZ10" i="5"/>
  <c r="BMD9" i="5"/>
  <c r="BMD13" i="5"/>
  <c r="BDU12" i="5"/>
  <c r="BDU10" i="5"/>
  <c r="BDU11" i="5"/>
  <c r="BDU14" i="5"/>
  <c r="FCX10" i="5"/>
  <c r="FCX13" i="5"/>
  <c r="FCX11" i="5"/>
  <c r="FCX14" i="5"/>
  <c r="FCX16" i="5"/>
  <c r="DJR14" i="5"/>
  <c r="DJR15" i="5"/>
  <c r="CSL15" i="5"/>
  <c r="CSL16" i="5"/>
  <c r="CSL17" i="5"/>
  <c r="CBF8" i="5"/>
  <c r="CBF12" i="5"/>
  <c r="CBF13" i="5"/>
  <c r="BJZ8" i="5"/>
  <c r="BJZ13" i="5"/>
  <c r="BJZ17" i="5"/>
  <c r="BJZ10" i="5"/>
  <c r="BJZ14" i="5"/>
  <c r="FEG8" i="5"/>
  <c r="FEG13" i="5"/>
  <c r="FEG16" i="5"/>
  <c r="FEG17" i="5"/>
  <c r="ENA8" i="5"/>
  <c r="ENA10" i="5"/>
  <c r="ENA13" i="5"/>
  <c r="ENA16" i="5"/>
  <c r="ENA12" i="5"/>
  <c r="DVU8" i="5"/>
  <c r="DVU16" i="5"/>
  <c r="DVU17" i="5"/>
  <c r="DVU10" i="5"/>
  <c r="DVU14" i="5"/>
  <c r="DEO12" i="5"/>
  <c r="DEO14" i="5"/>
  <c r="AYR13" i="5"/>
  <c r="AYR17" i="5"/>
  <c r="AYR15" i="5"/>
  <c r="AYR12" i="5"/>
  <c r="AYR14" i="5"/>
  <c r="AYR11" i="5"/>
  <c r="BBX8" i="5"/>
  <c r="BBX12" i="5"/>
  <c r="BBX17" i="5"/>
  <c r="BBW22" i="5"/>
  <c r="B211" i="6" s="1"/>
  <c r="BBX9" i="5"/>
  <c r="BBX16" i="5"/>
  <c r="BBX13" i="5"/>
  <c r="FLG17" i="5"/>
  <c r="FIH14" i="5"/>
  <c r="DFQ14" i="5"/>
  <c r="DDT14" i="5"/>
  <c r="FFI13" i="5"/>
  <c r="ERP13" i="5"/>
  <c r="DWW11" i="5"/>
  <c r="EXG8" i="5"/>
  <c r="EXG17" i="5"/>
  <c r="EXG16" i="5"/>
  <c r="EXG12" i="5"/>
  <c r="EGA8" i="5"/>
  <c r="EGA11" i="5"/>
  <c r="EGA17" i="5"/>
  <c r="EGA13" i="5"/>
  <c r="EGA16" i="5"/>
  <c r="FAT8" i="5"/>
  <c r="FAT17" i="5"/>
  <c r="FAT10" i="5"/>
  <c r="FAT12" i="5"/>
  <c r="FAT13" i="5"/>
  <c r="BBX11" i="5"/>
  <c r="FCC8" i="5"/>
  <c r="FCC17" i="5"/>
  <c r="FCC10" i="5"/>
  <c r="FCC12" i="5"/>
  <c r="FCC13" i="5"/>
  <c r="DCK12" i="5"/>
  <c r="DCK14" i="5"/>
  <c r="DCK16" i="5"/>
  <c r="DCK11" i="5"/>
  <c r="CNI9" i="5"/>
  <c r="CNI14" i="5"/>
  <c r="CNI11" i="5"/>
  <c r="CNI13" i="5"/>
  <c r="CNI12" i="5"/>
  <c r="CNI10" i="5"/>
  <c r="FJX10" i="5"/>
  <c r="FJX17" i="5"/>
  <c r="ESR8" i="5"/>
  <c r="ESR14" i="5"/>
  <c r="ESR15" i="5"/>
  <c r="EBL12" i="5"/>
  <c r="EBL13" i="5"/>
  <c r="EBL16" i="5"/>
  <c r="EBL15" i="5"/>
  <c r="DKF17" i="5"/>
  <c r="DKF15" i="5"/>
  <c r="DKF10" i="5"/>
  <c r="DKF14" i="5"/>
  <c r="BKN12" i="5"/>
  <c r="BKN10" i="5"/>
  <c r="BKN14" i="5"/>
  <c r="FAM8" i="5"/>
  <c r="FAM16" i="5"/>
  <c r="FAM10" i="5"/>
  <c r="FAM13" i="5"/>
  <c r="DCY8" i="5"/>
  <c r="DCY16" i="5"/>
  <c r="DCY12" i="5"/>
  <c r="DCY13" i="5"/>
  <c r="DCY17" i="5"/>
  <c r="CLS12" i="5"/>
  <c r="CLS10" i="5"/>
  <c r="CLS16" i="5"/>
  <c r="BUM8" i="5"/>
  <c r="BUM11" i="5"/>
  <c r="BUM9" i="5"/>
  <c r="BUM17" i="5"/>
  <c r="BUM10" i="5"/>
  <c r="BUM12" i="5"/>
  <c r="EXN17" i="5"/>
  <c r="EXN12" i="5"/>
  <c r="EGH8" i="5"/>
  <c r="EGH11" i="5"/>
  <c r="EGH13" i="5"/>
  <c r="EGH14" i="5"/>
  <c r="EGH12" i="5"/>
  <c r="CXV8" i="5"/>
  <c r="CXV14" i="5"/>
  <c r="CXV17" i="5"/>
  <c r="CXV10" i="5"/>
  <c r="CXV15" i="5"/>
  <c r="CXV13" i="5"/>
  <c r="BPJ8" i="5"/>
  <c r="BPJ10" i="5"/>
  <c r="BPJ13" i="5"/>
  <c r="BPJ14" i="5"/>
  <c r="LP22" i="5"/>
  <c r="B54" i="6" s="1"/>
  <c r="LQ14" i="5"/>
  <c r="TE9" i="5"/>
  <c r="TE10" i="5"/>
  <c r="COJ22" i="5"/>
  <c r="B354" i="6" s="1"/>
  <c r="COK17" i="5"/>
  <c r="COK14" i="5"/>
  <c r="COK15" i="5"/>
  <c r="COK13" i="5"/>
  <c r="EEY8" i="5"/>
  <c r="EEY12" i="5"/>
  <c r="EEY13" i="5"/>
  <c r="ERB12" i="5"/>
  <c r="ERB15" i="5"/>
  <c r="ERB13" i="5"/>
  <c r="AMQ19" i="5"/>
  <c r="TG19" i="5"/>
  <c r="DWW16" i="5"/>
  <c r="BJL16" i="5"/>
  <c r="XT17" i="5"/>
  <c r="FFI17" i="5"/>
  <c r="DIP17" i="5"/>
  <c r="AWU17" i="5"/>
  <c r="BJZ16" i="5"/>
  <c r="CBF17" i="5"/>
  <c r="COK16" i="5"/>
  <c r="EAX14" i="5"/>
  <c r="DZO12" i="5"/>
  <c r="EGV8" i="5"/>
  <c r="EGV17" i="5"/>
  <c r="CYJ8" i="5"/>
  <c r="CYJ14" i="5"/>
  <c r="CYJ15" i="5"/>
  <c r="CYJ12" i="5"/>
  <c r="CHD8" i="5"/>
  <c r="CHD16" i="5"/>
  <c r="CHD13" i="5"/>
  <c r="CHD15" i="5"/>
  <c r="CHD12" i="5"/>
  <c r="CHD17" i="5"/>
  <c r="BPX8" i="5"/>
  <c r="BPX12" i="5"/>
  <c r="BPX14" i="5"/>
  <c r="BPX17" i="5"/>
  <c r="EVC11" i="5"/>
  <c r="EVC17" i="5"/>
  <c r="EVC13" i="5"/>
  <c r="EDW13" i="5"/>
  <c r="EDW16" i="5"/>
  <c r="EDW12" i="5"/>
  <c r="DMP22" i="5"/>
  <c r="B444" i="6" s="1"/>
  <c r="DMQ12" i="5"/>
  <c r="DMQ16" i="5"/>
  <c r="DMQ13" i="5"/>
  <c r="CVK9" i="5"/>
  <c r="CVK11" i="5"/>
  <c r="DWP10" i="5"/>
  <c r="DWP14" i="5"/>
  <c r="DFJ10" i="5"/>
  <c r="DFJ16" i="5"/>
  <c r="BBX15" i="5"/>
  <c r="FHT8" i="5"/>
  <c r="FHT12" i="5"/>
  <c r="FHT13" i="5"/>
  <c r="DZH8" i="5"/>
  <c r="DZH16" i="5"/>
  <c r="DIB13" i="5"/>
  <c r="DIB10" i="5"/>
  <c r="BIJ9" i="5"/>
  <c r="BIJ13" i="5"/>
  <c r="EYI8" i="5"/>
  <c r="EYI16" i="5"/>
  <c r="EJG10" i="5"/>
  <c r="EJG12" i="5"/>
  <c r="DAT22" i="5"/>
  <c r="B400" i="6" s="1"/>
  <c r="DAU11" i="5"/>
  <c r="DAU12" i="5"/>
  <c r="DAU13" i="5"/>
  <c r="DAU17" i="5"/>
  <c r="DAU10" i="5"/>
  <c r="DAU15" i="5"/>
  <c r="BSI16" i="5"/>
  <c r="BSI13" i="5"/>
  <c r="EED8" i="5"/>
  <c r="EED16" i="5"/>
  <c r="DMX8" i="5"/>
  <c r="DMX10" i="5"/>
  <c r="DMX13" i="5"/>
  <c r="WD14" i="5"/>
  <c r="VI14" i="5"/>
  <c r="YV14" i="5"/>
  <c r="AQP11" i="5"/>
  <c r="AQI11" i="5"/>
  <c r="VI11" i="5"/>
  <c r="AGQ12" i="5"/>
  <c r="AFO9" i="5"/>
  <c r="VI9" i="5"/>
  <c r="BAH8" i="5"/>
  <c r="AQP8" i="5"/>
  <c r="WD8" i="5"/>
  <c r="BBJ15" i="5"/>
  <c r="EMX19" i="5"/>
  <c r="DGP19" i="5"/>
  <c r="DPF19" i="5"/>
  <c r="EPP19" i="5"/>
  <c r="FOJ19" i="5"/>
  <c r="DBR19" i="5"/>
  <c r="FGF19" i="5"/>
  <c r="DZX19" i="5"/>
  <c r="DGN19" i="5"/>
  <c r="CBH19" i="5"/>
  <c r="BWZ19" i="5"/>
  <c r="BVZ19" i="5"/>
  <c r="CLG19" i="5"/>
  <c r="ATC19" i="5"/>
  <c r="YQ19" i="5"/>
  <c r="DOI19" i="5"/>
  <c r="DVR19" i="5"/>
  <c r="FOV19" i="5"/>
  <c r="EUJ19" i="5"/>
  <c r="DPD19" i="5"/>
  <c r="DIR19" i="5"/>
  <c r="CRL19" i="5"/>
  <c r="BVX19" i="5"/>
  <c r="BOJ19" i="5"/>
  <c r="AYF19" i="5"/>
  <c r="CRZ19" i="5"/>
  <c r="CIH19" i="5"/>
  <c r="CGD19" i="5"/>
  <c r="CDZ19" i="5"/>
  <c r="BMT19" i="5"/>
  <c r="AVN19" i="5"/>
  <c r="ABB19" i="5"/>
  <c r="RJ19" i="5"/>
  <c r="FPE19" i="5"/>
  <c r="DYC19" i="5"/>
  <c r="DDQ19" i="5"/>
  <c r="CJE19" i="5"/>
  <c r="BPU19" i="5"/>
  <c r="BJI19" i="5"/>
  <c r="EQI19" i="5"/>
  <c r="WD13" i="5"/>
  <c r="AQP12" i="5"/>
  <c r="QT12" i="5"/>
  <c r="AXW15" i="5"/>
  <c r="AQI15" i="5"/>
  <c r="ADY15" i="5"/>
  <c r="BCL9" i="5"/>
  <c r="WD16" i="5"/>
  <c r="QT15" i="5"/>
  <c r="BAH16" i="5"/>
  <c r="XF15" i="5"/>
  <c r="CQE19" i="5"/>
  <c r="FMM19" i="5"/>
  <c r="BYI19" i="5"/>
  <c r="MU19" i="5"/>
  <c r="DNN19" i="5"/>
  <c r="DCT19" i="5"/>
  <c r="ENJ19" i="5"/>
  <c r="FBJ19" i="5"/>
  <c r="DFZ19" i="5"/>
  <c r="CYL19" i="5"/>
  <c r="ASC19" i="5"/>
  <c r="RE19" i="5"/>
  <c r="PA19" i="5"/>
  <c r="CKL19" i="5"/>
  <c r="BTF19" i="5"/>
  <c r="ASH19" i="5"/>
  <c r="APB19" i="5"/>
  <c r="JV19" i="5"/>
  <c r="FEK19" i="5"/>
  <c r="FCG19" i="5"/>
  <c r="EUS19" i="5"/>
  <c r="ENE19" i="5"/>
  <c r="ELA19" i="5"/>
  <c r="CQS19" i="5"/>
  <c r="COO19" i="5"/>
  <c r="CMK19" i="5"/>
  <c r="BWG19" i="5"/>
  <c r="BUC19" i="5"/>
  <c r="BRY19" i="5"/>
  <c r="BCW19" i="5"/>
  <c r="BAS19" i="5"/>
  <c r="AMS19" i="5"/>
  <c r="AJM19" i="5"/>
  <c r="CZN19" i="5"/>
  <c r="CAH19" i="5"/>
  <c r="AWD19" i="5"/>
  <c r="ESV19" i="5"/>
  <c r="ERT19" i="5"/>
  <c r="FDP19" i="5"/>
  <c r="AWR19" i="5"/>
  <c r="BBS19" i="5"/>
  <c r="ABW19" i="5"/>
  <c r="DKH19" i="5"/>
  <c r="ATJ19" i="5"/>
  <c r="WD17" i="5"/>
  <c r="BAV17" i="5"/>
  <c r="CJH14" i="5"/>
  <c r="CSS16" i="5"/>
  <c r="CSS15" i="5"/>
  <c r="AQP14" i="5"/>
  <c r="FDE13" i="5"/>
  <c r="AFO14" i="5"/>
  <c r="DLH12" i="5"/>
  <c r="VI13" i="5"/>
  <c r="CWT12" i="5"/>
  <c r="BHV12" i="5"/>
  <c r="EIS13" i="5"/>
  <c r="DRM12" i="5"/>
  <c r="EIS11" i="5"/>
  <c r="DAG11" i="5"/>
  <c r="ELK11" i="5"/>
  <c r="CPM11" i="5"/>
  <c r="DRM10" i="5"/>
  <c r="AXW11" i="5"/>
  <c r="QT11" i="5"/>
  <c r="EWE10" i="5"/>
  <c r="FKZ10" i="5"/>
  <c r="AXV22" i="5"/>
  <c r="B196" i="6" s="1"/>
  <c r="AUQ10" i="5"/>
  <c r="AQH22" i="5"/>
  <c r="B168" i="6" s="1"/>
  <c r="VI10" i="5"/>
  <c r="CHK9" i="5"/>
  <c r="ASF8" i="5"/>
  <c r="ASF10" i="5"/>
  <c r="AGI22" i="5"/>
  <c r="B131" i="6" s="1"/>
  <c r="BBJ10" i="5"/>
  <c r="AQP10" i="5"/>
  <c r="PD10" i="5"/>
  <c r="DEL19" i="5"/>
  <c r="CEP19" i="5"/>
  <c r="DOR19" i="5"/>
  <c r="CEB19" i="5"/>
  <c r="BYR19" i="5"/>
  <c r="BDD19" i="5"/>
  <c r="ATL19" i="5"/>
  <c r="EVS19" i="5"/>
  <c r="ENZ19" i="5"/>
  <c r="EGL19" i="5"/>
  <c r="DRJ19" i="5"/>
  <c r="BZF19" i="5"/>
  <c r="BQP19" i="5"/>
  <c r="FNT19" i="5"/>
  <c r="EYR19" i="5"/>
  <c r="DQF19" i="5"/>
  <c r="DOB19" i="5"/>
  <c r="CDL19" i="5"/>
  <c r="BYB19" i="5"/>
  <c r="BNH19" i="5"/>
  <c r="BCN19" i="5"/>
  <c r="AQR19" i="5"/>
  <c r="ADT19" i="5"/>
  <c r="MN19" i="5"/>
  <c r="CMD19" i="5"/>
  <c r="AKH19" i="5"/>
  <c r="EMH19" i="5"/>
  <c r="CXJ19" i="5"/>
  <c r="HD19" i="5"/>
  <c r="BOL19" i="5"/>
  <c r="ERD19" i="5"/>
  <c r="DTL19" i="5"/>
  <c r="CPJ19" i="5"/>
  <c r="BAH17" i="5"/>
  <c r="VI17" i="5"/>
  <c r="AXW17" i="5"/>
  <c r="XF17" i="5"/>
  <c r="DJY16" i="5"/>
  <c r="CMG16" i="5"/>
  <c r="EIZ14" i="5"/>
  <c r="CMG15" i="5"/>
  <c r="CMG14" i="5"/>
  <c r="DDM13" i="5"/>
  <c r="FKZ12" i="5"/>
  <c r="BSB12" i="5"/>
  <c r="CLE13" i="5"/>
  <c r="BAV13" i="5"/>
  <c r="EZY12" i="5"/>
  <c r="YV12" i="5"/>
  <c r="EZY10" i="5"/>
  <c r="DAG10" i="5"/>
  <c r="ELK10" i="5"/>
  <c r="CYQ10" i="5"/>
  <c r="FOM15" i="5"/>
  <c r="AUQ11" i="5"/>
  <c r="FNR8" i="5"/>
  <c r="AUQ15" i="5"/>
  <c r="AJV22" i="5"/>
  <c r="B144" i="6" s="1"/>
  <c r="VI12" i="5"/>
  <c r="AQI9" i="5"/>
  <c r="AGJ8" i="5"/>
  <c r="BAV10" i="5"/>
  <c r="ASF15" i="5"/>
  <c r="BBJ11" i="5"/>
  <c r="PD16" i="5"/>
  <c r="APG9" i="5"/>
  <c r="FNV19" i="5"/>
  <c r="AID19" i="5"/>
  <c r="CSP19" i="5"/>
  <c r="FLD19" i="5"/>
  <c r="ENL19" i="5"/>
  <c r="IY9" i="5"/>
  <c r="EKY19" i="5"/>
  <c r="FGM19" i="5"/>
  <c r="LG19" i="5"/>
  <c r="AVW19" i="5"/>
  <c r="NK19" i="5"/>
  <c r="FKI19" i="5"/>
  <c r="FAQ19" i="5"/>
  <c r="EQY19" i="5"/>
  <c r="DRC19" i="5"/>
  <c r="CIQ19" i="5"/>
  <c r="CFK19" i="5"/>
  <c r="BVS19" i="5"/>
  <c r="BRK19" i="5"/>
  <c r="AFS19" i="5"/>
  <c r="DYX19" i="5"/>
  <c r="BTV19" i="5"/>
  <c r="BLF19" i="5"/>
  <c r="AML19" i="5"/>
  <c r="TB19" i="5"/>
  <c r="ECB19" i="5"/>
  <c r="DDH19" i="5"/>
  <c r="BER19" i="5"/>
  <c r="JH19" i="5"/>
  <c r="ANN19" i="5"/>
  <c r="DTN19" i="5"/>
  <c r="CQL19" i="5"/>
  <c r="QC19" i="5"/>
  <c r="RX19" i="5"/>
  <c r="WH19" i="5"/>
  <c r="ADA19" i="5"/>
  <c r="AFJ19" i="5"/>
  <c r="ALH19" i="5"/>
  <c r="AQI17" i="5"/>
  <c r="QT17" i="5"/>
  <c r="BBJ14" i="5"/>
  <c r="ESK13" i="5"/>
  <c r="BKG13" i="5"/>
  <c r="YH14" i="5"/>
  <c r="AET13" i="5"/>
  <c r="BBJ12" i="5"/>
  <c r="CCV13" i="5"/>
  <c r="ELY11" i="5"/>
  <c r="BAH12" i="5"/>
  <c r="CSS11" i="5"/>
  <c r="AXW12" i="5"/>
  <c r="BBJ8" i="5"/>
  <c r="BBJ16" i="5"/>
  <c r="AGQ9" i="5"/>
  <c r="WO19" i="5"/>
  <c r="EZV19" i="5"/>
  <c r="DIT19" i="5"/>
  <c r="EBP19" i="5"/>
  <c r="BBZ19" i="5"/>
  <c r="CIC19" i="5"/>
  <c r="AZQ19" i="5"/>
  <c r="EAZ19" i="5"/>
  <c r="DKV19" i="5"/>
  <c r="CUR19" i="5"/>
  <c r="BRP19" i="5"/>
  <c r="BMF19" i="5"/>
  <c r="ANL19" i="5"/>
  <c r="AJO22" i="5"/>
  <c r="B143" i="6" s="1"/>
  <c r="AJP11" i="5"/>
  <c r="AJP16" i="5"/>
  <c r="AZF9" i="5"/>
  <c r="AZE22" i="5"/>
  <c r="B201" i="6" s="1"/>
  <c r="AZF16" i="5"/>
  <c r="HV22" i="5"/>
  <c r="B40" i="6" s="1"/>
  <c r="HW10" i="5"/>
  <c r="ERI16" i="5"/>
  <c r="FQQ11" i="5"/>
  <c r="DNR22" i="5"/>
  <c r="B448" i="6" s="1"/>
  <c r="DNS10" i="5"/>
  <c r="DNS9" i="5"/>
  <c r="DNS17" i="5"/>
  <c r="BGM17" i="5"/>
  <c r="EAC17" i="5"/>
  <c r="CAD16" i="5"/>
  <c r="ATH17" i="5"/>
  <c r="EIZ16" i="5"/>
  <c r="TE17" i="5"/>
  <c r="DYT16" i="5"/>
  <c r="AAE17" i="5"/>
  <c r="CQH16" i="5"/>
  <c r="AST17" i="5"/>
  <c r="ERB16" i="5"/>
  <c r="CRJ15" i="5"/>
  <c r="ENV15" i="5"/>
  <c r="ERB14" i="5"/>
  <c r="DYT14" i="5"/>
  <c r="AZF14" i="5"/>
  <c r="FLG13" i="5"/>
  <c r="DXK13" i="5"/>
  <c r="FIO12" i="5"/>
  <c r="BIX12" i="5"/>
  <c r="QF12" i="5"/>
  <c r="FLG11" i="5"/>
  <c r="QF11" i="5"/>
  <c r="ERI10" i="5"/>
  <c r="DIP10" i="5"/>
  <c r="AGC11" i="5"/>
  <c r="DIP9" i="5"/>
  <c r="AZF8" i="5"/>
  <c r="AZF11" i="5"/>
  <c r="BAU22" i="5"/>
  <c r="B207" i="6" s="1"/>
  <c r="BAV15" i="5"/>
  <c r="BAV9" i="5"/>
  <c r="BAV8" i="5"/>
  <c r="BCL8" i="5"/>
  <c r="BCL11" i="5"/>
  <c r="BEB15" i="5"/>
  <c r="BEB9" i="5"/>
  <c r="CDN19" i="5"/>
  <c r="DMN19" i="5"/>
  <c r="DKJ19" i="5"/>
  <c r="DGB19" i="5"/>
  <c r="DBT19" i="5"/>
  <c r="CKN19" i="5"/>
  <c r="BUJ19" i="5"/>
  <c r="BAZ19" i="5"/>
  <c r="AYV19" i="5"/>
  <c r="ARH19" i="5"/>
  <c r="APD19" i="5"/>
  <c r="WV19" i="5"/>
  <c r="KZ19" i="5"/>
  <c r="ARD15" i="5"/>
  <c r="ARD10" i="5"/>
  <c r="ARC22" i="5"/>
  <c r="B171" i="6" s="1"/>
  <c r="ARD11" i="5"/>
  <c r="EJB19" i="5"/>
  <c r="DXF19" i="5"/>
  <c r="DPR19" i="5"/>
  <c r="DGE14" i="5"/>
  <c r="DCR13" i="5"/>
  <c r="DYT10" i="5"/>
  <c r="AAP19" i="5"/>
  <c r="ACT19" i="5"/>
  <c r="AYD8" i="5"/>
  <c r="AYD15" i="5"/>
  <c r="ERB17" i="5"/>
  <c r="BIX16" i="5"/>
  <c r="FJJ15" i="5"/>
  <c r="DWP15" i="5"/>
  <c r="DNS14" i="5"/>
  <c r="ENV14" i="5"/>
  <c r="BIX14" i="5"/>
  <c r="ALF13" i="5"/>
  <c r="FJJ12" i="5"/>
  <c r="BZB12" i="5"/>
  <c r="AXB11" i="5"/>
  <c r="FIH10" i="5"/>
  <c r="TE11" i="5"/>
  <c r="TE16" i="5"/>
  <c r="EWL8" i="5"/>
  <c r="EWL10" i="5"/>
  <c r="BPQ8" i="5"/>
  <c r="BPQ10" i="5"/>
  <c r="AXB15" i="5"/>
  <c r="DBP8" i="5"/>
  <c r="DBP9" i="5"/>
  <c r="CKJ9" i="5"/>
  <c r="CKJ10" i="5"/>
  <c r="DLO8" i="5"/>
  <c r="DLO10" i="5"/>
  <c r="FGD8" i="5"/>
  <c r="FGD11" i="5"/>
  <c r="BDG8" i="5"/>
  <c r="BDG14" i="5"/>
  <c r="BDG15" i="5"/>
  <c r="FMI9" i="5"/>
  <c r="FMI10" i="5"/>
  <c r="FMI14" i="5"/>
  <c r="FMI15" i="5"/>
  <c r="HB14" i="5"/>
  <c r="HB16" i="5"/>
  <c r="ENV17" i="5"/>
  <c r="AST14" i="5"/>
  <c r="ENV12" i="5"/>
  <c r="CFG8" i="5"/>
  <c r="CFG10" i="5"/>
  <c r="DYT17" i="5"/>
  <c r="ENV16" i="5"/>
  <c r="BLI16" i="5"/>
  <c r="BWX14" i="5"/>
  <c r="DWP13" i="5"/>
  <c r="BIX13" i="5"/>
  <c r="DHN12" i="5"/>
  <c r="AXB13" i="5"/>
  <c r="ATH12" i="5"/>
  <c r="AYD12" i="5"/>
  <c r="DWP17" i="5"/>
  <c r="DIP16" i="5"/>
  <c r="DRT16" i="5"/>
  <c r="FQQ16" i="5"/>
  <c r="FJJ16" i="5"/>
  <c r="BWX17" i="5"/>
  <c r="DHN15" i="5"/>
  <c r="EIZ15" i="5"/>
  <c r="FJJ14" i="5"/>
  <c r="ELR14" i="5"/>
  <c r="FIH13" i="5"/>
  <c r="DIP13" i="5"/>
  <c r="DPP13" i="5"/>
  <c r="CQH13" i="5"/>
  <c r="EOC12" i="5"/>
  <c r="EIZ12" i="5"/>
  <c r="FQQ12" i="5"/>
  <c r="CSS14" i="5"/>
  <c r="BWX12" i="5"/>
  <c r="AZF12" i="5"/>
  <c r="BLI13" i="5"/>
  <c r="DIP12" i="5"/>
  <c r="EAC11" i="5"/>
  <c r="EEY11" i="5"/>
  <c r="BPQ11" i="5"/>
  <c r="FEG10" i="5"/>
  <c r="FGD10" i="5"/>
  <c r="CYJ10" i="5"/>
  <c r="DDF10" i="5"/>
  <c r="YO15" i="5"/>
  <c r="AIN8" i="5"/>
  <c r="AQB15" i="5"/>
  <c r="EKW8" i="5"/>
  <c r="EKW10" i="5"/>
  <c r="DCK8" i="5"/>
  <c r="DCK10" i="5"/>
  <c r="EHX8" i="5"/>
  <c r="EHX10" i="5"/>
  <c r="AOZ16" i="5"/>
  <c r="AOY22" i="5"/>
  <c r="B163" i="6" s="1"/>
  <c r="AOZ10" i="5"/>
  <c r="AOZ8" i="5"/>
  <c r="ATV13" i="5"/>
  <c r="ATV16" i="5"/>
  <c r="CHV19" i="5"/>
  <c r="BCP19" i="5"/>
  <c r="EON19" i="5"/>
  <c r="FIO8" i="5"/>
  <c r="FIO10" i="5"/>
  <c r="ATA12" i="5"/>
  <c r="ATA15" i="5"/>
  <c r="CQH14" i="5"/>
  <c r="DYT13" i="5"/>
  <c r="EAC12" i="5"/>
  <c r="EUA8" i="5"/>
  <c r="EUA10" i="5"/>
  <c r="CAD17" i="5"/>
  <c r="BSB16" i="5"/>
  <c r="BZB16" i="5"/>
  <c r="DIP14" i="5"/>
  <c r="DRT17" i="5"/>
  <c r="AGC17" i="5"/>
  <c r="FIO16" i="5"/>
  <c r="AJP17" i="5"/>
  <c r="EUA16" i="5"/>
  <c r="DNS16" i="5"/>
  <c r="AZF17" i="5"/>
  <c r="CFG16" i="5"/>
  <c r="DIP15" i="5"/>
  <c r="BSB14" i="5"/>
  <c r="DTX14" i="5"/>
  <c r="ATA14" i="5"/>
  <c r="CAD13" i="5"/>
  <c r="AXB12" i="5"/>
  <c r="EUA12" i="5"/>
  <c r="DNS12" i="5"/>
  <c r="CFG12" i="5"/>
  <c r="FIO13" i="5"/>
  <c r="CAD12" i="5"/>
  <c r="ERI12" i="5"/>
  <c r="EAC10" i="5"/>
  <c r="EEY10" i="5"/>
  <c r="CHD10" i="5"/>
  <c r="AYD11" i="5"/>
  <c r="ATA11" i="5"/>
  <c r="ATA16" i="5"/>
  <c r="DOU9" i="5"/>
  <c r="DOU11" i="5"/>
  <c r="CQA8" i="5"/>
  <c r="CQA9" i="5"/>
  <c r="BYU8" i="5"/>
  <c r="BYU9" i="5"/>
  <c r="CKX8" i="5"/>
  <c r="CKX10" i="5"/>
  <c r="CKX9" i="5"/>
  <c r="BTR8" i="5"/>
  <c r="BTR9" i="5"/>
  <c r="AYR10" i="5"/>
  <c r="AYQ22" i="5"/>
  <c r="B199" i="6" s="1"/>
  <c r="AYR16" i="5"/>
  <c r="AWU14" i="5"/>
  <c r="AWU8" i="5"/>
  <c r="AWU16" i="5"/>
  <c r="AWT22" i="5"/>
  <c r="B192" i="6" s="1"/>
  <c r="AXK19" i="5"/>
  <c r="FIQ19" i="5"/>
  <c r="EXW19" i="5"/>
  <c r="EOE19" i="5"/>
  <c r="DEQ19" i="5"/>
  <c r="DCM19" i="5"/>
  <c r="BCU19" i="5"/>
  <c r="FCZ19" i="5"/>
  <c r="FQQ9" i="5"/>
  <c r="FQQ15" i="5"/>
  <c r="FQQ8" i="5"/>
  <c r="FQP22" i="5"/>
  <c r="B652" i="6" s="1"/>
  <c r="FFW13" i="5"/>
  <c r="TE8" i="5"/>
  <c r="TD22" i="5"/>
  <c r="B82" i="6" s="1"/>
  <c r="FIH17" i="5"/>
  <c r="AYD14" i="5"/>
  <c r="DHN14" i="5"/>
  <c r="EUA13" i="5"/>
  <c r="AHS14" i="5"/>
  <c r="ENV13" i="5"/>
  <c r="DYT12" i="5"/>
  <c r="CQH12" i="5"/>
  <c r="EAC13" i="5"/>
  <c r="FIH12" i="5"/>
  <c r="FIO11" i="5"/>
  <c r="DNS11" i="5"/>
  <c r="FQQ10" i="5"/>
  <c r="BIX9" i="5"/>
  <c r="EDW8" i="5"/>
  <c r="EDW10" i="5"/>
  <c r="AGW22" i="5"/>
  <c r="B133" i="6" s="1"/>
  <c r="AGX11" i="5"/>
  <c r="AXI8" i="5"/>
  <c r="AXI9" i="5"/>
  <c r="FGV19" i="5"/>
  <c r="FQE19" i="5"/>
  <c r="CEU19" i="5"/>
  <c r="BGA19" i="5"/>
  <c r="AJP14" i="5"/>
  <c r="DRT13" i="5"/>
  <c r="DRT10" i="5"/>
  <c r="ATH16" i="5"/>
  <c r="ATH15" i="5"/>
  <c r="BIX17" i="5"/>
  <c r="DAN16" i="5"/>
  <c r="COD16" i="5"/>
  <c r="FLG16" i="5"/>
  <c r="DHN16" i="5"/>
  <c r="AXB17" i="5"/>
  <c r="DRT15" i="5"/>
  <c r="TE15" i="5"/>
  <c r="EOQ17" i="5"/>
  <c r="EUA17" i="5"/>
  <c r="CJH17" i="5"/>
  <c r="EEY17" i="5"/>
  <c r="ELD16" i="5"/>
  <c r="FFW16" i="5"/>
  <c r="AYD17" i="5"/>
  <c r="EAC16" i="5"/>
  <c r="CQH17" i="5"/>
  <c r="CQH15" i="5"/>
  <c r="FIH15" i="5"/>
  <c r="EEY15" i="5"/>
  <c r="DPP14" i="5"/>
  <c r="CHD14" i="5"/>
  <c r="DDF14" i="5"/>
  <c r="DNS13" i="5"/>
  <c r="ALF14" i="5"/>
  <c r="FQQ13" i="5"/>
  <c r="FJJ13" i="5"/>
  <c r="ELR13" i="5"/>
  <c r="DHN13" i="5"/>
  <c r="CJH12" i="5"/>
  <c r="AYD13" i="5"/>
  <c r="TE13" i="5"/>
  <c r="EWL12" i="5"/>
  <c r="DWP12" i="5"/>
  <c r="CLZ12" i="5"/>
  <c r="DVU13" i="5"/>
  <c r="FGD12" i="5"/>
  <c r="CJH13" i="5"/>
  <c r="AJP13" i="5"/>
  <c r="FEG11" i="5"/>
  <c r="DYT11" i="5"/>
  <c r="ELR11" i="5"/>
  <c r="EXU10" i="5"/>
  <c r="CFG11" i="5"/>
  <c r="BPX10" i="5"/>
  <c r="CLZ10" i="5"/>
  <c r="DKM14" i="5"/>
  <c r="DKM11" i="5"/>
  <c r="AZF10" i="5"/>
  <c r="EXN8" i="5"/>
  <c r="EXN10" i="5"/>
  <c r="ANQ8" i="5"/>
  <c r="ANP22" i="5"/>
  <c r="B158" i="6" s="1"/>
  <c r="ANQ11" i="5"/>
  <c r="ANQ15" i="5"/>
  <c r="JT9" i="5"/>
  <c r="JT16" i="5"/>
  <c r="JT10" i="5"/>
  <c r="APN10" i="5"/>
  <c r="APN16" i="5"/>
  <c r="APN9" i="5"/>
  <c r="APM22" i="5"/>
  <c r="B165" i="6" s="1"/>
  <c r="AQP9" i="5"/>
  <c r="AQP16" i="5"/>
  <c r="AVZ16" i="5"/>
  <c r="AVZ9" i="5"/>
  <c r="DFN19" i="5"/>
  <c r="TK22" i="5"/>
  <c r="B83" i="6" s="1"/>
  <c r="TL16" i="5"/>
  <c r="TL8" i="5"/>
  <c r="TL15" i="5"/>
  <c r="AAU19" i="5"/>
  <c r="ADF19" i="5"/>
  <c r="EPI19" i="5"/>
  <c r="EFT10" i="5"/>
  <c r="CXH9" i="5"/>
  <c r="XT9" i="5"/>
  <c r="VH22" i="5"/>
  <c r="B90" i="6" s="1"/>
  <c r="SC16" i="5"/>
  <c r="ANX10" i="5"/>
  <c r="BAH15" i="5"/>
  <c r="CCL19" i="5"/>
  <c r="ASX19" i="5"/>
  <c r="BNJ19" i="5"/>
  <c r="BBN19" i="5"/>
  <c r="EGZ19" i="5"/>
  <c r="FIZ19" i="5"/>
  <c r="FFT19" i="5"/>
  <c r="EAN19" i="5"/>
  <c r="ESM19" i="5"/>
  <c r="EAE19" i="5"/>
  <c r="AKM19" i="5"/>
  <c r="ID8" i="5"/>
  <c r="IC22" i="5"/>
  <c r="B41" i="6" s="1"/>
  <c r="LN19" i="5"/>
  <c r="JQ19" i="5"/>
  <c r="DRQ19" i="5"/>
  <c r="FNA19" i="5"/>
  <c r="FKW19" i="5"/>
  <c r="FIS19" i="5"/>
  <c r="FGO19" i="5"/>
  <c r="FBE19" i="5"/>
  <c r="EZA19" i="5"/>
  <c r="EWW19" i="5"/>
  <c r="ETQ19" i="5"/>
  <c r="ERM19" i="5"/>
  <c r="EJY19" i="5"/>
  <c r="EHU19" i="5"/>
  <c r="ECK19" i="5"/>
  <c r="DVY19" i="5"/>
  <c r="DTU19" i="5"/>
  <c r="DPM19" i="5"/>
  <c r="DNI19" i="5"/>
  <c r="DJA19" i="5"/>
  <c r="DGW19" i="5"/>
  <c r="DES19" i="5"/>
  <c r="DBM19" i="5"/>
  <c r="CZI19" i="5"/>
  <c r="CVA19" i="5"/>
  <c r="CKG19" i="5"/>
  <c r="CHA19" i="5"/>
  <c r="BYK19" i="5"/>
  <c r="BNQ19" i="5"/>
  <c r="BLM19" i="5"/>
  <c r="BHE19" i="5"/>
  <c r="BFA19" i="5"/>
  <c r="AYO19" i="5"/>
  <c r="AUG19" i="5"/>
  <c r="EEF19" i="5"/>
  <c r="DXT19" i="5"/>
  <c r="DRH19" i="5"/>
  <c r="DEJ19" i="5"/>
  <c r="CQJ19" i="5"/>
  <c r="CKZ19" i="5"/>
  <c r="BFT19" i="5"/>
  <c r="ART19" i="5"/>
  <c r="APP19" i="5"/>
  <c r="ASQ19" i="5"/>
  <c r="FED19" i="5"/>
  <c r="CVV19" i="5"/>
  <c r="DCH19" i="5"/>
  <c r="EDF19" i="5"/>
  <c r="MB19" i="5"/>
  <c r="DIY19" i="5"/>
  <c r="EFO19" i="5"/>
  <c r="FFK19" i="5"/>
  <c r="ID9" i="5"/>
  <c r="EWI19" i="5"/>
  <c r="EGE19" i="5"/>
  <c r="ARO19" i="5"/>
  <c r="EVL19" i="5"/>
  <c r="CPH19" i="5"/>
  <c r="AZH19" i="5"/>
  <c r="AOU19" i="5"/>
  <c r="VK19" i="5"/>
  <c r="EPN19" i="5"/>
  <c r="DVB19" i="5"/>
  <c r="EYD19" i="5"/>
  <c r="DJF19" i="5"/>
  <c r="EST19" i="5"/>
  <c r="DDV19" i="5"/>
  <c r="FPJ19" i="5"/>
  <c r="FNF19" i="5"/>
  <c r="FHV19" i="5"/>
  <c r="FFR19" i="5"/>
  <c r="FDN19" i="5"/>
  <c r="EXB19" i="5"/>
  <c r="EOL19" i="5"/>
  <c r="ELF19" i="5"/>
  <c r="EHZ19" i="5"/>
  <c r="EET19" i="5"/>
  <c r="ECP19" i="5"/>
  <c r="DEX19" i="5"/>
  <c r="AXM19" i="5"/>
  <c r="COT19" i="5"/>
  <c r="CMP19" i="5"/>
  <c r="CBV19" i="5"/>
  <c r="BZR19" i="5"/>
  <c r="BXN19" i="5"/>
  <c r="BVJ19" i="5"/>
  <c r="BOX19" i="5"/>
  <c r="BJN19" i="5"/>
  <c r="BHJ19" i="5"/>
  <c r="BFF19" i="5"/>
  <c r="BDB19" i="5"/>
  <c r="BAX19" i="5"/>
  <c r="AYT19" i="5"/>
  <c r="AUL19" i="5"/>
  <c r="AMX19" i="5"/>
  <c r="AIP19" i="5"/>
  <c r="DQO19" i="5"/>
  <c r="AKO19" i="5"/>
  <c r="EWN19" i="5"/>
  <c r="CGT19" i="5"/>
  <c r="EQD19" i="5"/>
  <c r="ID11" i="5"/>
  <c r="ACD19" i="5"/>
  <c r="WT19" i="5"/>
  <c r="XV19" i="5"/>
  <c r="EEH19" i="5"/>
  <c r="BJB19" i="5"/>
  <c r="CTR19" i="5"/>
  <c r="CQQ19" i="5"/>
  <c r="DBK19" i="5"/>
  <c r="ID13" i="5"/>
  <c r="XJ19" i="5"/>
  <c r="XQ19" i="5"/>
  <c r="UK19" i="5"/>
  <c r="AIB19" i="5"/>
  <c r="FCN19" i="5"/>
  <c r="EMJ19" i="5"/>
  <c r="DRX19" i="5"/>
  <c r="AEX19" i="5"/>
  <c r="ALQ19" i="5"/>
  <c r="NW19" i="5"/>
  <c r="VI16" i="5"/>
  <c r="JM16" i="5"/>
  <c r="ENX19" i="5"/>
  <c r="DKX19" i="5"/>
  <c r="VF19" i="5"/>
  <c r="CXZ19" i="5"/>
  <c r="AVB19" i="5"/>
  <c r="BGX19" i="5"/>
  <c r="CLP19" i="5"/>
  <c r="CHH19" i="5"/>
  <c r="AMZ19" i="5"/>
  <c r="XX19" i="5"/>
  <c r="OF19" i="5"/>
  <c r="CUY19" i="5"/>
  <c r="BJG19" i="5"/>
  <c r="ID17" i="5"/>
  <c r="WA19" i="5"/>
  <c r="KJ19" i="5"/>
  <c r="PF19" i="5"/>
  <c r="HI15" i="5"/>
  <c r="ACR19" i="5"/>
  <c r="BPL19" i="5"/>
  <c r="COD17" i="5"/>
  <c r="AMH10" i="5"/>
  <c r="AMH16" i="5"/>
  <c r="AMH11" i="5"/>
  <c r="AMH14" i="5"/>
  <c r="AMH15" i="5"/>
  <c r="AMH17" i="5"/>
  <c r="AMH8" i="5"/>
  <c r="AMG22" i="5"/>
  <c r="B153" i="6" s="1"/>
  <c r="AMH13" i="5"/>
  <c r="AMH12" i="5"/>
  <c r="AMA16" i="5"/>
  <c r="ALT14" i="5"/>
  <c r="ALT12" i="5"/>
  <c r="AKY10" i="5"/>
  <c r="AKY14" i="5"/>
  <c r="AKY12" i="5"/>
  <c r="AKY15" i="5"/>
  <c r="AKY11" i="5"/>
  <c r="AKY16" i="5"/>
  <c r="AKY13" i="5"/>
  <c r="AKX22" i="5"/>
  <c r="B148" i="6" s="1"/>
  <c r="AKY17" i="5"/>
  <c r="AJP8" i="5"/>
  <c r="AJP10" i="5"/>
  <c r="AJP9" i="5"/>
  <c r="AJP15" i="5"/>
  <c r="AJK19" i="5"/>
  <c r="AIU16" i="5"/>
  <c r="AIU11" i="5"/>
  <c r="AIU10" i="5"/>
  <c r="AIU12" i="5"/>
  <c r="AIU15" i="5"/>
  <c r="AIN17" i="5"/>
  <c r="AIN12" i="5"/>
  <c r="AIN11" i="5"/>
  <c r="AIN14" i="5"/>
  <c r="AIG11" i="5"/>
  <c r="AIG12" i="5"/>
  <c r="AHZ11" i="5"/>
  <c r="AHZ17" i="5"/>
  <c r="AHS11" i="5"/>
  <c r="AHS10" i="5"/>
  <c r="AHS12" i="5"/>
  <c r="AHS17" i="5"/>
  <c r="AHS16" i="5"/>
  <c r="AHS9" i="5"/>
  <c r="AHS13" i="5"/>
  <c r="AHI19" i="5"/>
  <c r="AHB19" i="5"/>
  <c r="AGZ19" i="5"/>
  <c r="AGL19" i="5"/>
  <c r="AGJ11" i="5"/>
  <c r="AGJ16" i="5"/>
  <c r="AGJ15" i="5"/>
  <c r="AFV13" i="5"/>
  <c r="AFV11" i="5"/>
  <c r="AFV14" i="5"/>
  <c r="AFV17" i="5"/>
  <c r="AFV12" i="5"/>
  <c r="AFV16" i="5"/>
  <c r="AFV15" i="5"/>
  <c r="AFE19" i="5"/>
  <c r="AFH12" i="5"/>
  <c r="AEV19" i="5"/>
  <c r="AEM14" i="5"/>
  <c r="AEM17" i="5"/>
  <c r="AEH19" i="5"/>
  <c r="ADK9" i="5"/>
  <c r="ADD8" i="5"/>
  <c r="ADD9" i="5"/>
  <c r="ADD10" i="5"/>
  <c r="ADD12" i="5"/>
  <c r="ADD16" i="5"/>
  <c r="ACY19" i="5"/>
  <c r="ADC22" i="5"/>
  <c r="B119" i="6" s="1"/>
  <c r="ADD17" i="5"/>
  <c r="ADD13" i="5"/>
  <c r="ADD11" i="5"/>
  <c r="ACO22" i="5"/>
  <c r="B117" i="6" s="1"/>
  <c r="ACP8" i="5"/>
  <c r="ACP9" i="5"/>
  <c r="ACP16" i="5"/>
  <c r="ACP15" i="5"/>
  <c r="ABG17" i="5"/>
  <c r="ABG10" i="5"/>
  <c r="ABD19" i="5"/>
  <c r="AAS15" i="5"/>
  <c r="AAS17" i="5"/>
  <c r="AAS12" i="5"/>
  <c r="AAR22" i="5"/>
  <c r="B110" i="6" s="1"/>
  <c r="AAS11" i="5"/>
  <c r="AAN19" i="5"/>
  <c r="AAS13" i="5"/>
  <c r="AAS10" i="5"/>
  <c r="ZU19" i="5"/>
  <c r="ZX9" i="5"/>
  <c r="ZS19" i="5"/>
  <c r="ZX15" i="5"/>
  <c r="ZQ14" i="5"/>
  <c r="ZQ13" i="5"/>
  <c r="ZQ10" i="5"/>
  <c r="ZQ12" i="5"/>
  <c r="ZQ15" i="5"/>
  <c r="ZQ9" i="5"/>
  <c r="YV17" i="5"/>
  <c r="YH9" i="5"/>
  <c r="YH17" i="5"/>
  <c r="YH12" i="5"/>
  <c r="XH19" i="5"/>
  <c r="WM19" i="5"/>
  <c r="VR19" i="5"/>
  <c r="VP8" i="5"/>
  <c r="VO22" i="5"/>
  <c r="B91" i="6" s="1"/>
  <c r="VP10" i="5"/>
  <c r="VP15" i="5"/>
  <c r="UU11" i="5"/>
  <c r="UR19" i="5"/>
  <c r="TS14" i="5"/>
  <c r="TS15" i="5"/>
  <c r="TI19" i="5"/>
  <c r="SZ19" i="5"/>
  <c r="QQ19" i="5"/>
  <c r="QH19" i="5"/>
  <c r="QA19" i="5"/>
  <c r="PY13" i="5"/>
  <c r="PY16" i="5"/>
  <c r="PY10" i="5"/>
  <c r="PY15" i="5"/>
  <c r="PY11" i="5"/>
  <c r="PY12" i="5"/>
  <c r="PK10" i="5"/>
  <c r="OY19" i="5"/>
  <c r="OW14" i="5"/>
  <c r="OW17" i="5"/>
  <c r="OI10" i="5"/>
  <c r="OI17" i="5"/>
  <c r="OI13" i="5"/>
  <c r="OI15" i="5"/>
  <c r="OH22" i="5"/>
  <c r="B64" i="6" s="1"/>
  <c r="OI14" i="5"/>
  <c r="NN17" i="5"/>
  <c r="NN14" i="5"/>
  <c r="NN9" i="5"/>
  <c r="NN13" i="5"/>
  <c r="NN12" i="5"/>
  <c r="NN15" i="5"/>
  <c r="MZ13" i="5"/>
  <c r="MZ11" i="5"/>
  <c r="MS13" i="5"/>
  <c r="MS11" i="5"/>
  <c r="MR22" i="5"/>
  <c r="B58" i="6" s="1"/>
  <c r="MS9" i="5"/>
  <c r="MS17" i="5"/>
  <c r="MP19" i="5"/>
  <c r="LZ19" i="5"/>
  <c r="LU19" i="5"/>
  <c r="LS19" i="5"/>
  <c r="LQ13" i="5"/>
  <c r="LQ12" i="5"/>
  <c r="LQ16" i="5"/>
  <c r="LQ11" i="5"/>
  <c r="KV10" i="5"/>
  <c r="KS19" i="5"/>
  <c r="KV14" i="5"/>
  <c r="KV9" i="5"/>
  <c r="KV16" i="5"/>
  <c r="KV12" i="5"/>
  <c r="KV15" i="5"/>
  <c r="KV11" i="5"/>
  <c r="KU22" i="5"/>
  <c r="B51" i="6" s="1"/>
  <c r="KV17" i="5"/>
  <c r="KV13" i="5"/>
  <c r="KO9" i="5"/>
  <c r="KE19" i="5"/>
  <c r="JM14" i="5"/>
  <c r="JM10" i="5"/>
  <c r="JM15" i="5"/>
  <c r="JM11" i="5"/>
  <c r="JM9" i="5"/>
  <c r="HI8" i="5"/>
  <c r="HI14" i="5"/>
  <c r="HI12" i="5"/>
  <c r="HI9" i="5"/>
  <c r="HI10" i="5"/>
  <c r="HI17" i="5"/>
  <c r="HI13" i="5"/>
  <c r="GY19" i="5"/>
  <c r="HB17" i="5"/>
  <c r="HB9" i="5"/>
  <c r="DIB16" i="5"/>
  <c r="DZH13" i="5"/>
  <c r="AOE14" i="5"/>
  <c r="DKM12" i="5"/>
  <c r="AVS12" i="5"/>
  <c r="OB16" i="5"/>
  <c r="OB12" i="5"/>
  <c r="OB11" i="5"/>
  <c r="BCS8" i="5"/>
  <c r="BCS10" i="5"/>
  <c r="BCS9" i="5"/>
  <c r="BCR22" i="5"/>
  <c r="B214" i="6" s="1"/>
  <c r="FKE17" i="5"/>
  <c r="EBS17" i="5"/>
  <c r="DTX17" i="5"/>
  <c r="BKU17" i="5"/>
  <c r="ME17" i="5"/>
  <c r="ALT17" i="5"/>
  <c r="BCE17" i="5"/>
  <c r="BIJ16" i="5"/>
  <c r="CLL15" i="5"/>
  <c r="FHT15" i="5"/>
  <c r="BIJ14" i="5"/>
  <c r="CCA13" i="5"/>
  <c r="DCR12" i="5"/>
  <c r="ALF16" i="5"/>
  <c r="AHL10" i="5"/>
  <c r="AHL8" i="5"/>
  <c r="TR22" i="5"/>
  <c r="B84" i="6" s="1"/>
  <c r="TS16" i="5"/>
  <c r="TS11" i="5"/>
  <c r="TS12" i="5"/>
  <c r="TS10" i="5"/>
  <c r="TS8" i="5"/>
  <c r="TS9" i="5"/>
  <c r="ZJ15" i="5"/>
  <c r="ZJ9" i="5"/>
  <c r="ZI22" i="5"/>
  <c r="B105" i="6" s="1"/>
  <c r="ZJ16" i="5"/>
  <c r="ZJ10" i="5"/>
  <c r="ZJ8" i="5"/>
  <c r="BDU8" i="5"/>
  <c r="BDT22" i="5"/>
  <c r="B218" i="6" s="1"/>
  <c r="RZ19" i="5"/>
  <c r="ELT19" i="5"/>
  <c r="FNO19" i="5"/>
  <c r="CCA9" i="5"/>
  <c r="CCA10" i="5"/>
  <c r="BTY9" i="5"/>
  <c r="BTY11" i="5"/>
  <c r="DIB8" i="5"/>
  <c r="DIB9" i="5"/>
  <c r="BZP8" i="5"/>
  <c r="BZP9" i="5"/>
  <c r="BZP10" i="5"/>
  <c r="AOD22" i="5"/>
  <c r="B160" i="6" s="1"/>
  <c r="AOE16" i="5"/>
  <c r="AOE9" i="5"/>
  <c r="AOE15" i="5"/>
  <c r="ATV8" i="5"/>
  <c r="ATV9" i="5"/>
  <c r="ATV15" i="5"/>
  <c r="ATV11" i="5"/>
  <c r="ATV10" i="5"/>
  <c r="VW9" i="5"/>
  <c r="VV22" i="5"/>
  <c r="B92" i="6" s="1"/>
  <c r="VW8" i="5"/>
  <c r="VW16" i="5"/>
  <c r="VW11" i="5"/>
  <c r="VW12" i="5"/>
  <c r="MD22" i="5"/>
  <c r="B56" i="6" s="1"/>
  <c r="ME16" i="5"/>
  <c r="ME12" i="5"/>
  <c r="ME10" i="5"/>
  <c r="ME9" i="5"/>
  <c r="ESY8" i="5"/>
  <c r="ESY10" i="5"/>
  <c r="DKM9" i="5"/>
  <c r="DKM10" i="5"/>
  <c r="SX9" i="5"/>
  <c r="SX11" i="5"/>
  <c r="SW22" i="5"/>
  <c r="B81" i="6" s="1"/>
  <c r="YA8" i="5"/>
  <c r="YA12" i="5"/>
  <c r="YA9" i="5"/>
  <c r="YA10" i="5"/>
  <c r="XZ22" i="5"/>
  <c r="B100" i="6" s="1"/>
  <c r="LX16" i="5"/>
  <c r="LX8" i="5"/>
  <c r="AVS8" i="5"/>
  <c r="AVS16" i="5"/>
  <c r="AVS15" i="5"/>
  <c r="AVS14" i="5"/>
  <c r="AVS11" i="5"/>
  <c r="AVS10" i="5"/>
  <c r="AVS9" i="5"/>
  <c r="BCE8" i="5"/>
  <c r="BCD22" i="5"/>
  <c r="B212" i="6" s="1"/>
  <c r="BCE16" i="5"/>
  <c r="BCE15" i="5"/>
  <c r="BCE9" i="5"/>
  <c r="CCA17" i="5"/>
  <c r="BTY17" i="5"/>
  <c r="BBC17" i="5"/>
  <c r="DTX15" i="5"/>
  <c r="BTY16" i="5"/>
  <c r="ME15" i="5"/>
  <c r="DZH14" i="5"/>
  <c r="ME14" i="5"/>
  <c r="ESY13" i="5"/>
  <c r="AOE13" i="5"/>
  <c r="AVS13" i="5"/>
  <c r="VW13" i="5"/>
  <c r="BBC12" i="5"/>
  <c r="OB14" i="5"/>
  <c r="BCS13" i="5"/>
  <c r="AOE10" i="5"/>
  <c r="OB8" i="5"/>
  <c r="DLA9" i="5"/>
  <c r="DLA10" i="5"/>
  <c r="ATU22" i="5"/>
  <c r="B181" i="6" s="1"/>
  <c r="LC9" i="5"/>
  <c r="LB22" i="5"/>
  <c r="B52" i="6" s="1"/>
  <c r="LC16" i="5"/>
  <c r="RH16" i="5"/>
  <c r="RH11" i="5"/>
  <c r="RG22" i="5"/>
  <c r="B75" i="6" s="1"/>
  <c r="RH8" i="5"/>
  <c r="RH9" i="5"/>
  <c r="WQ22" i="5"/>
  <c r="B95" i="6" s="1"/>
  <c r="WR8" i="5"/>
  <c r="WR11" i="5"/>
  <c r="WR9" i="5"/>
  <c r="WR16" i="5"/>
  <c r="FPC19" i="5"/>
  <c r="BIJ17" i="5"/>
  <c r="AEF10" i="5"/>
  <c r="AEF16" i="5"/>
  <c r="BBC8" i="5"/>
  <c r="BBC9" i="5"/>
  <c r="BBB22" i="5"/>
  <c r="B208" i="6" s="1"/>
  <c r="BBC16" i="5"/>
  <c r="BBC15" i="5"/>
  <c r="BBC10" i="5"/>
  <c r="DVP19" i="5"/>
  <c r="DBD19" i="5"/>
  <c r="AKF19" i="5"/>
  <c r="PT19" i="5"/>
  <c r="DKM13" i="5"/>
  <c r="ESY16" i="5"/>
  <c r="ATV17" i="5"/>
  <c r="LX17" i="5"/>
  <c r="BCS16" i="5"/>
  <c r="DCR15" i="5"/>
  <c r="ELD14" i="5"/>
  <c r="ATV14" i="5"/>
  <c r="SX14" i="5"/>
  <c r="BBC13" i="5"/>
  <c r="DTX12" i="5"/>
  <c r="BIJ12" i="5"/>
  <c r="BCS12" i="5"/>
  <c r="BCS11" i="5"/>
  <c r="ALT11" i="5"/>
  <c r="LX11" i="5"/>
  <c r="EIZ8" i="5"/>
  <c r="EIZ10" i="5"/>
  <c r="COD14" i="5"/>
  <c r="COD10" i="5"/>
  <c r="CPM8" i="5"/>
  <c r="CPM10" i="5"/>
  <c r="BLI8" i="5"/>
  <c r="BLI10" i="5"/>
  <c r="SX15" i="5"/>
  <c r="ETF8" i="5"/>
  <c r="ETF11" i="5"/>
  <c r="DKT8" i="5"/>
  <c r="DKT9" i="5"/>
  <c r="CTN8" i="5"/>
  <c r="CTN10" i="5"/>
  <c r="BLB8" i="5"/>
  <c r="BLB10" i="5"/>
  <c r="BLB12" i="5"/>
  <c r="MY22" i="5"/>
  <c r="B59" i="6" s="1"/>
  <c r="MZ9" i="5"/>
  <c r="ACW8" i="5"/>
  <c r="ACV22" i="5"/>
  <c r="B118" i="6" s="1"/>
  <c r="ACW9" i="5"/>
  <c r="ACW11" i="5"/>
  <c r="EFJ19" i="5"/>
  <c r="FND9" i="5"/>
  <c r="FND8" i="5"/>
  <c r="DUP19" i="5"/>
  <c r="ESY17" i="5"/>
  <c r="ESY12" i="5"/>
  <c r="DZH12" i="5"/>
  <c r="FCJ8" i="5"/>
  <c r="FCJ10" i="5"/>
  <c r="DKM17" i="5"/>
  <c r="FHT17" i="5"/>
  <c r="DIB17" i="5"/>
  <c r="BZP17" i="5"/>
  <c r="DCR17" i="5"/>
  <c r="YA17" i="5"/>
  <c r="DZH15" i="5"/>
  <c r="BZP13" i="5"/>
  <c r="EBS13" i="5"/>
  <c r="BTY13" i="5"/>
  <c r="EIZ11" i="5"/>
  <c r="DZH11" i="5"/>
  <c r="BKU11" i="5"/>
  <c r="DZH10" i="5"/>
  <c r="ME11" i="5"/>
  <c r="BCS14" i="5"/>
  <c r="YA15" i="5"/>
  <c r="CTN9" i="5"/>
  <c r="AHK22" i="5"/>
  <c r="B135" i="6" s="1"/>
  <c r="RH15" i="5"/>
  <c r="ALM8" i="5"/>
  <c r="ALM10" i="5"/>
  <c r="ACB9" i="5"/>
  <c r="ACA22" i="5"/>
  <c r="B115" i="6" s="1"/>
  <c r="ACB15" i="5"/>
  <c r="ACB16" i="5"/>
  <c r="ACB8" i="5"/>
  <c r="ACB11" i="5"/>
  <c r="ECD19" i="5"/>
  <c r="AMV8" i="5"/>
  <c r="AMV11" i="5"/>
  <c r="AMV9" i="5"/>
  <c r="AMV15" i="5"/>
  <c r="AMV10" i="5"/>
  <c r="DTZ19" i="5"/>
  <c r="CQX19" i="5"/>
  <c r="CQV12" i="5"/>
  <c r="CCA11" i="5"/>
  <c r="FCJ17" i="5"/>
  <c r="ELD17" i="5"/>
  <c r="BUF17" i="5"/>
  <c r="FCJ16" i="5"/>
  <c r="DTX16" i="5"/>
  <c r="VW17" i="5"/>
  <c r="FHT16" i="5"/>
  <c r="DCR16" i="5"/>
  <c r="SX17" i="5"/>
  <c r="BZP16" i="5"/>
  <c r="FCJ15" i="5"/>
  <c r="CLL14" i="5"/>
  <c r="VW15" i="5"/>
  <c r="FCJ12" i="5"/>
  <c r="EBS12" i="5"/>
  <c r="BZP12" i="5"/>
  <c r="SX13" i="5"/>
  <c r="BCE14" i="5"/>
  <c r="OB13" i="5"/>
  <c r="ANJ12" i="5"/>
  <c r="CMG11" i="5"/>
  <c r="BCE11" i="5"/>
  <c r="EBS10" i="5"/>
  <c r="BCS15" i="5"/>
  <c r="YA16" i="5"/>
  <c r="BNT8" i="5"/>
  <c r="BNT10" i="5"/>
  <c r="EJN8" i="5"/>
  <c r="EJN10" i="5"/>
  <c r="CJV8" i="5"/>
  <c r="CJV10" i="5"/>
  <c r="SX8" i="5"/>
  <c r="CPF8" i="5"/>
  <c r="CPF10" i="5"/>
  <c r="CPF9" i="5"/>
  <c r="BXZ8" i="5"/>
  <c r="BXZ10" i="5"/>
  <c r="AAK22" i="5"/>
  <c r="B109" i="6" s="1"/>
  <c r="AAL9" i="5"/>
  <c r="AHY22" i="5"/>
  <c r="B137" i="6" s="1"/>
  <c r="AHZ12" i="5"/>
  <c r="ZC8" i="5"/>
  <c r="ZC12" i="5"/>
  <c r="ZC11" i="5"/>
  <c r="ZC10" i="5"/>
  <c r="ZB22" i="5"/>
  <c r="B104" i="6" s="1"/>
  <c r="BAA8" i="5"/>
  <c r="BAA15" i="5"/>
  <c r="QF15" i="5"/>
  <c r="QF9" i="5"/>
  <c r="QF16" i="5"/>
  <c r="QF8" i="5"/>
  <c r="QF10" i="5"/>
  <c r="QE22" i="5"/>
  <c r="B71" i="6" s="1"/>
  <c r="AVS17" i="5"/>
  <c r="BKU13" i="5"/>
  <c r="ATV12" i="5"/>
  <c r="BCS17" i="5"/>
  <c r="FKE16" i="5"/>
  <c r="EBS16" i="5"/>
  <c r="ALF17" i="5"/>
  <c r="ELD15" i="5"/>
  <c r="DCR14" i="5"/>
  <c r="FHT14" i="5"/>
  <c r="DIB14" i="5"/>
  <c r="YA14" i="5"/>
  <c r="BZP14" i="5"/>
  <c r="FCJ13" i="5"/>
  <c r="DTX13" i="5"/>
  <c r="DIB12" i="5"/>
  <c r="LX13" i="5"/>
  <c r="ALF12" i="5"/>
  <c r="SX12" i="5"/>
  <c r="BTY10" i="5"/>
  <c r="FHT10" i="5"/>
  <c r="BCE10" i="5"/>
  <c r="VW10" i="5"/>
  <c r="CXO9" i="5"/>
  <c r="CXO11" i="5"/>
  <c r="EDP8" i="5"/>
  <c r="EDP10" i="5"/>
  <c r="ME8" i="5"/>
  <c r="XT15" i="5"/>
  <c r="XT8" i="5"/>
  <c r="XT16" i="5"/>
  <c r="AWM22" i="5"/>
  <c r="B191" i="6" s="1"/>
  <c r="AWN9" i="5"/>
  <c r="AWN16" i="5"/>
  <c r="AWN15" i="5"/>
  <c r="AWN10" i="5"/>
  <c r="AWN8" i="5"/>
  <c r="FQC9" i="5"/>
  <c r="FQC10" i="5"/>
  <c r="FQB22" i="5"/>
  <c r="B650" i="6" s="1"/>
  <c r="ESH19" i="5"/>
  <c r="DKA19" i="5"/>
  <c r="AUQ8" i="5"/>
  <c r="DNB19" i="5"/>
  <c r="AZJ19" i="5"/>
  <c r="ETX19" i="5"/>
  <c r="AUE19" i="5"/>
  <c r="FIJ19" i="5"/>
  <c r="HI11" i="5"/>
  <c r="GW19" i="5"/>
  <c r="HB13" i="5"/>
  <c r="FPV8" i="5"/>
  <c r="EBB19" i="5"/>
  <c r="ELV19" i="5"/>
  <c r="CSB19" i="5"/>
  <c r="FHO19" i="5"/>
  <c r="BGQ19" i="5"/>
  <c r="AWP19" i="5"/>
  <c r="AXF19" i="5"/>
  <c r="EQR19" i="5"/>
  <c r="FPX19" i="5"/>
  <c r="EQB19" i="5"/>
  <c r="BUV19" i="5"/>
  <c r="HK19" i="5"/>
  <c r="HF19" i="5"/>
  <c r="EJK19" i="5"/>
  <c r="DHR19" i="5"/>
  <c r="BKI19" i="5"/>
  <c r="CND19" i="5"/>
  <c r="EFQ19" i="5"/>
  <c r="FNX22" i="5"/>
  <c r="B642" i="6" s="1"/>
  <c r="FPV11" i="5"/>
  <c r="FPV10" i="5"/>
  <c r="FHJ19" i="5"/>
  <c r="EKT19" i="5"/>
  <c r="CKE19" i="5"/>
  <c r="HB10" i="5"/>
  <c r="HB12" i="5"/>
  <c r="DBF19" i="5"/>
  <c r="COH19" i="5"/>
  <c r="FFF19" i="5"/>
  <c r="BXB19" i="5"/>
  <c r="DSZ19" i="5"/>
  <c r="DPT19" i="5"/>
  <c r="EDK19" i="5"/>
  <c r="COA19" i="5"/>
  <c r="CXS19" i="5"/>
  <c r="HI16" i="5"/>
  <c r="HB8" i="5"/>
  <c r="HB15" i="5"/>
  <c r="FJN19" i="5"/>
  <c r="CLB19" i="5"/>
  <c r="CMI19" i="5"/>
  <c r="BUA19" i="5"/>
  <c r="HB11" i="5"/>
  <c r="IH19" i="5"/>
  <c r="DSJ19" i="5"/>
  <c r="DJT19" i="5"/>
  <c r="BFV19" i="5"/>
  <c r="FMT19" i="5"/>
  <c r="AYA19" i="5"/>
  <c r="FLK19" i="5"/>
  <c r="BET19" i="5"/>
  <c r="ESA19" i="5"/>
  <c r="EEA19" i="5"/>
  <c r="DTG19" i="5"/>
  <c r="DQA19" i="5"/>
  <c r="DJO19" i="5"/>
  <c r="DAY19" i="5"/>
  <c r="CHO19" i="5"/>
  <c r="CBC19" i="5"/>
  <c r="AZC19" i="5"/>
  <c r="AQM19" i="5"/>
  <c r="HM19" i="5"/>
  <c r="EKD19" i="5"/>
  <c r="BOZ19" i="5"/>
  <c r="DYA19" i="5"/>
  <c r="BAL19" i="5"/>
  <c r="EEV19" i="5"/>
  <c r="FCU19" i="5"/>
  <c r="BBG19" i="5"/>
  <c r="NR19" i="5"/>
  <c r="CRN19" i="5"/>
  <c r="APR19" i="5"/>
  <c r="EMA19" i="5"/>
  <c r="BRW19" i="5"/>
  <c r="BRB19" i="5"/>
  <c r="EXR19" i="5"/>
  <c r="DNP19" i="5"/>
  <c r="DCV19" i="5"/>
  <c r="DAR19" i="5"/>
  <c r="CVH19" i="5"/>
  <c r="CTD19" i="5"/>
  <c r="CQZ19" i="5"/>
  <c r="COV19" i="5"/>
  <c r="CFD19" i="5"/>
  <c r="CCZ19" i="5"/>
  <c r="CAV19" i="5"/>
  <c r="BTH19" i="5"/>
  <c r="BLT19" i="5"/>
  <c r="BHL19" i="5"/>
  <c r="BFH19" i="5"/>
  <c r="ASJ19" i="5"/>
  <c r="ALX19" i="5"/>
  <c r="AJT19" i="5"/>
  <c r="AHP19" i="5"/>
  <c r="AEJ19" i="5"/>
  <c r="VT19" i="5"/>
  <c r="TP19" i="5"/>
  <c r="RL19" i="5"/>
  <c r="CFW19" i="5"/>
  <c r="BDW19" i="5"/>
  <c r="HY19" i="5"/>
  <c r="ID10" i="5"/>
  <c r="FBZ19" i="5"/>
  <c r="HW17" i="5"/>
  <c r="HP15" i="5"/>
  <c r="EZK17" i="5"/>
  <c r="FHF17" i="5"/>
  <c r="CVR17" i="5"/>
  <c r="BGT17" i="5"/>
  <c r="CRX17" i="5"/>
  <c r="CZS17" i="5"/>
  <c r="BRG17" i="5"/>
  <c r="DLA17" i="5"/>
  <c r="BNF16" i="5"/>
  <c r="BGT16" i="5"/>
  <c r="BMD16" i="5"/>
  <c r="CVR15" i="5"/>
  <c r="KA15" i="5"/>
  <c r="ERP14" i="5"/>
  <c r="EPZ14" i="5"/>
  <c r="BMD14" i="5"/>
  <c r="EDP15" i="5"/>
  <c r="AZM13" i="5"/>
  <c r="CDQ14" i="5"/>
  <c r="KA14" i="5"/>
  <c r="DLV13" i="5"/>
  <c r="CUW12" i="5"/>
  <c r="EIE12" i="5"/>
  <c r="ADY13" i="5"/>
  <c r="EDP12" i="5"/>
  <c r="FKS13" i="5"/>
  <c r="EED12" i="5"/>
  <c r="EDI11" i="5"/>
  <c r="ECG11" i="5"/>
  <c r="FHF11" i="5"/>
  <c r="CZS11" i="5"/>
  <c r="FMB10" i="5"/>
  <c r="AWG11" i="5"/>
  <c r="QM11" i="5"/>
  <c r="AYJ22" i="5"/>
  <c r="B198" i="6" s="1"/>
  <c r="AXI16" i="5"/>
  <c r="AWG16" i="5"/>
  <c r="AFO10" i="5"/>
  <c r="ADY16" i="5"/>
  <c r="ABG12" i="5"/>
  <c r="EJR19" i="5"/>
  <c r="CBJ19" i="5"/>
  <c r="FLW19" i="5"/>
  <c r="JO19" i="5"/>
  <c r="DRO19" i="5"/>
  <c r="BOQ19" i="5"/>
  <c r="BVC19" i="5"/>
  <c r="RC19" i="5"/>
  <c r="CSI19" i="5"/>
  <c r="CGM19" i="5"/>
  <c r="BWU19" i="5"/>
  <c r="BCI19" i="5"/>
  <c r="ATS19" i="5"/>
  <c r="HT19" i="5"/>
  <c r="FKN19" i="5"/>
  <c r="BKB19" i="5"/>
  <c r="HW16" i="5"/>
  <c r="HP9" i="5"/>
  <c r="HP14" i="5"/>
  <c r="BMR17" i="5"/>
  <c r="ETM17" i="5"/>
  <c r="DMX17" i="5"/>
  <c r="CDQ17" i="5"/>
  <c r="QM17" i="5"/>
  <c r="CRX16" i="5"/>
  <c r="EZK16" i="5"/>
  <c r="EDB16" i="5"/>
  <c r="ADY17" i="5"/>
  <c r="ECG16" i="5"/>
  <c r="EVJ16" i="5"/>
  <c r="CTU16" i="5"/>
  <c r="BYG16" i="5"/>
  <c r="CRX14" i="5"/>
  <c r="DMJ15" i="5"/>
  <c r="FHF14" i="5"/>
  <c r="FMB13" i="5"/>
  <c r="EED13" i="5"/>
  <c r="AXI13" i="5"/>
  <c r="EIE13" i="5"/>
  <c r="KA13" i="5"/>
  <c r="EPZ12" i="5"/>
  <c r="CES13" i="5"/>
  <c r="CEL12" i="5"/>
  <c r="YV13" i="5"/>
  <c r="DLA12" i="5"/>
  <c r="BHA12" i="5"/>
  <c r="BYG11" i="5"/>
  <c r="BYG10" i="5"/>
  <c r="BMR10" i="5"/>
  <c r="BNF10" i="5"/>
  <c r="DJK11" i="5"/>
  <c r="AXH22" i="5"/>
  <c r="B194" i="6" s="1"/>
  <c r="AWF22" i="5"/>
  <c r="B190" i="6" s="1"/>
  <c r="AFO12" i="5"/>
  <c r="ADX22" i="5"/>
  <c r="B122" i="6" s="1"/>
  <c r="ABG15" i="5"/>
  <c r="ABG9" i="5"/>
  <c r="DMX9" i="5"/>
  <c r="BGT9" i="5"/>
  <c r="BMH19" i="5"/>
  <c r="FKB19" i="5"/>
  <c r="FAJ19" i="5"/>
  <c r="FBC19" i="5"/>
  <c r="BIE19" i="5"/>
  <c r="AQY19" i="5"/>
  <c r="AEA19" i="5"/>
  <c r="ID14" i="5"/>
  <c r="DQH19" i="5"/>
  <c r="CZB19" i="5"/>
  <c r="FHH19" i="5"/>
  <c r="EKR19" i="5"/>
  <c r="EHL19" i="5"/>
  <c r="DAB19" i="5"/>
  <c r="CXX19" i="5"/>
  <c r="CVT19" i="5"/>
  <c r="CEN19" i="5"/>
  <c r="CCJ19" i="5"/>
  <c r="BBL19" i="5"/>
  <c r="HW9" i="5"/>
  <c r="DMJ17" i="5"/>
  <c r="EDI16" i="5"/>
  <c r="EDP16" i="5"/>
  <c r="FMP16" i="5"/>
  <c r="BMR16" i="5"/>
  <c r="CDQ16" i="5"/>
  <c r="EDB15" i="5"/>
  <c r="EED15" i="5"/>
  <c r="EED14" i="5"/>
  <c r="BMK16" i="5"/>
  <c r="CZS15" i="5"/>
  <c r="BGT14" i="5"/>
  <c r="FMB14" i="5"/>
  <c r="ANC14" i="5"/>
  <c r="DMJ13" i="5"/>
  <c r="DLA14" i="5"/>
  <c r="CEL14" i="5"/>
  <c r="BMK14" i="5"/>
  <c r="EDB13" i="5"/>
  <c r="AFO13" i="5"/>
  <c r="XM13" i="5"/>
  <c r="FHF12" i="5"/>
  <c r="ANC13" i="5"/>
  <c r="FKS12" i="5"/>
  <c r="BNF12" i="5"/>
  <c r="EPZ11" i="5"/>
  <c r="CUW11" i="5"/>
  <c r="EDB11" i="5"/>
  <c r="ECG10" i="5"/>
  <c r="KA11" i="5"/>
  <c r="EDB10" i="5"/>
  <c r="BMR9" i="5"/>
  <c r="ANC10" i="5"/>
  <c r="AFO15" i="5"/>
  <c r="ABG16" i="5"/>
  <c r="XM10" i="5"/>
  <c r="QM10" i="5"/>
  <c r="ADY9" i="5"/>
  <c r="YV9" i="5"/>
  <c r="EJW19" i="5"/>
  <c r="EPW19" i="5"/>
  <c r="EDI17" i="5"/>
  <c r="EAJ17" i="5"/>
  <c r="ECG17" i="5"/>
  <c r="CSE17" i="5"/>
  <c r="FKS17" i="5"/>
  <c r="DLV17" i="5"/>
  <c r="ETM16" i="5"/>
  <c r="FMP15" i="5"/>
  <c r="EVJ14" i="5"/>
  <c r="AZM14" i="5"/>
  <c r="BMK13" i="5"/>
  <c r="ABG14" i="5"/>
  <c r="ADY14" i="5"/>
  <c r="AZM12" i="5"/>
  <c r="ABG13" i="5"/>
  <c r="BMD12" i="5"/>
  <c r="BMR12" i="5"/>
  <c r="ECG13" i="5"/>
  <c r="BYG13" i="5"/>
  <c r="AYK13" i="5"/>
  <c r="EVJ12" i="5"/>
  <c r="CES12" i="5"/>
  <c r="DLA11" i="5"/>
  <c r="YV11" i="5"/>
  <c r="ETM10" i="5"/>
  <c r="DMJ10" i="5"/>
  <c r="EED10" i="5"/>
  <c r="CEL10" i="5"/>
  <c r="ADY11" i="5"/>
  <c r="AZM10" i="5"/>
  <c r="ANC12" i="5"/>
  <c r="AFO16" i="5"/>
  <c r="ABF22" i="5"/>
  <c r="B112" i="6" s="1"/>
  <c r="XM15" i="5"/>
  <c r="QM12" i="5"/>
  <c r="QM9" i="5"/>
  <c r="CEL9" i="5"/>
  <c r="YV10" i="5"/>
  <c r="AWG9" i="5"/>
  <c r="EXD19" i="5"/>
  <c r="ELH19" i="5"/>
  <c r="HW14" i="5"/>
  <c r="HP11" i="5"/>
  <c r="EAJ16" i="5"/>
  <c r="EUV17" i="5"/>
  <c r="CES17" i="5"/>
  <c r="BHA17" i="5"/>
  <c r="CEL16" i="5"/>
  <c r="KA17" i="5"/>
  <c r="ERP16" i="5"/>
  <c r="EPZ16" i="5"/>
  <c r="CDJ16" i="5"/>
  <c r="DMJ16" i="5"/>
  <c r="FHF15" i="5"/>
  <c r="DMX15" i="5"/>
  <c r="DJK16" i="5"/>
  <c r="DJK14" i="5"/>
  <c r="FMP14" i="5"/>
  <c r="UU15" i="5"/>
  <c r="DLV14" i="5"/>
  <c r="DMJ14" i="5"/>
  <c r="EDP13" i="5"/>
  <c r="BNF14" i="5"/>
  <c r="AXI14" i="5"/>
  <c r="CDQ12" i="5"/>
  <c r="AXI12" i="5"/>
  <c r="EAJ12" i="5"/>
  <c r="BNF13" i="5"/>
  <c r="DLV12" i="5"/>
  <c r="CTU13" i="5"/>
  <c r="AWG13" i="5"/>
  <c r="CVR12" i="5"/>
  <c r="FKS11" i="5"/>
  <c r="EDP11" i="5"/>
  <c r="CDQ11" i="5"/>
  <c r="BRG11" i="5"/>
  <c r="COK11" i="5"/>
  <c r="ANC11" i="5"/>
  <c r="BGT10" i="5"/>
  <c r="AFO11" i="5"/>
  <c r="AZM15" i="5"/>
  <c r="AYK10" i="5"/>
  <c r="ANC15" i="5"/>
  <c r="AFN22" i="5"/>
  <c r="B128" i="6" s="1"/>
  <c r="XM16" i="5"/>
  <c r="QM16" i="5"/>
  <c r="YV15" i="5"/>
  <c r="BST19" i="5"/>
  <c r="DAD19" i="5"/>
  <c r="BMM19" i="5"/>
  <c r="ASA19" i="5"/>
  <c r="CXC19" i="5"/>
  <c r="BWE19" i="5"/>
  <c r="HR19" i="5"/>
  <c r="DCF19" i="5"/>
  <c r="HP17" i="5"/>
  <c r="FMB17" i="5"/>
  <c r="EIE16" i="5"/>
  <c r="FHF16" i="5"/>
  <c r="FKS16" i="5"/>
  <c r="BMD17" i="5"/>
  <c r="EDI15" i="5"/>
  <c r="QM15" i="5"/>
  <c r="EDB14" i="5"/>
  <c r="CDJ14" i="5"/>
  <c r="FMB15" i="5"/>
  <c r="CES14" i="5"/>
  <c r="QM14" i="5"/>
  <c r="CZS13" i="5"/>
  <c r="XM14" i="5"/>
  <c r="EPZ13" i="5"/>
  <c r="EDI12" i="5"/>
  <c r="DMJ12" i="5"/>
  <c r="ETM13" i="5"/>
  <c r="DMX12" i="5"/>
  <c r="ECG12" i="5"/>
  <c r="BGT12" i="5"/>
  <c r="BYG12" i="5"/>
  <c r="AYK12" i="5"/>
  <c r="BHA11" i="5"/>
  <c r="FKS10" i="5"/>
  <c r="ABG11" i="5"/>
  <c r="AXI11" i="5"/>
  <c r="XM11" i="5"/>
  <c r="AZM16" i="5"/>
  <c r="AYK14" i="5"/>
  <c r="ANB22" i="5"/>
  <c r="B156" i="6" s="1"/>
  <c r="ADY10" i="5"/>
  <c r="XL22" i="5"/>
  <c r="B98" i="6" s="1"/>
  <c r="QL22" i="5"/>
  <c r="B72" i="6" s="1"/>
  <c r="YU22" i="5"/>
  <c r="B103" i="6" s="1"/>
  <c r="DZS19" i="5"/>
  <c r="CIV19" i="5"/>
  <c r="CNF19" i="5"/>
  <c r="HO22" i="5"/>
  <c r="B39" i="6" s="1"/>
  <c r="HP8" i="5"/>
  <c r="HP16" i="5"/>
  <c r="BMK17" i="5"/>
  <c r="EIE17" i="5"/>
  <c r="DJK17" i="5"/>
  <c r="CEL17" i="5"/>
  <c r="CTU17" i="5"/>
  <c r="FMB16" i="5"/>
  <c r="DLV16" i="5"/>
  <c r="EVJ15" i="5"/>
  <c r="CVR14" i="5"/>
  <c r="DLA16" i="5"/>
  <c r="CZS14" i="5"/>
  <c r="EDP14" i="5"/>
  <c r="BMR14" i="5"/>
  <c r="FMP13" i="5"/>
  <c r="CVR13" i="5"/>
  <c r="BMR13" i="5"/>
  <c r="QM13" i="5"/>
  <c r="CEL13" i="5"/>
  <c r="EDB12" i="5"/>
  <c r="FMB12" i="5"/>
  <c r="CTU12" i="5"/>
  <c r="ETM11" i="5"/>
  <c r="AWG12" i="5"/>
  <c r="AZM11" i="5"/>
  <c r="BHA10" i="5"/>
  <c r="CVR10" i="5"/>
  <c r="BMD10" i="5"/>
  <c r="AZL22" i="5"/>
  <c r="B202" i="6" s="1"/>
  <c r="AYK15" i="5"/>
  <c r="AXI10" i="5"/>
  <c r="AWG10" i="5"/>
  <c r="ADY12" i="5"/>
  <c r="CVR9" i="5"/>
  <c r="BNF9" i="5"/>
  <c r="AZM9" i="5"/>
  <c r="YV8" i="5"/>
  <c r="BPN19" i="5"/>
  <c r="FPL19" i="5"/>
  <c r="EDT19" i="5"/>
  <c r="IA19" i="5"/>
  <c r="CJZ19" i="5"/>
  <c r="HP12" i="5"/>
  <c r="HP10" i="5"/>
  <c r="BKU9" i="5"/>
  <c r="BKU10" i="5"/>
  <c r="DEO9" i="5"/>
  <c r="DEO10" i="5"/>
  <c r="FDE8" i="5"/>
  <c r="FDE10" i="5"/>
  <c r="AIN15" i="5"/>
  <c r="AIM22" i="5"/>
  <c r="B139" i="6" s="1"/>
  <c r="AIN10" i="5"/>
  <c r="AIN9" i="5"/>
  <c r="AJB16" i="5"/>
  <c r="AJB8" i="5"/>
  <c r="AMA8" i="5"/>
  <c r="AMA12" i="5"/>
  <c r="AMO8" i="5"/>
  <c r="AMO15" i="5"/>
  <c r="AMO9" i="5"/>
  <c r="AMO11" i="5"/>
  <c r="ATA8" i="5"/>
  <c r="ATA9" i="5"/>
  <c r="ATA10" i="5"/>
  <c r="ASZ22" i="5"/>
  <c r="B178" i="6" s="1"/>
  <c r="AXA22" i="5"/>
  <c r="B193" i="6" s="1"/>
  <c r="AXB16" i="5"/>
  <c r="AXB8" i="5"/>
  <c r="AXB10" i="5"/>
  <c r="FBH8" i="5"/>
  <c r="FBH10" i="5"/>
  <c r="EKB8" i="5"/>
  <c r="EKB10" i="5"/>
  <c r="BTD8" i="5"/>
  <c r="BTD9" i="5"/>
  <c r="LQ8" i="5"/>
  <c r="LQ10" i="5"/>
  <c r="ML16" i="5"/>
  <c r="MK22" i="5"/>
  <c r="B57" i="6" s="1"/>
  <c r="ML10" i="5"/>
  <c r="ML8" i="5"/>
  <c r="NN10" i="5"/>
  <c r="NM22" i="5"/>
  <c r="B61" i="6" s="1"/>
  <c r="NN8" i="5"/>
  <c r="NN11" i="5"/>
  <c r="PK8" i="5"/>
  <c r="PJ22" i="5"/>
  <c r="B68" i="6" s="1"/>
  <c r="SC8" i="5"/>
  <c r="SB22" i="5"/>
  <c r="B78" i="6" s="1"/>
  <c r="SC11" i="5"/>
  <c r="TZ10" i="5"/>
  <c r="TZ15" i="5"/>
  <c r="TZ16" i="5"/>
  <c r="UG8" i="5"/>
  <c r="UF22" i="5"/>
  <c r="B86" i="6" s="1"/>
  <c r="YO8" i="5"/>
  <c r="YO10" i="5"/>
  <c r="YN22" i="5"/>
  <c r="B102" i="6" s="1"/>
  <c r="AHS8" i="5"/>
  <c r="AHS15" i="5"/>
  <c r="BBQ8" i="5"/>
  <c r="BBQ16" i="5"/>
  <c r="BEB10" i="5"/>
  <c r="BEB8" i="5"/>
  <c r="BEA22" i="5"/>
  <c r="B219" i="6" s="1"/>
  <c r="CMU8" i="5"/>
  <c r="CMU10" i="5"/>
  <c r="FLG8" i="5"/>
  <c r="FLG10" i="5"/>
  <c r="RO8" i="5"/>
  <c r="RN22" i="5"/>
  <c r="B76" i="6" s="1"/>
  <c r="AYD16" i="5"/>
  <c r="AYD10" i="5"/>
  <c r="BAO8" i="5"/>
  <c r="BAO15" i="5"/>
  <c r="BLW8" i="5"/>
  <c r="BLW9" i="5"/>
  <c r="DPB9" i="5"/>
  <c r="DPB10" i="5"/>
  <c r="ACI8" i="5"/>
  <c r="ACI12" i="5"/>
  <c r="XF16" i="5"/>
  <c r="XF9" i="5"/>
  <c r="XF8" i="5"/>
  <c r="AAY22" i="5"/>
  <c r="B111" i="6" s="1"/>
  <c r="AAZ8" i="5"/>
  <c r="AAZ16" i="5"/>
  <c r="AAZ15" i="5"/>
  <c r="ATO8" i="5"/>
  <c r="ATO12" i="5"/>
  <c r="AUJ8" i="5"/>
  <c r="AUI22" i="5"/>
  <c r="B183" i="6" s="1"/>
  <c r="AUJ9" i="5"/>
  <c r="AUJ16" i="5"/>
  <c r="AUJ10" i="5"/>
  <c r="AVE8" i="5"/>
  <c r="AVE11" i="5"/>
  <c r="FHF8" i="5"/>
  <c r="FHF10" i="5"/>
  <c r="DLV9" i="5"/>
  <c r="DLV10" i="5"/>
  <c r="CTU9" i="5"/>
  <c r="CTU10" i="5"/>
  <c r="EBL8" i="5"/>
  <c r="EBL10" i="5"/>
  <c r="DKF8" i="5"/>
  <c r="DKF9" i="5"/>
  <c r="BKN8" i="5"/>
  <c r="BKN9" i="5"/>
  <c r="OA22" i="5"/>
  <c r="B63" i="6" s="1"/>
  <c r="OB15" i="5"/>
  <c r="OB10" i="5"/>
  <c r="OB9" i="5"/>
  <c r="AHZ8" i="5"/>
  <c r="AHZ9" i="5"/>
  <c r="ALF10" i="5"/>
  <c r="ALE22" i="5"/>
  <c r="B149" i="6" s="1"/>
  <c r="ALF8" i="5"/>
  <c r="ALF11" i="5"/>
  <c r="ALT9" i="5"/>
  <c r="ALT16" i="5"/>
  <c r="AOE8" i="5"/>
  <c r="AOE12" i="5"/>
  <c r="AOE11" i="5"/>
  <c r="LX10" i="5"/>
  <c r="LX9" i="5"/>
  <c r="LW22" i="5"/>
  <c r="B55" i="6" s="1"/>
  <c r="LX15" i="5"/>
  <c r="APU9" i="5"/>
  <c r="APT22" i="5"/>
  <c r="B166" i="6" s="1"/>
  <c r="ENH8" i="5"/>
  <c r="ENH10" i="5"/>
  <c r="EVC8" i="5"/>
  <c r="EVC10" i="5"/>
  <c r="BIJ8" i="5"/>
  <c r="BIJ10" i="5"/>
  <c r="DWI8" i="5"/>
  <c r="DWI10" i="5"/>
  <c r="DWI11" i="5"/>
  <c r="ERB8" i="5"/>
  <c r="ERB10" i="5"/>
  <c r="CAD8" i="5"/>
  <c r="CAD9" i="5"/>
  <c r="AFA8" i="5"/>
  <c r="AFA10" i="5"/>
  <c r="AGC8" i="5"/>
  <c r="AGC9" i="5"/>
  <c r="YG22" i="5"/>
  <c r="B101" i="6" s="1"/>
  <c r="YH15" i="5"/>
  <c r="YH10" i="5"/>
  <c r="YH8" i="5"/>
  <c r="BCK22" i="5"/>
  <c r="B213" i="6" s="1"/>
  <c r="BCL15" i="5"/>
  <c r="BCL10" i="5"/>
  <c r="BDN9" i="5"/>
  <c r="BDN8" i="5"/>
  <c r="BDM22" i="5"/>
  <c r="B217" i="6" s="1"/>
  <c r="BDN15" i="5"/>
  <c r="IK9" i="5"/>
  <c r="FJG19" i="5"/>
  <c r="EXK19" i="5"/>
  <c r="DSE19" i="5"/>
  <c r="HW13" i="5"/>
  <c r="FQC15" i="5"/>
  <c r="ESD10" i="5"/>
  <c r="CHR10" i="5"/>
  <c r="ANC16" i="5"/>
  <c r="AAS16" i="5"/>
  <c r="AXP8" i="5"/>
  <c r="AAL10" i="5"/>
  <c r="ANC9" i="5"/>
  <c r="IR10" i="5"/>
  <c r="IR17" i="5"/>
  <c r="CKU19" i="5"/>
  <c r="IF19" i="5"/>
  <c r="HW12" i="5"/>
  <c r="BFR9" i="5"/>
  <c r="EVG19" i="5"/>
  <c r="AYH19" i="5"/>
  <c r="ERF19" i="5"/>
  <c r="DLL19" i="5"/>
  <c r="DJH19" i="5"/>
  <c r="DEZ19" i="5"/>
  <c r="CZP19" i="5"/>
  <c r="CXL19" i="5"/>
  <c r="CNT19" i="5"/>
  <c r="BZT19" i="5"/>
  <c r="BXP19" i="5"/>
  <c r="BSF19" i="5"/>
  <c r="BMV19" i="5"/>
  <c r="BIN19" i="5"/>
  <c r="BGJ19" i="5"/>
  <c r="BCB19" i="5"/>
  <c r="AZX19" i="5"/>
  <c r="AUN19" i="5"/>
  <c r="AKV19" i="5"/>
  <c r="AIR19" i="5"/>
  <c r="AGN19" i="5"/>
  <c r="ADH19" i="5"/>
  <c r="QJ19" i="5"/>
  <c r="BAQ19" i="5"/>
  <c r="HW15" i="5"/>
  <c r="BYD19" i="5"/>
  <c r="EWP19" i="5"/>
  <c r="ARV19" i="5"/>
  <c r="CJL19" i="5"/>
  <c r="XO19" i="5"/>
  <c r="ID16" i="5"/>
  <c r="HW11" i="5"/>
  <c r="AET15" i="5"/>
  <c r="FGH19" i="5"/>
  <c r="DJV19" i="5"/>
  <c r="KL19" i="5"/>
  <c r="DYJ19" i="5"/>
  <c r="EWU19" i="5"/>
  <c r="FNY15" i="5"/>
  <c r="EHJ10" i="5"/>
  <c r="CQH10" i="5"/>
  <c r="APN8" i="5"/>
  <c r="APN15" i="5"/>
  <c r="ADR10" i="5"/>
  <c r="QO19" i="5"/>
  <c r="ACM19" i="5"/>
  <c r="FAX19" i="5"/>
  <c r="FDB19" i="5"/>
  <c r="CWX19" i="5"/>
  <c r="EIP19" i="5"/>
  <c r="FHX19" i="5"/>
  <c r="FBL19" i="5"/>
  <c r="DVD19" i="5"/>
  <c r="DUB19" i="5"/>
  <c r="FMF19" i="5"/>
  <c r="EJD19" i="5"/>
  <c r="FNH19" i="5"/>
  <c r="FIE19" i="5"/>
  <c r="HW8" i="5"/>
  <c r="EVN19" i="5"/>
  <c r="OT19" i="5"/>
  <c r="FLR19" i="5"/>
  <c r="FOQ19" i="5"/>
  <c r="FDW19" i="5"/>
  <c r="FBS19" i="5"/>
  <c r="EUE19" i="5"/>
  <c r="EOU19" i="5"/>
  <c r="EKM19" i="5"/>
  <c r="EII19" i="5"/>
  <c r="EAU19" i="5"/>
  <c r="DXO19" i="5"/>
  <c r="DWM19" i="5"/>
  <c r="DUI19" i="5"/>
  <c r="DOY19" i="5"/>
  <c r="DCA19" i="5"/>
  <c r="CYU19" i="5"/>
  <c r="CWQ19" i="5"/>
  <c r="CJS19" i="5"/>
  <c r="CDG19" i="5"/>
  <c r="CCE19" i="5"/>
  <c r="CAA19" i="5"/>
  <c r="BUQ19" i="5"/>
  <c r="BQI19" i="5"/>
  <c r="BEM19" i="5"/>
  <c r="BAE19" i="5"/>
  <c r="PO19" i="5"/>
  <c r="BJE8" i="5"/>
  <c r="BJE11" i="5"/>
  <c r="BJE13" i="5"/>
  <c r="BJE12" i="5"/>
  <c r="NG8" i="5"/>
  <c r="NG17" i="5"/>
  <c r="NF22" i="5"/>
  <c r="B60" i="6" s="1"/>
  <c r="NG16" i="5"/>
  <c r="NG11" i="5"/>
  <c r="NG13" i="5"/>
  <c r="OW8" i="5"/>
  <c r="OW9" i="5"/>
  <c r="OW12" i="5"/>
  <c r="OW13" i="5"/>
  <c r="OW15" i="5"/>
  <c r="OW16" i="5"/>
  <c r="OW11" i="5"/>
  <c r="EVQ8" i="5"/>
  <c r="EVQ12" i="5"/>
  <c r="EVQ11" i="5"/>
  <c r="EVQ10" i="5"/>
  <c r="EVQ13" i="5"/>
  <c r="EEK8" i="5"/>
  <c r="EEK11" i="5"/>
  <c r="EEK13" i="5"/>
  <c r="EEK12" i="5"/>
  <c r="EEK16" i="5"/>
  <c r="DNE8" i="5"/>
  <c r="DNE10" i="5"/>
  <c r="DNE13" i="5"/>
  <c r="DNE12" i="5"/>
  <c r="DNE14" i="5"/>
  <c r="CVY8" i="5"/>
  <c r="CVY12" i="5"/>
  <c r="CVY10" i="5"/>
  <c r="CVY14" i="5"/>
  <c r="CVY11" i="5"/>
  <c r="CVY13" i="5"/>
  <c r="CGW8" i="5"/>
  <c r="CGW12" i="5"/>
  <c r="CGW11" i="5"/>
  <c r="CGW13" i="5"/>
  <c r="EIL8" i="5"/>
  <c r="EIL12" i="5"/>
  <c r="EIL16" i="5"/>
  <c r="EIL10" i="5"/>
  <c r="EIL13" i="5"/>
  <c r="DRF8" i="5"/>
  <c r="DRF14" i="5"/>
  <c r="DRF15" i="5"/>
  <c r="DRF12" i="5"/>
  <c r="DRF16" i="5"/>
  <c r="DRF10" i="5"/>
  <c r="CZZ13" i="5"/>
  <c r="CZZ12" i="5"/>
  <c r="CIT8" i="5"/>
  <c r="CIT13" i="5"/>
  <c r="CIT9" i="5"/>
  <c r="CIT14" i="5"/>
  <c r="CIT15" i="5"/>
  <c r="CIT16" i="5"/>
  <c r="CIT12" i="5"/>
  <c r="CIT10" i="5"/>
  <c r="BRN8" i="5"/>
  <c r="BRN10" i="5"/>
  <c r="BRN14" i="5"/>
  <c r="BRN13" i="5"/>
  <c r="BRN9" i="5"/>
  <c r="BRN12" i="5"/>
  <c r="BOH9" i="5"/>
  <c r="BOH12" i="5"/>
  <c r="BOH13" i="5"/>
  <c r="EAX8" i="5"/>
  <c r="EAX13" i="5"/>
  <c r="EAX15" i="5"/>
  <c r="EAX10" i="5"/>
  <c r="EAX12" i="5"/>
  <c r="DJR8" i="5"/>
  <c r="DJR12" i="5"/>
  <c r="DJR16" i="5"/>
  <c r="DJR10" i="5"/>
  <c r="DJR13" i="5"/>
  <c r="CSL8" i="5"/>
  <c r="CSL12" i="5"/>
  <c r="CSL10" i="5"/>
  <c r="FGY8" i="5"/>
  <c r="FGY10" i="5"/>
  <c r="FGY12" i="5"/>
  <c r="FGY11" i="5"/>
  <c r="FGY13" i="5"/>
  <c r="EPS8" i="5"/>
  <c r="EPS13" i="5"/>
  <c r="EPS11" i="5"/>
  <c r="EPS10" i="5"/>
  <c r="EPS12" i="5"/>
  <c r="EPS16" i="5"/>
  <c r="EAQ10" i="5"/>
  <c r="EAQ13" i="5"/>
  <c r="DJJ22" i="5"/>
  <c r="B432" i="6" s="1"/>
  <c r="DJK10" i="5"/>
  <c r="DJK12" i="5"/>
  <c r="DJK13" i="5"/>
  <c r="CAY8" i="5"/>
  <c r="CAY10" i="5"/>
  <c r="CAY12" i="5"/>
  <c r="CAY9" i="5"/>
  <c r="CAY13" i="5"/>
  <c r="CAY16" i="5"/>
  <c r="CAY11" i="5"/>
  <c r="BJS8" i="5"/>
  <c r="BJS10" i="5"/>
  <c r="BJS11" i="5"/>
  <c r="BJS12" i="5"/>
  <c r="BJS9" i="5"/>
  <c r="EWS8" i="5"/>
  <c r="EWS13" i="5"/>
  <c r="EWS11" i="5"/>
  <c r="EWS12" i="5"/>
  <c r="EFM8" i="5"/>
  <c r="EFM12" i="5"/>
  <c r="EFM13" i="5"/>
  <c r="DOF22" i="5"/>
  <c r="B450" i="6" s="1"/>
  <c r="DOG15" i="5"/>
  <c r="DOG12" i="5"/>
  <c r="DOG13" i="5"/>
  <c r="CFU8" i="5"/>
  <c r="CFU12" i="5"/>
  <c r="CFU13" i="5"/>
  <c r="CFU14" i="5"/>
  <c r="BOO8" i="5"/>
  <c r="BOO11" i="5"/>
  <c r="BOO12" i="5"/>
  <c r="DXK8" i="5"/>
  <c r="DXK11" i="5"/>
  <c r="DXK12" i="5"/>
  <c r="DXK10" i="5"/>
  <c r="DGE8" i="5"/>
  <c r="DGE11" i="5"/>
  <c r="DGE13" i="5"/>
  <c r="DGE10" i="5"/>
  <c r="DGE12" i="5"/>
  <c r="COY8" i="5"/>
  <c r="COY13" i="5"/>
  <c r="COY10" i="5"/>
  <c r="COY12" i="5"/>
  <c r="BXS8" i="5"/>
  <c r="BXS13" i="5"/>
  <c r="BXS10" i="5"/>
  <c r="BXS11" i="5"/>
  <c r="BXS12" i="5"/>
  <c r="BGM8" i="5"/>
  <c r="BGM10" i="5"/>
  <c r="BGM11" i="5"/>
  <c r="BGM13" i="5"/>
  <c r="BGM12" i="5"/>
  <c r="FDL8" i="5"/>
  <c r="FDL11" i="5"/>
  <c r="FDL10" i="5"/>
  <c r="FDL12" i="5"/>
  <c r="EMF8" i="5"/>
  <c r="EMF10" i="5"/>
  <c r="EMF13" i="5"/>
  <c r="EMF14" i="5"/>
  <c r="EMF11" i="5"/>
  <c r="EMF16" i="5"/>
  <c r="EMF12" i="5"/>
  <c r="DDT8" i="5"/>
  <c r="DDT12" i="5"/>
  <c r="DDT10" i="5"/>
  <c r="DDT13" i="5"/>
  <c r="DDT9" i="5"/>
  <c r="AAE8" i="5"/>
  <c r="AAE15" i="5"/>
  <c r="AAE12" i="5"/>
  <c r="AAE11" i="5"/>
  <c r="AAE13" i="5"/>
  <c r="AAE10" i="5"/>
  <c r="AAE14" i="5"/>
  <c r="AAE16" i="5"/>
  <c r="SQ8" i="5"/>
  <c r="SQ14" i="5"/>
  <c r="SP22" i="5"/>
  <c r="B80" i="6" s="1"/>
  <c r="SQ16" i="5"/>
  <c r="SQ15" i="5"/>
  <c r="SQ12" i="5"/>
  <c r="SQ9" i="5"/>
  <c r="SQ10" i="5"/>
  <c r="SQ11" i="5"/>
  <c r="SQ13" i="5"/>
  <c r="UU8" i="5"/>
  <c r="UU12" i="5"/>
  <c r="UU10" i="5"/>
  <c r="UU14" i="5"/>
  <c r="UU9" i="5"/>
  <c r="UU16" i="5"/>
  <c r="WK8" i="5"/>
  <c r="WJ22" i="5"/>
  <c r="B94" i="6" s="1"/>
  <c r="WK13" i="5"/>
  <c r="WK16" i="5"/>
  <c r="WK11" i="5"/>
  <c r="WK15" i="5"/>
  <c r="WK14" i="5"/>
  <c r="WK17" i="5"/>
  <c r="WK12" i="5"/>
  <c r="ERP12" i="5"/>
  <c r="ERP11" i="5"/>
  <c r="ERP10" i="5"/>
  <c r="EAJ8" i="5"/>
  <c r="EAJ11" i="5"/>
  <c r="EAJ13" i="5"/>
  <c r="EAJ15" i="5"/>
  <c r="DJD9" i="5"/>
  <c r="DJD12" i="5"/>
  <c r="CRX9" i="5"/>
  <c r="CRX13" i="5"/>
  <c r="CRX12" i="5"/>
  <c r="BJL9" i="5"/>
  <c r="BJL13" i="5"/>
  <c r="BJL14" i="5"/>
  <c r="BJL12" i="5"/>
  <c r="BJL10" i="5"/>
  <c r="AFA14" i="5"/>
  <c r="APU13" i="5"/>
  <c r="AFA11" i="5"/>
  <c r="ATH11" i="5"/>
  <c r="BAA14" i="5"/>
  <c r="ARY10" i="5"/>
  <c r="APU16" i="5"/>
  <c r="AGC12" i="5"/>
  <c r="KN22" i="5"/>
  <c r="B50" i="6" s="1"/>
  <c r="AUX8" i="5"/>
  <c r="ATH10" i="5"/>
  <c r="BCZ9" i="5"/>
  <c r="AFA9" i="5"/>
  <c r="DGI19" i="5"/>
  <c r="CBO19" i="5"/>
  <c r="IK17" i="5"/>
  <c r="AFA13" i="5"/>
  <c r="KO11" i="5"/>
  <c r="BAA16" i="5"/>
  <c r="AUC12" i="5"/>
  <c r="ARY15" i="5"/>
  <c r="AGC16" i="5"/>
  <c r="AFA12" i="5"/>
  <c r="BCZ10" i="5"/>
  <c r="ATG22" i="5"/>
  <c r="B179" i="6" s="1"/>
  <c r="KO17" i="5"/>
  <c r="AGC14" i="5"/>
  <c r="BFR12" i="5"/>
  <c r="BAA13" i="5"/>
  <c r="BMK11" i="5"/>
  <c r="CPT10" i="5"/>
  <c r="ENV10" i="5"/>
  <c r="ATH9" i="5"/>
  <c r="AZZ22" i="5"/>
  <c r="B204" i="6" s="1"/>
  <c r="AUC14" i="5"/>
  <c r="ARY16" i="5"/>
  <c r="AGB22" i="5"/>
  <c r="B130" i="6" s="1"/>
  <c r="AFA15" i="5"/>
  <c r="COD8" i="5"/>
  <c r="ATH8" i="5"/>
  <c r="BFR11" i="5"/>
  <c r="BCZ11" i="5"/>
  <c r="PR10" i="5"/>
  <c r="AUX10" i="5"/>
  <c r="BAA9" i="5"/>
  <c r="AUX9" i="5"/>
  <c r="AFL19" i="5"/>
  <c r="CUF19" i="5"/>
  <c r="CPX19" i="5"/>
  <c r="KO14" i="5"/>
  <c r="AEM13" i="5"/>
  <c r="AUX13" i="5"/>
  <c r="AEM11" i="5"/>
  <c r="AUC11" i="5"/>
  <c r="BFR10" i="5"/>
  <c r="AUC15" i="5"/>
  <c r="ARX22" i="5"/>
  <c r="B174" i="6" s="1"/>
  <c r="AFA16" i="5"/>
  <c r="BFR15" i="5"/>
  <c r="BCZ15" i="5"/>
  <c r="AUX16" i="5"/>
  <c r="AOP19" i="5"/>
  <c r="IK15" i="5"/>
  <c r="APU14" i="5"/>
  <c r="ATH13" i="5"/>
  <c r="BAA11" i="5"/>
  <c r="BAA12" i="5"/>
  <c r="AUX11" i="5"/>
  <c r="ARY11" i="5"/>
  <c r="AUC16" i="5"/>
  <c r="APU10" i="5"/>
  <c r="AEZ22" i="5"/>
  <c r="B126" i="6" s="1"/>
  <c r="KO10" i="5"/>
  <c r="BFR8" i="5"/>
  <c r="BFQ22" i="5"/>
  <c r="B225" i="6" s="1"/>
  <c r="PR15" i="5"/>
  <c r="AUX15" i="5"/>
  <c r="EFX19" i="5"/>
  <c r="AGC13" i="5"/>
  <c r="AUC13" i="5"/>
  <c r="APU11" i="5"/>
  <c r="ECN10" i="5"/>
  <c r="EMM10" i="5"/>
  <c r="DEA10" i="5"/>
  <c r="AUB22" i="5"/>
  <c r="B182" i="6" s="1"/>
  <c r="APU12" i="5"/>
  <c r="AEM15" i="5"/>
  <c r="KO12" i="5"/>
  <c r="ARY9" i="5"/>
  <c r="FKP19" i="5"/>
  <c r="FIL19" i="5"/>
  <c r="EUZ19" i="5"/>
  <c r="EYF19" i="5"/>
  <c r="KO13" i="5"/>
  <c r="ARY13" i="5"/>
  <c r="BAA10" i="5"/>
  <c r="APU15" i="5"/>
  <c r="AGC10" i="5"/>
  <c r="AEM16" i="5"/>
  <c r="KO16" i="5"/>
  <c r="IJ22" i="5"/>
  <c r="B42" i="6" s="1"/>
  <c r="IK16" i="5"/>
  <c r="IK14" i="5"/>
  <c r="IK12" i="5"/>
  <c r="IK10" i="5"/>
  <c r="IK8" i="5"/>
  <c r="IK11" i="5"/>
  <c r="IV19" i="5"/>
  <c r="ABP19" i="5"/>
  <c r="IO19" i="5"/>
  <c r="CWJ19" i="5"/>
  <c r="BNX19" i="5"/>
  <c r="BJP19" i="5"/>
  <c r="DVG10" i="5"/>
  <c r="NP19" i="5"/>
  <c r="AOB19" i="5"/>
  <c r="BYW19" i="5"/>
  <c r="CHM19" i="5"/>
  <c r="BQB19" i="5"/>
  <c r="EWB19" i="5"/>
  <c r="IY16" i="5"/>
  <c r="IT19" i="5"/>
  <c r="DQV19" i="5"/>
  <c r="CTU8" i="5"/>
  <c r="ABR19" i="5"/>
  <c r="EKF19" i="5"/>
  <c r="IY10" i="5"/>
  <c r="ML9" i="5"/>
  <c r="DAU8" i="5"/>
  <c r="UG9" i="5"/>
  <c r="EKP8" i="5"/>
  <c r="AVU19" i="5"/>
  <c r="CVO19" i="5"/>
  <c r="CZW19" i="5"/>
  <c r="DFE19" i="5"/>
  <c r="DKQ19" i="5"/>
  <c r="DLS19" i="5"/>
  <c r="DMS19" i="5"/>
  <c r="IM19" i="5"/>
  <c r="CZS12" i="5"/>
  <c r="EPE13" i="5"/>
  <c r="DXY13" i="5"/>
  <c r="BNM12" i="5"/>
  <c r="BVA11" i="5"/>
  <c r="CRC11" i="5"/>
  <c r="BRG12" i="5"/>
  <c r="EOQ11" i="5"/>
  <c r="DYF10" i="5"/>
  <c r="CLL10" i="5"/>
  <c r="EGA10" i="5"/>
  <c r="BZW10" i="5"/>
  <c r="BPJ9" i="5"/>
  <c r="BVH8" i="5"/>
  <c r="BQS17" i="5"/>
  <c r="EGV16" i="5"/>
  <c r="DPP16" i="5"/>
  <c r="CYX16" i="5"/>
  <c r="DPP15" i="5"/>
  <c r="DAN14" i="5"/>
  <c r="BHV14" i="5"/>
  <c r="BZW13" i="5"/>
  <c r="EYW17" i="5"/>
  <c r="FFW17" i="5"/>
  <c r="DQK17" i="5"/>
  <c r="CLL17" i="5"/>
  <c r="BLP17" i="5"/>
  <c r="DXY17" i="5"/>
  <c r="DZA16" i="5"/>
  <c r="DJD16" i="5"/>
  <c r="EOQ16" i="5"/>
  <c r="CLL16" i="5"/>
  <c r="BHV16" i="5"/>
  <c r="BZB17" i="5"/>
  <c r="BHV17" i="5"/>
  <c r="FGR15" i="5"/>
  <c r="DLH15" i="5"/>
  <c r="DJD15" i="5"/>
  <c r="EFF14" i="5"/>
  <c r="DJY15" i="5"/>
  <c r="BVA14" i="5"/>
  <c r="DJY13" i="5"/>
  <c r="FGR13" i="5"/>
  <c r="EGV13" i="5"/>
  <c r="DJD13" i="5"/>
  <c r="EXG13" i="5"/>
  <c r="BRU14" i="5"/>
  <c r="EFF13" i="5"/>
  <c r="FDE12" i="5"/>
  <c r="DUS12" i="5"/>
  <c r="CMG12" i="5"/>
  <c r="BKG12" i="5"/>
  <c r="DYF12" i="5"/>
  <c r="CLL12" i="5"/>
  <c r="BLP12" i="5"/>
  <c r="EOQ12" i="5"/>
  <c r="DTC12" i="5"/>
  <c r="CNP13" i="5"/>
  <c r="BNT13" i="5"/>
  <c r="CES11" i="5"/>
  <c r="ESY11" i="5"/>
  <c r="CKC11" i="5"/>
  <c r="CLE11" i="5"/>
  <c r="CYX10" i="5"/>
  <c r="CFN10" i="5"/>
  <c r="BHV10" i="5"/>
  <c r="DLH8" i="5"/>
  <c r="DAN12" i="5"/>
  <c r="CAK13" i="5"/>
  <c r="CLL13" i="5"/>
  <c r="EPE11" i="5"/>
  <c r="CAK11" i="5"/>
  <c r="EPE10" i="5"/>
  <c r="DXY10" i="5"/>
  <c r="RO9" i="5"/>
  <c r="EHQ17" i="5"/>
  <c r="DAN13" i="5"/>
  <c r="BUF10" i="5"/>
  <c r="CFI19" i="5"/>
  <c r="CMY19" i="5"/>
  <c r="DDJ19" i="5"/>
  <c r="DXM19" i="5"/>
  <c r="EMQ19" i="5"/>
  <c r="DAN15" i="5"/>
  <c r="EGV14" i="5"/>
  <c r="BIQ12" i="5"/>
  <c r="FFW10" i="5"/>
  <c r="DQD10" i="5"/>
  <c r="BZB10" i="5"/>
  <c r="EQG17" i="5"/>
  <c r="DPP17" i="5"/>
  <c r="CCV17" i="5"/>
  <c r="BIQ17" i="5"/>
  <c r="DQD17" i="5"/>
  <c r="CYX17" i="5"/>
  <c r="EQG16" i="5"/>
  <c r="DYF16" i="5"/>
  <c r="EPE16" i="5"/>
  <c r="DXY16" i="5"/>
  <c r="BUF16" i="5"/>
  <c r="EGV15" i="5"/>
  <c r="DUS14" i="5"/>
  <c r="EIE15" i="5"/>
  <c r="DJD14" i="5"/>
  <c r="CCV14" i="5"/>
  <c r="BZB14" i="5"/>
  <c r="CSS13" i="5"/>
  <c r="DYF13" i="5"/>
  <c r="EOQ13" i="5"/>
  <c r="DTC13" i="5"/>
  <c r="BRG13" i="5"/>
  <c r="DJY12" i="5"/>
  <c r="DPP12" i="5"/>
  <c r="CCV12" i="5"/>
  <c r="FFW12" i="5"/>
  <c r="DDF12" i="5"/>
  <c r="EPE12" i="5"/>
  <c r="DXY12" i="5"/>
  <c r="EGO11" i="5"/>
  <c r="CAK12" i="5"/>
  <c r="DUS11" i="5"/>
  <c r="DMQ11" i="5"/>
  <c r="BIQ11" i="5"/>
  <c r="EXG11" i="5"/>
  <c r="EBS11" i="5"/>
  <c r="BKG11" i="5"/>
  <c r="CAK10" i="5"/>
  <c r="DAN10" i="5"/>
  <c r="CRC10" i="5"/>
  <c r="BRG10" i="5"/>
  <c r="DMJ9" i="5"/>
  <c r="DJK9" i="5"/>
  <c r="BJL8" i="5"/>
  <c r="CXV9" i="5"/>
  <c r="DUL8" i="5"/>
  <c r="FLI19" i="5"/>
  <c r="BUF14" i="5"/>
  <c r="BUF12" i="5"/>
  <c r="BZW12" i="5"/>
  <c r="FFW11" i="5"/>
  <c r="AAS9" i="5"/>
  <c r="PY8" i="5"/>
  <c r="AUS19" i="5"/>
  <c r="CYX14" i="5"/>
  <c r="BIQ13" i="5"/>
  <c r="CYX13" i="5"/>
  <c r="BZB13" i="5"/>
  <c r="BHV13" i="5"/>
  <c r="EGV12" i="5"/>
  <c r="CYX12" i="5"/>
  <c r="BUF13" i="5"/>
  <c r="DXY11" i="5"/>
  <c r="EGV10" i="5"/>
  <c r="CRX10" i="5"/>
  <c r="BLP10" i="5"/>
  <c r="EOQ10" i="5"/>
  <c r="DTC10" i="5"/>
  <c r="BIQ10" i="5"/>
  <c r="DHN10" i="5"/>
  <c r="WK9" i="5"/>
  <c r="MI19" i="5"/>
  <c r="ABK19" i="5"/>
  <c r="CIX19" i="5"/>
  <c r="DOD19" i="5"/>
  <c r="QX19" i="5"/>
  <c r="FGR10" i="5"/>
  <c r="EAJ10" i="5"/>
  <c r="CWF10" i="5"/>
  <c r="BSB10" i="5"/>
  <c r="DBW10" i="5"/>
  <c r="AIY19" i="5"/>
  <c r="WF19" i="5"/>
  <c r="AXY19" i="5"/>
  <c r="CEI19" i="5"/>
  <c r="CZU19" i="5"/>
  <c r="DDC19" i="5"/>
  <c r="DVI19" i="5"/>
  <c r="EFA19" i="5"/>
  <c r="EWG19" i="5"/>
  <c r="FIC19" i="5"/>
  <c r="ANE19" i="5"/>
  <c r="YO9" i="5"/>
  <c r="UD19" i="5"/>
  <c r="YL19" i="5"/>
  <c r="AMC19" i="5"/>
  <c r="CSN19" i="5"/>
  <c r="DQK11" i="5"/>
  <c r="DTX10" i="5"/>
  <c r="SX10" i="5"/>
  <c r="AFX19" i="5"/>
  <c r="AAI19" i="5"/>
  <c r="API19" i="5"/>
  <c r="BOE19" i="5"/>
  <c r="BVQ19" i="5"/>
  <c r="CLW19" i="5"/>
  <c r="CTI19" i="5"/>
  <c r="EKK19" i="5"/>
  <c r="CJH10" i="5"/>
  <c r="EIE8" i="5"/>
  <c r="EZD8" i="5"/>
  <c r="ERW8" i="5"/>
  <c r="XC19" i="5"/>
  <c r="YE19" i="5"/>
  <c r="ARF19" i="5"/>
  <c r="DEE19" i="5"/>
  <c r="DKO19" i="5"/>
  <c r="DMZ19" i="5"/>
  <c r="DUG19" i="5"/>
  <c r="EFC19" i="5"/>
  <c r="FCS19" i="5"/>
  <c r="DLV8" i="5"/>
  <c r="RH10" i="5"/>
  <c r="FMP8" i="5"/>
  <c r="LE19" i="5"/>
  <c r="AEO19" i="5"/>
  <c r="ARM19" i="5"/>
  <c r="BNV19" i="5"/>
  <c r="CRG19" i="5"/>
  <c r="SS19" i="5"/>
  <c r="DLQ19" i="5"/>
  <c r="EUC19" i="5"/>
  <c r="FEB19" i="5"/>
  <c r="FEW19" i="5"/>
  <c r="FEY19" i="5"/>
  <c r="FPQ19" i="5"/>
  <c r="FOO19" i="5"/>
  <c r="FNM19" i="5"/>
  <c r="FNK8" i="5"/>
  <c r="FNK16" i="5"/>
  <c r="FNK17" i="5"/>
  <c r="FNK15" i="5"/>
  <c r="FNK11" i="5"/>
  <c r="FNK14" i="5"/>
  <c r="FNJ22" i="5"/>
  <c r="B640" i="6" s="1"/>
  <c r="FNK13" i="5"/>
  <c r="FNK10" i="5"/>
  <c r="FMP10" i="5"/>
  <c r="FMK19" i="5"/>
  <c r="FLN12" i="5"/>
  <c r="FLN16" i="5"/>
  <c r="FLN8" i="5"/>
  <c r="FLN11" i="5"/>
  <c r="FLN10" i="5"/>
  <c r="FLN14" i="5"/>
  <c r="FLN15" i="5"/>
  <c r="FLN17" i="5"/>
  <c r="FKG19" i="5"/>
  <c r="FKE12" i="5"/>
  <c r="FKE13" i="5"/>
  <c r="FKE11" i="5"/>
  <c r="FKE10" i="5"/>
  <c r="FJX8" i="5"/>
  <c r="FJX12" i="5"/>
  <c r="FJQ17" i="5"/>
  <c r="FJQ11" i="5"/>
  <c r="FJQ16" i="5"/>
  <c r="FJQ12" i="5"/>
  <c r="FJQ13" i="5"/>
  <c r="FJJ10" i="5"/>
  <c r="FJE19" i="5"/>
  <c r="FJC8" i="5"/>
  <c r="FJC17" i="5"/>
  <c r="FJC11" i="5"/>
  <c r="FJC10" i="5"/>
  <c r="FJC13" i="5"/>
  <c r="FJC16" i="5"/>
  <c r="FIV11" i="5"/>
  <c r="FIV8" i="5"/>
  <c r="FIV13" i="5"/>
  <c r="FIV10" i="5"/>
  <c r="FIV15" i="5"/>
  <c r="FIV12" i="5"/>
  <c r="FIV17" i="5"/>
  <c r="FIV16" i="5"/>
  <c r="FIA10" i="5"/>
  <c r="FIA16" i="5"/>
  <c r="FIA13" i="5"/>
  <c r="FIA11" i="5"/>
  <c r="FIA17" i="5"/>
  <c r="FIA12" i="5"/>
  <c r="FHM11" i="5"/>
  <c r="FHM16" i="5"/>
  <c r="FHC19" i="5"/>
  <c r="FHA19" i="5"/>
  <c r="FGK17" i="5"/>
  <c r="FGK8" i="5"/>
  <c r="FGK12" i="5"/>
  <c r="FGK11" i="5"/>
  <c r="FGK10" i="5"/>
  <c r="FGK16" i="5"/>
  <c r="FGA19" i="5"/>
  <c r="FFY19" i="5"/>
  <c r="FFP16" i="5"/>
  <c r="FFP8" i="5"/>
  <c r="FFP14" i="5"/>
  <c r="FFP12" i="5"/>
  <c r="FFP15" i="5"/>
  <c r="FFP17" i="5"/>
  <c r="FFP13" i="5"/>
  <c r="FFB10" i="5"/>
  <c r="FDU19" i="5"/>
  <c r="FDS16" i="5"/>
  <c r="FDS8" i="5"/>
  <c r="FDS12" i="5"/>
  <c r="FDS17" i="5"/>
  <c r="FDS11" i="5"/>
  <c r="FDS13" i="5"/>
  <c r="FCX8" i="5"/>
  <c r="FBX19" i="5"/>
  <c r="FBQ19" i="5"/>
  <c r="FBO10" i="5"/>
  <c r="FBA16" i="5"/>
  <c r="FBA12" i="5"/>
  <c r="FBA11" i="5"/>
  <c r="FBA17" i="5"/>
  <c r="FAF16" i="5"/>
  <c r="FAF17" i="5"/>
  <c r="FAF14" i="5"/>
  <c r="FAF11" i="5"/>
  <c r="FAF8" i="5"/>
  <c r="FAF10" i="5"/>
  <c r="FAF15" i="5"/>
  <c r="FAF12" i="5"/>
  <c r="EZR8" i="5"/>
  <c r="EZO19" i="5"/>
  <c r="EZR13" i="5"/>
  <c r="EZM19" i="5"/>
  <c r="EZR17" i="5"/>
  <c r="EZR14" i="5"/>
  <c r="EZR15" i="5"/>
  <c r="EZR12" i="5"/>
  <c r="EZR10" i="5"/>
  <c r="EZK12" i="5"/>
  <c r="EZK13" i="5"/>
  <c r="EZK11" i="5"/>
  <c r="EZK10" i="5"/>
  <c r="EZD15" i="5"/>
  <c r="EZD10" i="5"/>
  <c r="EZD13" i="5"/>
  <c r="EYW10" i="5"/>
  <c r="EYM19" i="5"/>
  <c r="EYP12" i="5"/>
  <c r="EYP8" i="5"/>
  <c r="EYP11" i="5"/>
  <c r="EYP16" i="5"/>
  <c r="EYP15" i="5"/>
  <c r="EYP10" i="5"/>
  <c r="EYP17" i="5"/>
  <c r="EYP13" i="5"/>
  <c r="EYB17" i="5"/>
  <c r="EYB12" i="5"/>
  <c r="EYB8" i="5"/>
  <c r="EYB14" i="5"/>
  <c r="EYB10" i="5"/>
  <c r="EYB16" i="5"/>
  <c r="EYB13" i="5"/>
  <c r="EXU8" i="5"/>
  <c r="EXU13" i="5"/>
  <c r="EXU12" i="5"/>
  <c r="EXU17" i="5"/>
  <c r="EXU11" i="5"/>
  <c r="EXG10" i="5"/>
  <c r="EVX8" i="5"/>
  <c r="EVJ13" i="5"/>
  <c r="EVJ17" i="5"/>
  <c r="EVJ10" i="5"/>
  <c r="EVE19" i="5"/>
  <c r="EUV13" i="5"/>
  <c r="EUV8" i="5"/>
  <c r="EUV10" i="5"/>
  <c r="EUV14" i="5"/>
  <c r="EUV12" i="5"/>
  <c r="EUV16" i="5"/>
  <c r="EUV15" i="5"/>
  <c r="EUO16" i="5"/>
  <c r="EUL19" i="5"/>
  <c r="EUO17" i="5"/>
  <c r="EUO10" i="5"/>
  <c r="EUO12" i="5"/>
  <c r="EUO15" i="5"/>
  <c r="EUO13" i="5"/>
  <c r="EUO11" i="5"/>
  <c r="ETT16" i="5"/>
  <c r="ETT12" i="5"/>
  <c r="ETT10" i="5"/>
  <c r="ETT8" i="5"/>
  <c r="ETT14" i="5"/>
  <c r="ETT13" i="5"/>
  <c r="ETC19" i="5"/>
  <c r="ERY19" i="5"/>
  <c r="ERW11" i="5"/>
  <c r="ERW13" i="5"/>
  <c r="ERW10" i="5"/>
  <c r="ERW12" i="5"/>
  <c r="ERP8" i="5"/>
  <c r="EQW19" i="5"/>
  <c r="EQU16" i="5"/>
  <c r="EQU12" i="5"/>
  <c r="EQU15" i="5"/>
  <c r="EQU11" i="5"/>
  <c r="EQU10" i="5"/>
  <c r="EQU13" i="5"/>
  <c r="EQU17" i="5"/>
  <c r="EQN8" i="5"/>
  <c r="EQN12" i="5"/>
  <c r="EQN16" i="5"/>
  <c r="EQN13" i="5"/>
  <c r="EQN14" i="5"/>
  <c r="EQN11" i="5"/>
  <c r="EQN10" i="5"/>
  <c r="EPU19" i="5"/>
  <c r="EPL10" i="5"/>
  <c r="EPL17" i="5"/>
  <c r="EPL16" i="5"/>
  <c r="EPL15" i="5"/>
  <c r="EPL8" i="5"/>
  <c r="EOX15" i="5"/>
  <c r="EOX14" i="5"/>
  <c r="EOX13" i="5"/>
  <c r="EOX10" i="5"/>
  <c r="EOX16" i="5"/>
  <c r="EOX12" i="5"/>
  <c r="EOX17" i="5"/>
  <c r="EOX11" i="5"/>
  <c r="EOS19" i="5"/>
  <c r="ENO16" i="5"/>
  <c r="ENO12" i="5"/>
  <c r="ENO8" i="5"/>
  <c r="ENO10" i="5"/>
  <c r="ENO15" i="5"/>
  <c r="ENO13" i="5"/>
  <c r="ENO17" i="5"/>
  <c r="EMO19" i="5"/>
  <c r="EMM17" i="5"/>
  <c r="EMM8" i="5"/>
  <c r="EMM16" i="5"/>
  <c r="EMM12" i="5"/>
  <c r="EMM15" i="5"/>
  <c r="EMM13" i="5"/>
  <c r="ELO19" i="5"/>
  <c r="ELM19" i="5"/>
  <c r="ELD13" i="5"/>
  <c r="ELD12" i="5"/>
  <c r="ELD10" i="5"/>
  <c r="EKP13" i="5"/>
  <c r="EKP12" i="5"/>
  <c r="EKI13" i="5"/>
  <c r="EKI12" i="5"/>
  <c r="EKI16" i="5"/>
  <c r="EKI10" i="5"/>
  <c r="EKI11" i="5"/>
  <c r="EKI17" i="5"/>
  <c r="EJU15" i="5"/>
  <c r="EJU11" i="5"/>
  <c r="EJU17" i="5"/>
  <c r="EJU16" i="5"/>
  <c r="EIN19" i="5"/>
  <c r="EIG19" i="5"/>
  <c r="EHG19" i="5"/>
  <c r="EHE19" i="5"/>
  <c r="EGC19" i="5"/>
  <c r="EFF8" i="5"/>
  <c r="EFF16" i="5"/>
  <c r="EFF12" i="5"/>
  <c r="EER10" i="5"/>
  <c r="EER15" i="5"/>
  <c r="EER14" i="5"/>
  <c r="EER13" i="5"/>
  <c r="EER17" i="5"/>
  <c r="EER12" i="5"/>
  <c r="EER11" i="5"/>
  <c r="EDY19" i="5"/>
  <c r="ECY19" i="5"/>
  <c r="ECU13" i="5"/>
  <c r="ECU11" i="5"/>
  <c r="ECU10" i="5"/>
  <c r="ECU17" i="5"/>
  <c r="ECU16" i="5"/>
  <c r="ECU12" i="5"/>
  <c r="EBW19" i="5"/>
  <c r="EBU19" i="5"/>
  <c r="EBE16" i="5"/>
  <c r="EBE15" i="5"/>
  <c r="EBE17" i="5"/>
  <c r="EBE12" i="5"/>
  <c r="EBE13" i="5"/>
  <c r="EBE11" i="5"/>
  <c r="EAS19" i="5"/>
  <c r="EAQ12" i="5"/>
  <c r="EAQ11" i="5"/>
  <c r="EAQ8" i="5"/>
  <c r="EAQ15" i="5"/>
  <c r="EAQ16" i="5"/>
  <c r="EAQ17" i="5"/>
  <c r="DZV14" i="5"/>
  <c r="DZV8" i="5"/>
  <c r="DZV12" i="5"/>
  <c r="DZV16" i="5"/>
  <c r="DZV15" i="5"/>
  <c r="DZV13" i="5"/>
  <c r="DZQ19" i="5"/>
  <c r="DZV17" i="5"/>
  <c r="DZA11" i="5"/>
  <c r="DYQ19" i="5"/>
  <c r="DYO19" i="5"/>
  <c r="DXV19" i="5"/>
  <c r="DXR17" i="5"/>
  <c r="DXR16" i="5"/>
  <c r="DXR12" i="5"/>
  <c r="DXR8" i="5"/>
  <c r="DXR15" i="5"/>
  <c r="DXR13" i="5"/>
  <c r="DXR14" i="5"/>
  <c r="DXR11" i="5"/>
  <c r="DWW17" i="5"/>
  <c r="DWW15" i="5"/>
  <c r="DWW13" i="5"/>
  <c r="DWW12" i="5"/>
  <c r="DWP8" i="5"/>
  <c r="DWK19" i="5"/>
  <c r="DVK19" i="5"/>
  <c r="DUZ8" i="5"/>
  <c r="DUZ16" i="5"/>
  <c r="DUZ15" i="5"/>
  <c r="DUZ13" i="5"/>
  <c r="DUZ17" i="5"/>
  <c r="DUZ14" i="5"/>
  <c r="DUZ12" i="5"/>
  <c r="DUL14" i="5"/>
  <c r="DUL13" i="5"/>
  <c r="DUL12" i="5"/>
  <c r="DUE13" i="5"/>
  <c r="DUE8" i="5"/>
  <c r="DUE10" i="5"/>
  <c r="DUE16" i="5"/>
  <c r="DUE14" i="5"/>
  <c r="DUE12" i="5"/>
  <c r="DTQ17" i="5"/>
  <c r="DTQ12" i="5"/>
  <c r="DTQ8" i="5"/>
  <c r="DTQ16" i="5"/>
  <c r="DTQ13" i="5"/>
  <c r="DTQ14" i="5"/>
  <c r="DSV10" i="5"/>
  <c r="DSV8" i="5"/>
  <c r="DSV12" i="5"/>
  <c r="DSV17" i="5"/>
  <c r="DSV14" i="5"/>
  <c r="DSV13" i="5"/>
  <c r="DSV16" i="5"/>
  <c r="DSH10" i="5"/>
  <c r="DSC19" i="5"/>
  <c r="DSA17" i="5"/>
  <c r="DSA16" i="5"/>
  <c r="DSA8" i="5"/>
  <c r="DSA12" i="5"/>
  <c r="DSA14" i="5"/>
  <c r="DSA10" i="5"/>
  <c r="DSA9" i="5"/>
  <c r="DSA15" i="5"/>
  <c r="DRV19" i="5"/>
  <c r="DRT8" i="5"/>
  <c r="DRT12" i="5"/>
  <c r="DRA19" i="5"/>
  <c r="DQY14" i="5"/>
  <c r="DQY12" i="5"/>
  <c r="DQY17" i="5"/>
  <c r="DQY16" i="5"/>
  <c r="DQY15" i="5"/>
  <c r="DQY13" i="5"/>
  <c r="DQY11" i="5"/>
  <c r="DQY10" i="5"/>
  <c r="DQY8" i="5"/>
  <c r="DQR8" i="5"/>
  <c r="DQR15" i="5"/>
  <c r="DQR9" i="5"/>
  <c r="DQR16" i="5"/>
  <c r="DQR12" i="5"/>
  <c r="DQR17" i="5"/>
  <c r="DQD8" i="5"/>
  <c r="DPY19" i="5"/>
  <c r="DPW9" i="5"/>
  <c r="DPP10" i="5"/>
  <c r="DPI12" i="5"/>
  <c r="DPI11" i="5"/>
  <c r="DPI13" i="5"/>
  <c r="DPI17" i="5"/>
  <c r="DPI10" i="5"/>
  <c r="DPI16" i="5"/>
  <c r="DPI14" i="5"/>
  <c r="DPB8" i="5"/>
  <c r="DOW19" i="5"/>
  <c r="DOU8" i="5"/>
  <c r="DNZ10" i="5"/>
  <c r="DNU19" i="5"/>
  <c r="DNZ8" i="5"/>
  <c r="DNS8" i="5"/>
  <c r="DNL15" i="5"/>
  <c r="DNL14" i="5"/>
  <c r="DNL10" i="5"/>
  <c r="DNL13" i="5"/>
  <c r="DNL12" i="5"/>
  <c r="DNL16" i="5"/>
  <c r="DNL17" i="5"/>
  <c r="DMU19" i="5"/>
  <c r="DMQ10" i="5"/>
  <c r="DMQ8" i="5"/>
  <c r="DMC11" i="5"/>
  <c r="DMC15" i="5"/>
  <c r="DMC12" i="5"/>
  <c r="DMC17" i="5"/>
  <c r="DMC14" i="5"/>
  <c r="DMC13" i="5"/>
  <c r="DLO9" i="5"/>
  <c r="DLH10" i="5"/>
  <c r="DLA8" i="5"/>
  <c r="DKM8" i="5"/>
  <c r="DJY11" i="5"/>
  <c r="DJM19" i="5"/>
  <c r="DJK8" i="5"/>
  <c r="DJD8" i="5"/>
  <c r="DJD10" i="5"/>
  <c r="DIW17" i="5"/>
  <c r="DIW14" i="5"/>
  <c r="DIW12" i="5"/>
  <c r="DIW10" i="5"/>
  <c r="DIW13" i="5"/>
  <c r="DIW11" i="5"/>
  <c r="DIM19" i="5"/>
  <c r="DII10" i="5"/>
  <c r="DII17" i="5"/>
  <c r="DII14" i="5"/>
  <c r="DII8" i="5"/>
  <c r="DII13" i="5"/>
  <c r="DII12" i="5"/>
  <c r="DII11" i="5"/>
  <c r="DHU15" i="5"/>
  <c r="DHK19" i="5"/>
  <c r="DGS11" i="5"/>
  <c r="DGS17" i="5"/>
  <c r="DGS16" i="5"/>
  <c r="DGS8" i="5"/>
  <c r="DGS14" i="5"/>
  <c r="DGS10" i="5"/>
  <c r="DGS13" i="5"/>
  <c r="DFX12" i="5"/>
  <c r="DFX15" i="5"/>
  <c r="DFX14" i="5"/>
  <c r="DFX10" i="5"/>
  <c r="DFX17" i="5"/>
  <c r="DFX13" i="5"/>
  <c r="DFX16" i="5"/>
  <c r="DFX9" i="5"/>
  <c r="DFQ16" i="5"/>
  <c r="DFQ15" i="5"/>
  <c r="DFQ12" i="5"/>
  <c r="DFQ13" i="5"/>
  <c r="DFJ8" i="5"/>
  <c r="DFJ15" i="5"/>
  <c r="DFJ14" i="5"/>
  <c r="DFJ12" i="5"/>
  <c r="DFG19" i="5"/>
  <c r="DFJ13" i="5"/>
  <c r="DFC10" i="5"/>
  <c r="DFC11" i="5"/>
  <c r="DFC8" i="5"/>
  <c r="DFC14" i="5"/>
  <c r="DFC15" i="5"/>
  <c r="DFC12" i="5"/>
  <c r="DFC17" i="5"/>
  <c r="DFC9" i="5"/>
  <c r="DFC13" i="5"/>
  <c r="DEV10" i="5"/>
  <c r="DEO8" i="5"/>
  <c r="DEC19" i="5"/>
  <c r="DDM11" i="5"/>
  <c r="DDM12" i="5"/>
  <c r="DDM16" i="5"/>
  <c r="DDM15" i="5"/>
  <c r="DDM14" i="5"/>
  <c r="DCR10" i="5"/>
  <c r="DCK9" i="5"/>
  <c r="DBY19" i="5"/>
  <c r="DCD9" i="5"/>
  <c r="DBW8" i="5"/>
  <c r="DBI11" i="5"/>
  <c r="DAW19" i="5"/>
  <c r="DAN8" i="5"/>
  <c r="CZZ8" i="5"/>
  <c r="CZZ16" i="5"/>
  <c r="CZZ10" i="5"/>
  <c r="CZZ9" i="5"/>
  <c r="CZZ17" i="5"/>
  <c r="CZZ14" i="5"/>
  <c r="CZL16" i="5"/>
  <c r="CZL9" i="5"/>
  <c r="CZL13" i="5"/>
  <c r="CYX8" i="5"/>
  <c r="CYS19" i="5"/>
  <c r="CYC14" i="5"/>
  <c r="CYC8" i="5"/>
  <c r="CXQ19" i="5"/>
  <c r="CXO10" i="5"/>
  <c r="CXO17" i="5"/>
  <c r="CXO14" i="5"/>
  <c r="CXO8" i="5"/>
  <c r="CXA12" i="5"/>
  <c r="CXA15" i="5"/>
  <c r="CXA14" i="5"/>
  <c r="CXA11" i="5"/>
  <c r="CXA17" i="5"/>
  <c r="CXA16" i="5"/>
  <c r="CXA13" i="5"/>
  <c r="CWT8" i="5"/>
  <c r="CWO19" i="5"/>
  <c r="CWM8" i="5"/>
  <c r="CWM10" i="5"/>
  <c r="CWM14" i="5"/>
  <c r="CWM13" i="5"/>
  <c r="CWM15" i="5"/>
  <c r="CWM9" i="5"/>
  <c r="CWM17" i="5"/>
  <c r="CWM16" i="5"/>
  <c r="CWM12" i="5"/>
  <c r="CWM11" i="5"/>
  <c r="CVM19" i="5"/>
  <c r="CVK17" i="5"/>
  <c r="CVK12" i="5"/>
  <c r="CVK14" i="5"/>
  <c r="CVK13" i="5"/>
  <c r="CVK15" i="5"/>
  <c r="CVK8" i="5"/>
  <c r="CVK10" i="5"/>
  <c r="CVD12" i="5"/>
  <c r="CVD14" i="5"/>
  <c r="CVD9" i="5"/>
  <c r="CVD15" i="5"/>
  <c r="CVD8" i="5"/>
  <c r="CVD10" i="5"/>
  <c r="CVD16" i="5"/>
  <c r="CVD13" i="5"/>
  <c r="CUW16" i="5"/>
  <c r="CUW15" i="5"/>
  <c r="CUW17" i="5"/>
  <c r="CUW13" i="5"/>
  <c r="CUW14" i="5"/>
  <c r="CUT19" i="5"/>
  <c r="CUM19" i="5"/>
  <c r="CUP12" i="5"/>
  <c r="CUP14" i="5"/>
  <c r="CUP10" i="5"/>
  <c r="CUK19" i="5"/>
  <c r="CUP17" i="5"/>
  <c r="CUP13" i="5"/>
  <c r="CUP16" i="5"/>
  <c r="CUP15" i="5"/>
  <c r="CUP8" i="5"/>
  <c r="CUI11" i="5"/>
  <c r="CUI17" i="5"/>
  <c r="CUI16" i="5"/>
  <c r="CUI12" i="5"/>
  <c r="CUI9" i="5"/>
  <c r="CUI13" i="5"/>
  <c r="CUI10" i="5"/>
  <c r="CUB10" i="5"/>
  <c r="CUB8" i="5"/>
  <c r="CTK19" i="5"/>
  <c r="CTG13" i="5"/>
  <c r="CTG12" i="5"/>
  <c r="CTG11" i="5"/>
  <c r="CTG17" i="5"/>
  <c r="CTG10" i="5"/>
  <c r="CTG8" i="5"/>
  <c r="CSZ16" i="5"/>
  <c r="CSZ10" i="5"/>
  <c r="CSZ14" i="5"/>
  <c r="CSZ8" i="5"/>
  <c r="CSZ12" i="5"/>
  <c r="CSZ15" i="5"/>
  <c r="CSZ9" i="5"/>
  <c r="CSG19" i="5"/>
  <c r="CSE9" i="5"/>
  <c r="CSE8" i="5"/>
  <c r="CSE11" i="5"/>
  <c r="CSE15" i="5"/>
  <c r="CSE16" i="5"/>
  <c r="CSE12" i="5"/>
  <c r="CSE13" i="5"/>
  <c r="CRX8" i="5"/>
  <c r="CRQ8" i="5"/>
  <c r="CRQ14" i="5"/>
  <c r="CRQ13" i="5"/>
  <c r="CRQ12" i="5"/>
  <c r="CRQ17" i="5"/>
  <c r="CRQ11" i="5"/>
  <c r="CRJ8" i="5"/>
  <c r="CRJ17" i="5"/>
  <c r="CRJ10" i="5"/>
  <c r="CRJ9" i="5"/>
  <c r="CRJ12" i="5"/>
  <c r="CRJ14" i="5"/>
  <c r="CRJ13" i="5"/>
  <c r="CRC17" i="5"/>
  <c r="CRC15" i="5"/>
  <c r="CRC13" i="5"/>
  <c r="CRC12" i="5"/>
  <c r="CQV15" i="5"/>
  <c r="CQV14" i="5"/>
  <c r="CQV10" i="5"/>
  <c r="CQV9" i="5"/>
  <c r="CQV16" i="5"/>
  <c r="CQV17" i="5"/>
  <c r="CQV13" i="5"/>
  <c r="CQC19" i="5"/>
  <c r="CPC19" i="5"/>
  <c r="CPA19" i="5"/>
  <c r="COR9" i="5"/>
  <c r="COR8" i="5"/>
  <c r="COR17" i="5"/>
  <c r="COR15" i="5"/>
  <c r="COR12" i="5"/>
  <c r="COR16" i="5"/>
  <c r="COR14" i="5"/>
  <c r="COR13" i="5"/>
  <c r="COD13" i="5"/>
  <c r="COD15" i="5"/>
  <c r="CNY19" i="5"/>
  <c r="CNW15" i="5"/>
  <c r="CNW11" i="5"/>
  <c r="CNW8" i="5"/>
  <c r="CNW12" i="5"/>
  <c r="CNW13" i="5"/>
  <c r="CNW10" i="5"/>
  <c r="CNW9" i="5"/>
  <c r="CNW16" i="5"/>
  <c r="CNP8" i="5"/>
  <c r="CMW19" i="5"/>
  <c r="CMN15" i="5"/>
  <c r="CMN9" i="5"/>
  <c r="CMN14" i="5"/>
  <c r="CMN16" i="5"/>
  <c r="CMN17" i="5"/>
  <c r="CMN10" i="5"/>
  <c r="CMN13" i="5"/>
  <c r="CMN12" i="5"/>
  <c r="CLS8" i="5"/>
  <c r="CLE8" i="5"/>
  <c r="CKS19" i="5"/>
  <c r="CKQ17" i="5"/>
  <c r="CKQ8" i="5"/>
  <c r="CKQ12" i="5"/>
  <c r="CKQ14" i="5"/>
  <c r="CKQ11" i="5"/>
  <c r="CKQ13" i="5"/>
  <c r="CKJ15" i="5"/>
  <c r="CKJ16" i="5"/>
  <c r="CKJ12" i="5"/>
  <c r="CKJ8" i="5"/>
  <c r="CKJ13" i="5"/>
  <c r="CKJ17" i="5"/>
  <c r="CJQ19" i="5"/>
  <c r="CJO12" i="5"/>
  <c r="CJO15" i="5"/>
  <c r="CJO16" i="5"/>
  <c r="CJO17" i="5"/>
  <c r="CJO13" i="5"/>
  <c r="CJO9" i="5"/>
  <c r="CJO10" i="5"/>
  <c r="CJO11" i="5"/>
  <c r="CJH8" i="5"/>
  <c r="CIM12" i="5"/>
  <c r="CIM8" i="5"/>
  <c r="CIM10" i="5"/>
  <c r="CIM13" i="5"/>
  <c r="CIM17" i="5"/>
  <c r="CIM15" i="5"/>
  <c r="CHY11" i="5"/>
  <c r="CHY17" i="5"/>
  <c r="CHR8" i="5"/>
  <c r="CGW10" i="5"/>
  <c r="CGP17" i="5"/>
  <c r="CGP9" i="5"/>
  <c r="CGP13" i="5"/>
  <c r="CGP10" i="5"/>
  <c r="CGP12" i="5"/>
  <c r="CGP14" i="5"/>
  <c r="CGP16" i="5"/>
  <c r="CGK19" i="5"/>
  <c r="CGI8" i="5"/>
  <c r="CGI17" i="5"/>
  <c r="CGI12" i="5"/>
  <c r="CGI10" i="5"/>
  <c r="CGI13" i="5"/>
  <c r="CGI11" i="5"/>
  <c r="CFN14" i="5"/>
  <c r="CFN12" i="5"/>
  <c r="CFN17" i="5"/>
  <c r="CFN16" i="5"/>
  <c r="CFN13" i="5"/>
  <c r="CFN8" i="5"/>
  <c r="CFG9" i="5"/>
  <c r="CEZ8" i="5"/>
  <c r="CEZ13" i="5"/>
  <c r="CEZ12" i="5"/>
  <c r="CEZ17" i="5"/>
  <c r="CES8" i="5"/>
  <c r="CEE11" i="5"/>
  <c r="CEE8" i="5"/>
  <c r="CEE10" i="5"/>
  <c r="CEE13" i="5"/>
  <c r="CEE17" i="5"/>
  <c r="CEE12" i="5"/>
  <c r="CDX8" i="5"/>
  <c r="CDX14" i="5"/>
  <c r="CDX17" i="5"/>
  <c r="CDX13" i="5"/>
  <c r="CDX12" i="5"/>
  <c r="CDX9" i="5"/>
  <c r="CDX16" i="5"/>
  <c r="CDJ8" i="5"/>
  <c r="CDJ10" i="5"/>
  <c r="CDJ12" i="5"/>
  <c r="CDJ17" i="5"/>
  <c r="CDJ13" i="5"/>
  <c r="CDE19" i="5"/>
  <c r="CDC9" i="5"/>
  <c r="CDC8" i="5"/>
  <c r="CDC16" i="5"/>
  <c r="CDC10" i="5"/>
  <c r="CDC12" i="5"/>
  <c r="CDC17" i="5"/>
  <c r="CDC13" i="5"/>
  <c r="CCV8" i="5"/>
  <c r="CCH13" i="5"/>
  <c r="CCH8" i="5"/>
  <c r="CCH16" i="5"/>
  <c r="CCH12" i="5"/>
  <c r="CCH17" i="5"/>
  <c r="CCH10" i="5"/>
  <c r="CCC19" i="5"/>
  <c r="CCA8" i="5"/>
  <c r="CBT10" i="5"/>
  <c r="CBT16" i="5"/>
  <c r="CBT14" i="5"/>
  <c r="CBT12" i="5"/>
  <c r="CBT9" i="5"/>
  <c r="CBT17" i="5"/>
  <c r="CBT13" i="5"/>
  <c r="CBM12" i="5"/>
  <c r="CBM16" i="5"/>
  <c r="CBM17" i="5"/>
  <c r="CBM14" i="5"/>
  <c r="CBM13" i="5"/>
  <c r="CBM11" i="5"/>
  <c r="CBA19" i="5"/>
  <c r="CAR8" i="5"/>
  <c r="CAR17" i="5"/>
  <c r="CAR13" i="5"/>
  <c r="CAR14" i="5"/>
  <c r="CAR16" i="5"/>
  <c r="CAR12" i="5"/>
  <c r="CAR10" i="5"/>
  <c r="BZY19" i="5"/>
  <c r="BZW11" i="5"/>
  <c r="BYY19" i="5"/>
  <c r="BYN13" i="5"/>
  <c r="BYN16" i="5"/>
  <c r="BYN12" i="5"/>
  <c r="BYN17" i="5"/>
  <c r="BYN14" i="5"/>
  <c r="BYN10" i="5"/>
  <c r="BXW19" i="5"/>
  <c r="BXZ9" i="5"/>
  <c r="BXE17" i="5"/>
  <c r="BXE12" i="5"/>
  <c r="BXE13" i="5"/>
  <c r="BXE14" i="5"/>
  <c r="BXE16" i="5"/>
  <c r="BWX8" i="5"/>
  <c r="BWS19" i="5"/>
  <c r="BWQ10" i="5"/>
  <c r="BWQ12" i="5"/>
  <c r="BWQ17" i="5"/>
  <c r="BWQ8" i="5"/>
  <c r="BWQ13" i="5"/>
  <c r="BWQ11" i="5"/>
  <c r="BWQ16" i="5"/>
  <c r="BWJ12" i="5"/>
  <c r="BWJ13" i="5"/>
  <c r="BWJ10" i="5"/>
  <c r="BWJ8" i="5"/>
  <c r="BWJ17" i="5"/>
  <c r="BWC12" i="5"/>
  <c r="BWC8" i="5"/>
  <c r="BWC11" i="5"/>
  <c r="BWC10" i="5"/>
  <c r="BWC17" i="5"/>
  <c r="BWC14" i="5"/>
  <c r="BWC13" i="5"/>
  <c r="BVH16" i="5"/>
  <c r="BVH13" i="5"/>
  <c r="BVH14" i="5"/>
  <c r="BVH12" i="5"/>
  <c r="BVH10" i="5"/>
  <c r="BVH9" i="5"/>
  <c r="BUO19" i="5"/>
  <c r="BTY8" i="5"/>
  <c r="BTO19" i="5"/>
  <c r="BSP10" i="5"/>
  <c r="BSM19" i="5"/>
  <c r="BSK19" i="5"/>
  <c r="BSI10" i="5"/>
  <c r="BSI11" i="5"/>
  <c r="BSI8" i="5"/>
  <c r="BSI9" i="5"/>
  <c r="BSI12" i="5"/>
  <c r="BSI17" i="5"/>
  <c r="BSB8" i="5"/>
  <c r="BRU17" i="5"/>
  <c r="BRU13" i="5"/>
  <c r="BRU10" i="5"/>
  <c r="BRU12" i="5"/>
  <c r="BRU11" i="5"/>
  <c r="BRU8" i="5"/>
  <c r="BQS14" i="5"/>
  <c r="BQL8" i="5"/>
  <c r="BQE9" i="5"/>
  <c r="BPG19" i="5"/>
  <c r="BPC10" i="5"/>
  <c r="BPC13" i="5"/>
  <c r="BPC11" i="5"/>
  <c r="BPC8" i="5"/>
  <c r="BOH8" i="5"/>
  <c r="BOA10" i="5"/>
  <c r="BOA17" i="5"/>
  <c r="BOA16" i="5"/>
  <c r="BOA13" i="5"/>
  <c r="BOA8" i="5"/>
  <c r="BOA12" i="5"/>
  <c r="BOA9" i="5"/>
  <c r="BNM8" i="5"/>
  <c r="BNM11" i="5"/>
  <c r="BNM10" i="5"/>
  <c r="BNM13" i="5"/>
  <c r="BNM17" i="5"/>
  <c r="BNC19" i="5"/>
  <c r="BNA19" i="5"/>
  <c r="BMY10" i="5"/>
  <c r="BMY8" i="5"/>
  <c r="BMY11" i="5"/>
  <c r="BMY17" i="5"/>
  <c r="BMY13" i="5"/>
  <c r="BMY12" i="5"/>
  <c r="BMA19" i="5"/>
  <c r="BMD8" i="5"/>
  <c r="BLY19" i="5"/>
  <c r="BLP8" i="5"/>
  <c r="BKY19" i="5"/>
  <c r="BKU8" i="5"/>
  <c r="BJW19" i="5"/>
  <c r="BJU19" i="5"/>
  <c r="BIU19" i="5"/>
  <c r="BHX19" i="5"/>
  <c r="BHS19" i="5"/>
  <c r="BHQ19" i="5"/>
  <c r="BGO19" i="5"/>
  <c r="BFY11" i="5"/>
  <c r="BFM19" i="5"/>
  <c r="BEP14" i="5"/>
  <c r="BEP16" i="5"/>
  <c r="BEP17" i="5"/>
  <c r="BEP8" i="5"/>
  <c r="BEP13" i="5"/>
  <c r="BEP9" i="5"/>
  <c r="BEP10" i="5"/>
  <c r="BEP11" i="5"/>
  <c r="BEK19" i="5"/>
  <c r="BEP12" i="5"/>
  <c r="BEP15" i="5"/>
  <c r="BDU9" i="5"/>
  <c r="BDI19" i="5"/>
  <c r="BBE19" i="5"/>
  <c r="BAO9" i="5"/>
  <c r="BAC19" i="5"/>
  <c r="AZA19" i="5"/>
  <c r="AYK9" i="5"/>
  <c r="AWY19" i="5"/>
  <c r="AWW19" i="5"/>
  <c r="AVE9" i="5"/>
  <c r="AVE14" i="5"/>
  <c r="AVE13" i="5"/>
  <c r="AVE10" i="5"/>
  <c r="AUC9" i="5"/>
  <c r="ATQ19" i="5"/>
  <c r="ASS22" i="5"/>
  <c r="B177" i="6" s="1"/>
  <c r="AST13" i="5"/>
  <c r="AST15" i="5"/>
  <c r="ASO19" i="5"/>
  <c r="AST12" i="5"/>
  <c r="AST8" i="5"/>
  <c r="AST10" i="5"/>
  <c r="AST11" i="5"/>
  <c r="AST16" i="5"/>
  <c r="ARK9" i="5"/>
  <c r="AQO22" i="5"/>
  <c r="B169" i="6" s="1"/>
  <c r="APU8" i="5"/>
  <c r="APK19" i="5"/>
  <c r="AOL16" i="5"/>
  <c r="AOL11" i="5"/>
  <c r="AOL15" i="5"/>
  <c r="AOK22" i="5"/>
  <c r="B161" i="6" s="1"/>
  <c r="AOL14" i="5"/>
  <c r="AOL17" i="5"/>
  <c r="AOL12" i="5"/>
  <c r="AOL8" i="5"/>
  <c r="AOL13" i="5"/>
  <c r="AOG19" i="5"/>
  <c r="ANG19" i="5"/>
  <c r="ANJ17" i="5"/>
  <c r="ANJ10" i="5"/>
  <c r="ANJ13" i="5"/>
  <c r="ANJ15" i="5"/>
  <c r="ANJ9" i="5"/>
  <c r="ANJ16" i="5"/>
  <c r="ANJ11" i="5"/>
  <c r="ANI22" i="5"/>
  <c r="B157" i="6" s="1"/>
  <c r="ANJ14" i="5"/>
  <c r="ALT8" i="5"/>
  <c r="ALT10" i="5"/>
  <c r="ALT15" i="5"/>
  <c r="ALS22" i="5"/>
  <c r="B151" i="6" s="1"/>
  <c r="ALJ19" i="5"/>
  <c r="ALC19" i="5"/>
  <c r="ALA19" i="5"/>
  <c r="AKY9" i="5"/>
  <c r="AKK16" i="5"/>
  <c r="AKK17" i="5"/>
  <c r="AKK9" i="5"/>
  <c r="AKK13" i="5"/>
  <c r="AKK10" i="5"/>
  <c r="AKK14" i="5"/>
  <c r="AKK12" i="5"/>
  <c r="AKK11" i="5"/>
  <c r="AKK15" i="5"/>
  <c r="AKD9" i="5"/>
  <c r="AKD16" i="5"/>
  <c r="AJI10" i="5"/>
  <c r="AJI15" i="5"/>
  <c r="AJI17" i="5"/>
  <c r="AJI12" i="5"/>
  <c r="AJI16" i="5"/>
  <c r="AJH22" i="5"/>
  <c r="B142" i="6" s="1"/>
  <c r="AJI14" i="5"/>
  <c r="AJI11" i="5"/>
  <c r="AJI13" i="5"/>
  <c r="AJF19" i="5"/>
  <c r="AJI9" i="5"/>
  <c r="AJA22" i="5"/>
  <c r="B141" i="6" s="1"/>
  <c r="AJB10" i="5"/>
  <c r="AHU19" i="5"/>
  <c r="AHL16" i="5"/>
  <c r="AHL15" i="5"/>
  <c r="AHL9" i="5"/>
  <c r="AHE10" i="5"/>
  <c r="AHE12" i="5"/>
  <c r="AHE15" i="5"/>
  <c r="AHE9" i="5"/>
  <c r="AHE14" i="5"/>
  <c r="AHE16" i="5"/>
  <c r="AHE17" i="5"/>
  <c r="AHD22" i="5"/>
  <c r="B134" i="6" s="1"/>
  <c r="AHE13" i="5"/>
  <c r="AHE11" i="5"/>
  <c r="AGU19" i="5"/>
  <c r="AGP22" i="5"/>
  <c r="B132" i="6" s="1"/>
  <c r="AGQ13" i="5"/>
  <c r="AGQ11" i="5"/>
  <c r="AGQ17" i="5"/>
  <c r="AGQ10" i="5"/>
  <c r="AFU22" i="5"/>
  <c r="B129" i="6" s="1"/>
  <c r="AFQ19" i="5"/>
  <c r="AFH11" i="5"/>
  <c r="AFH17" i="5"/>
  <c r="AFH10" i="5"/>
  <c r="AFH9" i="5"/>
  <c r="AFH15" i="5"/>
  <c r="AFH8" i="5"/>
  <c r="AFH16" i="5"/>
  <c r="AFH13" i="5"/>
  <c r="AFG22" i="5"/>
  <c r="B127" i="6" s="1"/>
  <c r="AEM12" i="5"/>
  <c r="AEM9" i="5"/>
  <c r="AEL22" i="5"/>
  <c r="B124" i="6" s="1"/>
  <c r="AEM10" i="5"/>
  <c r="AEF12" i="5"/>
  <c r="AEF14" i="5"/>
  <c r="AEF15" i="5"/>
  <c r="AEE22" i="5"/>
  <c r="B123" i="6" s="1"/>
  <c r="AEF11" i="5"/>
  <c r="AEF13" i="5"/>
  <c r="AEF8" i="5"/>
  <c r="AEF17" i="5"/>
  <c r="AEF9" i="5"/>
  <c r="ADV19" i="5"/>
  <c r="ADO19" i="5"/>
  <c r="ADK13" i="5"/>
  <c r="ADK11" i="5"/>
  <c r="ADK10" i="5"/>
  <c r="ADK12" i="5"/>
  <c r="ADK14" i="5"/>
  <c r="ADK15" i="5"/>
  <c r="ADK16" i="5"/>
  <c r="ADK17" i="5"/>
  <c r="ADJ22" i="5"/>
  <c r="B120" i="6" s="1"/>
  <c r="ACW16" i="5"/>
  <c r="ACW17" i="5"/>
  <c r="ACW14" i="5"/>
  <c r="ACW13" i="5"/>
  <c r="ACW10" i="5"/>
  <c r="ACW12" i="5"/>
  <c r="ACW15" i="5"/>
  <c r="ABU14" i="5"/>
  <c r="ABU13" i="5"/>
  <c r="ABU15" i="5"/>
  <c r="ABU16" i="5"/>
  <c r="ABU17" i="5"/>
  <c r="ABT22" i="5"/>
  <c r="B114" i="6" s="1"/>
  <c r="ABU11" i="5"/>
  <c r="ABU10" i="5"/>
  <c r="ABU12" i="5"/>
  <c r="ABU9" i="5"/>
  <c r="ABN12" i="5"/>
  <c r="ZX11" i="5"/>
  <c r="ZX8" i="5"/>
  <c r="ZX17" i="5"/>
  <c r="ZX13" i="5"/>
  <c r="ZX12" i="5"/>
  <c r="ZX14" i="5"/>
  <c r="ZX10" i="5"/>
  <c r="ZX16" i="5"/>
  <c r="ZP22" i="5"/>
  <c r="B106" i="6" s="1"/>
  <c r="YH16" i="5"/>
  <c r="XM9" i="5"/>
  <c r="XM8" i="5"/>
  <c r="XF10" i="5"/>
  <c r="WX22" i="5"/>
  <c r="B96" i="6" s="1"/>
  <c r="WY14" i="5"/>
  <c r="WY13" i="5"/>
  <c r="WY9" i="5"/>
  <c r="WY10" i="5"/>
  <c r="WY12" i="5"/>
  <c r="WY15" i="5"/>
  <c r="WY17" i="5"/>
  <c r="WY11" i="5"/>
  <c r="WY16" i="5"/>
  <c r="WR10" i="5"/>
  <c r="WR15" i="5"/>
  <c r="UY19" i="5"/>
  <c r="SE19" i="5"/>
  <c r="RV13" i="5"/>
  <c r="RV8" i="5"/>
  <c r="RV9" i="5"/>
  <c r="RV10" i="5"/>
  <c r="RV14" i="5"/>
  <c r="RV15" i="5"/>
  <c r="RV16" i="5"/>
  <c r="RU22" i="5"/>
  <c r="B77" i="6" s="1"/>
  <c r="RV11" i="5"/>
  <c r="RV17" i="5"/>
  <c r="QT10" i="5"/>
  <c r="OR19" i="5"/>
  <c r="OP17" i="5"/>
  <c r="OP8" i="5"/>
  <c r="OP10" i="5"/>
  <c r="OP11" i="5"/>
  <c r="OP15" i="5"/>
  <c r="OO22" i="5"/>
  <c r="B65" i="6" s="1"/>
  <c r="OP14" i="5"/>
  <c r="OP13" i="5"/>
  <c r="OI9" i="5"/>
  <c r="OI11" i="5"/>
  <c r="OI12" i="5"/>
  <c r="OI16" i="5"/>
  <c r="NU17" i="5"/>
  <c r="NU11" i="5"/>
  <c r="NU14" i="5"/>
  <c r="NT22" i="5"/>
  <c r="B62" i="6" s="1"/>
  <c r="NU15" i="5"/>
  <c r="NU13" i="5"/>
  <c r="NU10" i="5"/>
  <c r="NU16" i="5"/>
  <c r="NI19" i="5"/>
  <c r="NB19" i="5"/>
  <c r="MZ8" i="5"/>
  <c r="MZ10" i="5"/>
  <c r="LJ9" i="5"/>
  <c r="LJ8" i="5"/>
  <c r="LJ10" i="5"/>
  <c r="LJ17" i="5"/>
  <c r="LJ13" i="5"/>
  <c r="LJ16" i="5"/>
  <c r="LJ15" i="5"/>
  <c r="LJ14" i="5"/>
  <c r="LI22" i="5"/>
  <c r="B53" i="6" s="1"/>
  <c r="LC10" i="5"/>
  <c r="LC8" i="5"/>
  <c r="KC19" i="5"/>
  <c r="JZ22" i="5"/>
  <c r="B48" i="6" s="1"/>
  <c r="KA9" i="5"/>
  <c r="KA10" i="5"/>
  <c r="KA12" i="5"/>
  <c r="KA16" i="5"/>
  <c r="JJ19" i="5"/>
  <c r="JL22" i="5"/>
  <c r="B46" i="6" s="1"/>
  <c r="AOL9" i="5"/>
  <c r="AOI19" i="5"/>
  <c r="AMJ19" i="5"/>
  <c r="AME19" i="5"/>
  <c r="ALM11" i="5"/>
  <c r="ALM12" i="5"/>
  <c r="ALM9" i="5"/>
  <c r="ALM15" i="5"/>
  <c r="ALM17" i="5"/>
  <c r="ALM16" i="5"/>
  <c r="ALL22" i="5"/>
  <c r="B150" i="6" s="1"/>
  <c r="ALM13" i="5"/>
  <c r="ALF15" i="5"/>
  <c r="AKA19" i="5"/>
  <c r="AJY19" i="5"/>
  <c r="AJD19" i="5"/>
  <c r="AIW19" i="5"/>
  <c r="AIU9" i="5"/>
  <c r="AIN16" i="5"/>
  <c r="AIF22" i="5"/>
  <c r="B138" i="6" s="1"/>
  <c r="AIG17" i="5"/>
  <c r="AIG14" i="5"/>
  <c r="AIG16" i="5"/>
  <c r="AIG10" i="5"/>
  <c r="AIG13" i="5"/>
  <c r="AIG15" i="5"/>
  <c r="AIG9" i="5"/>
  <c r="AHZ10" i="5"/>
  <c r="AHZ16" i="5"/>
  <c r="AHZ15" i="5"/>
  <c r="AGX10" i="5"/>
  <c r="AGX15" i="5"/>
  <c r="AGS19" i="5"/>
  <c r="AFZ19" i="5"/>
  <c r="AFV10" i="5"/>
  <c r="AFV8" i="5"/>
  <c r="AET14" i="5"/>
  <c r="AET11" i="5"/>
  <c r="AET8" i="5"/>
  <c r="AET16" i="5"/>
  <c r="AES22" i="5"/>
  <c r="B125" i="6" s="1"/>
  <c r="AET9" i="5"/>
  <c r="AEQ19" i="5"/>
  <c r="AET12" i="5"/>
  <c r="AET17" i="5"/>
  <c r="ADQ22" i="5"/>
  <c r="B121" i="6" s="1"/>
  <c r="ADR8" i="5"/>
  <c r="ADR9" i="5"/>
  <c r="ADM19" i="5"/>
  <c r="ADR16" i="5"/>
  <c r="ACK19" i="5"/>
  <c r="ACI9" i="5"/>
  <c r="ABM22" i="5"/>
  <c r="B113" i="6" s="1"/>
  <c r="ABN17" i="5"/>
  <c r="ABN13" i="5"/>
  <c r="ABN10" i="5"/>
  <c r="ABN14" i="5"/>
  <c r="ABN11" i="5"/>
  <c r="ABN8" i="5"/>
  <c r="ABN16" i="5"/>
  <c r="ABN15" i="5"/>
  <c r="ABI19" i="5"/>
  <c r="AAL15" i="5"/>
  <c r="AAL16" i="5"/>
  <c r="AAG19" i="5"/>
  <c r="AAE9" i="5"/>
  <c r="ZE19" i="5"/>
  <c r="YC19" i="5"/>
  <c r="XA19" i="5"/>
  <c r="VY19" i="5"/>
  <c r="VB17" i="5"/>
  <c r="VB14" i="5"/>
  <c r="VB13" i="5"/>
  <c r="VB12" i="5"/>
  <c r="VB11" i="5"/>
  <c r="VB10" i="5"/>
  <c r="VB15" i="5"/>
  <c r="VB8" i="5"/>
  <c r="VA22" i="5"/>
  <c r="B89" i="6" s="1"/>
  <c r="VB16" i="5"/>
  <c r="UW19" i="5"/>
  <c r="UG15" i="5"/>
  <c r="UG17" i="5"/>
  <c r="UG14" i="5"/>
  <c r="UG10" i="5"/>
  <c r="UG12" i="5"/>
  <c r="UG13" i="5"/>
  <c r="UG11" i="5"/>
  <c r="UG16" i="5"/>
  <c r="TW19" i="5"/>
  <c r="TZ8" i="5"/>
  <c r="TY22" i="5"/>
  <c r="B85" i="6" s="1"/>
  <c r="TU19" i="5"/>
  <c r="TZ14" i="5"/>
  <c r="TZ13" i="5"/>
  <c r="TZ9" i="5"/>
  <c r="TZ11" i="5"/>
  <c r="SX16" i="5"/>
  <c r="SU19" i="5"/>
  <c r="SJ16" i="5"/>
  <c r="SJ12" i="5"/>
  <c r="SJ8" i="5"/>
  <c r="SJ14" i="5"/>
  <c r="SJ17" i="5"/>
  <c r="SJ10" i="5"/>
  <c r="SJ13" i="5"/>
  <c r="SJ15" i="5"/>
  <c r="SI22" i="5"/>
  <c r="B79" i="6" s="1"/>
  <c r="SC9" i="5"/>
  <c r="RS19" i="5"/>
  <c r="RQ19" i="5"/>
  <c r="PM19" i="5"/>
  <c r="PK9" i="5"/>
  <c r="OW10" i="5"/>
  <c r="OP16" i="5"/>
  <c r="OK19" i="5"/>
  <c r="NU12" i="5"/>
  <c r="NU9" i="5"/>
  <c r="NG10" i="5"/>
  <c r="NG12" i="5"/>
  <c r="NG9" i="5"/>
  <c r="MZ16" i="5"/>
  <c r="MZ15" i="5"/>
  <c r="MG19" i="5"/>
  <c r="LQ9" i="5"/>
  <c r="KH10" i="5"/>
  <c r="KH16" i="5"/>
  <c r="KH15" i="5"/>
  <c r="KH8" i="5"/>
  <c r="KG22" i="5"/>
  <c r="B49" i="6" s="1"/>
  <c r="JF15" i="5"/>
  <c r="JF12" i="5"/>
  <c r="JF9" i="5"/>
  <c r="JF14" i="5"/>
  <c r="JF10" i="5"/>
  <c r="JF17" i="5"/>
  <c r="JF16" i="5"/>
  <c r="JE22" i="5"/>
  <c r="B45" i="6" s="1"/>
  <c r="JF11" i="5"/>
  <c r="JF8" i="5"/>
  <c r="CHY14" i="5"/>
  <c r="FHM13" i="5"/>
  <c r="EQG13" i="5"/>
  <c r="DZA13" i="5"/>
  <c r="DHU13" i="5"/>
  <c r="CQO13" i="5"/>
  <c r="BZI13" i="5"/>
  <c r="BIC13" i="5"/>
  <c r="BIC14" i="5"/>
  <c r="EYW12" i="5"/>
  <c r="EHQ12" i="5"/>
  <c r="DQK12" i="5"/>
  <c r="CZE12" i="5"/>
  <c r="CHY12" i="5"/>
  <c r="BQS12" i="5"/>
  <c r="FBA10" i="5"/>
  <c r="DQK8" i="5"/>
  <c r="DHU8" i="5"/>
  <c r="CZE8" i="5"/>
  <c r="CQO8" i="5"/>
  <c r="CHY8" i="5"/>
  <c r="FGQ22" i="5"/>
  <c r="B615" i="6" s="1"/>
  <c r="FGR11" i="5"/>
  <c r="FGR9" i="5"/>
  <c r="EYA22" i="5"/>
  <c r="B583" i="6" s="1"/>
  <c r="EYB11" i="5"/>
  <c r="EYB9" i="5"/>
  <c r="EPK22" i="5"/>
  <c r="B551" i="6" s="1"/>
  <c r="EPL11" i="5"/>
  <c r="EPL9" i="5"/>
  <c r="EGU22" i="5"/>
  <c r="B519" i="6" s="1"/>
  <c r="EGV11" i="5"/>
  <c r="EGV9" i="5"/>
  <c r="DYE22" i="5"/>
  <c r="B487" i="6" s="1"/>
  <c r="DYF11" i="5"/>
  <c r="DYF9" i="5"/>
  <c r="DPO22" i="5"/>
  <c r="B455" i="6" s="1"/>
  <c r="DPP11" i="5"/>
  <c r="DGY22" i="5"/>
  <c r="B423" i="6" s="1"/>
  <c r="DGZ11" i="5"/>
  <c r="CYI22" i="5"/>
  <c r="B391" i="6" s="1"/>
  <c r="CYJ11" i="5"/>
  <c r="CPS22" i="5"/>
  <c r="B359" i="6" s="1"/>
  <c r="CPT11" i="5"/>
  <c r="CHC22" i="5"/>
  <c r="B327" i="6" s="1"/>
  <c r="CHD11" i="5"/>
  <c r="BYM22" i="5"/>
  <c r="B295" i="6" s="1"/>
  <c r="BYN15" i="5"/>
  <c r="BYN11" i="5"/>
  <c r="BPW22" i="5"/>
  <c r="B263" i="6" s="1"/>
  <c r="BPX15" i="5"/>
  <c r="BPX11" i="5"/>
  <c r="BHG22" i="5"/>
  <c r="B231" i="6" s="1"/>
  <c r="BHH15" i="5"/>
  <c r="BHH11" i="5"/>
  <c r="FHZ22" i="5"/>
  <c r="B620" i="6" s="1"/>
  <c r="FIA15" i="5"/>
  <c r="FIA14" i="5"/>
  <c r="FIA9" i="5"/>
  <c r="EZJ22" i="5"/>
  <c r="B588" i="6" s="1"/>
  <c r="EZK15" i="5"/>
  <c r="EZK14" i="5"/>
  <c r="EZK9" i="5"/>
  <c r="EQT22" i="5"/>
  <c r="B556" i="6" s="1"/>
  <c r="EQU14" i="5"/>
  <c r="EQU9" i="5"/>
  <c r="EID22" i="5"/>
  <c r="B524" i="6" s="1"/>
  <c r="EIE14" i="5"/>
  <c r="EIE9" i="5"/>
  <c r="DZN22" i="5"/>
  <c r="B492" i="6" s="1"/>
  <c r="DZO14" i="5"/>
  <c r="DZO9" i="5"/>
  <c r="DIH22" i="5"/>
  <c r="B428" i="6" s="1"/>
  <c r="DII16" i="5"/>
  <c r="CZR22" i="5"/>
  <c r="B396" i="6" s="1"/>
  <c r="CZS16" i="5"/>
  <c r="CRB22" i="5"/>
  <c r="B364" i="6" s="1"/>
  <c r="CRC16" i="5"/>
  <c r="CRC14" i="5"/>
  <c r="CIL22" i="5"/>
  <c r="B332" i="6" s="1"/>
  <c r="CIM16" i="5"/>
  <c r="CIM14" i="5"/>
  <c r="BZV22" i="5"/>
  <c r="B300" i="6" s="1"/>
  <c r="BZW16" i="5"/>
  <c r="BZW15" i="5"/>
  <c r="BZW14" i="5"/>
  <c r="BRF22" i="5"/>
  <c r="B268" i="6" s="1"/>
  <c r="BRG15" i="5"/>
  <c r="BRG14" i="5"/>
  <c r="BRG16" i="5"/>
  <c r="BIP22" i="5"/>
  <c r="B236" i="6" s="1"/>
  <c r="BIQ15" i="5"/>
  <c r="BIQ16" i="5"/>
  <c r="BIQ14" i="5"/>
  <c r="DFQ9" i="5"/>
  <c r="COK9" i="5"/>
  <c r="BXE9" i="5"/>
  <c r="BFY9" i="5"/>
  <c r="FHE22" i="5"/>
  <c r="B617" i="6" s="1"/>
  <c r="FHF9" i="5"/>
  <c r="EPY22" i="5"/>
  <c r="B553" i="6" s="1"/>
  <c r="EPZ9" i="5"/>
  <c r="EJM22" i="5"/>
  <c r="B529" i="6" s="1"/>
  <c r="EJN17" i="5"/>
  <c r="EJN11" i="5"/>
  <c r="EJN9" i="5"/>
  <c r="EAW22" i="5"/>
  <c r="B497" i="6" s="1"/>
  <c r="EAX17" i="5"/>
  <c r="EAX11" i="5"/>
  <c r="EAX9" i="5"/>
  <c r="DSG22" i="5"/>
  <c r="B465" i="6" s="1"/>
  <c r="DSH11" i="5"/>
  <c r="DSH9" i="5"/>
  <c r="DJQ22" i="5"/>
  <c r="B433" i="6" s="1"/>
  <c r="DJR11" i="5"/>
  <c r="DBA22" i="5"/>
  <c r="B401" i="6" s="1"/>
  <c r="DBB11" i="5"/>
  <c r="CSK22" i="5"/>
  <c r="B369" i="6" s="1"/>
  <c r="CSL11" i="5"/>
  <c r="CJU22" i="5"/>
  <c r="B337" i="6" s="1"/>
  <c r="CJV11" i="5"/>
  <c r="CBE22" i="5"/>
  <c r="B305" i="6" s="1"/>
  <c r="CBF15" i="5"/>
  <c r="CBF11" i="5"/>
  <c r="BSO22" i="5"/>
  <c r="B273" i="6" s="1"/>
  <c r="BSP15" i="5"/>
  <c r="BSP11" i="5"/>
  <c r="BJY22" i="5"/>
  <c r="B241" i="6" s="1"/>
  <c r="BJZ15" i="5"/>
  <c r="BJZ11" i="5"/>
  <c r="CCN22" i="5"/>
  <c r="B310" i="6" s="1"/>
  <c r="CCO15" i="5"/>
  <c r="CCO14" i="5"/>
  <c r="BPP22" i="5"/>
  <c r="B262" i="6" s="1"/>
  <c r="BPQ15" i="5"/>
  <c r="BPQ14" i="5"/>
  <c r="FIN22" i="5"/>
  <c r="B622" i="6" s="1"/>
  <c r="FIO15" i="5"/>
  <c r="FIO14" i="5"/>
  <c r="FIO9" i="5"/>
  <c r="EZX22" i="5"/>
  <c r="B590" i="6" s="1"/>
  <c r="EZY15" i="5"/>
  <c r="EZY14" i="5"/>
  <c r="EZY9" i="5"/>
  <c r="ERH22" i="5"/>
  <c r="B558" i="6" s="1"/>
  <c r="ERI15" i="5"/>
  <c r="ERI14" i="5"/>
  <c r="ERI9" i="5"/>
  <c r="EIR22" i="5"/>
  <c r="B526" i="6" s="1"/>
  <c r="EIS15" i="5"/>
  <c r="EIS14" i="5"/>
  <c r="EIS9" i="5"/>
  <c r="EAB22" i="5"/>
  <c r="B494" i="6" s="1"/>
  <c r="EAC15" i="5"/>
  <c r="EAC14" i="5"/>
  <c r="EAC9" i="5"/>
  <c r="DRL22" i="5"/>
  <c r="B462" i="6" s="1"/>
  <c r="DRM15" i="5"/>
  <c r="DIV22" i="5"/>
  <c r="B430" i="6" s="1"/>
  <c r="DIW16" i="5"/>
  <c r="DIW15" i="5"/>
  <c r="DAF22" i="5"/>
  <c r="B398" i="6" s="1"/>
  <c r="DAG16" i="5"/>
  <c r="DAG15" i="5"/>
  <c r="CRP22" i="5"/>
  <c r="B366" i="6" s="1"/>
  <c r="CRQ16" i="5"/>
  <c r="CRQ15" i="5"/>
  <c r="CIZ22" i="5"/>
  <c r="B334" i="6" s="1"/>
  <c r="CJA16" i="5"/>
  <c r="CJA15" i="5"/>
  <c r="BLH22" i="5"/>
  <c r="B246" i="6" s="1"/>
  <c r="BLI15" i="5"/>
  <c r="BLI14" i="5"/>
  <c r="FHS22" i="5"/>
  <c r="B619" i="6" s="1"/>
  <c r="FHT9" i="5"/>
  <c r="EZC22" i="5"/>
  <c r="B587" i="6" s="1"/>
  <c r="EZD9" i="5"/>
  <c r="EQM22" i="5"/>
  <c r="B555" i="6" s="1"/>
  <c r="EQN9" i="5"/>
  <c r="EHW22" i="5"/>
  <c r="B523" i="6" s="1"/>
  <c r="EHX17" i="5"/>
  <c r="EHX9" i="5"/>
  <c r="DZG22" i="5"/>
  <c r="B491" i="6" s="1"/>
  <c r="DZH9" i="5"/>
  <c r="DQQ22" i="5"/>
  <c r="B459" i="6" s="1"/>
  <c r="DQR11" i="5"/>
  <c r="DIA22" i="5"/>
  <c r="B427" i="6" s="1"/>
  <c r="DIB11" i="5"/>
  <c r="CZK22" i="5"/>
  <c r="B395" i="6" s="1"/>
  <c r="CZL11" i="5"/>
  <c r="CQU22" i="5"/>
  <c r="B363" i="6" s="1"/>
  <c r="CQV11" i="5"/>
  <c r="CIE22" i="5"/>
  <c r="B331" i="6" s="1"/>
  <c r="CIF11" i="5"/>
  <c r="BZO22" i="5"/>
  <c r="B299" i="6" s="1"/>
  <c r="BZP15" i="5"/>
  <c r="BZP11" i="5"/>
  <c r="BQY22" i="5"/>
  <c r="B267" i="6" s="1"/>
  <c r="BQZ15" i="5"/>
  <c r="BQZ11" i="5"/>
  <c r="BII22" i="5"/>
  <c r="B235" i="6" s="1"/>
  <c r="BIJ15" i="5"/>
  <c r="BIJ11" i="5"/>
  <c r="DWW10" i="5"/>
  <c r="DFQ10" i="5"/>
  <c r="COK10" i="5"/>
  <c r="BXE10" i="5"/>
  <c r="BFY10" i="5"/>
  <c r="DBB9" i="5"/>
  <c r="CJV9" i="5"/>
  <c r="BSP9" i="5"/>
  <c r="FJB22" i="5"/>
  <c r="B624" i="6" s="1"/>
  <c r="FJC14" i="5"/>
  <c r="FJC15" i="5"/>
  <c r="FJC9" i="5"/>
  <c r="FAL22" i="5"/>
  <c r="B592" i="6" s="1"/>
  <c r="FAM14" i="5"/>
  <c r="FAM15" i="5"/>
  <c r="FAM9" i="5"/>
  <c r="ERV22" i="5"/>
  <c r="B560" i="6" s="1"/>
  <c r="ERW14" i="5"/>
  <c r="ERW9" i="5"/>
  <c r="EJF22" i="5"/>
  <c r="B528" i="6" s="1"/>
  <c r="EJG14" i="5"/>
  <c r="EJG9" i="5"/>
  <c r="EAP22" i="5"/>
  <c r="B496" i="6" s="1"/>
  <c r="EAQ14" i="5"/>
  <c r="EAQ9" i="5"/>
  <c r="CSD22" i="5"/>
  <c r="B368" i="6" s="1"/>
  <c r="CSE14" i="5"/>
  <c r="CJN22" i="5"/>
  <c r="B336" i="6" s="1"/>
  <c r="CJO14" i="5"/>
  <c r="CAX22" i="5"/>
  <c r="B304" i="6" s="1"/>
  <c r="CAY15" i="5"/>
  <c r="CAY14" i="5"/>
  <c r="BSH22" i="5"/>
  <c r="B272" i="6" s="1"/>
  <c r="BSI15" i="5"/>
  <c r="BSI14" i="5"/>
  <c r="BJR22" i="5"/>
  <c r="B240" i="6" s="1"/>
  <c r="BJS15" i="5"/>
  <c r="BJS14" i="5"/>
  <c r="FMO22" i="5"/>
  <c r="B637" i="6" s="1"/>
  <c r="FMP11" i="5"/>
  <c r="FMP9" i="5"/>
  <c r="FDY22" i="5"/>
  <c r="B605" i="6" s="1"/>
  <c r="FDZ11" i="5"/>
  <c r="FDZ9" i="5"/>
  <c r="EVI22" i="5"/>
  <c r="B573" i="6" s="1"/>
  <c r="EVJ11" i="5"/>
  <c r="EVJ9" i="5"/>
  <c r="EMS22" i="5"/>
  <c r="B541" i="6" s="1"/>
  <c r="EMT11" i="5"/>
  <c r="EMT9" i="5"/>
  <c r="EEC22" i="5"/>
  <c r="B509" i="6" s="1"/>
  <c r="EED17" i="5"/>
  <c r="EED11" i="5"/>
  <c r="EED9" i="5"/>
  <c r="DVM22" i="5"/>
  <c r="B477" i="6" s="1"/>
  <c r="DVN11" i="5"/>
  <c r="DVN9" i="5"/>
  <c r="DMW22" i="5"/>
  <c r="B445" i="6" s="1"/>
  <c r="DMX11" i="5"/>
  <c r="DEG22" i="5"/>
  <c r="B413" i="6" s="1"/>
  <c r="DEH11" i="5"/>
  <c r="CVQ22" i="5"/>
  <c r="B381" i="6" s="1"/>
  <c r="CVR11" i="5"/>
  <c r="CNA22" i="5"/>
  <c r="B349" i="6" s="1"/>
  <c r="CNB11" i="5"/>
  <c r="CEK22" i="5"/>
  <c r="B317" i="6" s="1"/>
  <c r="CEL15" i="5"/>
  <c r="CEL11" i="5"/>
  <c r="BVU22" i="5"/>
  <c r="B285" i="6" s="1"/>
  <c r="BVV15" i="5"/>
  <c r="BVV11" i="5"/>
  <c r="BNE22" i="5"/>
  <c r="B253" i="6" s="1"/>
  <c r="BNF15" i="5"/>
  <c r="BNF11" i="5"/>
  <c r="FHL22" i="5"/>
  <c r="B618" i="6" s="1"/>
  <c r="FHM14" i="5"/>
  <c r="FHM15" i="5"/>
  <c r="FHM9" i="5"/>
  <c r="EYV22" i="5"/>
  <c r="B586" i="6" s="1"/>
  <c r="EYW14" i="5"/>
  <c r="EYW15" i="5"/>
  <c r="EYW9" i="5"/>
  <c r="EQF22" i="5"/>
  <c r="B554" i="6" s="1"/>
  <c r="EQG14" i="5"/>
  <c r="EQG9" i="5"/>
  <c r="EHP22" i="5"/>
  <c r="B522" i="6" s="1"/>
  <c r="EHQ14" i="5"/>
  <c r="EHQ9" i="5"/>
  <c r="DYZ22" i="5"/>
  <c r="B490" i="6" s="1"/>
  <c r="DZA14" i="5"/>
  <c r="DZA9" i="5"/>
  <c r="BZH22" i="5"/>
  <c r="B298" i="6" s="1"/>
  <c r="BZI15" i="5"/>
  <c r="BQR22" i="5"/>
  <c r="B266" i="6" s="1"/>
  <c r="BQS15" i="5"/>
  <c r="BIB22" i="5"/>
  <c r="B234" i="6" s="1"/>
  <c r="BIC15" i="5"/>
  <c r="DDM9" i="5"/>
  <c r="CMG9" i="5"/>
  <c r="BVA9" i="5"/>
  <c r="FAS22" i="5"/>
  <c r="B593" i="6" s="1"/>
  <c r="FAT11" i="5"/>
  <c r="FAT9" i="5"/>
  <c r="DPP9" i="5"/>
  <c r="CYJ9" i="5"/>
  <c r="CHD9" i="5"/>
  <c r="BPX9" i="5"/>
  <c r="DMQ9" i="5"/>
  <c r="ELY10" i="5"/>
  <c r="DUS10" i="5"/>
  <c r="DDM10" i="5"/>
  <c r="CMG10" i="5"/>
  <c r="BVA10" i="5"/>
  <c r="EHQ15" i="5"/>
  <c r="DHU14" i="5"/>
  <c r="CQO14" i="5"/>
  <c r="EWS10" i="5"/>
  <c r="DOG8" i="5"/>
  <c r="DFQ8" i="5"/>
  <c r="CXA8" i="5"/>
  <c r="COK8" i="5"/>
  <c r="FEM22" i="5"/>
  <c r="B607" i="6" s="1"/>
  <c r="FEN9" i="5"/>
  <c r="EVW22" i="5"/>
  <c r="B575" i="6" s="1"/>
  <c r="EVX9" i="5"/>
  <c r="ENG22" i="5"/>
  <c r="B543" i="6" s="1"/>
  <c r="ENH9" i="5"/>
  <c r="EEQ22" i="5"/>
  <c r="B511" i="6" s="1"/>
  <c r="EER9" i="5"/>
  <c r="DWA22" i="5"/>
  <c r="B479" i="6" s="1"/>
  <c r="DWB11" i="5"/>
  <c r="DWB9" i="5"/>
  <c r="DNK22" i="5"/>
  <c r="B447" i="6" s="1"/>
  <c r="DNL11" i="5"/>
  <c r="DEU22" i="5"/>
  <c r="B415" i="6" s="1"/>
  <c r="DEV11" i="5"/>
  <c r="CWE22" i="5"/>
  <c r="B383" i="6" s="1"/>
  <c r="CWF11" i="5"/>
  <c r="CNO22" i="5"/>
  <c r="B351" i="6" s="1"/>
  <c r="CNP11" i="5"/>
  <c r="CEY22" i="5"/>
  <c r="B319" i="6" s="1"/>
  <c r="CEZ15" i="5"/>
  <c r="CEZ11" i="5"/>
  <c r="BWI22" i="5"/>
  <c r="B287" i="6" s="1"/>
  <c r="BWJ15" i="5"/>
  <c r="BWJ11" i="5"/>
  <c r="BNS22" i="5"/>
  <c r="B255" i="6" s="1"/>
  <c r="BNT15" i="5"/>
  <c r="BNT11" i="5"/>
  <c r="FFV22" i="5"/>
  <c r="B612" i="6" s="1"/>
  <c r="FFW14" i="5"/>
  <c r="FFW15" i="5"/>
  <c r="FFW9" i="5"/>
  <c r="EXF22" i="5"/>
  <c r="B580" i="6" s="1"/>
  <c r="EXG14" i="5"/>
  <c r="EXG15" i="5"/>
  <c r="EXG9" i="5"/>
  <c r="EOP22" i="5"/>
  <c r="B548" i="6" s="1"/>
  <c r="EOQ14" i="5"/>
  <c r="EOQ15" i="5"/>
  <c r="EOQ9" i="5"/>
  <c r="EFZ22" i="5"/>
  <c r="B516" i="6" s="1"/>
  <c r="EGA14" i="5"/>
  <c r="EGA15" i="5"/>
  <c r="EGA9" i="5"/>
  <c r="DXJ22" i="5"/>
  <c r="B484" i="6" s="1"/>
  <c r="DXK14" i="5"/>
  <c r="DXK15" i="5"/>
  <c r="DXK9" i="5"/>
  <c r="DOT22" i="5"/>
  <c r="B452" i="6" s="1"/>
  <c r="DOU15" i="5"/>
  <c r="DGD22" i="5"/>
  <c r="B420" i="6" s="1"/>
  <c r="DGE16" i="5"/>
  <c r="DGE15" i="5"/>
  <c r="CXN22" i="5"/>
  <c r="B388" i="6" s="1"/>
  <c r="CXO16" i="5"/>
  <c r="CXO15" i="5"/>
  <c r="COX22" i="5"/>
  <c r="B356" i="6" s="1"/>
  <c r="COY16" i="5"/>
  <c r="COY15" i="5"/>
  <c r="COY14" i="5"/>
  <c r="CGH22" i="5"/>
  <c r="B324" i="6" s="1"/>
  <c r="CGI16" i="5"/>
  <c r="CGI15" i="5"/>
  <c r="CGI14" i="5"/>
  <c r="BXR22" i="5"/>
  <c r="B292" i="6" s="1"/>
  <c r="BXS16" i="5"/>
  <c r="BXS15" i="5"/>
  <c r="BPB22" i="5"/>
  <c r="B260" i="6" s="1"/>
  <c r="BPC16" i="5"/>
  <c r="BPC15" i="5"/>
  <c r="BPC14" i="5"/>
  <c r="BGL22" i="5"/>
  <c r="B228" i="6" s="1"/>
  <c r="BGM16" i="5"/>
  <c r="BGM15" i="5"/>
  <c r="DBI9" i="5"/>
  <c r="CKC9" i="5"/>
  <c r="BSW9" i="5"/>
  <c r="FLM22" i="5"/>
  <c r="B633" i="6" s="1"/>
  <c r="FLN9" i="5"/>
  <c r="EUG22" i="5"/>
  <c r="B569" i="6" s="1"/>
  <c r="EUH9" i="5"/>
  <c r="EHI22" i="5"/>
  <c r="B521" i="6" s="1"/>
  <c r="EHJ17" i="5"/>
  <c r="EHJ9" i="5"/>
  <c r="DYS22" i="5"/>
  <c r="B489" i="6" s="1"/>
  <c r="DYT9" i="5"/>
  <c r="DQC22" i="5"/>
  <c r="B457" i="6" s="1"/>
  <c r="DQD11" i="5"/>
  <c r="DHM22" i="5"/>
  <c r="B425" i="6" s="1"/>
  <c r="DHN11" i="5"/>
  <c r="CYW22" i="5"/>
  <c r="B393" i="6" s="1"/>
  <c r="CYX11" i="5"/>
  <c r="CQG22" i="5"/>
  <c r="B361" i="6" s="1"/>
  <c r="CQH11" i="5"/>
  <c r="CHQ22" i="5"/>
  <c r="B329" i="6" s="1"/>
  <c r="CHR11" i="5"/>
  <c r="BZA22" i="5"/>
  <c r="B297" i="6" s="1"/>
  <c r="BZB15" i="5"/>
  <c r="BZB11" i="5"/>
  <c r="BQK22" i="5"/>
  <c r="B265" i="6" s="1"/>
  <c r="BQL15" i="5"/>
  <c r="BQL11" i="5"/>
  <c r="BHU22" i="5"/>
  <c r="B233" i="6" s="1"/>
  <c r="BHV15" i="5"/>
  <c r="BHV11" i="5"/>
  <c r="CAJ22" i="5"/>
  <c r="B302" i="6" s="1"/>
  <c r="CAK16" i="5"/>
  <c r="CAK15" i="5"/>
  <c r="BNL22" i="5"/>
  <c r="B254" i="6" s="1"/>
  <c r="BNM16" i="5"/>
  <c r="BNM15" i="5"/>
  <c r="DNL9" i="5"/>
  <c r="CWF9" i="5"/>
  <c r="CEZ9" i="5"/>
  <c r="BNT9" i="5"/>
  <c r="FGJ22" i="5"/>
  <c r="B614" i="6" s="1"/>
  <c r="FGK14" i="5"/>
  <c r="FGK15" i="5"/>
  <c r="FGK9" i="5"/>
  <c r="EXT22" i="5"/>
  <c r="B582" i="6" s="1"/>
  <c r="EXU14" i="5"/>
  <c r="EXU15" i="5"/>
  <c r="EXU9" i="5"/>
  <c r="EPD22" i="5"/>
  <c r="B550" i="6" s="1"/>
  <c r="EPE14" i="5"/>
  <c r="EPE15" i="5"/>
  <c r="EPE9" i="5"/>
  <c r="EGN22" i="5"/>
  <c r="B518" i="6" s="1"/>
  <c r="EGO14" i="5"/>
  <c r="EGO15" i="5"/>
  <c r="EGO9" i="5"/>
  <c r="DXX22" i="5"/>
  <c r="B486" i="6" s="1"/>
  <c r="DXY14" i="5"/>
  <c r="DXY15" i="5"/>
  <c r="DXY9" i="5"/>
  <c r="DPH22" i="5"/>
  <c r="B454" i="6" s="1"/>
  <c r="DPI15" i="5"/>
  <c r="DGR22" i="5"/>
  <c r="B422" i="6" s="1"/>
  <c r="DGS15" i="5"/>
  <c r="CYB22" i="5"/>
  <c r="B390" i="6" s="1"/>
  <c r="CYC15" i="5"/>
  <c r="CPL22" i="5"/>
  <c r="B358" i="6" s="1"/>
  <c r="CPM15" i="5"/>
  <c r="CPM14" i="5"/>
  <c r="CGV22" i="5"/>
  <c r="B326" i="6" s="1"/>
  <c r="CGW15" i="5"/>
  <c r="CGW14" i="5"/>
  <c r="FFO22" i="5"/>
  <c r="B611" i="6" s="1"/>
  <c r="FFP11" i="5"/>
  <c r="FFP9" i="5"/>
  <c r="EWY22" i="5"/>
  <c r="B579" i="6" s="1"/>
  <c r="EWZ11" i="5"/>
  <c r="EWZ9" i="5"/>
  <c r="EOI22" i="5"/>
  <c r="B547" i="6" s="1"/>
  <c r="EOJ11" i="5"/>
  <c r="EOJ9" i="5"/>
  <c r="EFS22" i="5"/>
  <c r="B515" i="6" s="1"/>
  <c r="EFT11" i="5"/>
  <c r="EFT9" i="5"/>
  <c r="DXC22" i="5"/>
  <c r="B483" i="6" s="1"/>
  <c r="DXD11" i="5"/>
  <c r="DXD9" i="5"/>
  <c r="DOM22" i="5"/>
  <c r="B451" i="6" s="1"/>
  <c r="DON11" i="5"/>
  <c r="DFW22" i="5"/>
  <c r="B419" i="6" s="1"/>
  <c r="DFX11" i="5"/>
  <c r="CXG22" i="5"/>
  <c r="B387" i="6" s="1"/>
  <c r="CXH11" i="5"/>
  <c r="COQ22" i="5"/>
  <c r="B355" i="6" s="1"/>
  <c r="COR11" i="5"/>
  <c r="CGA22" i="5"/>
  <c r="B323" i="6" s="1"/>
  <c r="CGB15" i="5"/>
  <c r="CGB11" i="5"/>
  <c r="BXK22" i="5"/>
  <c r="B291" i="6" s="1"/>
  <c r="BXL15" i="5"/>
  <c r="BXL11" i="5"/>
  <c r="BOU22" i="5"/>
  <c r="B259" i="6" s="1"/>
  <c r="BOV15" i="5"/>
  <c r="BOV11" i="5"/>
  <c r="BGE22" i="5"/>
  <c r="B227" i="6" s="1"/>
  <c r="BGF15" i="5"/>
  <c r="BGF11" i="5"/>
  <c r="EJU10" i="5"/>
  <c r="DSO10" i="5"/>
  <c r="DBI10" i="5"/>
  <c r="CKC10" i="5"/>
  <c r="BSW10" i="5"/>
  <c r="FGX22" i="5"/>
  <c r="B616" i="6" s="1"/>
  <c r="FGY14" i="5"/>
  <c r="FGY15" i="5"/>
  <c r="FGY9" i="5"/>
  <c r="EYH22" i="5"/>
  <c r="B584" i="6" s="1"/>
  <c r="EYI14" i="5"/>
  <c r="EYI15" i="5"/>
  <c r="EYI9" i="5"/>
  <c r="EPR22" i="5"/>
  <c r="B552" i="6" s="1"/>
  <c r="EPS14" i="5"/>
  <c r="EPS15" i="5"/>
  <c r="EPS9" i="5"/>
  <c r="EHB22" i="5"/>
  <c r="B520" i="6" s="1"/>
  <c r="EHC14" i="5"/>
  <c r="EHC15" i="5"/>
  <c r="EHC9" i="5"/>
  <c r="DYL22" i="5"/>
  <c r="B488" i="6" s="1"/>
  <c r="DYM14" i="5"/>
  <c r="DYM15" i="5"/>
  <c r="DYM9" i="5"/>
  <c r="DPV22" i="5"/>
  <c r="B456" i="6" s="1"/>
  <c r="DPW15" i="5"/>
  <c r="DHF22" i="5"/>
  <c r="B424" i="6" s="1"/>
  <c r="DHG15" i="5"/>
  <c r="CYP22" i="5"/>
  <c r="B392" i="6" s="1"/>
  <c r="CYQ15" i="5"/>
  <c r="CPZ22" i="5"/>
  <c r="B360" i="6" s="1"/>
  <c r="CQA15" i="5"/>
  <c r="CQA14" i="5"/>
  <c r="CHJ22" i="5"/>
  <c r="B328" i="6" s="1"/>
  <c r="CHK15" i="5"/>
  <c r="CHK14" i="5"/>
  <c r="BYT22" i="5"/>
  <c r="B296" i="6" s="1"/>
  <c r="BYU15" i="5"/>
  <c r="BYU14" i="5"/>
  <c r="BQD22" i="5"/>
  <c r="B264" i="6" s="1"/>
  <c r="BQE15" i="5"/>
  <c r="BQE14" i="5"/>
  <c r="BHN22" i="5"/>
  <c r="B232" i="6" s="1"/>
  <c r="BHO15" i="5"/>
  <c r="BHO14" i="5"/>
  <c r="DRM9" i="5"/>
  <c r="DAG9" i="5"/>
  <c r="CJA9" i="5"/>
  <c r="FKK22" i="5"/>
  <c r="B629" i="6" s="1"/>
  <c r="FKL9" i="5"/>
  <c r="FBU22" i="5"/>
  <c r="B597" i="6" s="1"/>
  <c r="FBV9" i="5"/>
  <c r="ETE22" i="5"/>
  <c r="B565" i="6" s="1"/>
  <c r="ETF9" i="5"/>
  <c r="EKO22" i="5"/>
  <c r="B533" i="6" s="1"/>
  <c r="EKP17" i="5"/>
  <c r="EKP9" i="5"/>
  <c r="EBY22" i="5"/>
  <c r="B501" i="6" s="1"/>
  <c r="EBZ17" i="5"/>
  <c r="EBZ9" i="5"/>
  <c r="DTI22" i="5"/>
  <c r="B469" i="6" s="1"/>
  <c r="DTJ11" i="5"/>
  <c r="DTJ9" i="5"/>
  <c r="DKS22" i="5"/>
  <c r="B437" i="6" s="1"/>
  <c r="DKT11" i="5"/>
  <c r="DCC22" i="5"/>
  <c r="B405" i="6" s="1"/>
  <c r="DCD11" i="5"/>
  <c r="CTM22" i="5"/>
  <c r="B373" i="6" s="1"/>
  <c r="CTN11" i="5"/>
  <c r="CKW22" i="5"/>
  <c r="B341" i="6" s="1"/>
  <c r="CKX11" i="5"/>
  <c r="CCG22" i="5"/>
  <c r="B309" i="6" s="1"/>
  <c r="CCH15" i="5"/>
  <c r="CCH11" i="5"/>
  <c r="BTQ22" i="5"/>
  <c r="B277" i="6" s="1"/>
  <c r="BTR15" i="5"/>
  <c r="BTR11" i="5"/>
  <c r="BLA22" i="5"/>
  <c r="B245" i="6" s="1"/>
  <c r="BLB15" i="5"/>
  <c r="BLB11" i="5"/>
  <c r="EYW11" i="5"/>
  <c r="DHU11" i="5"/>
  <c r="BZI11" i="5"/>
  <c r="FFH22" i="5"/>
  <c r="B610" i="6" s="1"/>
  <c r="FFI14" i="5"/>
  <c r="FFI15" i="5"/>
  <c r="FFI9" i="5"/>
  <c r="EWR22" i="5"/>
  <c r="B578" i="6" s="1"/>
  <c r="EWS14" i="5"/>
  <c r="EWS15" i="5"/>
  <c r="EWS9" i="5"/>
  <c r="EOB22" i="5"/>
  <c r="B546" i="6" s="1"/>
  <c r="EOC14" i="5"/>
  <c r="EOC9" i="5"/>
  <c r="EFL22" i="5"/>
  <c r="B514" i="6" s="1"/>
  <c r="EFM14" i="5"/>
  <c r="EFM9" i="5"/>
  <c r="DWV22" i="5"/>
  <c r="B482" i="6" s="1"/>
  <c r="DWW14" i="5"/>
  <c r="DWW9" i="5"/>
  <c r="CFT22" i="5"/>
  <c r="B322" i="6" s="1"/>
  <c r="CFU15" i="5"/>
  <c r="BXD22" i="5"/>
  <c r="B290" i="6" s="1"/>
  <c r="BXE15" i="5"/>
  <c r="BON22" i="5"/>
  <c r="B258" i="6" s="1"/>
  <c r="BOO15" i="5"/>
  <c r="BFX22" i="5"/>
  <c r="B226" i="6" s="1"/>
  <c r="BFY15" i="5"/>
  <c r="DQK9" i="5"/>
  <c r="CZE9" i="5"/>
  <c r="CHY9" i="5"/>
  <c r="BQS9" i="5"/>
  <c r="FFA22" i="5"/>
  <c r="B609" i="6" s="1"/>
  <c r="FFB11" i="5"/>
  <c r="FFB9" i="5"/>
  <c r="ENU22" i="5"/>
  <c r="B545" i="6" s="1"/>
  <c r="ENV11" i="5"/>
  <c r="ENV9" i="5"/>
  <c r="DII9" i="5"/>
  <c r="CRC9" i="5"/>
  <c r="BZW9" i="5"/>
  <c r="BIQ9" i="5"/>
  <c r="EHQ10" i="5"/>
  <c r="DQK10" i="5"/>
  <c r="CZE10" i="5"/>
  <c r="CHY10" i="5"/>
  <c r="BQS10" i="5"/>
  <c r="DPI9" i="5"/>
  <c r="CYC9" i="5"/>
  <c r="CGW9" i="5"/>
  <c r="BPQ9" i="5"/>
  <c r="BZI16" i="5"/>
  <c r="BQS16" i="5"/>
  <c r="BIC16" i="5"/>
  <c r="CHY15" i="5"/>
  <c r="EYW13" i="5"/>
  <c r="EHQ13" i="5"/>
  <c r="DQK13" i="5"/>
  <c r="CZE13" i="5"/>
  <c r="CHY13" i="5"/>
  <c r="BQS13" i="5"/>
  <c r="FHM12" i="5"/>
  <c r="EQG12" i="5"/>
  <c r="DZA12" i="5"/>
  <c r="DHU12" i="5"/>
  <c r="CQO12" i="5"/>
  <c r="BZI12" i="5"/>
  <c r="BIC12" i="5"/>
  <c r="EOC11" i="5"/>
  <c r="DOG11" i="5"/>
  <c r="CFU11" i="5"/>
  <c r="FJQ10" i="5"/>
  <c r="ESK10" i="5"/>
  <c r="DDM8" i="5"/>
  <c r="CUW8" i="5"/>
  <c r="CMG8" i="5"/>
  <c r="FKY22" i="5"/>
  <c r="B631" i="6" s="1"/>
  <c r="FKZ11" i="5"/>
  <c r="FKZ9" i="5"/>
  <c r="FCI22" i="5"/>
  <c r="B599" i="6" s="1"/>
  <c r="FCJ11" i="5"/>
  <c r="FCJ9" i="5"/>
  <c r="ETS22" i="5"/>
  <c r="B567" i="6" s="1"/>
  <c r="ETT11" i="5"/>
  <c r="ETT9" i="5"/>
  <c r="ELC22" i="5"/>
  <c r="B535" i="6" s="1"/>
  <c r="ELD11" i="5"/>
  <c r="ELD9" i="5"/>
  <c r="ECM22" i="5"/>
  <c r="B503" i="6" s="1"/>
  <c r="ECN11" i="5"/>
  <c r="ECN9" i="5"/>
  <c r="DTW22" i="5"/>
  <c r="B471" i="6" s="1"/>
  <c r="DTX11" i="5"/>
  <c r="DTX9" i="5"/>
  <c r="DLG22" i="5"/>
  <c r="B439" i="6" s="1"/>
  <c r="DLH11" i="5"/>
  <c r="DCQ22" i="5"/>
  <c r="B407" i="6" s="1"/>
  <c r="DCR11" i="5"/>
  <c r="CUA22" i="5"/>
  <c r="B375" i="6" s="1"/>
  <c r="CUB11" i="5"/>
  <c r="CLK22" i="5"/>
  <c r="B343" i="6" s="1"/>
  <c r="CLL11" i="5"/>
  <c r="CCU22" i="5"/>
  <c r="B311" i="6" s="1"/>
  <c r="CCV15" i="5"/>
  <c r="CCV11" i="5"/>
  <c r="BUE22" i="5"/>
  <c r="B279" i="6" s="1"/>
  <c r="BUF15" i="5"/>
  <c r="BUF11" i="5"/>
  <c r="BLO22" i="5"/>
  <c r="B247" i="6" s="1"/>
  <c r="BLP15" i="5"/>
  <c r="BLP11" i="5"/>
  <c r="FDR22" i="5"/>
  <c r="B604" i="6" s="1"/>
  <c r="FDS15" i="5"/>
  <c r="FDS14" i="5"/>
  <c r="FDS9" i="5"/>
  <c r="EVB22" i="5"/>
  <c r="B572" i="6" s="1"/>
  <c r="EVC14" i="5"/>
  <c r="EVC9" i="5"/>
  <c r="EML22" i="5"/>
  <c r="B540" i="6" s="1"/>
  <c r="EMM14" i="5"/>
  <c r="EMM9" i="5"/>
  <c r="EDV22" i="5"/>
  <c r="B508" i="6" s="1"/>
  <c r="EDW14" i="5"/>
  <c r="EDW9" i="5"/>
  <c r="DVF22" i="5"/>
  <c r="B476" i="6" s="1"/>
  <c r="DVG9" i="5"/>
  <c r="DDZ22" i="5"/>
  <c r="B412" i="6" s="1"/>
  <c r="DEA16" i="5"/>
  <c r="CVJ22" i="5"/>
  <c r="B380" i="6" s="1"/>
  <c r="CVK16" i="5"/>
  <c r="CMT22" i="5"/>
  <c r="B348" i="6" s="1"/>
  <c r="CMU16" i="5"/>
  <c r="CMU14" i="5"/>
  <c r="CED22" i="5"/>
  <c r="B316" i="6" s="1"/>
  <c r="CEE16" i="5"/>
  <c r="CEE15" i="5"/>
  <c r="CEE14" i="5"/>
  <c r="BVN22" i="5"/>
  <c r="B284" i="6" s="1"/>
  <c r="BVO16" i="5"/>
  <c r="BVO15" i="5"/>
  <c r="BVO14" i="5"/>
  <c r="BMX22" i="5"/>
  <c r="B252" i="6" s="1"/>
  <c r="BMY16" i="5"/>
  <c r="BMY15" i="5"/>
  <c r="BMY14" i="5"/>
  <c r="DOG9" i="5"/>
  <c r="CXA9" i="5"/>
  <c r="CFU9" i="5"/>
  <c r="BOO9" i="5"/>
  <c r="EYO22" i="5"/>
  <c r="B585" i="6" s="1"/>
  <c r="EYP9" i="5"/>
  <c r="EFE22" i="5"/>
  <c r="B513" i="6" s="1"/>
  <c r="EFF17" i="5"/>
  <c r="EFF9" i="5"/>
  <c r="EFF11" i="5"/>
  <c r="DWO22" i="5"/>
  <c r="B481" i="6" s="1"/>
  <c r="DWP11" i="5"/>
  <c r="DWP9" i="5"/>
  <c r="DNY22" i="5"/>
  <c r="B449" i="6" s="1"/>
  <c r="DNZ11" i="5"/>
  <c r="DFI22" i="5"/>
  <c r="B417" i="6" s="1"/>
  <c r="DFJ11" i="5"/>
  <c r="CWS22" i="5"/>
  <c r="B385" i="6" s="1"/>
  <c r="CWT11" i="5"/>
  <c r="COC22" i="5"/>
  <c r="B353" i="6" s="1"/>
  <c r="COD11" i="5"/>
  <c r="CFM22" i="5"/>
  <c r="B321" i="6" s="1"/>
  <c r="CFN15" i="5"/>
  <c r="CFN11" i="5"/>
  <c r="BWW22" i="5"/>
  <c r="B289" i="6" s="1"/>
  <c r="BWX15" i="5"/>
  <c r="BWX11" i="5"/>
  <c r="BOG22" i="5"/>
  <c r="B257" i="6" s="1"/>
  <c r="BOH15" i="5"/>
  <c r="BOH11" i="5"/>
  <c r="BWB22" i="5"/>
  <c r="B286" i="6" s="1"/>
  <c r="BWC16" i="5"/>
  <c r="BWC15" i="5"/>
  <c r="BJD22" i="5"/>
  <c r="B238" i="6" s="1"/>
  <c r="BJE16" i="5"/>
  <c r="BJE15" i="5"/>
  <c r="FEF22" i="5"/>
  <c r="B606" i="6" s="1"/>
  <c r="FEG15" i="5"/>
  <c r="FEG14" i="5"/>
  <c r="FEG9" i="5"/>
  <c r="EVP22" i="5"/>
  <c r="B574" i="6" s="1"/>
  <c r="EVQ15" i="5"/>
  <c r="EVQ14" i="5"/>
  <c r="EVQ9" i="5"/>
  <c r="EMZ22" i="5"/>
  <c r="B542" i="6" s="1"/>
  <c r="ENA15" i="5"/>
  <c r="ENA14" i="5"/>
  <c r="ENA9" i="5"/>
  <c r="EEJ22" i="5"/>
  <c r="B510" i="6" s="1"/>
  <c r="EEK15" i="5"/>
  <c r="EEK14" i="5"/>
  <c r="EEK9" i="5"/>
  <c r="DVT22" i="5"/>
  <c r="B478" i="6" s="1"/>
  <c r="DVU15" i="5"/>
  <c r="DVU9" i="5"/>
  <c r="DND22" i="5"/>
  <c r="B446" i="6" s="1"/>
  <c r="DNE16" i="5"/>
  <c r="DNE15" i="5"/>
  <c r="DEN22" i="5"/>
  <c r="B414" i="6" s="1"/>
  <c r="DEO16" i="5"/>
  <c r="DEO15" i="5"/>
  <c r="CVX22" i="5"/>
  <c r="B382" i="6" s="1"/>
  <c r="CVY16" i="5"/>
  <c r="CVY15" i="5"/>
  <c r="CNH22" i="5"/>
  <c r="B350" i="6" s="1"/>
  <c r="CNI16" i="5"/>
  <c r="CNI15" i="5"/>
  <c r="BYF22" i="5"/>
  <c r="B294" i="6" s="1"/>
  <c r="BYG15" i="5"/>
  <c r="BYG14" i="5"/>
  <c r="DGE9" i="5"/>
  <c r="COY9" i="5"/>
  <c r="BXS9" i="5"/>
  <c r="BGM9" i="5"/>
  <c r="FMA22" i="5"/>
  <c r="B635" i="6" s="1"/>
  <c r="FMB9" i="5"/>
  <c r="FDK22" i="5"/>
  <c r="B603" i="6" s="1"/>
  <c r="FDL9" i="5"/>
  <c r="EUU22" i="5"/>
  <c r="B571" i="6" s="1"/>
  <c r="EUV9" i="5"/>
  <c r="EME22" i="5"/>
  <c r="B539" i="6" s="1"/>
  <c r="EMF17" i="5"/>
  <c r="EMF9" i="5"/>
  <c r="EDO22" i="5"/>
  <c r="B507" i="6" s="1"/>
  <c r="EDP17" i="5"/>
  <c r="EDP9" i="5"/>
  <c r="DUY22" i="5"/>
  <c r="B475" i="6" s="1"/>
  <c r="DUZ11" i="5"/>
  <c r="DUZ9" i="5"/>
  <c r="DMI22" i="5"/>
  <c r="B443" i="6" s="1"/>
  <c r="DMJ11" i="5"/>
  <c r="DDS22" i="5"/>
  <c r="B411" i="6" s="1"/>
  <c r="DDT11" i="5"/>
  <c r="CVC22" i="5"/>
  <c r="B379" i="6" s="1"/>
  <c r="CVD11" i="5"/>
  <c r="CMM22" i="5"/>
  <c r="B347" i="6" s="1"/>
  <c r="CMN11" i="5"/>
  <c r="CDW22" i="5"/>
  <c r="B315" i="6" s="1"/>
  <c r="CDX15" i="5"/>
  <c r="CDX11" i="5"/>
  <c r="BVG22" i="5"/>
  <c r="B283" i="6" s="1"/>
  <c r="BVH15" i="5"/>
  <c r="BVH11" i="5"/>
  <c r="BMQ22" i="5"/>
  <c r="B251" i="6" s="1"/>
  <c r="BMR15" i="5"/>
  <c r="BMR11" i="5"/>
  <c r="EFM10" i="5"/>
  <c r="DOG10" i="5"/>
  <c r="CXA10" i="5"/>
  <c r="CFU10" i="5"/>
  <c r="BOO10" i="5"/>
  <c r="DJR9" i="5"/>
  <c r="CSL9" i="5"/>
  <c r="CBF9" i="5"/>
  <c r="BJZ9" i="5"/>
  <c r="FET22" i="5"/>
  <c r="B608" i="6" s="1"/>
  <c r="FEU14" i="5"/>
  <c r="FEU15" i="5"/>
  <c r="FEU9" i="5"/>
  <c r="EWD22" i="5"/>
  <c r="B576" i="6" s="1"/>
  <c r="EWE14" i="5"/>
  <c r="EWE9" i="5"/>
  <c r="ENN22" i="5"/>
  <c r="B544" i="6" s="1"/>
  <c r="ENO14" i="5"/>
  <c r="ENO9" i="5"/>
  <c r="EEX22" i="5"/>
  <c r="B512" i="6" s="1"/>
  <c r="EEY14" i="5"/>
  <c r="EEY9" i="5"/>
  <c r="DWH22" i="5"/>
  <c r="B480" i="6" s="1"/>
  <c r="DWI9" i="5"/>
  <c r="CNV22" i="5"/>
  <c r="B352" i="6" s="1"/>
  <c r="CNW14" i="5"/>
  <c r="CFF22" i="5"/>
  <c r="B320" i="6" s="1"/>
  <c r="CFG15" i="5"/>
  <c r="CFG14" i="5"/>
  <c r="BWP22" i="5"/>
  <c r="B288" i="6" s="1"/>
  <c r="BWQ15" i="5"/>
  <c r="BWQ14" i="5"/>
  <c r="BNZ22" i="5"/>
  <c r="B256" i="6" s="1"/>
  <c r="BOA15" i="5"/>
  <c r="BOA14" i="5"/>
  <c r="DNE9" i="5"/>
  <c r="CVY9" i="5"/>
  <c r="BNM9" i="5"/>
  <c r="FIG22" i="5"/>
  <c r="B621" i="6" s="1"/>
  <c r="FIH11" i="5"/>
  <c r="FIH9" i="5"/>
  <c r="EZQ22" i="5"/>
  <c r="B589" i="6" s="1"/>
  <c r="EZR11" i="5"/>
  <c r="EZR9" i="5"/>
  <c r="ERA22" i="5"/>
  <c r="B557" i="6" s="1"/>
  <c r="ERB11" i="5"/>
  <c r="ERB9" i="5"/>
  <c r="EIK22" i="5"/>
  <c r="B525" i="6" s="1"/>
  <c r="EIL17" i="5"/>
  <c r="EIL11" i="5"/>
  <c r="EIL9" i="5"/>
  <c r="DZU22" i="5"/>
  <c r="B493" i="6" s="1"/>
  <c r="DZV11" i="5"/>
  <c r="DZV9" i="5"/>
  <c r="DRE22" i="5"/>
  <c r="B461" i="6" s="1"/>
  <c r="DRF11" i="5"/>
  <c r="DRF9" i="5"/>
  <c r="DIO22" i="5"/>
  <c r="B429" i="6" s="1"/>
  <c r="DIP11" i="5"/>
  <c r="CZY22" i="5"/>
  <c r="B397" i="6" s="1"/>
  <c r="CZZ11" i="5"/>
  <c r="CRI22" i="5"/>
  <c r="B365" i="6" s="1"/>
  <c r="CRJ11" i="5"/>
  <c r="CIS22" i="5"/>
  <c r="B333" i="6" s="1"/>
  <c r="CIT11" i="5"/>
  <c r="CAC22" i="5"/>
  <c r="B301" i="6" s="1"/>
  <c r="CAD15" i="5"/>
  <c r="CAD11" i="5"/>
  <c r="BRM22" i="5"/>
  <c r="B269" i="6" s="1"/>
  <c r="BRN15" i="5"/>
  <c r="BRN11" i="5"/>
  <c r="BIW22" i="5"/>
  <c r="B237" i="6" s="1"/>
  <c r="BIX15" i="5"/>
  <c r="BIX11" i="5"/>
  <c r="EYW16" i="5"/>
  <c r="EHQ16" i="5"/>
  <c r="DQK16" i="5"/>
  <c r="CHY16" i="5"/>
  <c r="BZI14" i="5"/>
  <c r="EQG11" i="5"/>
  <c r="CZE11" i="5"/>
  <c r="BQS11" i="5"/>
  <c r="FHM10" i="5"/>
  <c r="EQG10" i="5"/>
  <c r="FDD22" i="5"/>
  <c r="B602" i="6" s="1"/>
  <c r="FDE14" i="5"/>
  <c r="FDE15" i="5"/>
  <c r="FDE9" i="5"/>
  <c r="EUN22" i="5"/>
  <c r="B570" i="6" s="1"/>
  <c r="EUO14" i="5"/>
  <c r="EUO9" i="5"/>
  <c r="ELX22" i="5"/>
  <c r="B538" i="6" s="1"/>
  <c r="ELY14" i="5"/>
  <c r="ELY9" i="5"/>
  <c r="EDH22" i="5"/>
  <c r="B506" i="6" s="1"/>
  <c r="EDI14" i="5"/>
  <c r="EDI9" i="5"/>
  <c r="DUR22" i="5"/>
  <c r="B474" i="6" s="1"/>
  <c r="DUS9" i="5"/>
  <c r="DMB22" i="5"/>
  <c r="B442" i="6" s="1"/>
  <c r="DMC16" i="5"/>
  <c r="CDP22" i="5"/>
  <c r="B314" i="6" s="1"/>
  <c r="CDQ15" i="5"/>
  <c r="BUZ22" i="5"/>
  <c r="B282" i="6" s="1"/>
  <c r="BVA15" i="5"/>
  <c r="BMJ22" i="5"/>
  <c r="B250" i="6" s="1"/>
  <c r="BMK15" i="5"/>
  <c r="DMC9" i="5"/>
  <c r="CUW9" i="5"/>
  <c r="CDQ9" i="5"/>
  <c r="BMK9" i="5"/>
  <c r="FJI22" i="5"/>
  <c r="B625" i="6" s="1"/>
  <c r="FJJ11" i="5"/>
  <c r="FJJ9" i="5"/>
  <c r="ESC22" i="5"/>
  <c r="B561" i="6" s="1"/>
  <c r="ESD11" i="5"/>
  <c r="ESD9" i="5"/>
  <c r="BGS22" i="5"/>
  <c r="B229" i="6" s="1"/>
  <c r="BGT15" i="5"/>
  <c r="BGT11" i="5"/>
  <c r="DGZ9" i="5"/>
  <c r="CPT9" i="5"/>
  <c r="BYN9" i="5"/>
  <c r="BHH9" i="5"/>
  <c r="DEA9" i="5"/>
  <c r="CMU9" i="5"/>
  <c r="BVO9" i="5"/>
  <c r="EDI10" i="5"/>
  <c r="DMC10" i="5"/>
  <c r="CUW10" i="5"/>
  <c r="CDQ10" i="5"/>
  <c r="BMK10" i="5"/>
  <c r="DHN9" i="5"/>
  <c r="CQH9" i="5"/>
  <c r="BZB9" i="5"/>
  <c r="BHV9" i="5"/>
  <c r="CCO9" i="5"/>
  <c r="BLI9" i="5"/>
  <c r="FHM17" i="5"/>
  <c r="DZA17" i="5"/>
  <c r="DHU17" i="5"/>
  <c r="CQO17" i="5"/>
  <c r="BZI17" i="5"/>
  <c r="BIC17" i="5"/>
  <c r="DHU16" i="5"/>
  <c r="CZE16" i="5"/>
  <c r="CQO16" i="5"/>
  <c r="DQK14" i="5"/>
  <c r="CZE14" i="5"/>
  <c r="CQO15" i="5"/>
  <c r="EQG15" i="5"/>
  <c r="EFM11" i="5"/>
  <c r="DFQ11" i="5"/>
  <c r="BXE11" i="5"/>
  <c r="FFI10" i="5"/>
  <c r="EOC10" i="5"/>
  <c r="EBE8" i="5"/>
  <c r="DJY8" i="5"/>
  <c r="DBI8" i="5"/>
  <c r="CSS8" i="5"/>
  <c r="CKC8" i="5"/>
  <c r="CBM8" i="5"/>
  <c r="BKG8" i="5"/>
  <c r="FIU22" i="5"/>
  <c r="B623" i="6" s="1"/>
  <c r="FIV9" i="5"/>
  <c r="FAE22" i="5"/>
  <c r="B591" i="6" s="1"/>
  <c r="FAF9" i="5"/>
  <c r="ERO22" i="5"/>
  <c r="B559" i="6" s="1"/>
  <c r="ERP9" i="5"/>
  <c r="EIY22" i="5"/>
  <c r="B527" i="6" s="1"/>
  <c r="EIZ9" i="5"/>
  <c r="EAI22" i="5"/>
  <c r="B495" i="6" s="1"/>
  <c r="EAJ9" i="5"/>
  <c r="DRS22" i="5"/>
  <c r="B463" i="6" s="1"/>
  <c r="DRT11" i="5"/>
  <c r="DRT9" i="5"/>
  <c r="DJC22" i="5"/>
  <c r="B431" i="6" s="1"/>
  <c r="DJD11" i="5"/>
  <c r="DAM22" i="5"/>
  <c r="B399" i="6" s="1"/>
  <c r="DAN11" i="5"/>
  <c r="CRW22" i="5"/>
  <c r="B367" i="6" s="1"/>
  <c r="CRX11" i="5"/>
  <c r="CJG22" i="5"/>
  <c r="B335" i="6" s="1"/>
  <c r="CJH11" i="5"/>
  <c r="CAQ22" i="5"/>
  <c r="B303" i="6" s="1"/>
  <c r="CAR15" i="5"/>
  <c r="CAR11" i="5"/>
  <c r="BSA22" i="5"/>
  <c r="B271" i="6" s="1"/>
  <c r="BSB15" i="5"/>
  <c r="BSB11" i="5"/>
  <c r="BJK22" i="5"/>
  <c r="B239" i="6" s="1"/>
  <c r="BJL15" i="5"/>
  <c r="BJL11" i="5"/>
  <c r="FKD22" i="5"/>
  <c r="B628" i="6" s="1"/>
  <c r="FKE14" i="5"/>
  <c r="FKE15" i="5"/>
  <c r="FKE9" i="5"/>
  <c r="FBN22" i="5"/>
  <c r="B596" i="6" s="1"/>
  <c r="FBO14" i="5"/>
  <c r="FBO15" i="5"/>
  <c r="FBO9" i="5"/>
  <c r="ESX22" i="5"/>
  <c r="B564" i="6" s="1"/>
  <c r="ESY14" i="5"/>
  <c r="ESY15" i="5"/>
  <c r="ESY9" i="5"/>
  <c r="EKH22" i="5"/>
  <c r="B532" i="6" s="1"/>
  <c r="EKI14" i="5"/>
  <c r="EKI15" i="5"/>
  <c r="EKI9" i="5"/>
  <c r="EBR22" i="5"/>
  <c r="B500" i="6" s="1"/>
  <c r="EBS14" i="5"/>
  <c r="EBS15" i="5"/>
  <c r="EBS9" i="5"/>
  <c r="DTB22" i="5"/>
  <c r="B468" i="6" s="1"/>
  <c r="DTC15" i="5"/>
  <c r="DTC9" i="5"/>
  <c r="DKL22" i="5"/>
  <c r="B436" i="6" s="1"/>
  <c r="DKM16" i="5"/>
  <c r="DKM15" i="5"/>
  <c r="DBV22" i="5"/>
  <c r="B404" i="6" s="1"/>
  <c r="DBW16" i="5"/>
  <c r="DBW15" i="5"/>
  <c r="CTF22" i="5"/>
  <c r="B372" i="6" s="1"/>
  <c r="CTG16" i="5"/>
  <c r="CTG15" i="5"/>
  <c r="CTG14" i="5"/>
  <c r="CKP22" i="5"/>
  <c r="B340" i="6" s="1"/>
  <c r="CKQ16" i="5"/>
  <c r="CKQ15" i="5"/>
  <c r="CBZ22" i="5"/>
  <c r="B308" i="6" s="1"/>
  <c r="CCA16" i="5"/>
  <c r="CCA15" i="5"/>
  <c r="CCA14" i="5"/>
  <c r="BTJ22" i="5"/>
  <c r="B276" i="6" s="1"/>
  <c r="BTK16" i="5"/>
  <c r="BTK15" i="5"/>
  <c r="BKT22" i="5"/>
  <c r="B244" i="6" s="1"/>
  <c r="BKU16" i="5"/>
  <c r="BKU15" i="5"/>
  <c r="BKU14" i="5"/>
  <c r="DJY9" i="5"/>
  <c r="CSS9" i="5"/>
  <c r="CBM9" i="5"/>
  <c r="BKG9" i="5"/>
  <c r="FCW22" i="5"/>
  <c r="B601" i="6" s="1"/>
  <c r="FCX9" i="5"/>
  <c r="ELQ22" i="5"/>
  <c r="B537" i="6" s="1"/>
  <c r="ELR17" i="5"/>
  <c r="ELR9" i="5"/>
  <c r="EDA22" i="5"/>
  <c r="B505" i="6" s="1"/>
  <c r="EDB17" i="5"/>
  <c r="EDB9" i="5"/>
  <c r="DUK22" i="5"/>
  <c r="B473" i="6" s="1"/>
  <c r="DUL11" i="5"/>
  <c r="DUL9" i="5"/>
  <c r="DLU22" i="5"/>
  <c r="B441" i="6" s="1"/>
  <c r="DLV11" i="5"/>
  <c r="DDE22" i="5"/>
  <c r="B409" i="6" s="1"/>
  <c r="DDF11" i="5"/>
  <c r="CUO22" i="5"/>
  <c r="B377" i="6" s="1"/>
  <c r="CUP11" i="5"/>
  <c r="CLY22" i="5"/>
  <c r="B345" i="6" s="1"/>
  <c r="CLZ11" i="5"/>
  <c r="CDI22" i="5"/>
  <c r="B313" i="6" s="1"/>
  <c r="CDJ15" i="5"/>
  <c r="CDJ11" i="5"/>
  <c r="BUS22" i="5"/>
  <c r="B281" i="6" s="1"/>
  <c r="BUT15" i="5"/>
  <c r="BUT11" i="5"/>
  <c r="BMC22" i="5"/>
  <c r="B249" i="6" s="1"/>
  <c r="BMD15" i="5"/>
  <c r="BMD11" i="5"/>
  <c r="CER22" i="5"/>
  <c r="B318" i="6" s="1"/>
  <c r="CES16" i="5"/>
  <c r="CES15" i="5"/>
  <c r="BTX22" i="5"/>
  <c r="B278" i="6" s="1"/>
  <c r="BTY15" i="5"/>
  <c r="BTY14" i="5"/>
  <c r="BGZ22" i="5"/>
  <c r="B230" i="6" s="1"/>
  <c r="BHA15" i="5"/>
  <c r="BHA14" i="5"/>
  <c r="DEV9" i="5"/>
  <c r="CNP9" i="5"/>
  <c r="BWJ9" i="5"/>
  <c r="FKR22" i="5"/>
  <c r="B630" i="6" s="1"/>
  <c r="FKS14" i="5"/>
  <c r="FKS15" i="5"/>
  <c r="FKS9" i="5"/>
  <c r="FCB22" i="5"/>
  <c r="B598" i="6" s="1"/>
  <c r="FCC14" i="5"/>
  <c r="FCC15" i="5"/>
  <c r="FCC9" i="5"/>
  <c r="ETL22" i="5"/>
  <c r="B566" i="6" s="1"/>
  <c r="ETM14" i="5"/>
  <c r="ETM15" i="5"/>
  <c r="ETM9" i="5"/>
  <c r="EKV22" i="5"/>
  <c r="B534" i="6" s="1"/>
  <c r="EKW14" i="5"/>
  <c r="EKW15" i="5"/>
  <c r="EKW9" i="5"/>
  <c r="ECF22" i="5"/>
  <c r="B502" i="6" s="1"/>
  <c r="ECG14" i="5"/>
  <c r="ECG15" i="5"/>
  <c r="ECG9" i="5"/>
  <c r="DTP22" i="5"/>
  <c r="B470" i="6" s="1"/>
  <c r="DTQ15" i="5"/>
  <c r="DTQ9" i="5"/>
  <c r="DKZ22" i="5"/>
  <c r="B438" i="6" s="1"/>
  <c r="DLA15" i="5"/>
  <c r="DCJ22" i="5"/>
  <c r="B406" i="6" s="1"/>
  <c r="DCK15" i="5"/>
  <c r="CTT22" i="5"/>
  <c r="B374" i="6" s="1"/>
  <c r="CTU15" i="5"/>
  <c r="CTU14" i="5"/>
  <c r="CLD22" i="5"/>
  <c r="B342" i="6" s="1"/>
  <c r="CLE15" i="5"/>
  <c r="CLE14" i="5"/>
  <c r="BRT22" i="5"/>
  <c r="B270" i="6" s="1"/>
  <c r="BRU16" i="5"/>
  <c r="BRU15" i="5"/>
  <c r="DBW9" i="5"/>
  <c r="CKQ9" i="5"/>
  <c r="BTK9" i="5"/>
  <c r="FJW22" i="5"/>
  <c r="B627" i="6" s="1"/>
  <c r="FJX11" i="5"/>
  <c r="FJX9" i="5"/>
  <c r="FBG22" i="5"/>
  <c r="B595" i="6" s="1"/>
  <c r="FBH11" i="5"/>
  <c r="FBH9" i="5"/>
  <c r="ESQ22" i="5"/>
  <c r="B563" i="6" s="1"/>
  <c r="ESR11" i="5"/>
  <c r="ESR9" i="5"/>
  <c r="EKA22" i="5"/>
  <c r="B531" i="6" s="1"/>
  <c r="EKB11" i="5"/>
  <c r="EKB9" i="5"/>
  <c r="EBK22" i="5"/>
  <c r="B499" i="6" s="1"/>
  <c r="EBL11" i="5"/>
  <c r="EBL9" i="5"/>
  <c r="DSU22" i="5"/>
  <c r="B467" i="6" s="1"/>
  <c r="DSV11" i="5"/>
  <c r="DSV9" i="5"/>
  <c r="DKE22" i="5"/>
  <c r="B435" i="6" s="1"/>
  <c r="DKF11" i="5"/>
  <c r="DBO22" i="5"/>
  <c r="B403" i="6" s="1"/>
  <c r="DBP11" i="5"/>
  <c r="CSY22" i="5"/>
  <c r="B371" i="6" s="1"/>
  <c r="CSZ11" i="5"/>
  <c r="CKI22" i="5"/>
  <c r="B339" i="6" s="1"/>
  <c r="CKJ11" i="5"/>
  <c r="CBS22" i="5"/>
  <c r="B307" i="6" s="1"/>
  <c r="CBT15" i="5"/>
  <c r="CBT11" i="5"/>
  <c r="BTC22" i="5"/>
  <c r="B275" i="6" s="1"/>
  <c r="BTD15" i="5"/>
  <c r="BTD11" i="5"/>
  <c r="BKM22" i="5"/>
  <c r="B243" i="6" s="1"/>
  <c r="BKN15" i="5"/>
  <c r="BKN11" i="5"/>
  <c r="DJY10" i="5"/>
  <c r="CSS10" i="5"/>
  <c r="DFJ9" i="5"/>
  <c r="COD9" i="5"/>
  <c r="BWX9" i="5"/>
  <c r="FLF22" i="5"/>
  <c r="B632" i="6" s="1"/>
  <c r="FLG14" i="5"/>
  <c r="FLG15" i="5"/>
  <c r="FLG9" i="5"/>
  <c r="FCP22" i="5"/>
  <c r="B600" i="6" s="1"/>
  <c r="FCQ14" i="5"/>
  <c r="FCQ15" i="5"/>
  <c r="FCQ9" i="5"/>
  <c r="ETZ22" i="5"/>
  <c r="B568" i="6" s="1"/>
  <c r="EUA14" i="5"/>
  <c r="EUA15" i="5"/>
  <c r="EUA9" i="5"/>
  <c r="ELJ22" i="5"/>
  <c r="B536" i="6" s="1"/>
  <c r="ELK14" i="5"/>
  <c r="ELK15" i="5"/>
  <c r="ELK9" i="5"/>
  <c r="ECT22" i="5"/>
  <c r="B504" i="6" s="1"/>
  <c r="ECU14" i="5"/>
  <c r="ECU15" i="5"/>
  <c r="ECU9" i="5"/>
  <c r="DUD22" i="5"/>
  <c r="B472" i="6" s="1"/>
  <c r="DUE15" i="5"/>
  <c r="DUE9" i="5"/>
  <c r="DLN22" i="5"/>
  <c r="B440" i="6" s="1"/>
  <c r="DLO15" i="5"/>
  <c r="DCX22" i="5"/>
  <c r="B408" i="6" s="1"/>
  <c r="DCY15" i="5"/>
  <c r="CUH22" i="5"/>
  <c r="B376" i="6" s="1"/>
  <c r="CUI15" i="5"/>
  <c r="CUI14" i="5"/>
  <c r="CLR22" i="5"/>
  <c r="B344" i="6" s="1"/>
  <c r="CLS15" i="5"/>
  <c r="CLS14" i="5"/>
  <c r="CDB22" i="5"/>
  <c r="B312" i="6" s="1"/>
  <c r="CDC15" i="5"/>
  <c r="CDC14" i="5"/>
  <c r="BUL22" i="5"/>
  <c r="B280" i="6" s="1"/>
  <c r="BUM15" i="5"/>
  <c r="BUM14" i="5"/>
  <c r="BLV22" i="5"/>
  <c r="B248" i="6" s="1"/>
  <c r="BLW15" i="5"/>
  <c r="BLW14" i="5"/>
  <c r="DIW9" i="5"/>
  <c r="CRQ9" i="5"/>
  <c r="CAK9" i="5"/>
  <c r="BJE9" i="5"/>
  <c r="FGC22" i="5"/>
  <c r="B613" i="6" s="1"/>
  <c r="FGD9" i="5"/>
  <c r="EXM22" i="5"/>
  <c r="B581" i="6" s="1"/>
  <c r="EXN9" i="5"/>
  <c r="EOW22" i="5"/>
  <c r="B549" i="6" s="1"/>
  <c r="EOX9" i="5"/>
  <c r="EGG22" i="5"/>
  <c r="B517" i="6" s="1"/>
  <c r="EGH17" i="5"/>
  <c r="EGH9" i="5"/>
  <c r="DXQ22" i="5"/>
  <c r="B485" i="6" s="1"/>
  <c r="DXR9" i="5"/>
  <c r="DPA22" i="5"/>
  <c r="B453" i="6" s="1"/>
  <c r="DPB11" i="5"/>
  <c r="DGK22" i="5"/>
  <c r="B421" i="6" s="1"/>
  <c r="DGL11" i="5"/>
  <c r="CXU22" i="5"/>
  <c r="B389" i="6" s="1"/>
  <c r="CXV11" i="5"/>
  <c r="CPE22" i="5"/>
  <c r="B357" i="6" s="1"/>
  <c r="CPF11" i="5"/>
  <c r="CGO22" i="5"/>
  <c r="B325" i="6" s="1"/>
  <c r="CGP15" i="5"/>
  <c r="CGP11" i="5"/>
  <c r="BXY22" i="5"/>
  <c r="B293" i="6" s="1"/>
  <c r="BXZ15" i="5"/>
  <c r="BXZ11" i="5"/>
  <c r="BPI22" i="5"/>
  <c r="B261" i="6" s="1"/>
  <c r="BPJ15" i="5"/>
  <c r="BPJ11" i="5"/>
  <c r="CZE15" i="5"/>
  <c r="DQK15" i="5"/>
  <c r="EHQ11" i="5"/>
  <c r="CQO11" i="5"/>
  <c r="BIC11" i="5"/>
  <c r="FJP22" i="5"/>
  <c r="B626" i="6" s="1"/>
  <c r="FJQ14" i="5"/>
  <c r="FJQ15" i="5"/>
  <c r="FJQ9" i="5"/>
  <c r="FAZ22" i="5"/>
  <c r="B594" i="6" s="1"/>
  <c r="FBA14" i="5"/>
  <c r="FBA15" i="5"/>
  <c r="FBA9" i="5"/>
  <c r="ESJ22" i="5"/>
  <c r="B562" i="6" s="1"/>
  <c r="ESK14" i="5"/>
  <c r="ESK9" i="5"/>
  <c r="EJT22" i="5"/>
  <c r="B530" i="6" s="1"/>
  <c r="EJU14" i="5"/>
  <c r="EJU9" i="5"/>
  <c r="EBD22" i="5"/>
  <c r="B498" i="6" s="1"/>
  <c r="EBE14" i="5"/>
  <c r="EBE9" i="5"/>
  <c r="DSN22" i="5"/>
  <c r="B466" i="6" s="1"/>
  <c r="DSO9" i="5"/>
  <c r="CBL22" i="5"/>
  <c r="B306" i="6" s="1"/>
  <c r="CBM15" i="5"/>
  <c r="BSV22" i="5"/>
  <c r="B274" i="6" s="1"/>
  <c r="BSW15" i="5"/>
  <c r="BKF22" i="5"/>
  <c r="B242" i="6" s="1"/>
  <c r="BKG15" i="5"/>
  <c r="DHU9" i="5"/>
  <c r="CQO9" i="5"/>
  <c r="BZI9" i="5"/>
  <c r="BIC9" i="5"/>
  <c r="EWK22" i="5"/>
  <c r="B577" i="6" s="1"/>
  <c r="EWL9" i="5"/>
  <c r="EWL11" i="5"/>
  <c r="DCR9" i="5"/>
  <c r="CLL9" i="5"/>
  <c r="BUF9" i="5"/>
  <c r="DQY9" i="5"/>
  <c r="CZS9" i="5"/>
  <c r="CIM9" i="5"/>
  <c r="BRG9" i="5"/>
  <c r="DZA10" i="5"/>
  <c r="DHU10" i="5"/>
  <c r="CQO10" i="5"/>
  <c r="BZI10" i="5"/>
  <c r="BIC10" i="5"/>
  <c r="DDF9" i="5"/>
  <c r="CLZ9" i="5"/>
  <c r="BUT9" i="5"/>
  <c r="DGS9" i="5"/>
  <c r="CPM9" i="5"/>
  <c r="BYG9" i="5"/>
  <c r="BHA9" i="5"/>
  <c r="JA19" i="5"/>
  <c r="JC19" i="5"/>
  <c r="FEN19" i="5" l="1"/>
  <c r="FNR19" i="5"/>
  <c r="FOT19" i="5"/>
  <c r="ARR19" i="5"/>
  <c r="AKR19" i="5"/>
  <c r="DBP19" i="5"/>
  <c r="FMW19" i="5"/>
  <c r="FPA19" i="5"/>
  <c r="FOF19" i="5"/>
  <c r="FPO19" i="5"/>
  <c r="AVZ19" i="5"/>
  <c r="FPH19" i="5"/>
  <c r="ASM19" i="5"/>
  <c r="FLU19" i="5"/>
  <c r="EUH19" i="5"/>
  <c r="RA19" i="5"/>
  <c r="EXN19" i="5"/>
  <c r="FGD19" i="5"/>
  <c r="ENH19" i="5"/>
  <c r="DON19" i="5"/>
  <c r="FBV19" i="5"/>
  <c r="DHG19" i="5"/>
  <c r="BFD19" i="5"/>
  <c r="BAH19" i="5"/>
  <c r="AZT19" i="5"/>
  <c r="ARD19" i="5"/>
  <c r="BDG19" i="5"/>
  <c r="BBX19" i="5"/>
  <c r="AWU19" i="5"/>
  <c r="AOS19" i="5"/>
  <c r="AQW19" i="5"/>
  <c r="BEW19" i="5"/>
  <c r="FQJ19" i="5"/>
  <c r="ATO19" i="5"/>
  <c r="J6" i="6"/>
  <c r="I6" i="6" s="1"/>
  <c r="H6" i="6" s="1"/>
  <c r="F6" i="6" s="1"/>
  <c r="E6" i="6" s="1"/>
  <c r="D6" i="6" s="1"/>
  <c r="B6" i="6" s="1"/>
  <c r="ARK19" i="5"/>
  <c r="AOZ19" i="5"/>
  <c r="ETF19" i="5"/>
  <c r="ASF19" i="5"/>
  <c r="FKL19" i="5"/>
  <c r="DOU19" i="5"/>
  <c r="DEH19" i="5"/>
  <c r="DZH19" i="5"/>
  <c r="DKT19" i="5"/>
  <c r="DGL19" i="5"/>
  <c r="CYQ19" i="5"/>
  <c r="DCY19" i="5"/>
  <c r="CXH19" i="5"/>
  <c r="CNB19" i="5"/>
  <c r="CKX19" i="5"/>
  <c r="CIF19" i="5"/>
  <c r="BEI19" i="5"/>
  <c r="AZF19" i="5"/>
  <c r="AYY19" i="5"/>
  <c r="AXP19" i="5"/>
  <c r="AVL19" i="5"/>
  <c r="AQB19" i="5"/>
  <c r="APG19" i="5"/>
  <c r="AJW19" i="5"/>
  <c r="WD19" i="5"/>
  <c r="BCL19" i="5"/>
  <c r="CJV19" i="5"/>
  <c r="AGJ19" i="5"/>
  <c r="CYJ19" i="5"/>
  <c r="AQI19" i="5"/>
  <c r="DCD19" i="5"/>
  <c r="DKF19" i="5"/>
  <c r="AIU19" i="5"/>
  <c r="DWI19" i="5"/>
  <c r="ANX19" i="5"/>
  <c r="TE19" i="5"/>
  <c r="DGZ19" i="5"/>
  <c r="BAO19" i="5"/>
  <c r="FCX19" i="5"/>
  <c r="FPV19" i="5"/>
  <c r="AQP19" i="5"/>
  <c r="BQZ19" i="5"/>
  <c r="BCS19" i="5"/>
  <c r="AMH19" i="5"/>
  <c r="AYR19" i="5"/>
  <c r="BAV19" i="5"/>
  <c r="MS19" i="5"/>
  <c r="UN19" i="5"/>
  <c r="ACP19" i="5"/>
  <c r="TL19" i="5"/>
  <c r="RH19" i="5"/>
  <c r="PD19" i="5"/>
  <c r="AWG19" i="5"/>
  <c r="DLA19" i="5"/>
  <c r="VI19" i="5"/>
  <c r="BFK19" i="5"/>
  <c r="DYT19" i="5"/>
  <c r="BBJ19" i="5"/>
  <c r="AXW19" i="5"/>
  <c r="BDU19" i="5"/>
  <c r="DCK19" i="5"/>
  <c r="DIP19" i="5"/>
  <c r="PK19" i="5"/>
  <c r="DAU19" i="5"/>
  <c r="BBQ19" i="5"/>
  <c r="CHR19" i="5"/>
  <c r="QT19" i="5"/>
  <c r="ML19" i="5"/>
  <c r="DVG19" i="5"/>
  <c r="EIZ19" i="5"/>
  <c r="FNY19" i="5"/>
  <c r="AYD19" i="5"/>
  <c r="CJA19" i="5"/>
  <c r="VP19" i="5"/>
  <c r="JT19" i="5"/>
  <c r="APN19" i="5"/>
  <c r="BDN19" i="5"/>
  <c r="XF19" i="5"/>
  <c r="FND19" i="5"/>
  <c r="EAJ19" i="5"/>
  <c r="EPZ19" i="5"/>
  <c r="DSO19" i="5"/>
  <c r="CWT19" i="5"/>
  <c r="DQD19" i="5"/>
  <c r="ACI19" i="5"/>
  <c r="YO19" i="5"/>
  <c r="AUQ19" i="5"/>
  <c r="CNP19" i="5"/>
  <c r="CBF19" i="5"/>
  <c r="DNZ19" i="5"/>
  <c r="CZL19" i="5"/>
  <c r="DEV19" i="5"/>
  <c r="CSL19" i="5"/>
  <c r="ARY19" i="5"/>
  <c r="NN19" i="5"/>
  <c r="AXB19" i="5"/>
  <c r="AMO19" i="5"/>
  <c r="AWN19" i="5"/>
  <c r="AMV19" i="5"/>
  <c r="ACB19" i="5"/>
  <c r="ME19" i="5"/>
  <c r="JM19" i="5"/>
  <c r="ANQ19" i="5"/>
  <c r="FQQ19" i="5"/>
  <c r="FMI19" i="5"/>
  <c r="BJZ19" i="5"/>
  <c r="EGV19" i="5"/>
  <c r="ZQ19" i="5"/>
  <c r="KV19" i="5"/>
  <c r="AZM19" i="5"/>
  <c r="WR19" i="5"/>
  <c r="BCE19" i="5"/>
  <c r="YA19" i="5"/>
  <c r="ATV19" i="5"/>
  <c r="AJP19" i="5"/>
  <c r="CLZ19" i="5"/>
  <c r="BPQ19" i="5"/>
  <c r="ADD19" i="5"/>
  <c r="AAL19" i="5"/>
  <c r="XT19" i="5"/>
  <c r="CPF19" i="5"/>
  <c r="DLO19" i="5"/>
  <c r="CLL19" i="5"/>
  <c r="DMX19" i="5"/>
  <c r="EZY19" i="5"/>
  <c r="AYK19" i="5"/>
  <c r="DMQ19" i="5"/>
  <c r="DSH19" i="5"/>
  <c r="DIB19" i="5"/>
  <c r="DNS19" i="5"/>
  <c r="AHS19" i="5"/>
  <c r="SC19" i="5"/>
  <c r="LX19" i="5"/>
  <c r="CPM19" i="5"/>
  <c r="CJH19" i="5"/>
  <c r="FHF19" i="5"/>
  <c r="ID19" i="5"/>
  <c r="FQC19" i="5"/>
  <c r="BBC19" i="5"/>
  <c r="AOE19" i="5"/>
  <c r="AVS19" i="5"/>
  <c r="CXV19" i="5"/>
  <c r="DPW19" i="5"/>
  <c r="BAA19" i="5"/>
  <c r="ATH19" i="5"/>
  <c r="BIJ19" i="5"/>
  <c r="AUJ19" i="5"/>
  <c r="BEB19" i="5"/>
  <c r="ATA19" i="5"/>
  <c r="CVR19" i="5"/>
  <c r="AXI19" i="5"/>
  <c r="DJK19" i="5"/>
  <c r="ANC19" i="5"/>
  <c r="AMA19" i="5"/>
  <c r="AKY19" i="5"/>
  <c r="AJB19" i="5"/>
  <c r="AIN19" i="5"/>
  <c r="AHZ19" i="5"/>
  <c r="AGC19" i="5"/>
  <c r="AFO19" i="5"/>
  <c r="ADY19" i="5"/>
  <c r="ABG19" i="5"/>
  <c r="AAZ19" i="5"/>
  <c r="AAS19" i="5"/>
  <c r="ZJ19" i="5"/>
  <c r="ZC19" i="5"/>
  <c r="YV19" i="5"/>
  <c r="VW19" i="5"/>
  <c r="TS19" i="5"/>
  <c r="RO19" i="5"/>
  <c r="QM19" i="5"/>
  <c r="QF19" i="5"/>
  <c r="PY19" i="5"/>
  <c r="PR19" i="5"/>
  <c r="OB19" i="5"/>
  <c r="MZ19" i="5"/>
  <c r="LQ19" i="5"/>
  <c r="IR19" i="5"/>
  <c r="HI19" i="5"/>
  <c r="DDF19" i="5"/>
  <c r="DPB19" i="5"/>
  <c r="FHT19" i="5"/>
  <c r="SX19" i="5"/>
  <c r="CTN19" i="5"/>
  <c r="EIE19" i="5"/>
  <c r="EPL19" i="5"/>
  <c r="AUC19" i="5"/>
  <c r="ALF19" i="5"/>
  <c r="CZS19" i="5"/>
  <c r="COD19" i="5"/>
  <c r="BHH19" i="5"/>
  <c r="CYX19" i="5"/>
  <c r="YH19" i="5"/>
  <c r="CPT19" i="5"/>
  <c r="DDT19" i="5"/>
  <c r="HB19" i="5"/>
  <c r="DHN19" i="5"/>
  <c r="FMB19" i="5"/>
  <c r="BGF19" i="5"/>
  <c r="HP19" i="5"/>
  <c r="CHD19" i="5"/>
  <c r="DVN19" i="5"/>
  <c r="DTJ19" i="5"/>
  <c r="BYU19" i="5"/>
  <c r="EMT19" i="5"/>
  <c r="BZP19" i="5"/>
  <c r="FIO19" i="5"/>
  <c r="DGE19" i="5"/>
  <c r="XM19" i="5"/>
  <c r="BSI19" i="5"/>
  <c r="DFC19" i="5"/>
  <c r="DYF19" i="5"/>
  <c r="BFR19" i="5"/>
  <c r="AFA19" i="5"/>
  <c r="BCZ19" i="5"/>
  <c r="KO19" i="5"/>
  <c r="AUX19" i="5"/>
  <c r="WK19" i="5"/>
  <c r="UU19" i="5"/>
  <c r="SQ19" i="5"/>
  <c r="BJS19" i="5"/>
  <c r="HW19" i="5"/>
  <c r="FDL19" i="5"/>
  <c r="IK19" i="5"/>
  <c r="BYG19" i="5"/>
  <c r="CCO19" i="5"/>
  <c r="CYC19" i="5"/>
  <c r="EQN19" i="5"/>
  <c r="IY19" i="5"/>
  <c r="CRX19" i="5"/>
  <c r="CIT19" i="5"/>
  <c r="EMF19" i="5"/>
  <c r="DWP19" i="5"/>
  <c r="AAE19" i="5"/>
  <c r="AKD19" i="5"/>
  <c r="BGM19" i="5"/>
  <c r="BWJ19" i="5"/>
  <c r="DAN19" i="5"/>
  <c r="CQH19" i="5"/>
  <c r="CRJ19" i="5"/>
  <c r="CMN19" i="5"/>
  <c r="CUB19" i="5"/>
  <c r="OW19" i="5"/>
  <c r="LJ19" i="5"/>
  <c r="OI19" i="5"/>
  <c r="AGQ19" i="5"/>
  <c r="APU19" i="5"/>
  <c r="DEA19" i="5"/>
  <c r="DJD19" i="5"/>
  <c r="CGB19" i="5"/>
  <c r="EHX19" i="5"/>
  <c r="ESK19" i="5"/>
  <c r="EKB19" i="5"/>
  <c r="BMD19" i="5"/>
  <c r="BOV19" i="5"/>
  <c r="BQL19" i="5"/>
  <c r="FMP19" i="5"/>
  <c r="EAC19" i="5"/>
  <c r="DRF19" i="5"/>
  <c r="FIH19" i="5"/>
  <c r="EVC19" i="5"/>
  <c r="ENV19" i="5"/>
  <c r="DXD19" i="5"/>
  <c r="OP19" i="5"/>
  <c r="AOL19" i="5"/>
  <c r="CJO19" i="5"/>
  <c r="CSE19" i="5"/>
  <c r="CWM19" i="5"/>
  <c r="DIW19" i="5"/>
  <c r="DQR19" i="5"/>
  <c r="EAQ19" i="5"/>
  <c r="EQU19" i="5"/>
  <c r="EZD19" i="5"/>
  <c r="CEL19" i="5"/>
  <c r="FDZ19" i="5"/>
  <c r="FJC19" i="5"/>
  <c r="DRM19" i="5"/>
  <c r="BSP19" i="5"/>
  <c r="CRC19" i="5"/>
  <c r="DZO19" i="5"/>
  <c r="FGR19" i="5"/>
  <c r="CVD19" i="5"/>
  <c r="EVX19" i="5"/>
  <c r="DCR19" i="5"/>
  <c r="BUT19" i="5"/>
  <c r="DXR19" i="5"/>
  <c r="CLS19" i="5"/>
  <c r="ESR19" i="5"/>
  <c r="BZB19" i="5"/>
  <c r="BVO19" i="5"/>
  <c r="BMR19" i="5"/>
  <c r="CIM19" i="5"/>
  <c r="EJU19" i="5"/>
  <c r="BXZ19" i="5"/>
  <c r="BNM19" i="5"/>
  <c r="COR19" i="5"/>
  <c r="ERW19" i="5"/>
  <c r="LC19" i="5"/>
  <c r="AHL19" i="5"/>
  <c r="EZK19" i="5"/>
  <c r="CVK19" i="5"/>
  <c r="CAK19" i="5"/>
  <c r="BRU19" i="5"/>
  <c r="DLV19" i="5"/>
  <c r="ELR19" i="5"/>
  <c r="ERP19" i="5"/>
  <c r="BYN19" i="5"/>
  <c r="FJJ19" i="5"/>
  <c r="EDP19" i="5"/>
  <c r="BXL19" i="5"/>
  <c r="DPP19" i="5"/>
  <c r="EOX19" i="5"/>
  <c r="DRT19" i="5"/>
  <c r="BLI19" i="5"/>
  <c r="DLH19" i="5"/>
  <c r="DBI19" i="5"/>
  <c r="DAG19" i="5"/>
  <c r="DBB19" i="5"/>
  <c r="FIA19" i="5"/>
  <c r="BUF19" i="5"/>
  <c r="DFJ19" i="5"/>
  <c r="CZZ19" i="5"/>
  <c r="CKJ19" i="5"/>
  <c r="BHV19" i="5"/>
  <c r="BMK19" i="5"/>
  <c r="DMJ19" i="5"/>
  <c r="BOH19" i="5"/>
  <c r="EER19" i="5"/>
  <c r="FDS19" i="5"/>
  <c r="ECN19" i="5"/>
  <c r="EHC19" i="5"/>
  <c r="CEZ19" i="5"/>
  <c r="ACW19" i="5"/>
  <c r="AFH19" i="5"/>
  <c r="FBH19" i="5"/>
  <c r="BVH19" i="5"/>
  <c r="FCJ19" i="5"/>
  <c r="BNF19" i="5"/>
  <c r="EAX19" i="5"/>
  <c r="BIQ19" i="5"/>
  <c r="RV19" i="5"/>
  <c r="DII19" i="5"/>
  <c r="EYB19" i="5"/>
  <c r="CFN19" i="5"/>
  <c r="FAM19" i="5"/>
  <c r="ERI19" i="5"/>
  <c r="SJ19" i="5"/>
  <c r="VB19" i="5"/>
  <c r="ALT19" i="5"/>
  <c r="BKN19" i="5"/>
  <c r="EVQ19" i="5"/>
  <c r="FKZ19" i="5"/>
  <c r="DYM19" i="5"/>
  <c r="EFT19" i="5"/>
  <c r="EPE19" i="5"/>
  <c r="EVJ19" i="5"/>
  <c r="CAY19" i="5"/>
  <c r="DJR19" i="5"/>
  <c r="JF19" i="5"/>
  <c r="AFV19" i="5"/>
  <c r="FNK19" i="5"/>
  <c r="EBS19" i="5"/>
  <c r="ESY19" i="5"/>
  <c r="EWS19" i="5"/>
  <c r="EPS19" i="5"/>
  <c r="EIS19" i="5"/>
  <c r="ABU19" i="5"/>
  <c r="BIC19" i="5"/>
  <c r="FCQ19" i="5"/>
  <c r="DTQ19" i="5"/>
  <c r="EDB19" i="5"/>
  <c r="ESD19" i="5"/>
  <c r="EWE19" i="5"/>
  <c r="BWC19" i="5"/>
  <c r="BTR19" i="5"/>
  <c r="BHO19" i="5"/>
  <c r="EED19" i="5"/>
  <c r="AKK19" i="5"/>
  <c r="FLN19" i="5"/>
  <c r="FLG19" i="5"/>
  <c r="FKS19" i="5"/>
  <c r="FKE19" i="5"/>
  <c r="FJX19" i="5"/>
  <c r="FJQ19" i="5"/>
  <c r="FIV19" i="5"/>
  <c r="FHM19" i="5"/>
  <c r="FGY19" i="5"/>
  <c r="FGK19" i="5"/>
  <c r="FFW19" i="5"/>
  <c r="FFP19" i="5"/>
  <c r="FFI19" i="5"/>
  <c r="FFB19" i="5"/>
  <c r="FEU19" i="5"/>
  <c r="FEG19" i="5"/>
  <c r="FDE19" i="5"/>
  <c r="FCC19" i="5"/>
  <c r="FBO19" i="5"/>
  <c r="FBA19" i="5"/>
  <c r="FAT19" i="5"/>
  <c r="FAF19" i="5"/>
  <c r="EZR19" i="5"/>
  <c r="EYW19" i="5"/>
  <c r="EYP19" i="5"/>
  <c r="EYI19" i="5"/>
  <c r="EXU19" i="5"/>
  <c r="EXG19" i="5"/>
  <c r="EWZ19" i="5"/>
  <c r="EWL19" i="5"/>
  <c r="EUV19" i="5"/>
  <c r="EUO19" i="5"/>
  <c r="EUA19" i="5"/>
  <c r="ETT19" i="5"/>
  <c r="ETM19" i="5"/>
  <c r="ERB19" i="5"/>
  <c r="EQG19" i="5"/>
  <c r="EOQ19" i="5"/>
  <c r="EOJ19" i="5"/>
  <c r="EOC19" i="5"/>
  <c r="ENO19" i="5"/>
  <c r="ENA19" i="5"/>
  <c r="EMM19" i="5"/>
  <c r="ELY19" i="5"/>
  <c r="ELK19" i="5"/>
  <c r="ELD19" i="5"/>
  <c r="EKW19" i="5"/>
  <c r="EKP19" i="5"/>
  <c r="EKI19" i="5"/>
  <c r="EJN19" i="5"/>
  <c r="EJG19" i="5"/>
  <c r="EIL19" i="5"/>
  <c r="EHQ19" i="5"/>
  <c r="EHJ19" i="5"/>
  <c r="EGO19" i="5"/>
  <c r="EGH19" i="5"/>
  <c r="EGA19" i="5"/>
  <c r="EFM19" i="5"/>
  <c r="EFF19" i="5"/>
  <c r="EEY19" i="5"/>
  <c r="EEK19" i="5"/>
  <c r="EDW19" i="5"/>
  <c r="EDI19" i="5"/>
  <c r="ECU19" i="5"/>
  <c r="ECG19" i="5"/>
  <c r="EBZ19" i="5"/>
  <c r="EBL19" i="5"/>
  <c r="DZV19" i="5"/>
  <c r="DZA19" i="5"/>
  <c r="DXY19" i="5"/>
  <c r="DXK19" i="5"/>
  <c r="DWW19" i="5"/>
  <c r="DWB19" i="5"/>
  <c r="DVU19" i="5"/>
  <c r="DUZ19" i="5"/>
  <c r="DUS19" i="5"/>
  <c r="DUL19" i="5"/>
  <c r="DUE19" i="5"/>
  <c r="DTX19" i="5"/>
  <c r="DTC19" i="5"/>
  <c r="DSV19" i="5"/>
  <c r="DSA19" i="5"/>
  <c r="DQY19" i="5"/>
  <c r="DPI19" i="5"/>
  <c r="DNL19" i="5"/>
  <c r="DNE19" i="5"/>
  <c r="DMC19" i="5"/>
  <c r="DKM19" i="5"/>
  <c r="DGS19" i="5"/>
  <c r="DFX19" i="5"/>
  <c r="DEO19" i="5"/>
  <c r="DDM19" i="5"/>
  <c r="DBW19" i="5"/>
  <c r="CXO19" i="5"/>
  <c r="CWF19" i="5"/>
  <c r="CVY19" i="5"/>
  <c r="CUP19" i="5"/>
  <c r="CUI19" i="5"/>
  <c r="CTU19" i="5"/>
  <c r="CTG19" i="5"/>
  <c r="CSZ19" i="5"/>
  <c r="CSS19" i="5"/>
  <c r="CRQ19" i="5"/>
  <c r="CQV19" i="5"/>
  <c r="CQA19" i="5"/>
  <c r="COY19" i="5"/>
  <c r="COK19" i="5"/>
  <c r="CNW19" i="5"/>
  <c r="CNI19" i="5"/>
  <c r="CMU19" i="5"/>
  <c r="CMG19" i="5"/>
  <c r="CLE19" i="5"/>
  <c r="CKQ19" i="5"/>
  <c r="CKC19" i="5"/>
  <c r="CHK19" i="5"/>
  <c r="CGW19" i="5"/>
  <c r="CGP19" i="5"/>
  <c r="CGI19" i="5"/>
  <c r="CFU19" i="5"/>
  <c r="CFG19" i="5"/>
  <c r="CES19" i="5"/>
  <c r="CEE19" i="5"/>
  <c r="CDX19" i="5"/>
  <c r="CDQ19" i="5"/>
  <c r="CDJ19" i="5"/>
  <c r="CDC19" i="5"/>
  <c r="CCV19" i="5"/>
  <c r="CCH19" i="5"/>
  <c r="CCA19" i="5"/>
  <c r="CBT19" i="5"/>
  <c r="CAR19" i="5"/>
  <c r="CAD19" i="5"/>
  <c r="BZW19" i="5"/>
  <c r="BZI19" i="5"/>
  <c r="BXS19" i="5"/>
  <c r="BXE19" i="5"/>
  <c r="BWX19" i="5"/>
  <c r="BWQ19" i="5"/>
  <c r="BVV19" i="5"/>
  <c r="BVA19" i="5"/>
  <c r="BUM19" i="5"/>
  <c r="BTY19" i="5"/>
  <c r="BTK19" i="5"/>
  <c r="BTD19" i="5"/>
  <c r="BSW19" i="5"/>
  <c r="BSB19" i="5"/>
  <c r="BRN19" i="5"/>
  <c r="BRG19" i="5"/>
  <c r="BQS19" i="5"/>
  <c r="BQE19" i="5"/>
  <c r="BPX19" i="5"/>
  <c r="BPJ19" i="5"/>
  <c r="BPC19" i="5"/>
  <c r="BOO19" i="5"/>
  <c r="BOA19" i="5"/>
  <c r="BNT19" i="5"/>
  <c r="BMY19" i="5"/>
  <c r="BLW19" i="5"/>
  <c r="BLP19" i="5"/>
  <c r="BLB19" i="5"/>
  <c r="BKU19" i="5"/>
  <c r="BJL19" i="5"/>
  <c r="BJE19" i="5"/>
  <c r="BIX19" i="5"/>
  <c r="BHA19" i="5"/>
  <c r="BGT19" i="5"/>
  <c r="BFY19" i="5"/>
  <c r="BEP19" i="5"/>
  <c r="AVE19" i="5"/>
  <c r="AST19" i="5"/>
  <c r="ANJ19" i="5"/>
  <c r="AJI19" i="5"/>
  <c r="AIG19" i="5"/>
  <c r="AHE19" i="5"/>
  <c r="AGX19" i="5"/>
  <c r="AEM19" i="5"/>
  <c r="AEF19" i="5"/>
  <c r="ADR19" i="5"/>
  <c r="ADK19" i="5"/>
  <c r="ABN19" i="5"/>
  <c r="ZX19" i="5"/>
  <c r="WY19" i="5"/>
  <c r="UG19" i="5"/>
  <c r="NU19" i="5"/>
  <c r="KH19" i="5"/>
  <c r="KA19" i="5"/>
  <c r="ALM19" i="5"/>
  <c r="AET19" i="5"/>
  <c r="TZ19" i="5"/>
  <c r="NG19" i="5"/>
  <c r="CBM19" i="5"/>
  <c r="CXA19" i="5"/>
  <c r="CHY19" i="5"/>
  <c r="CQO19" i="5"/>
  <c r="DJY19" i="5"/>
  <c r="DOG19" i="5"/>
  <c r="CZE19" i="5"/>
  <c r="EBE19" i="5"/>
  <c r="DHU19" i="5"/>
  <c r="CUW19" i="5"/>
  <c r="DQK19" i="5"/>
  <c r="DFQ19" i="5"/>
  <c r="BKG19" i="5"/>
  <c r="A651" i="6"/>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D8" i="5" l="1"/>
  <c r="B9" i="5"/>
  <c r="D9" i="5"/>
  <c r="B10" i="5"/>
  <c r="D10" i="5"/>
  <c r="B11" i="5"/>
  <c r="D11" i="5"/>
  <c r="B12" i="5"/>
  <c r="D12" i="5"/>
  <c r="B13" i="5"/>
  <c r="D13" i="5"/>
  <c r="B14" i="5"/>
  <c r="D14" i="5"/>
  <c r="B15" i="5"/>
  <c r="D15" i="5"/>
  <c r="B16" i="5"/>
  <c r="D16" i="5"/>
  <c r="B17" i="5"/>
  <c r="D17" i="5"/>
  <c r="F19" i="5"/>
  <c r="G10" i="5" s="1"/>
  <c r="G16" i="5" l="1"/>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S8" i="1"/>
  <c r="LS12" i="1"/>
  <c r="LS13" i="1"/>
  <c r="LS15"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I19" i="1"/>
  <c r="XJ14" i="1" s="1"/>
  <c r="XG19" i="1"/>
  <c r="XH17" i="1" s="1"/>
  <c r="XB19" i="1"/>
  <c r="WZ19" i="1"/>
  <c r="XA13" i="1" s="1"/>
  <c r="WU19" i="1"/>
  <c r="WU22" i="1" s="1"/>
  <c r="WS19" i="1"/>
  <c r="WT16" i="1" s="1"/>
  <c r="WN19" i="1"/>
  <c r="WN22" i="1" s="1"/>
  <c r="WL19" i="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CKP22" i="1" s="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S22" i="1" s="1"/>
  <c r="DKL21" i="1"/>
  <c r="DKE21" i="1"/>
  <c r="DJX21" i="1"/>
  <c r="DJQ21" i="1"/>
  <c r="DJJ21" i="1"/>
  <c r="DJC21" i="1"/>
  <c r="DIV21" i="1"/>
  <c r="DIO21" i="1"/>
  <c r="DIH21" i="1"/>
  <c r="DIA21" i="1"/>
  <c r="DHT21" i="1"/>
  <c r="DHM21" i="1"/>
  <c r="DHF21" i="1"/>
  <c r="DGY21" i="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BP8" i="1"/>
  <c r="DTQ16" i="1"/>
  <c r="CVR9" i="1"/>
  <c r="DLA12" i="1"/>
  <c r="DOG16" i="1"/>
  <c r="CYJ10" i="1"/>
  <c r="DOG11" i="1"/>
  <c r="CYJ12" i="1"/>
  <c r="G9" i="1"/>
  <c r="DLA15" i="1"/>
  <c r="DCK14" i="1"/>
  <c r="DOG9" i="1"/>
  <c r="DOG13" i="1"/>
  <c r="DOG12" i="1"/>
  <c r="DOG14" i="1"/>
  <c r="DOG15" i="1"/>
  <c r="DOG17" i="1"/>
  <c r="DEO8" i="1"/>
  <c r="DNZ11" i="1"/>
  <c r="DNZ16" i="1"/>
  <c r="DNE8" i="1"/>
  <c r="CRJ9" i="1"/>
  <c r="CRJ15" i="1"/>
  <c r="CRJ13" i="1"/>
  <c r="CRJ8" i="1"/>
  <c r="CRJ10" i="1"/>
  <c r="CRJ17" i="1"/>
  <c r="CRQ8" i="1"/>
  <c r="BTY10" i="1"/>
  <c r="CKX15" i="1"/>
  <c r="CJO13" i="1"/>
  <c r="CJH13" i="1"/>
  <c r="BXZ12" i="1"/>
  <c r="BXZ10" i="1"/>
  <c r="BTY17" i="1"/>
  <c r="BUF17" i="1"/>
  <c r="CKJ13" i="1"/>
  <c r="CLS8" i="1"/>
  <c r="CKJ15" i="1"/>
  <c r="BXZ11" i="1"/>
  <c r="BXZ9" i="1"/>
  <c r="BXZ16" i="1"/>
  <c r="BXZ17" i="1"/>
  <c r="CKJ17" i="1"/>
  <c r="CKJ12" i="1"/>
  <c r="CKC11" i="1"/>
  <c r="BZI17" i="1"/>
  <c r="BYU17" i="1"/>
  <c r="BYU9" i="1"/>
  <c r="CKC12" i="1"/>
  <c r="CKJ11" i="1"/>
  <c r="CKJ16" i="1"/>
  <c r="CKC15" i="1"/>
  <c r="CHK13" i="1"/>
  <c r="BQG9" i="1"/>
  <c r="CKC14" i="1"/>
  <c r="BNX16" i="1"/>
  <c r="BNW22" i="1"/>
  <c r="BNX9" i="1"/>
  <c r="BPL9" i="1"/>
  <c r="BPL12" i="1"/>
  <c r="BPL14" i="1"/>
  <c r="BNJ9" i="1"/>
  <c r="BNJ10" i="1"/>
  <c r="BRB17" i="1"/>
  <c r="BSR17" i="1"/>
  <c r="BTA17" i="1"/>
  <c r="BNN22" i="1"/>
  <c r="BLK11" i="1"/>
  <c r="BNA17" i="1"/>
  <c r="BQB14" i="1"/>
  <c r="BRB14" i="1"/>
  <c r="BSR14" i="1"/>
  <c r="BTA14" i="1"/>
  <c r="BNO15" i="1"/>
  <c r="BLK10" i="1"/>
  <c r="BMM10" i="1"/>
  <c r="BNA16" i="1"/>
  <c r="BNA14" i="1"/>
  <c r="BRI13" i="1"/>
  <c r="BTA13" i="1"/>
  <c r="BNO14" i="1"/>
  <c r="BOJ17" i="1"/>
  <c r="BNC14" i="1"/>
  <c r="BRB12" i="1"/>
  <c r="BRI12" i="1"/>
  <c r="BNO13" i="1"/>
  <c r="BLK8" i="1"/>
  <c r="BLT16" i="1"/>
  <c r="BSR10" i="1"/>
  <c r="BTA10" i="1"/>
  <c r="BNO11" i="1"/>
  <c r="BOJ13" i="1"/>
  <c r="PA14" i="1"/>
  <c r="PA8" i="1"/>
  <c r="PA10" i="1"/>
  <c r="PA11" i="1"/>
  <c r="OY16" i="1"/>
  <c r="OY13" i="1"/>
  <c r="OY8" i="1"/>
  <c r="OZ22" i="1"/>
  <c r="PA9" i="1"/>
  <c r="PA12" i="1"/>
  <c r="PA13" i="1"/>
  <c r="PA15" i="1"/>
  <c r="PA16" i="1"/>
  <c r="OY17" i="1"/>
  <c r="PF9" i="1"/>
  <c r="PF10" i="1"/>
  <c r="PF11" i="1"/>
  <c r="PF14" i="1"/>
  <c r="PE22" i="1"/>
  <c r="PM17" i="1"/>
  <c r="QC13" i="1"/>
  <c r="QC8" i="1"/>
  <c r="QC10" i="1"/>
  <c r="QC17" i="1"/>
  <c r="QC15" i="1"/>
  <c r="QC11" i="1"/>
  <c r="QC16" i="1"/>
  <c r="QC12" i="1"/>
  <c r="CPM15" i="1"/>
  <c r="BNH17" i="1"/>
  <c r="DIP16" i="1"/>
  <c r="DIP8" i="1"/>
  <c r="DIP9" i="1"/>
  <c r="DIP11" i="1"/>
  <c r="DIP15" i="1"/>
  <c r="BDB10" i="1"/>
  <c r="AUN11" i="1"/>
  <c r="AUN8" i="1"/>
  <c r="AUN9" i="1"/>
  <c r="AUN10" i="1"/>
  <c r="AUN12" i="1"/>
  <c r="AUN14" i="1"/>
  <c r="AUN15" i="1"/>
  <c r="AUN16" i="1"/>
  <c r="BVA11" i="1"/>
  <c r="BVA16" i="1"/>
  <c r="CVR17" i="1"/>
  <c r="CVR14" i="1"/>
  <c r="BDB9" i="1"/>
  <c r="DLH9" i="1"/>
  <c r="BVA12" i="1"/>
  <c r="DLH11" i="1"/>
  <c r="DLH10" i="1"/>
  <c r="DLH12" i="1"/>
  <c r="DLH14" i="1"/>
  <c r="DLH16" i="1"/>
  <c r="DLH17" i="1"/>
  <c r="CVQ22" i="1"/>
  <c r="BDB8" i="1"/>
  <c r="AOW9" i="1"/>
  <c r="AEJ16" i="1"/>
  <c r="RQ9" i="1"/>
  <c r="QV14" i="1"/>
  <c r="BVA10" i="1"/>
  <c r="CVR13" i="1"/>
  <c r="ANL16" i="1"/>
  <c r="RL13" i="1"/>
  <c r="OY9" i="1"/>
  <c r="OY12" i="1"/>
  <c r="OY15" i="1"/>
  <c r="BVA13" i="1"/>
  <c r="BVA8" i="1"/>
  <c r="DLV17" i="1"/>
  <c r="BAE16" i="1"/>
  <c r="OT13" i="1"/>
  <c r="BDB16" i="1"/>
  <c r="BTY16" i="1"/>
  <c r="CPM16" i="1"/>
  <c r="DEA15" i="1"/>
  <c r="DON12" i="1"/>
  <c r="DDF15" i="1"/>
  <c r="BDB15" i="1"/>
  <c r="CGI13" i="1"/>
  <c r="BTY11" i="1"/>
  <c r="CJO10" i="1"/>
  <c r="CPM9" i="1"/>
  <c r="CPM17" i="1"/>
  <c r="CZZ16" i="1"/>
  <c r="CVR10" i="1"/>
  <c r="DDF13" i="1"/>
  <c r="BNO9" i="1"/>
  <c r="BKQ22" i="1"/>
  <c r="BDB13" i="1"/>
  <c r="AWD9" i="1"/>
  <c r="AQM15" i="1"/>
  <c r="CBM8" i="1"/>
  <c r="BPS17" i="1"/>
  <c r="CJO9" i="1"/>
  <c r="CPM12" i="1"/>
  <c r="CPM11" i="1"/>
  <c r="CPM14" i="1"/>
  <c r="DDF9" i="1"/>
  <c r="CZZ14" i="1"/>
  <c r="BDB12" i="1"/>
  <c r="AQR8" i="1"/>
  <c r="DAU13" i="1"/>
  <c r="QN22" i="1"/>
  <c r="QO9" i="1"/>
  <c r="QO12" i="1"/>
  <c r="QO13" i="1"/>
  <c r="QO15" i="1"/>
  <c r="QO10" i="1"/>
  <c r="QX9" i="1"/>
  <c r="QX15" i="1"/>
  <c r="RC8" i="1"/>
  <c r="RL10" i="1"/>
  <c r="RL16" i="1"/>
  <c r="RX17" i="1"/>
  <c r="RX10" i="1"/>
  <c r="RX15" i="1"/>
  <c r="CLZ13" i="1"/>
  <c r="BPS14" i="1"/>
  <c r="BAE14" i="1"/>
  <c r="AWK11" i="1"/>
  <c r="ANN17" i="1"/>
  <c r="AEJ12" i="1"/>
  <c r="QX8" i="1"/>
  <c r="RL9" i="1"/>
  <c r="QX11" i="1"/>
  <c r="RL12" i="1"/>
  <c r="QX14" i="1"/>
  <c r="RL15" i="1"/>
  <c r="QX17" i="1"/>
  <c r="BPS13" i="1"/>
  <c r="COR10" i="1"/>
  <c r="CTN14" i="1"/>
  <c r="G10" i="1"/>
  <c r="BNO17" i="1"/>
  <c r="BAE11" i="1"/>
  <c r="WO17" i="1"/>
  <c r="RK22" i="1"/>
  <c r="BYG13" i="1"/>
  <c r="CLZ9" i="1"/>
  <c r="CTN16" i="1"/>
  <c r="AEJ10" i="1"/>
  <c r="WM16" i="1"/>
  <c r="BST17" i="1"/>
  <c r="BPS12" i="1"/>
  <c r="BPS9" i="1"/>
  <c r="CUW16" i="1"/>
  <c r="DBP16" i="1"/>
  <c r="BKI8" i="1"/>
  <c r="BER16" i="1"/>
  <c r="BAE8" i="1"/>
  <c r="CTN9" i="1"/>
  <c r="DDM17" i="1"/>
  <c r="DKT12" i="1"/>
  <c r="DJK11" i="1"/>
  <c r="BNQ9" i="1"/>
  <c r="ASC12" i="1"/>
  <c r="BST13" i="1"/>
  <c r="BYG10" i="1"/>
  <c r="BPS8" i="1"/>
  <c r="BYG12" i="1"/>
  <c r="CJA12" i="1"/>
  <c r="DFQ15" i="1"/>
  <c r="BIE14" i="1"/>
  <c r="AWW17" i="1"/>
  <c r="ASC11" i="1"/>
  <c r="ZL12" i="1"/>
  <c r="BYG9" i="1"/>
  <c r="DKT11" i="1"/>
  <c r="CTN10" i="1"/>
  <c r="CTN8" i="1"/>
  <c r="CTN12" i="1"/>
  <c r="CTN15" i="1"/>
  <c r="DDM16" i="1"/>
  <c r="DBP11" i="1"/>
  <c r="DLV14" i="1"/>
  <c r="DTX16" i="1"/>
  <c r="BIE10" i="1"/>
  <c r="BER9" i="1"/>
  <c r="AWW12" i="1"/>
  <c r="AXT11" i="1"/>
  <c r="ZL9" i="1"/>
  <c r="VD14" i="1"/>
  <c r="TW17" i="1"/>
  <c r="QO8" i="1"/>
  <c r="QO11" i="1"/>
  <c r="QO14" i="1"/>
  <c r="BPS15" i="1"/>
  <c r="DKT13" i="1"/>
  <c r="DKT10" i="1"/>
  <c r="DNZ13" i="1"/>
  <c r="DKT17" i="1"/>
  <c r="BEY12" i="1"/>
  <c r="AWW8" i="1"/>
  <c r="AYA9" i="1"/>
  <c r="RL8" i="1"/>
  <c r="QX10" i="1"/>
  <c r="RL11" i="1"/>
  <c r="QX13" i="1"/>
  <c r="RL14" i="1"/>
  <c r="DKT8" i="1"/>
  <c r="CUW12" i="1"/>
  <c r="AYA8" i="1"/>
  <c r="CNB13" i="1"/>
  <c r="BPS10" i="1"/>
  <c r="AWK16" i="1"/>
  <c r="SG8" i="1"/>
  <c r="SG11" i="1"/>
  <c r="SG14" i="1"/>
  <c r="SS8" i="1"/>
  <c r="SS16" i="1"/>
  <c r="SS14" i="1"/>
  <c r="SS12" i="1"/>
  <c r="SS13" i="1"/>
  <c r="SR22" i="1"/>
  <c r="SS11" i="1"/>
  <c r="SS9" i="1"/>
  <c r="SS10" i="1"/>
  <c r="TI13" i="1"/>
  <c r="TT22" i="1"/>
  <c r="TW8" i="1"/>
  <c r="TW11" i="1"/>
  <c r="TW14" i="1"/>
  <c r="CMG13" i="1"/>
  <c r="AWW9" i="1"/>
  <c r="SG10" i="1"/>
  <c r="TW10" i="1"/>
  <c r="SG13" i="1"/>
  <c r="TW13" i="1"/>
  <c r="SG16" i="1"/>
  <c r="TW16" i="1"/>
  <c r="XH13" i="1"/>
  <c r="BGO15" i="1"/>
  <c r="SL10" i="1"/>
  <c r="SL13" i="1"/>
  <c r="SL16" i="1"/>
  <c r="AYV12" i="1"/>
  <c r="SG17" i="1"/>
  <c r="BSM17" i="1"/>
  <c r="DBP17" i="1"/>
  <c r="DBP15" i="1"/>
  <c r="G8" i="1"/>
  <c r="BGX11" i="1"/>
  <c r="AYV11" i="1"/>
  <c r="AWW16" i="1"/>
  <c r="AOW8" i="1"/>
  <c r="ANL10" i="1"/>
  <c r="AWW15" i="1"/>
  <c r="DBO22" i="1"/>
  <c r="AWW14" i="1"/>
  <c r="WT9" i="1"/>
  <c r="SL8" i="1"/>
  <c r="SL11" i="1"/>
  <c r="SL14" i="1"/>
  <c r="TN16" i="1"/>
  <c r="SL17" i="1"/>
  <c r="CEZ13" i="1"/>
  <c r="AWW13" i="1"/>
  <c r="AUS17" i="1"/>
  <c r="SG9" i="1"/>
  <c r="TW9" i="1"/>
  <c r="SG12" i="1"/>
  <c r="TW12" i="1"/>
  <c r="SN14" i="1"/>
  <c r="TI14" i="1"/>
  <c r="SG15" i="1"/>
  <c r="TW15" i="1"/>
  <c r="DBP12"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8" i="1"/>
  <c r="AZX13" i="1"/>
  <c r="ALX11" i="1"/>
  <c r="DGZ12" i="1"/>
  <c r="CYC15" i="1"/>
  <c r="CYC9" i="1"/>
  <c r="CYC17" i="1"/>
  <c r="CYC16" i="1"/>
  <c r="CYC12" i="1"/>
  <c r="CYC14" i="1"/>
  <c r="CYB22" i="1"/>
  <c r="CYC13" i="1"/>
  <c r="CYC11" i="1"/>
  <c r="CTG12" i="1"/>
  <c r="BFV8" i="1"/>
  <c r="BFV11" i="1"/>
  <c r="DDM15" i="1"/>
  <c r="DDM13" i="1"/>
  <c r="DDM11" i="1"/>
  <c r="CZL12" i="1"/>
  <c r="DHU14"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NN13" i="1"/>
  <c r="AMC11" i="1"/>
  <c r="VY9" i="1"/>
  <c r="VC22" i="1"/>
  <c r="BAE12" i="1"/>
  <c r="AYO14" i="1"/>
  <c r="AXY11" i="1"/>
  <c r="ATQ15" i="1"/>
  <c r="AQR14" i="1"/>
  <c r="ASC17" i="1"/>
  <c r="ANN9" i="1"/>
  <c r="AYV17" i="1"/>
  <c r="AXY9" i="1"/>
  <c r="ATQ10" i="1"/>
  <c r="AQR11" i="1"/>
  <c r="ASC16" i="1"/>
  <c r="BGO16" i="1"/>
  <c r="BAE10" i="1"/>
  <c r="AYV13" i="1"/>
  <c r="AYA10" i="1"/>
  <c r="AWD14" i="1"/>
  <c r="AQR9" i="1"/>
  <c r="ASC14" i="1"/>
  <c r="UW11" i="1"/>
  <c r="VR11" i="1"/>
  <c r="VK12" i="1"/>
  <c r="UW14" i="1"/>
  <c r="VD16" i="1"/>
  <c r="UW17" i="1"/>
  <c r="BDJ22" i="1"/>
  <c r="AYV8" i="1"/>
  <c r="AWK14" i="1"/>
  <c r="AMQ13" i="1"/>
  <c r="BJB9" i="1"/>
  <c r="AWK9" i="1"/>
  <c r="BDK16" i="1"/>
  <c r="BDK12" i="1"/>
  <c r="BAE15" i="1"/>
  <c r="ARM17" i="1"/>
  <c r="ANN15" i="1"/>
  <c r="AXY17" i="1"/>
  <c r="AQR16" i="1"/>
  <c r="ANN14" i="1"/>
  <c r="VD9" i="1"/>
  <c r="UW10" i="1"/>
  <c r="VR10" i="1"/>
  <c r="VK11" i="1"/>
  <c r="UW13" i="1"/>
  <c r="WA10" i="1"/>
  <c r="WA9" i="1"/>
  <c r="WO13" i="1"/>
  <c r="WL22" i="1"/>
  <c r="WM13" i="1"/>
  <c r="WM10" i="1"/>
  <c r="WT12" i="1"/>
  <c r="WT15" i="1"/>
  <c r="WS22" i="1"/>
  <c r="XH10" i="1"/>
  <c r="XH16" i="1"/>
  <c r="XQ12" i="1"/>
  <c r="XO9" i="1"/>
  <c r="XO12" i="1"/>
  <c r="CWZ22" i="1"/>
  <c r="DNS8" i="1"/>
  <c r="G11" i="1"/>
  <c r="BSD15" i="1"/>
  <c r="AJF14" i="1"/>
  <c r="BYG8" i="1"/>
  <c r="BYG16" i="1"/>
  <c r="G15" i="1"/>
  <c r="CZZ13" i="1"/>
  <c r="DNS16" i="1"/>
  <c r="CYJ13" i="1"/>
  <c r="G12" i="1"/>
  <c r="DFQ10" i="1"/>
  <c r="CKJ14" i="1"/>
  <c r="BMF15" i="1"/>
  <c r="DEO16" i="1"/>
  <c r="DHM22" i="1"/>
  <c r="CZZ8" i="1"/>
  <c r="CZZ15" i="1"/>
  <c r="DDM10" i="1"/>
  <c r="CUW9" i="1"/>
  <c r="BZI13" i="1"/>
  <c r="BZI16" i="1"/>
  <c r="BSR15" i="1"/>
  <c r="BSQ22" i="1"/>
  <c r="AMJ9" i="1"/>
  <c r="DDM8" i="1"/>
  <c r="CZZ12" i="1"/>
  <c r="G17" i="1"/>
  <c r="DHN9" i="1"/>
  <c r="CHY8" i="1"/>
  <c r="CGI9" i="1"/>
  <c r="CGI17" i="1"/>
  <c r="CGI16" i="1"/>
  <c r="BFT12" i="1"/>
  <c r="BFT14" i="1"/>
  <c r="DDM12" i="1"/>
  <c r="CZZ10" i="1"/>
  <c r="CXA12" i="1"/>
  <c r="BRW16" i="1"/>
  <c r="BRV22" i="1"/>
  <c r="BIU14" i="1"/>
  <c r="CQV12" i="1"/>
  <c r="BKK16" i="1"/>
  <c r="BEY11" i="1"/>
  <c r="BDD16" i="1"/>
  <c r="BDK10" i="1"/>
  <c r="AYF13" i="1"/>
  <c r="AYO11" i="1"/>
  <c r="AZV8" i="1"/>
  <c r="AWR11" i="1"/>
  <c r="AXY16" i="1"/>
  <c r="AVG16" i="1"/>
  <c r="ASA11" i="1"/>
  <c r="AQM14" i="1"/>
  <c r="AKF9" i="1"/>
  <c r="AGN12" i="1"/>
  <c r="AEQ16" i="1"/>
  <c r="BYU12" i="1"/>
  <c r="BLT9" i="1"/>
  <c r="BEY10" i="1"/>
  <c r="BDD15" i="1"/>
  <c r="BDK9" i="1"/>
  <c r="AYF12" i="1"/>
  <c r="AYO8" i="1"/>
  <c r="AXY15" i="1"/>
  <c r="AVG12" i="1"/>
  <c r="ASA8" i="1"/>
  <c r="AOP13" i="1"/>
  <c r="AKF8" i="1"/>
  <c r="AGN11" i="1"/>
  <c r="AHB13" i="1"/>
  <c r="AEQ10" i="1"/>
  <c r="BEY9" i="1"/>
  <c r="BDD11" i="1"/>
  <c r="BDK8" i="1"/>
  <c r="AYF10" i="1"/>
  <c r="AWR9" i="1"/>
  <c r="AXY14" i="1"/>
  <c r="AXX22" i="1"/>
  <c r="AVG11" i="1"/>
  <c r="ATC12" i="1"/>
  <c r="AQF17" i="1"/>
  <c r="AKH10" i="1"/>
  <c r="AGN10" i="1"/>
  <c r="AEP22" i="1"/>
  <c r="ABK9" i="1"/>
  <c r="ABK10" i="1"/>
  <c r="ABK17" i="1"/>
  <c r="WT8" i="1"/>
  <c r="XO8" i="1"/>
  <c r="XH9" i="1"/>
  <c r="VY11" i="1"/>
  <c r="WT11" i="1"/>
  <c r="XO11" i="1"/>
  <c r="WM12" i="1"/>
  <c r="XH12" i="1"/>
  <c r="WF13" i="1"/>
  <c r="WT14" i="1"/>
  <c r="XO14" i="1"/>
  <c r="XH15" i="1"/>
  <c r="WT17" i="1"/>
  <c r="XO17" i="1"/>
  <c r="BDW13" i="1"/>
  <c r="BEY8" i="1"/>
  <c r="AVG10" i="1"/>
  <c r="XG22" i="1"/>
  <c r="BKK15" i="1"/>
  <c r="BFA17" i="1"/>
  <c r="BEX22" i="1"/>
  <c r="AXY12" i="1"/>
  <c r="APY16" i="1"/>
  <c r="ALH15" i="1"/>
  <c r="AII11" i="1"/>
  <c r="AGN8" i="1"/>
  <c r="ZG11" i="1"/>
  <c r="ZG14" i="1"/>
  <c r="BDW10" i="1"/>
  <c r="BEY17" i="1"/>
  <c r="BFA14" i="1"/>
  <c r="BEZ22" i="1"/>
  <c r="BAJ13" i="1"/>
  <c r="AXY10" i="1"/>
  <c r="ATQ12" i="1"/>
  <c r="ZU9" i="1"/>
  <c r="BEY16" i="1"/>
  <c r="XN22" i="1"/>
  <c r="BIG14" i="1"/>
  <c r="BGO12" i="1"/>
  <c r="BEY15" i="1"/>
  <c r="BFA12" i="1"/>
  <c r="BBZ16" i="1"/>
  <c r="BDK15" i="1"/>
  <c r="BAJ11" i="1"/>
  <c r="AZV14" i="1"/>
  <c r="AXD12" i="1"/>
  <c r="ATQ9" i="1"/>
  <c r="ARF12" i="1"/>
  <c r="APY12" i="1"/>
  <c r="BKK12" i="1"/>
  <c r="BKK13" i="1"/>
  <c r="BGO11" i="1"/>
  <c r="BEY14" i="1"/>
  <c r="BFA11" i="1"/>
  <c r="BDK14" i="1"/>
  <c r="BAJ8" i="1"/>
  <c r="AYO16" i="1"/>
  <c r="AZV13" i="1"/>
  <c r="ASA17" i="1"/>
  <c r="AKF16" i="1"/>
  <c r="AID13" i="1"/>
  <c r="AFJ10" i="1"/>
  <c r="AGN17" i="1"/>
  <c r="BGO10" i="1"/>
  <c r="BDK13" i="1"/>
  <c r="AYF15" i="1"/>
  <c r="AYO15" i="1"/>
  <c r="AZV12" i="1"/>
  <c r="ASA13" i="1"/>
  <c r="AQM17" i="1"/>
  <c r="AKF14" i="1"/>
  <c r="AGN16" i="1"/>
  <c r="ZU13" i="1"/>
  <c r="WM8" i="1"/>
  <c r="XH8" i="1"/>
  <c r="WT10" i="1"/>
  <c r="XO10" i="1"/>
  <c r="XH11" i="1"/>
  <c r="WT13" i="1"/>
  <c r="XO13" i="1"/>
  <c r="XH14" i="1"/>
  <c r="YC8" i="1"/>
  <c r="YC11" i="1"/>
  <c r="YC14" i="1"/>
  <c r="YC17" i="1"/>
  <c r="YJ10" i="1"/>
  <c r="YQ9" i="1"/>
  <c r="YQ15" i="1"/>
  <c r="YQ12" i="1"/>
  <c r="ZG8" i="1"/>
  <c r="CJO16" i="1"/>
  <c r="BSR16" i="1"/>
  <c r="ALA12" i="1"/>
  <c r="ALN22" i="1"/>
  <c r="YZ9" i="1"/>
  <c r="YB22" i="1"/>
  <c r="CMG16" i="1"/>
  <c r="BSR8" i="1"/>
  <c r="ALA11" i="1"/>
  <c r="YY22" i="1"/>
  <c r="DDE22" i="1"/>
  <c r="ALA8" i="1"/>
  <c r="CMG9" i="1"/>
  <c r="CBM10" i="1"/>
  <c r="BXS9" i="1"/>
  <c r="APB12" i="1"/>
  <c r="AQF9" i="1"/>
  <c r="YQ8" i="1"/>
  <c r="YJ9" i="1"/>
  <c r="YC10" i="1"/>
  <c r="YQ11" i="1"/>
  <c r="YJ12" i="1"/>
  <c r="YC13" i="1"/>
  <c r="YQ14" i="1"/>
  <c r="YJ15" i="1"/>
  <c r="YC16" i="1"/>
  <c r="YQ17" i="1"/>
  <c r="CBM11" i="1"/>
  <c r="BXS16" i="1"/>
  <c r="BSY16" i="1"/>
  <c r="APB8" i="1"/>
  <c r="AIQ22" i="1"/>
  <c r="ABP17" i="1"/>
  <c r="XX8" i="1"/>
  <c r="ZG9" i="1"/>
  <c r="YZ10" i="1"/>
  <c r="YL12" i="1"/>
  <c r="ZG12" i="1"/>
  <c r="YE13" i="1"/>
  <c r="YZ13" i="1"/>
  <c r="ZG15" i="1"/>
  <c r="YZ16" i="1"/>
  <c r="YI22" i="1"/>
  <c r="CRX17" i="1"/>
  <c r="BSY8" i="1"/>
  <c r="AYE22" i="1"/>
  <c r="ZF22" i="1"/>
  <c r="CRX16" i="1"/>
  <c r="BRR15" i="1"/>
  <c r="APA22" i="1"/>
  <c r="DNE15" i="1"/>
  <c r="CRX13" i="1"/>
  <c r="DII10" i="1"/>
  <c r="BQI11" i="1"/>
  <c r="AQF16" i="1"/>
  <c r="ALA17" i="1"/>
  <c r="ABW13" i="1"/>
  <c r="YZ8" i="1"/>
  <c r="XX9" i="1"/>
  <c r="ZG10" i="1"/>
  <c r="YZ11" i="1"/>
  <c r="YL13" i="1"/>
  <c r="ZG13" i="1"/>
  <c r="YE14" i="1"/>
  <c r="YZ14" i="1"/>
  <c r="YP22" i="1"/>
  <c r="CDJ15" i="1"/>
  <c r="BYG11" i="1"/>
  <c r="ALA16" i="1"/>
  <c r="DDM14" i="1"/>
  <c r="CMN11" i="1"/>
  <c r="CKJ10" i="1"/>
  <c r="CDC10" i="1"/>
  <c r="BKR17" i="1"/>
  <c r="AQL22" i="1"/>
  <c r="ALA15" i="1"/>
  <c r="AFJ17" i="1"/>
  <c r="ABB12" i="1"/>
  <c r="BYU16" i="1"/>
  <c r="BYU10" i="1"/>
  <c r="AZW22" i="1"/>
  <c r="ALA13" i="1"/>
  <c r="AFJ13" i="1"/>
  <c r="YJ8" i="1"/>
  <c r="YC9" i="1"/>
  <c r="YQ10" i="1"/>
  <c r="ZL10" i="1"/>
  <c r="YJ11" i="1"/>
  <c r="YC12" i="1"/>
  <c r="YQ13" i="1"/>
  <c r="YJ14" i="1"/>
  <c r="AAU13" i="1"/>
  <c r="ZU17" i="1"/>
  <c r="AAN11" i="1"/>
  <c r="AAN17" i="1"/>
  <c r="AAN14" i="1"/>
  <c r="AAU8" i="1"/>
  <c r="ABB15" i="1"/>
  <c r="ABB9" i="1"/>
  <c r="ABK11" i="1"/>
  <c r="ABK8" i="1"/>
  <c r="ABK14" i="1"/>
  <c r="ABK15" i="1"/>
  <c r="ABK16" i="1"/>
  <c r="ABI14" i="1"/>
  <c r="CYX13" i="1"/>
  <c r="DEA14" i="1"/>
  <c r="DEA12" i="1"/>
  <c r="BKD12" i="1"/>
  <c r="BKD15" i="1"/>
  <c r="BKD8" i="1"/>
  <c r="BKD17" i="1"/>
  <c r="BKD10" i="1"/>
  <c r="BFO17" i="1"/>
  <c r="ARO12" i="1"/>
  <c r="ARO13"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AUU11" i="1"/>
  <c r="AUU12" i="1"/>
  <c r="AUU13" i="1"/>
  <c r="AUU14" i="1"/>
  <c r="AUU15" i="1"/>
  <c r="AUU16" i="1"/>
  <c r="AUU17" i="1"/>
  <c r="AUT22" i="1"/>
  <c r="AUU8" i="1"/>
  <c r="AUU9" i="1"/>
  <c r="DEA11" i="1"/>
  <c r="DDZ22"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HJ22" i="1"/>
  <c r="CCV10" i="1"/>
  <c r="BQU11" i="1"/>
  <c r="BMT15" i="1"/>
  <c r="BLY15" i="1"/>
  <c r="BLY9" i="1"/>
  <c r="BLY10" i="1"/>
  <c r="BIN13" i="1"/>
  <c r="BIG11" i="1"/>
  <c r="BIG8" i="1"/>
  <c r="BIG9" i="1"/>
  <c r="BIG10" i="1"/>
  <c r="BIG17" i="1"/>
  <c r="BGC11" i="1"/>
  <c r="CUB11" i="1"/>
  <c r="DHN15" i="1"/>
  <c r="CMG10" i="1"/>
  <c r="CGB12" i="1"/>
  <c r="CDQ15"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CUB17" i="1"/>
  <c r="CUB10" i="1"/>
  <c r="DHN13" i="1"/>
  <c r="CWT14" i="1"/>
  <c r="CRC13" i="1"/>
  <c r="CGB17" i="1"/>
  <c r="CCV17" i="1"/>
  <c r="CBT12" i="1"/>
  <c r="BXS8" i="1"/>
  <c r="BVA9" i="1"/>
  <c r="BVA15" i="1"/>
  <c r="BLR16" i="1"/>
  <c r="BIM22" i="1"/>
  <c r="BCN12" i="1"/>
  <c r="AZX12" i="1"/>
  <c r="AYU22" i="1"/>
  <c r="AZU22" i="1"/>
  <c r="APB10" i="1"/>
  <c r="AMQ15" i="1"/>
  <c r="AJM8" i="1"/>
  <c r="AJM10" i="1"/>
  <c r="AJM11" i="1"/>
  <c r="AJM12" i="1"/>
  <c r="AJL22" i="1"/>
  <c r="AJM17" i="1"/>
  <c r="AZX11" i="1"/>
  <c r="ART10" i="1"/>
  <c r="AOW14" i="1"/>
  <c r="AIK11" i="1"/>
  <c r="ASX16" i="1"/>
  <c r="APB14" i="1"/>
  <c r="APB16" i="1"/>
  <c r="APB17" i="1"/>
  <c r="APB11" i="1"/>
  <c r="APB13" i="1"/>
  <c r="AQC22" i="1"/>
  <c r="AQD8" i="1"/>
  <c r="AQD9" i="1"/>
  <c r="AQD10" i="1"/>
  <c r="AQD15" i="1"/>
  <c r="AQD17" i="1"/>
  <c r="AMQ10" i="1"/>
  <c r="BNA13" i="1"/>
  <c r="AWI12"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9" i="1"/>
  <c r="AQM11" i="1"/>
  <c r="AQM12" i="1"/>
  <c r="AQM13" i="1"/>
  <c r="AQM8" i="1"/>
  <c r="AHU17" i="1"/>
  <c r="BCB10" i="1"/>
  <c r="BAI22" i="1"/>
  <c r="ATQ14" i="1"/>
  <c r="ATQ16" i="1"/>
  <c r="ATQ17" i="1"/>
  <c r="ATQ11" i="1"/>
  <c r="ATP22" i="1"/>
  <c r="ATQ13" i="1"/>
  <c r="ARG22" i="1"/>
  <c r="ARH9" i="1"/>
  <c r="ARH13" i="1"/>
  <c r="ARH14" i="1"/>
  <c r="AQD13" i="1"/>
  <c r="AQM10" i="1"/>
  <c r="AJD16" i="1"/>
  <c r="AHU10" i="1"/>
  <c r="BQI16" i="1"/>
  <c r="BCN14" i="1"/>
  <c r="BAZ8" i="1"/>
  <c r="AZX17" i="1"/>
  <c r="APB15" i="1"/>
  <c r="AQD12" i="1"/>
  <c r="APR12" i="1"/>
  <c r="ANL14" i="1"/>
  <c r="ALA9" i="1"/>
  <c r="AEQ11" i="1"/>
  <c r="ADN22" i="1"/>
  <c r="ZY22" i="1"/>
  <c r="ANL8" i="1"/>
  <c r="ADO17" i="1"/>
  <c r="ACY12" i="1"/>
  <c r="ABA22" i="1"/>
  <c r="ALA14" i="1"/>
  <c r="AKZ22" i="1"/>
  <c r="AJY8"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DGY22" i="1"/>
  <c r="CUA22" i="1"/>
  <c r="DLV12" i="1"/>
  <c r="DLV16" i="1"/>
  <c r="DGE16" i="1"/>
  <c r="DBP13" i="1"/>
  <c r="CXA15" i="1"/>
  <c r="DEV13" i="1"/>
  <c r="DTX12" i="1"/>
  <c r="CVY9" i="1"/>
  <c r="CVY10" i="1"/>
  <c r="CVY11" i="1"/>
  <c r="CVY14" i="1"/>
  <c r="CVY17" i="1"/>
  <c r="CPT9" i="1"/>
  <c r="CZL9" i="1"/>
  <c r="DEU22" i="1"/>
  <c r="DTX8" i="1"/>
  <c r="DLV15" i="1"/>
  <c r="CYX15" i="1"/>
  <c r="CRJ12" i="1"/>
  <c r="DNZ15" i="1"/>
  <c r="DNZ10" i="1"/>
  <c r="DGZ16" i="1"/>
  <c r="DLA14" i="1"/>
  <c r="DTX11" i="1"/>
  <c r="CUB14" i="1"/>
  <c r="DLV9" i="1"/>
  <c r="DTX14" i="1"/>
  <c r="CZL8" i="1"/>
  <c r="CZL17" i="1"/>
  <c r="CPF9" i="1"/>
  <c r="CNA22"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D9" i="1"/>
  <c r="CGI10" i="1"/>
  <c r="CDC12" i="1"/>
  <c r="BZI10" i="1"/>
  <c r="BZB10" i="1"/>
  <c r="BXZ13" i="1"/>
  <c r="BXZ8" i="1"/>
  <c r="BZB15" i="1"/>
  <c r="BWQ11" i="1"/>
  <c r="BRI9" i="1"/>
  <c r="BRI8" i="1"/>
  <c r="BRI16" i="1"/>
  <c r="BRH22" i="1"/>
  <c r="BNQ11" i="1"/>
  <c r="BOJ12" i="1"/>
  <c r="BOI22" i="1"/>
  <c r="BOJ8" i="1"/>
  <c r="BOJ11" i="1"/>
  <c r="BNC12" i="1"/>
  <c r="CJO11" i="1"/>
  <c r="CJO8" i="1"/>
  <c r="CHD16" i="1"/>
  <c r="CDC17" i="1"/>
  <c r="BZA22" i="1"/>
  <c r="BZB13"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CV15" i="1"/>
  <c r="CBM12" i="1"/>
  <c r="BZI9" i="1"/>
  <c r="BXS15" i="1"/>
  <c r="BWC17" i="1"/>
  <c r="BST16" i="1"/>
  <c r="BLR10" i="1"/>
  <c r="BKK8" i="1"/>
  <c r="CJV13" i="1"/>
  <c r="CGI15" i="1"/>
  <c r="CDC13" i="1"/>
  <c r="BZI15" i="1"/>
  <c r="BZI11" i="1"/>
  <c r="BYU11" i="1"/>
  <c r="BXS11" i="1"/>
  <c r="BXS14" i="1"/>
  <c r="BWC16" i="1"/>
  <c r="BRR8" i="1"/>
  <c r="BRB15" i="1"/>
  <c r="BST15" i="1"/>
  <c r="BLK15" i="1"/>
  <c r="BLR9" i="1"/>
  <c r="BLR13" i="1"/>
  <c r="BLR14" i="1"/>
  <c r="BLR17" i="1"/>
  <c r="BLR8" i="1"/>
  <c r="CDC9" i="1"/>
  <c r="CBM14" i="1"/>
  <c r="BYU14" i="1"/>
  <c r="BXS10" i="1"/>
  <c r="BXS12" i="1"/>
  <c r="BWC10" i="1"/>
  <c r="BPL15" i="1"/>
  <c r="BRB11" i="1"/>
  <c r="BRP10" i="1"/>
  <c r="BLK14" i="1"/>
  <c r="BLT10" i="1"/>
  <c r="BLS22" i="1"/>
  <c r="BLT8" i="1"/>
  <c r="BLT12" i="1"/>
  <c r="BLT14" i="1"/>
  <c r="CGI11" i="1"/>
  <c r="CBM9" i="1"/>
  <c r="BYN10" i="1"/>
  <c r="BPL10" i="1"/>
  <c r="BRB10" i="1"/>
  <c r="BST8" i="1"/>
  <c r="BST11" i="1"/>
  <c r="BLD16" i="1"/>
  <c r="BLD17" i="1"/>
  <c r="BPL11" i="1"/>
  <c r="BPL16" i="1"/>
  <c r="BRB16" i="1"/>
  <c r="BRB9" i="1"/>
  <c r="BPK22" i="1"/>
  <c r="BSS22" i="1"/>
  <c r="BRI15" i="1"/>
  <c r="BSR11" i="1"/>
  <c r="BSY11" i="1"/>
  <c r="BMF12" i="1"/>
  <c r="BIF22" i="1"/>
  <c r="BFT17" i="1"/>
  <c r="BFV16" i="1"/>
  <c r="BGH11" i="1"/>
  <c r="BGO8" i="1"/>
  <c r="BGV17" i="1"/>
  <c r="BHJ11" i="1"/>
  <c r="BDY8" i="1"/>
  <c r="BET17" i="1"/>
  <c r="BFV15" i="1"/>
  <c r="BSX22" i="1"/>
  <c r="BSR9" i="1"/>
  <c r="BSY9" i="1"/>
  <c r="BTF9" i="1"/>
  <c r="BNH15" i="1"/>
  <c r="BNH10" i="1"/>
  <c r="BKD14" i="1"/>
  <c r="BIG16" i="1"/>
  <c r="BFT15" i="1"/>
  <c r="BFV14" i="1"/>
  <c r="BGH9" i="1"/>
  <c r="BGV15" i="1"/>
  <c r="BHJ9" i="1"/>
  <c r="BFS22" i="1"/>
  <c r="BGG22" i="1"/>
  <c r="BGU22" i="1"/>
  <c r="BHI22" i="1"/>
  <c r="BFA16" i="1"/>
  <c r="BFA10" i="1"/>
  <c r="BKD11" i="1"/>
  <c r="BKD16" i="1"/>
  <c r="BIG15" i="1"/>
  <c r="BFV13" i="1"/>
  <c r="BGO17" i="1"/>
  <c r="BDY17" i="1"/>
  <c r="BER17" i="1"/>
  <c r="BIL12" i="1"/>
  <c r="BFU22" i="1"/>
  <c r="BFF8" i="1"/>
  <c r="BCB8" i="1"/>
  <c r="BNH9" i="1"/>
  <c r="BKD13" i="1"/>
  <c r="BKD9" i="1"/>
  <c r="BKR15" i="1"/>
  <c r="BIE13" i="1"/>
  <c r="BIG12" i="1"/>
  <c r="BFT11" i="1"/>
  <c r="BFV10" i="1"/>
  <c r="BGH17" i="1"/>
  <c r="BGO14" i="1"/>
  <c r="BGQ13" i="1"/>
  <c r="BGV11" i="1"/>
  <c r="BGX10" i="1"/>
  <c r="BHJ17" i="1"/>
  <c r="BDY14" i="1"/>
  <c r="BER13" i="1"/>
  <c r="BET10" i="1"/>
  <c r="BKW9" i="1"/>
  <c r="BIL9" i="1"/>
  <c r="BFV9" i="1"/>
  <c r="BGO13" i="1"/>
  <c r="BDY13" i="1"/>
  <c r="BDD17" i="1"/>
  <c r="BDD8" i="1"/>
  <c r="BDC22" i="1"/>
  <c r="BDD12" i="1"/>
  <c r="BDD13" i="1"/>
  <c r="BDD14" i="1"/>
  <c r="BER8" i="1"/>
  <c r="BEQ22" i="1"/>
  <c r="BER14" i="1"/>
  <c r="BDX22" i="1"/>
  <c r="BFO16" i="1"/>
  <c r="BFO11" i="1"/>
  <c r="BDK11" i="1"/>
  <c r="BAJ16" i="1"/>
  <c r="BAL15" i="1"/>
  <c r="BAK22" i="1"/>
  <c r="AYF11" i="1"/>
  <c r="AYT17" i="1"/>
  <c r="AYV16" i="1"/>
  <c r="AZC13" i="1"/>
  <c r="AZV17" i="1"/>
  <c r="AZX16" i="1"/>
  <c r="AYA17" i="1"/>
  <c r="AVG8" i="1"/>
  <c r="AVG9" i="1"/>
  <c r="AVG13" i="1"/>
  <c r="AVG14" i="1"/>
  <c r="AVG15" i="1"/>
  <c r="BAJ15"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V11" i="1"/>
  <c r="AZX10" i="1"/>
  <c r="AWY12" i="1"/>
  <c r="AVN13" i="1"/>
  <c r="AYO12" i="1"/>
  <c r="AWY10" i="1"/>
  <c r="AVN9" i="1"/>
  <c r="AUK22" i="1"/>
  <c r="AWX22" i="1"/>
  <c r="AWY11" i="1"/>
  <c r="AWY13" i="1"/>
  <c r="ASV13" i="1"/>
  <c r="ASX12" i="1"/>
  <c r="ATE9" i="1"/>
  <c r="ATS15" i="1"/>
  <c r="ARH12" i="1"/>
  <c r="ASA16" i="1"/>
  <c r="ASC15" i="1"/>
  <c r="ASV12" i="1"/>
  <c r="ASX11" i="1"/>
  <c r="ATL17" i="1"/>
  <c r="ARH11" i="1"/>
  <c r="ASA15" i="1"/>
  <c r="ASV11" i="1"/>
  <c r="ASX10" i="1"/>
  <c r="ATL16" i="1"/>
  <c r="AQR17" i="1"/>
  <c r="ARH10" i="1"/>
  <c r="ASA14" i="1"/>
  <c r="ASC13" i="1"/>
  <c r="AQR13" i="1"/>
  <c r="ARM16" i="1"/>
  <c r="ARV12" i="1"/>
  <c r="ASA10" i="1"/>
  <c r="ASC9" i="1"/>
  <c r="ASX17" i="1"/>
  <c r="ASU22" i="1"/>
  <c r="ATI22" i="1"/>
  <c r="AQR12" i="1"/>
  <c r="ARH17" i="1"/>
  <c r="ASA9" i="1"/>
  <c r="ASC8" i="1"/>
  <c r="ASX15" i="1"/>
  <c r="ATL9" i="1"/>
  <c r="AQR10" i="1"/>
  <c r="ARH15" i="1"/>
  <c r="ANL17" i="1"/>
  <c r="ANN16" i="1"/>
  <c r="ANS14" i="1"/>
  <c r="AII8" i="1"/>
  <c r="AKF10" i="1"/>
  <c r="AKF13" i="1"/>
  <c r="AKH17" i="1"/>
  <c r="AKH9" i="1"/>
  <c r="AKG22" i="1"/>
  <c r="AKH12" i="1"/>
  <c r="ANE16" i="1"/>
  <c r="ANL13" i="1"/>
  <c r="ANN12" i="1"/>
  <c r="ANS10" i="1"/>
  <c r="AOH22" i="1"/>
  <c r="ALC16" i="1"/>
  <c r="AME14" i="1"/>
  <c r="AKH16" i="1"/>
  <c r="AHU11" i="1"/>
  <c r="AHU12" i="1"/>
  <c r="AHT22" i="1"/>
  <c r="AHU8" i="1"/>
  <c r="AHU13" i="1"/>
  <c r="ANL12" i="1"/>
  <c r="ANN11" i="1"/>
  <c r="ANS9" i="1"/>
  <c r="AKH15" i="1"/>
  <c r="ANE14" i="1"/>
  <c r="ANL11" i="1"/>
  <c r="ANN10" i="1"/>
  <c r="ANS8" i="1"/>
  <c r="AKH14" i="1"/>
  <c r="AJF17" i="1"/>
  <c r="ANL9" i="1"/>
  <c r="ANN8" i="1"/>
  <c r="AKF17" i="1"/>
  <c r="AKH11" i="1"/>
  <c r="AJY9" i="1"/>
  <c r="AJY10" i="1"/>
  <c r="AJY16"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CPT17" i="1" l="1"/>
  <c r="ATJ11" i="1"/>
  <c r="AIP11" i="1"/>
  <c r="AOU8" i="1"/>
  <c r="ANZ11" i="1"/>
  <c r="ATL11" i="1"/>
  <c r="ATL12" i="1"/>
  <c r="ATJ17" i="1"/>
  <c r="BAX10" i="1"/>
  <c r="BFO14" i="1"/>
  <c r="BSD16" i="1"/>
  <c r="BPN8" i="1"/>
  <c r="BLC22" i="1"/>
  <c r="CHY13" i="1"/>
  <c r="CPT11" i="1"/>
  <c r="CPT19" i="1" s="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ATL19" i="1" s="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ADT19" i="1" s="1"/>
  <c r="BCN8" i="1"/>
  <c r="BCN11" i="1"/>
  <c r="AJT16" i="1"/>
  <c r="ARO17" i="1"/>
  <c r="ARO9" i="1"/>
  <c r="AAU16" i="1"/>
  <c r="AEC12" i="1"/>
  <c r="XV9" i="1"/>
  <c r="VY10" i="1"/>
  <c r="CDQ8" i="1"/>
  <c r="ARM11" i="1"/>
  <c r="ATL8" i="1"/>
  <c r="AMJ16" i="1"/>
  <c r="BMF8" i="1"/>
  <c r="DHU17" i="1"/>
  <c r="AWD16" i="1"/>
  <c r="AYH13" i="1"/>
  <c r="DEO14" i="1"/>
  <c r="TG13" i="1"/>
  <c r="AXT16" i="1"/>
  <c r="AXT13" i="1"/>
  <c r="AXT19" i="1" s="1"/>
  <c r="BTF17" i="1"/>
  <c r="BPN13" i="1"/>
  <c r="CLS15" i="1"/>
  <c r="CPT8" i="1"/>
  <c r="AWD13" i="1"/>
  <c r="BPN10" i="1"/>
  <c r="BRQ22" i="1"/>
  <c r="AMJ8" i="1"/>
  <c r="BPN17" i="1"/>
  <c r="ACM15" i="1"/>
  <c r="BFO9" i="1"/>
  <c r="BFO19" i="1" s="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T19" i="1" s="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BJB19" i="1" s="1"/>
  <c r="AXT10" i="1"/>
  <c r="AWD10" i="1"/>
  <c r="AOW10" i="1"/>
  <c r="DON8" i="1"/>
  <c r="BRR12" i="1"/>
  <c r="BPN9" i="1"/>
  <c r="DON13" i="1"/>
  <c r="CJ9" i="1"/>
  <c r="APW8" i="1"/>
  <c r="ANZ13" i="1"/>
  <c r="AIX22" i="1"/>
  <c r="DHU13" i="1"/>
  <c r="BTF13" i="1"/>
  <c r="AHN10" i="1"/>
  <c r="AIY10" i="1"/>
  <c r="ALJ17" i="1"/>
  <c r="ANY22" i="1"/>
  <c r="AOB16" i="1"/>
  <c r="AJT12" i="1"/>
  <c r="ARM13" i="1"/>
  <c r="ARM8" i="1"/>
  <c r="ARM19" i="1" s="1"/>
  <c r="ARM9" i="1"/>
  <c r="AZA8" i="1"/>
  <c r="BHX13" i="1"/>
  <c r="BEM16" i="1"/>
  <c r="BFO8" i="1"/>
  <c r="BLD13" i="1"/>
  <c r="BPN16" i="1"/>
  <c r="CHY10" i="1"/>
  <c r="CDQ12" i="1"/>
  <c r="CHY14" i="1"/>
  <c r="CHY9" i="1"/>
  <c r="CHY19" i="1" s="1"/>
  <c r="AAU12" i="1"/>
  <c r="AAT22" i="1"/>
  <c r="ATJ9" i="1"/>
  <c r="ADT9" i="1"/>
  <c r="ANZ8" i="1"/>
  <c r="ANZ19" i="1" s="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DON19" i="1" s="1"/>
  <c r="CHY11" i="1"/>
  <c r="CZE16" i="1"/>
  <c r="APY9" i="1"/>
  <c r="APY19" i="1" s="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HE19" i="1" s="1"/>
  <c r="BXE17" i="1"/>
  <c r="AIO22" i="1"/>
  <c r="BMH16" i="1"/>
  <c r="BMH19" i="1" s="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AQF19" i="1" s="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DF19" i="1" s="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9" i="1" s="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QO19" i="1" s="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FF19" i="1" s="1"/>
  <c r="BNB22" i="1"/>
  <c r="BDW9" i="1"/>
  <c r="BKI9" i="1"/>
  <c r="BKI12" i="1"/>
  <c r="BKI17" i="1"/>
  <c r="CHR11" i="1"/>
  <c r="BPL8" i="1"/>
  <c r="BPL13" i="1"/>
  <c r="BPL17" i="1"/>
  <c r="BRR9" i="1"/>
  <c r="BRR17" i="1"/>
  <c r="BSR12" i="1"/>
  <c r="BSR19" i="1" s="1"/>
  <c r="BSR13" i="1"/>
  <c r="BNO8" i="1"/>
  <c r="BNO10" i="1"/>
  <c r="BNO12" i="1"/>
  <c r="AZC10" i="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AKF19" i="1" s="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CJO19" i="1" s="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BP19" i="1" s="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KZ14" i="1"/>
  <c r="HK17" i="1"/>
  <c r="DX13" i="1"/>
  <c r="AHZ14" i="1"/>
  <c r="ADK9" i="1"/>
  <c r="DSH8" i="1"/>
  <c r="DSH16"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2" i="1"/>
  <c r="BJZ10" i="1"/>
  <c r="ADQ22" i="1"/>
  <c r="ADR8" i="1"/>
  <c r="AZM12" i="1"/>
  <c r="AAS12" i="1"/>
  <c r="AVS9" i="1"/>
  <c r="DQK11"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AWD19"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BCL11" i="1"/>
  <c r="IZ22" i="1"/>
  <c r="JA9" i="1"/>
  <c r="AFO9" i="1"/>
  <c r="AFO15"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KG8"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8"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I22" i="1"/>
  <c r="BBJ14" i="1"/>
  <c r="BBJ15" i="1"/>
  <c r="BBJ17" i="1"/>
  <c r="BBJ11" i="1"/>
  <c r="BBJ9" i="1"/>
  <c r="BBJ8"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3" i="1"/>
  <c r="DSH14"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FO8" i="1"/>
  <c r="AFO14"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AFO13" i="1"/>
  <c r="BGH19" i="1"/>
  <c r="BRO22" i="1"/>
  <c r="ANQ15" i="1"/>
  <c r="AFH11" i="1"/>
  <c r="AFO10"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AFO12" i="1"/>
  <c r="BJS14" i="1"/>
  <c r="BTH11" i="1"/>
  <c r="BOV14" i="1"/>
  <c r="AFH8" i="1"/>
  <c r="AUQ17" i="1"/>
  <c r="AWK19"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FO17"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AFO11"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BSP8"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DY11"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V10" i="1"/>
  <c r="BOV17"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BAH12" i="1"/>
  <c r="OP16" i="1"/>
  <c r="OP15" i="1"/>
  <c r="OP9" i="1"/>
  <c r="OP13" i="1"/>
  <c r="DUE13" i="1"/>
  <c r="DUE10" i="1"/>
  <c r="DUD22" i="1"/>
  <c r="DUE14" i="1"/>
  <c r="DUE17" i="1"/>
  <c r="DUE15" i="1"/>
  <c r="DUE16" i="1"/>
  <c r="DUE12" i="1"/>
  <c r="DUE11" i="1"/>
  <c r="AVS10" i="1"/>
  <c r="AVS15" i="1"/>
  <c r="B19" i="1"/>
  <c r="B22" i="1" s="1"/>
  <c r="D19" i="1"/>
  <c r="DFC12" i="1"/>
  <c r="DFC17" i="1"/>
  <c r="DFC14" i="1"/>
  <c r="DFC15" i="1"/>
  <c r="DFC9" i="1"/>
  <c r="DFC10" i="1"/>
  <c r="DFC13" i="1"/>
  <c r="DFB22" i="1"/>
  <c r="BSW15"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V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SH12"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UN17" i="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DSG22"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RH19" i="1"/>
  <c r="AHZ8" i="1"/>
  <c r="AHZ9" i="1"/>
  <c r="AHY22" i="1"/>
  <c r="AHZ11" i="1"/>
  <c r="AHZ17" i="1"/>
  <c r="AHZ12" i="1"/>
  <c r="DQR17" i="1"/>
  <c r="DQR9" i="1"/>
  <c r="DQR12" i="1"/>
  <c r="DQR10" i="1"/>
  <c r="DQR8" i="1"/>
  <c r="DQR15" i="1"/>
  <c r="DQR13" i="1"/>
  <c r="DQR11" i="1"/>
  <c r="DQR14" i="1"/>
  <c r="DQQ22" i="1"/>
  <c r="AQR19" i="1"/>
  <c r="RH12" i="1"/>
  <c r="AGX11" i="1"/>
  <c r="AGX15" i="1"/>
  <c r="BDK19" i="1"/>
  <c r="AKD17" i="1"/>
  <c r="AKD12" i="1"/>
  <c r="ARY16" i="1"/>
  <c r="ARY8" i="1"/>
  <c r="ARY9" i="1"/>
  <c r="ARX22" i="1"/>
  <c r="ARY11" i="1"/>
  <c r="ARY12" i="1"/>
  <c r="ARY13" i="1"/>
  <c r="ARY14" i="1"/>
  <c r="ARY15" i="1"/>
  <c r="ARY17" i="1"/>
  <c r="ARY10" i="1"/>
  <c r="AFV17" i="1"/>
  <c r="YQ19" i="1"/>
  <c r="AFV8" i="1"/>
  <c r="AFV16" i="1"/>
  <c r="AJW15" i="1"/>
  <c r="DEA19" i="1"/>
  <c r="AFV14" i="1"/>
  <c r="ABN11" i="1"/>
  <c r="BGF17" i="1"/>
  <c r="DRT13" i="1"/>
  <c r="BAA13" i="1"/>
  <c r="DQK12" i="1"/>
  <c r="DRT16" i="1"/>
  <c r="ALT8" i="1"/>
  <c r="ANX10" i="1"/>
  <c r="BAA15" i="1"/>
  <c r="DQK14" i="1"/>
  <c r="DRM12" i="1"/>
  <c r="DQK9" i="1"/>
  <c r="AZZ22" i="1"/>
  <c r="NN10" i="1"/>
  <c r="BAA11" i="1"/>
  <c r="BAA10" i="1"/>
  <c r="RA16" i="1"/>
  <c r="QQ15" i="1"/>
  <c r="OK16" i="1"/>
  <c r="KU19" i="1"/>
  <c r="JL19" i="1"/>
  <c r="JM13" i="1" s="1"/>
  <c r="CVY15" i="1"/>
  <c r="QQ11" i="1"/>
  <c r="PF13" i="1"/>
  <c r="NR12" i="1"/>
  <c r="NY9" i="1"/>
  <c r="NC22" i="1"/>
  <c r="NQ22" i="1"/>
  <c r="OE22" i="1"/>
  <c r="CVY12" i="1"/>
  <c r="YX15" i="1"/>
  <c r="QH13" i="1"/>
  <c r="OJ22" i="1"/>
  <c r="LW19" i="1"/>
  <c r="DV12"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DH10" i="1"/>
  <c r="EW22" i="1"/>
  <c r="DA13" i="1"/>
  <c r="BWI22" i="1"/>
  <c r="VD15" i="1"/>
  <c r="NX22" i="1"/>
  <c r="LB19" i="1"/>
  <c r="LI19" i="1"/>
  <c r="DA16"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DA15" i="1"/>
  <c r="K14" i="1"/>
  <c r="R8" i="1"/>
  <c r="W17" i="1"/>
  <c r="AF8" i="1"/>
  <c r="BA16" i="1"/>
  <c r="AE22" i="1"/>
  <c r="JC16" i="1"/>
  <c r="JJ13" i="1"/>
  <c r="JQ10" i="1"/>
  <c r="KE16" i="1"/>
  <c r="KL13" i="1"/>
  <c r="IJ19" i="1"/>
  <c r="IK17" i="1" s="1"/>
  <c r="FN15" i="1"/>
  <c r="GD14" i="1"/>
  <c r="GI9" i="1"/>
  <c r="GP16" i="1"/>
  <c r="FH22" i="1"/>
  <c r="BF10" i="1"/>
  <c r="BM17" i="1"/>
  <c r="BT11" i="1"/>
  <c r="CH12"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EX13" i="1" l="1"/>
  <c r="AKK10" i="1"/>
  <c r="RH15" i="1"/>
  <c r="AUJ12" i="1"/>
  <c r="BTD10" i="1"/>
  <c r="AGC15" i="1"/>
  <c r="RH11" i="1"/>
  <c r="EX10" i="1"/>
  <c r="EX19" i="1" s="1"/>
  <c r="DH9" i="1"/>
  <c r="AHE16" i="1"/>
  <c r="AMH8" i="1"/>
  <c r="RH13" i="1"/>
  <c r="AUJ16" i="1"/>
  <c r="BFK14" i="1"/>
  <c r="BHO10" i="1"/>
  <c r="AXI16" i="1"/>
  <c r="AGC10" i="1"/>
  <c r="BSI11" i="1"/>
  <c r="BKG11" i="1"/>
  <c r="AXI13" i="1"/>
  <c r="PD14" i="1"/>
  <c r="EX8" i="1"/>
  <c r="EX17" i="1"/>
  <c r="ATC19" i="1"/>
  <c r="EX15" i="1"/>
  <c r="AZF11" i="1"/>
  <c r="AZF17" i="1"/>
  <c r="RH16" i="1"/>
  <c r="AKK11" i="1"/>
  <c r="AOZ15" i="1"/>
  <c r="AXI11" i="1"/>
  <c r="AXI19" i="1" s="1"/>
  <c r="AGC12" i="1"/>
  <c r="AGC19" i="1" s="1"/>
  <c r="BHO14" i="1"/>
  <c r="AGB22" i="1"/>
  <c r="BHO17" i="1"/>
  <c r="APG8" i="1"/>
  <c r="AZL22" i="1"/>
  <c r="ABU11" i="1"/>
  <c r="BJZ9" i="1"/>
  <c r="BJZ19" i="1" s="1"/>
  <c r="RH8" i="1"/>
  <c r="RH19" i="1" s="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AHE19" i="1" s="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Y19" i="1" s="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BJ19" i="1" s="1"/>
  <c r="BJZ14" i="1"/>
  <c r="AAS10" i="1"/>
  <c r="ADY17" i="1"/>
  <c r="ADR11" i="1"/>
  <c r="BJZ13" i="1"/>
  <c r="AHZ13" i="1"/>
  <c r="AOD22" i="1"/>
  <c r="BCL14" i="1"/>
  <c r="BKN14" i="1"/>
  <c r="BKN17" i="1"/>
  <c r="ADR13" i="1"/>
  <c r="ADY14" i="1"/>
  <c r="ADR17" i="1"/>
  <c r="BMY13" i="1"/>
  <c r="BGF8" i="1"/>
  <c r="AVL17" i="1"/>
  <c r="BPJ9" i="1"/>
  <c r="AOE14" i="1"/>
  <c r="AOE17" i="1"/>
  <c r="BCL16" i="1"/>
  <c r="BKN8" i="1"/>
  <c r="BKN19" i="1" s="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VS19" i="1" s="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ZM19" i="1" l="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<sst xmlns="http://schemas.openxmlformats.org/spreadsheetml/2006/main" count="9044" uniqueCount="114">
  <si>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</si>
  <si>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</si>
  <si>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</si>
  <si>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</si>
  <si>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</si>
  <si>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</si>
  <si>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</si>
  <si>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</si>
  <si>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</si>
  <si>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</si>
  <si>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</si>
  <si>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</si>
  <si>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</si>
  <si>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</si>
  <si>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</si>
  <si>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</si>
  <si>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</si>
  <si>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</si>
  <si>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</si>
  <si>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</si>
  <si>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</si>
  <si>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</si>
  <si>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</si>
  <si>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</si>
  <si>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</si>
  <si>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</si>
  <si>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</si>
  <si>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</si>
  <si>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</si>
  <si>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</si>
  <si>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</si>
  <si>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</si>
  <si>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</si>
  <si>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</si>
  <si>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</si>
  <si>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</si>
  <si>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</si>
  <si>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</si>
  <si>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</si>
  <si>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</si>
  <si>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</si>
  <si>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</si>
  <si>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</si>
  <si>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</si>
  <si>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</si>
  <si>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</si>
  <si>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</si>
  <si>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</si>
  <si>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</si>
  <si>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</si>
  <si>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</si>
  <si>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</si>
  <si>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</si>
  <si>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</si>
  <si>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</si>
  <si>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</si>
  <si>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</si>
  <si>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</si>
  <si>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</si>
  <si>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</si>
  <si>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</si>
  <si>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</si>
  <si>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</si>
  <si>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</si>
  <si>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</si>
  <si>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</si>
  <si>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</si>
  <si>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</si>
  <si>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</si>
  <si>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</si>
  <si>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</si>
  <si>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</si>
  <si>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</si>
  <si>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</si>
  <si>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</si>
  <si>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</si>
  <si>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</si>
  <si>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</si>
  <si>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</si>
  <si>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</si>
  <si>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</si>
  <si>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</si>
  <si>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</si>
  <si>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</si>
  <si>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</si>
  <si>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</si>
  <si>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</si>
  <si>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</si>
  <si>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</si>
  <si>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</si>
  <si>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</si>
  <si>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</si>
  <si>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</si>
  <si>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</si>
  <si>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</si>
  <si>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</si>
  <si>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</si>
  <si>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</si>
  <si>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</si>
  <si>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</si>
  <si>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</si>
  <si>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</si>
  <si>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</si>
  <si>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</si>
  <si>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</si>
  <si>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</si>
  <si>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</si>
  <si>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</si>
  <si>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</si>
  <si>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</si>
  <si>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</si>
  <si>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</si>
  <si>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</si>
  <si>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16-12-2021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</si>
</sst>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25">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8" fillId="2" borderId="15"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covid19-dashboard.ages.at/dashboard.html" TargetMode="External"/><Relationship Id="rId13" Type="http://schemas.openxmlformats.org/officeDocument/2006/relationships/printerSettings" Target="../printerSettings/printerSettings5.bin"/><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covid19-dashboard.ages.at/dashboard.html" TargetMode="External"/><Relationship Id="rId5" Type="http://schemas.openxmlformats.org/officeDocument/2006/relationships/hyperlink" Target="https://info.gesundheitsministerium.at/dashboard_GenTod.html?l=en" TargetMode="External"/><Relationship Id="rId10" Type="http://schemas.openxmlformats.org/officeDocument/2006/relationships/hyperlink" Target="https://covid19-dashboard.ages.at/dashboard.html"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covid19-dashboard.ages.at/dashboard.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75">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06" t="s">
        <v>95</v>
      </c>
      <c r="C5" s="306"/>
      <c r="D5" s="306"/>
      <c r="E5" s="306"/>
      <c r="F5" s="306"/>
      <c r="G5" s="306"/>
      <c r="H5" s="306"/>
      <c r="I5" s="306"/>
      <c r="J5" s="306"/>
      <c r="K5" s="306"/>
      <c r="L5" s="306"/>
      <c r="M5" s="306"/>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06" t="s">
        <v>58</v>
      </c>
      <c r="C19" s="306"/>
      <c r="D19" s="306"/>
      <c r="E19" s="306"/>
      <c r="F19" s="306"/>
      <c r="G19" s="306"/>
      <c r="H19" s="306"/>
      <c r="I19" s="306"/>
      <c r="J19" s="306"/>
      <c r="K19" s="306"/>
      <c r="L19" s="306"/>
      <c r="M19" s="306"/>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06" t="s">
        <v>87</v>
      </c>
      <c r="C21" s="306"/>
      <c r="D21" s="306"/>
      <c r="E21" s="306"/>
      <c r="F21" s="306"/>
      <c r="G21" s="306"/>
      <c r="H21" s="306"/>
      <c r="I21" s="306"/>
      <c r="J21" s="306"/>
      <c r="K21" s="306"/>
      <c r="L21" s="306"/>
      <c r="M21" s="306"/>
      <c r="N21" s="184"/>
    </row>
    <row r="22" spans="1:1025">
      <c r="A22" s="195"/>
      <c r="B22" s="307" t="s">
        <v>98</v>
      </c>
      <c r="C22" s="307"/>
      <c r="D22" s="307"/>
      <c r="E22" s="307"/>
      <c r="F22" s="307"/>
      <c r="G22" s="307"/>
      <c r="H22" s="307"/>
      <c r="I22" s="307"/>
      <c r="J22" s="307"/>
      <c r="K22" s="307"/>
      <c r="L22" s="307"/>
      <c r="M22" s="307"/>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06" t="s">
        <v>59</v>
      </c>
      <c r="C26" s="306"/>
      <c r="D26" s="306"/>
      <c r="E26" s="306"/>
      <c r="F26" s="306"/>
      <c r="G26" s="306"/>
      <c r="H26" s="306"/>
      <c r="I26" s="306"/>
      <c r="J26" s="306"/>
      <c r="K26" s="306"/>
      <c r="L26" s="306"/>
    </row>
    <row r="27" spans="1:1025">
      <c r="A27" s="188"/>
      <c r="B27" s="306" t="s">
        <v>57</v>
      </c>
      <c r="C27" s="306"/>
      <c r="D27" s="306"/>
      <c r="E27" s="306"/>
      <c r="F27" s="306"/>
      <c r="G27" s="306"/>
      <c r="H27" s="306"/>
      <c r="I27" s="306"/>
      <c r="J27" s="306"/>
      <c r="K27" s="306"/>
      <c r="L27" s="306"/>
    </row>
    <row r="28" spans="1:1025" ht="28.5" customHeight="1">
      <c r="A28" s="204" t="s">
        <v>17</v>
      </c>
      <c r="B28" s="306" t="s">
        <v>90</v>
      </c>
      <c r="C28" s="306"/>
      <c r="D28" s="306"/>
      <c r="E28" s="306"/>
      <c r="F28" s="306"/>
      <c r="G28" s="306"/>
      <c r="H28" s="306"/>
      <c r="I28" s="306"/>
      <c r="J28" s="306"/>
      <c r="K28" s="306"/>
      <c r="L28" s="306"/>
    </row>
    <row r="29" spans="1:1025" ht="15.6" customHeight="1">
      <c r="B29" s="307" t="s">
        <v>98</v>
      </c>
      <c r="C29" s="307"/>
      <c r="D29" s="307"/>
      <c r="E29" s="307"/>
      <c r="F29" s="307"/>
      <c r="G29" s="307"/>
      <c r="H29" s="307"/>
      <c r="I29" s="307"/>
      <c r="J29" s="307"/>
      <c r="K29" s="307"/>
      <c r="L29" s="307"/>
      <c r="M29" s="307"/>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18" t="s">
        <v>34</v>
      </c>
      <c r="DPR4" s="318"/>
      <c r="DPS4" s="318"/>
      <c r="DPT4" s="318"/>
      <c r="DPU4" s="318"/>
      <c r="DPV4" s="318"/>
      <c r="DPW4" s="318"/>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08"/>
      <c r="I5" s="309"/>
      <c r="J5" s="309"/>
      <c r="K5" s="309"/>
      <c r="L5" s="309"/>
      <c r="M5" s="309"/>
      <c r="N5" s="310"/>
      <c r="O5" s="308"/>
      <c r="P5" s="309"/>
      <c r="Q5" s="309"/>
      <c r="R5" s="309"/>
      <c r="S5" s="309"/>
      <c r="T5" s="309"/>
      <c r="U5" s="310"/>
      <c r="V5" s="308"/>
      <c r="W5" s="309"/>
      <c r="X5" s="309"/>
      <c r="Y5" s="309"/>
      <c r="Z5" s="309"/>
      <c r="AA5" s="309"/>
      <c r="AB5" s="310"/>
      <c r="AC5" s="308"/>
      <c r="AD5" s="309"/>
      <c r="AE5" s="309"/>
      <c r="AF5" s="309"/>
      <c r="AG5" s="309"/>
      <c r="AH5" s="309"/>
      <c r="AI5" s="310"/>
      <c r="AJ5" s="308"/>
      <c r="AK5" s="309"/>
      <c r="AL5" s="309"/>
      <c r="AM5" s="309"/>
      <c r="AN5" s="309"/>
      <c r="AO5" s="309"/>
      <c r="AP5" s="310"/>
      <c r="AQ5" s="308"/>
      <c r="AR5" s="309"/>
      <c r="AS5" s="309"/>
      <c r="AT5" s="309"/>
      <c r="AU5" s="309"/>
      <c r="AV5" s="309"/>
      <c r="AW5" s="310"/>
      <c r="AX5" s="308"/>
      <c r="AY5" s="309"/>
      <c r="AZ5" s="309"/>
      <c r="BA5" s="309"/>
      <c r="BB5" s="309"/>
      <c r="BC5" s="309"/>
      <c r="BD5" s="310"/>
      <c r="BE5" s="308"/>
      <c r="BF5" s="309"/>
      <c r="BG5" s="309"/>
      <c r="BH5" s="309"/>
      <c r="BI5" s="309"/>
      <c r="BJ5" s="309"/>
      <c r="BK5" s="310"/>
      <c r="BL5" s="308"/>
      <c r="BM5" s="309"/>
      <c r="BN5" s="309"/>
      <c r="BO5" s="309"/>
      <c r="BP5" s="309"/>
      <c r="BQ5" s="309"/>
      <c r="BR5" s="310"/>
      <c r="BS5" s="308"/>
      <c r="BT5" s="309"/>
      <c r="BU5" s="309"/>
      <c r="BV5" s="309"/>
      <c r="BW5" s="309"/>
      <c r="BX5" s="309"/>
      <c r="BY5" s="310"/>
      <c r="BZ5" s="308"/>
      <c r="CA5" s="309"/>
      <c r="CB5" s="309"/>
      <c r="CC5" s="309"/>
      <c r="CD5" s="309"/>
      <c r="CE5" s="309"/>
      <c r="CF5" s="310"/>
      <c r="CG5" s="308"/>
      <c r="CH5" s="309"/>
      <c r="CI5" s="309"/>
      <c r="CJ5" s="309"/>
      <c r="CK5" s="309"/>
      <c r="CL5" s="309"/>
      <c r="CM5" s="310"/>
      <c r="CN5" s="308"/>
      <c r="CO5" s="309"/>
      <c r="CP5" s="309"/>
      <c r="CQ5" s="309"/>
      <c r="CR5" s="309"/>
      <c r="CS5" s="309"/>
      <c r="CT5" s="310"/>
      <c r="CU5" s="308"/>
      <c r="CV5" s="309"/>
      <c r="CW5" s="309"/>
      <c r="CX5" s="309"/>
      <c r="CY5" s="309"/>
      <c r="CZ5" s="309"/>
      <c r="DA5" s="310"/>
      <c r="DB5" s="308"/>
      <c r="DC5" s="309"/>
      <c r="DD5" s="309"/>
      <c r="DE5" s="309"/>
      <c r="DF5" s="309"/>
      <c r="DG5" s="309"/>
      <c r="DH5" s="310"/>
      <c r="DI5" s="308"/>
      <c r="DJ5" s="309"/>
      <c r="DK5" s="309"/>
      <c r="DL5" s="309"/>
      <c r="DM5" s="309"/>
      <c r="DN5" s="309"/>
      <c r="DO5" s="310"/>
      <c r="DP5" s="308"/>
      <c r="DQ5" s="309"/>
      <c r="DR5" s="309"/>
      <c r="DS5" s="309"/>
      <c r="DT5" s="309"/>
      <c r="DU5" s="309"/>
      <c r="DV5" s="310"/>
      <c r="DW5" s="308"/>
      <c r="DX5" s="309"/>
      <c r="DY5" s="309"/>
      <c r="DZ5" s="309"/>
      <c r="EA5" s="309"/>
      <c r="EB5" s="309"/>
      <c r="EC5" s="310"/>
      <c r="ED5" s="308"/>
      <c r="EE5" s="309"/>
      <c r="EF5" s="309"/>
      <c r="EG5" s="309"/>
      <c r="EH5" s="309"/>
      <c r="EI5" s="309"/>
      <c r="EJ5" s="310"/>
      <c r="EK5" s="308"/>
      <c r="EL5" s="309"/>
      <c r="EM5" s="309"/>
      <c r="EN5" s="309"/>
      <c r="EO5" s="309"/>
      <c r="EP5" s="309"/>
      <c r="EQ5" s="310"/>
      <c r="ER5" s="308"/>
      <c r="ES5" s="309"/>
      <c r="ET5" s="309"/>
      <c r="EU5" s="309"/>
      <c r="EV5" s="309"/>
      <c r="EW5" s="309"/>
      <c r="EX5" s="310"/>
      <c r="EY5" s="308"/>
      <c r="EZ5" s="309"/>
      <c r="FA5" s="309"/>
      <c r="FB5" s="309"/>
      <c r="FC5" s="309"/>
      <c r="FD5" s="309"/>
      <c r="FE5" s="310"/>
      <c r="FF5" s="308"/>
      <c r="FG5" s="309"/>
      <c r="FH5" s="309"/>
      <c r="FI5" s="309"/>
      <c r="FJ5" s="309"/>
      <c r="FK5" s="309"/>
      <c r="FL5" s="310"/>
      <c r="FM5" s="308"/>
      <c r="FN5" s="309"/>
      <c r="FO5" s="309"/>
      <c r="FP5" s="309"/>
      <c r="FQ5" s="309"/>
      <c r="FR5" s="309"/>
      <c r="FS5" s="310"/>
      <c r="FT5" s="308"/>
      <c r="FU5" s="309"/>
      <c r="FV5" s="309"/>
      <c r="FW5" s="309"/>
      <c r="FX5" s="309"/>
      <c r="FY5" s="309"/>
      <c r="FZ5" s="310"/>
      <c r="GA5" s="308"/>
      <c r="GB5" s="309"/>
      <c r="GC5" s="309"/>
      <c r="GD5" s="309"/>
      <c r="GE5" s="309"/>
      <c r="GF5" s="309"/>
      <c r="GG5" s="310"/>
      <c r="GH5" s="308"/>
      <c r="GI5" s="309"/>
      <c r="GJ5" s="309"/>
      <c r="GK5" s="309"/>
      <c r="GL5" s="309"/>
      <c r="GM5" s="309"/>
      <c r="GN5" s="310"/>
      <c r="GO5" s="308"/>
      <c r="GP5" s="309"/>
      <c r="GQ5" s="309"/>
      <c r="GR5" s="309"/>
      <c r="GS5" s="309"/>
      <c r="GT5" s="309"/>
      <c r="GU5" s="310"/>
      <c r="GV5" s="308"/>
      <c r="GW5" s="309"/>
      <c r="GX5" s="309"/>
      <c r="GY5" s="309"/>
      <c r="GZ5" s="309"/>
      <c r="HA5" s="309"/>
      <c r="HB5" s="310"/>
      <c r="HC5" s="308"/>
      <c r="HD5" s="309"/>
      <c r="HE5" s="309"/>
      <c r="HF5" s="309"/>
      <c r="HG5" s="309"/>
      <c r="HH5" s="309"/>
      <c r="HI5" s="310"/>
      <c r="HJ5" s="308"/>
      <c r="HK5" s="309"/>
      <c r="HL5" s="309"/>
      <c r="HM5" s="309"/>
      <c r="HN5" s="309"/>
      <c r="HO5" s="309"/>
      <c r="HP5" s="310"/>
      <c r="HQ5" s="308"/>
      <c r="HR5" s="309"/>
      <c r="HS5" s="309"/>
      <c r="HT5" s="309"/>
      <c r="HU5" s="309"/>
      <c r="HV5" s="309"/>
      <c r="HW5" s="310"/>
      <c r="HX5" s="308"/>
      <c r="HY5" s="309"/>
      <c r="HZ5" s="309"/>
      <c r="IA5" s="309"/>
      <c r="IB5" s="309"/>
      <c r="IC5" s="309"/>
      <c r="ID5" s="310"/>
      <c r="IE5" s="308"/>
      <c r="IF5" s="309"/>
      <c r="IG5" s="309"/>
      <c r="IH5" s="309"/>
      <c r="II5" s="309"/>
      <c r="IJ5" s="309"/>
      <c r="IK5" s="310"/>
      <c r="IL5" s="308"/>
      <c r="IM5" s="309"/>
      <c r="IN5" s="309"/>
      <c r="IO5" s="309"/>
      <c r="IP5" s="309"/>
      <c r="IQ5" s="309"/>
      <c r="IR5" s="310"/>
      <c r="IS5" s="308"/>
      <c r="IT5" s="309"/>
      <c r="IU5" s="309"/>
      <c r="IV5" s="309"/>
      <c r="IW5" s="309"/>
      <c r="IX5" s="309"/>
      <c r="IY5" s="310"/>
      <c r="IZ5" s="308"/>
      <c r="JA5" s="309"/>
      <c r="JB5" s="309"/>
      <c r="JC5" s="309"/>
      <c r="JD5" s="309"/>
      <c r="JE5" s="309"/>
      <c r="JF5" s="310"/>
      <c r="JG5" s="308"/>
      <c r="JH5" s="309"/>
      <c r="JI5" s="309"/>
      <c r="JJ5" s="309"/>
      <c r="JK5" s="309"/>
      <c r="JL5" s="309"/>
      <c r="JM5" s="310"/>
      <c r="JN5" s="308"/>
      <c r="JO5" s="309"/>
      <c r="JP5" s="309"/>
      <c r="JQ5" s="309"/>
      <c r="JR5" s="309"/>
      <c r="JS5" s="309"/>
      <c r="JT5" s="310"/>
      <c r="JU5" s="308"/>
      <c r="JV5" s="309"/>
      <c r="JW5" s="309"/>
      <c r="JX5" s="309"/>
      <c r="JY5" s="309"/>
      <c r="JZ5" s="309"/>
      <c r="KA5" s="310"/>
      <c r="KB5" s="308"/>
      <c r="KC5" s="309"/>
      <c r="KD5" s="309"/>
      <c r="KE5" s="309"/>
      <c r="KF5" s="309"/>
      <c r="KG5" s="309"/>
      <c r="KH5" s="310"/>
      <c r="KI5" s="308"/>
      <c r="KJ5" s="309"/>
      <c r="KK5" s="309"/>
      <c r="KL5" s="309"/>
      <c r="KM5" s="309"/>
      <c r="KN5" s="309"/>
      <c r="KO5" s="310"/>
      <c r="KP5" s="308"/>
      <c r="KQ5" s="309"/>
      <c r="KR5" s="309"/>
      <c r="KS5" s="309"/>
      <c r="KT5" s="309"/>
      <c r="KU5" s="309"/>
      <c r="KV5" s="310"/>
      <c r="KW5" s="308"/>
      <c r="KX5" s="309"/>
      <c r="KY5" s="309"/>
      <c r="KZ5" s="309"/>
      <c r="LA5" s="309"/>
      <c r="LB5" s="309"/>
      <c r="LC5" s="310"/>
      <c r="LD5" s="308"/>
      <c r="LE5" s="309"/>
      <c r="LF5" s="309"/>
      <c r="LG5" s="309"/>
      <c r="LH5" s="309"/>
      <c r="LI5" s="309"/>
      <c r="LJ5" s="310"/>
      <c r="LK5" s="308"/>
      <c r="LL5" s="309"/>
      <c r="LM5" s="309"/>
      <c r="LN5" s="309"/>
      <c r="LO5" s="309"/>
      <c r="LP5" s="309"/>
      <c r="LQ5" s="310"/>
      <c r="LR5" s="308"/>
      <c r="LS5" s="309"/>
      <c r="LT5" s="309"/>
      <c r="LU5" s="309"/>
      <c r="LV5" s="309"/>
      <c r="LW5" s="309"/>
      <c r="LX5" s="310"/>
      <c r="LY5" s="308"/>
      <c r="LZ5" s="309"/>
      <c r="MA5" s="309"/>
      <c r="MB5" s="309"/>
      <c r="MC5" s="309"/>
      <c r="MD5" s="309"/>
      <c r="ME5" s="310"/>
      <c r="MF5" s="308"/>
      <c r="MG5" s="309"/>
      <c r="MH5" s="309"/>
      <c r="MI5" s="309"/>
      <c r="MJ5" s="309"/>
      <c r="MK5" s="309"/>
      <c r="ML5" s="310"/>
      <c r="MM5" s="308"/>
      <c r="MN5" s="309"/>
      <c r="MO5" s="309"/>
      <c r="MP5" s="309"/>
      <c r="MQ5" s="309"/>
      <c r="MR5" s="309"/>
      <c r="MS5" s="310"/>
      <c r="MT5" s="308"/>
      <c r="MU5" s="309"/>
      <c r="MV5" s="309"/>
      <c r="MW5" s="309"/>
      <c r="MX5" s="309"/>
      <c r="MY5" s="309"/>
      <c r="MZ5" s="310"/>
      <c r="NA5" s="308"/>
      <c r="NB5" s="309"/>
      <c r="NC5" s="309"/>
      <c r="ND5" s="309"/>
      <c r="NE5" s="309"/>
      <c r="NF5" s="309"/>
      <c r="NG5" s="310"/>
      <c r="NH5" s="308"/>
      <c r="NI5" s="309"/>
      <c r="NJ5" s="309"/>
      <c r="NK5" s="309"/>
      <c r="NL5" s="309"/>
      <c r="NM5" s="309"/>
      <c r="NN5" s="310"/>
      <c r="NO5" s="308"/>
      <c r="NP5" s="309"/>
      <c r="NQ5" s="309"/>
      <c r="NR5" s="309"/>
      <c r="NS5" s="309"/>
      <c r="NT5" s="309"/>
      <c r="NU5" s="310"/>
      <c r="NV5" s="308"/>
      <c r="NW5" s="309"/>
      <c r="NX5" s="309"/>
      <c r="NY5" s="309"/>
      <c r="NZ5" s="309"/>
      <c r="OA5" s="309"/>
      <c r="OB5" s="310"/>
      <c r="OC5" s="308"/>
      <c r="OD5" s="309"/>
      <c r="OE5" s="309"/>
      <c r="OF5" s="309"/>
      <c r="OG5" s="309"/>
      <c r="OH5" s="309"/>
      <c r="OI5" s="310"/>
      <c r="OJ5" s="308"/>
      <c r="OK5" s="309"/>
      <c r="OL5" s="309"/>
      <c r="OM5" s="309"/>
      <c r="ON5" s="309"/>
      <c r="OO5" s="309"/>
      <c r="OP5" s="310"/>
      <c r="OQ5" s="308"/>
      <c r="OR5" s="309"/>
      <c r="OS5" s="309"/>
      <c r="OT5" s="309"/>
      <c r="OU5" s="309"/>
      <c r="OV5" s="309"/>
      <c r="OW5" s="310"/>
      <c r="OX5" s="308"/>
      <c r="OY5" s="309"/>
      <c r="OZ5" s="309"/>
      <c r="PA5" s="309"/>
      <c r="PB5" s="309"/>
      <c r="PC5" s="309"/>
      <c r="PD5" s="310"/>
      <c r="PE5" s="308"/>
      <c r="PF5" s="309"/>
      <c r="PG5" s="309"/>
      <c r="PH5" s="309"/>
      <c r="PI5" s="309"/>
      <c r="PJ5" s="309"/>
      <c r="PK5" s="310"/>
      <c r="PL5" s="308"/>
      <c r="PM5" s="309"/>
      <c r="PN5" s="309"/>
      <c r="PO5" s="309"/>
      <c r="PP5" s="309"/>
      <c r="PQ5" s="309"/>
      <c r="PR5" s="310"/>
      <c r="PS5" s="308"/>
      <c r="PT5" s="309"/>
      <c r="PU5" s="309"/>
      <c r="PV5" s="309"/>
      <c r="PW5" s="309"/>
      <c r="PX5" s="309"/>
      <c r="PY5" s="310"/>
      <c r="PZ5" s="308"/>
      <c r="QA5" s="309"/>
      <c r="QB5" s="309"/>
      <c r="QC5" s="309"/>
      <c r="QD5" s="309"/>
      <c r="QE5" s="309"/>
      <c r="QF5" s="310"/>
      <c r="QG5" s="308"/>
      <c r="QH5" s="309"/>
      <c r="QI5" s="309"/>
      <c r="QJ5" s="309"/>
      <c r="QK5" s="309"/>
      <c r="QL5" s="309"/>
      <c r="QM5" s="310"/>
      <c r="QN5" s="308"/>
      <c r="QO5" s="309"/>
      <c r="QP5" s="309"/>
      <c r="QQ5" s="309"/>
      <c r="QR5" s="309"/>
      <c r="QS5" s="309"/>
      <c r="QT5" s="310"/>
      <c r="QU5" s="308"/>
      <c r="QV5" s="309"/>
      <c r="QW5" s="309"/>
      <c r="QX5" s="309"/>
      <c r="QY5" s="309"/>
      <c r="QZ5" s="309"/>
      <c r="RA5" s="310"/>
      <c r="RB5" s="308"/>
      <c r="RC5" s="309"/>
      <c r="RD5" s="309"/>
      <c r="RE5" s="309"/>
      <c r="RF5" s="309"/>
      <c r="RG5" s="309"/>
      <c r="RH5" s="310"/>
      <c r="RI5" s="308"/>
      <c r="RJ5" s="309"/>
      <c r="RK5" s="309"/>
      <c r="RL5" s="309"/>
      <c r="RM5" s="309"/>
      <c r="RN5" s="309"/>
      <c r="RO5" s="310"/>
      <c r="RP5" s="308"/>
      <c r="RQ5" s="309"/>
      <c r="RR5" s="309"/>
      <c r="RS5" s="309"/>
      <c r="RT5" s="309"/>
      <c r="RU5" s="309"/>
      <c r="RV5" s="310"/>
      <c r="RW5" s="308"/>
      <c r="RX5" s="309"/>
      <c r="RY5" s="309"/>
      <c r="RZ5" s="309"/>
      <c r="SA5" s="309"/>
      <c r="SB5" s="309"/>
      <c r="SC5" s="310"/>
      <c r="SD5" s="308"/>
      <c r="SE5" s="309"/>
      <c r="SF5" s="309"/>
      <c r="SG5" s="309"/>
      <c r="SH5" s="309"/>
      <c r="SI5" s="309"/>
      <c r="SJ5" s="310"/>
      <c r="SK5" s="308"/>
      <c r="SL5" s="309"/>
      <c r="SM5" s="309"/>
      <c r="SN5" s="309"/>
      <c r="SO5" s="309"/>
      <c r="SP5" s="309"/>
      <c r="SQ5" s="310"/>
      <c r="SR5" s="308"/>
      <c r="SS5" s="309"/>
      <c r="ST5" s="309"/>
      <c r="SU5" s="309"/>
      <c r="SV5" s="309"/>
      <c r="SW5" s="309"/>
      <c r="SX5" s="310"/>
      <c r="SY5" s="308"/>
      <c r="SZ5" s="309"/>
      <c r="TA5" s="309"/>
      <c r="TB5" s="309"/>
      <c r="TC5" s="309"/>
      <c r="TD5" s="309"/>
      <c r="TE5" s="310"/>
      <c r="TF5" s="308"/>
      <c r="TG5" s="309"/>
      <c r="TH5" s="309"/>
      <c r="TI5" s="309"/>
      <c r="TJ5" s="309"/>
      <c r="TK5" s="309"/>
      <c r="TL5" s="310"/>
      <c r="TM5" s="308"/>
      <c r="TN5" s="309"/>
      <c r="TO5" s="309"/>
      <c r="TP5" s="309"/>
      <c r="TQ5" s="309"/>
      <c r="TR5" s="309"/>
      <c r="TS5" s="310"/>
      <c r="TT5" s="308"/>
      <c r="TU5" s="309"/>
      <c r="TV5" s="309"/>
      <c r="TW5" s="309"/>
      <c r="TX5" s="309"/>
      <c r="TY5" s="309"/>
      <c r="TZ5" s="310"/>
      <c r="UA5" s="308"/>
      <c r="UB5" s="309"/>
      <c r="UC5" s="309"/>
      <c r="UD5" s="309"/>
      <c r="UE5" s="309"/>
      <c r="UF5" s="309"/>
      <c r="UG5" s="310"/>
      <c r="UH5" s="308"/>
      <c r="UI5" s="309"/>
      <c r="UJ5" s="309"/>
      <c r="UK5" s="309"/>
      <c r="UL5" s="309"/>
      <c r="UM5" s="309"/>
      <c r="UN5" s="310"/>
      <c r="UO5" s="308"/>
      <c r="UP5" s="309"/>
      <c r="UQ5" s="309"/>
      <c r="UR5" s="309"/>
      <c r="US5" s="309"/>
      <c r="UT5" s="309"/>
      <c r="UU5" s="310"/>
      <c r="UV5" s="308"/>
      <c r="UW5" s="309"/>
      <c r="UX5" s="309"/>
      <c r="UY5" s="309"/>
      <c r="UZ5" s="309"/>
      <c r="VA5" s="309"/>
      <c r="VB5" s="310"/>
      <c r="VC5" s="308"/>
      <c r="VD5" s="309"/>
      <c r="VE5" s="309"/>
      <c r="VF5" s="309"/>
      <c r="VG5" s="309"/>
      <c r="VH5" s="309"/>
      <c r="VI5" s="310"/>
      <c r="VJ5" s="308"/>
      <c r="VK5" s="309"/>
      <c r="VL5" s="309"/>
      <c r="VM5" s="309"/>
      <c r="VN5" s="309"/>
      <c r="VO5" s="309"/>
      <c r="VP5" s="310"/>
      <c r="VQ5" s="308"/>
      <c r="VR5" s="309"/>
      <c r="VS5" s="309"/>
      <c r="VT5" s="309"/>
      <c r="VU5" s="309"/>
      <c r="VV5" s="309"/>
      <c r="VW5" s="310"/>
      <c r="VX5" s="308"/>
      <c r="VY5" s="309"/>
      <c r="VZ5" s="309"/>
      <c r="WA5" s="309"/>
      <c r="WB5" s="309"/>
      <c r="WC5" s="309"/>
      <c r="WD5" s="310"/>
      <c r="WE5" s="308"/>
      <c r="WF5" s="309"/>
      <c r="WG5" s="309"/>
      <c r="WH5" s="309"/>
      <c r="WI5" s="309"/>
      <c r="WJ5" s="309"/>
      <c r="WK5" s="310"/>
      <c r="WL5" s="308"/>
      <c r="WM5" s="309"/>
      <c r="WN5" s="309"/>
      <c r="WO5" s="309"/>
      <c r="WP5" s="309"/>
      <c r="WQ5" s="309"/>
      <c r="WR5" s="310"/>
      <c r="WS5" s="308"/>
      <c r="WT5" s="309"/>
      <c r="WU5" s="309"/>
      <c r="WV5" s="309"/>
      <c r="WW5" s="309"/>
      <c r="WX5" s="309"/>
      <c r="WY5" s="310"/>
      <c r="WZ5" s="308"/>
      <c r="XA5" s="309"/>
      <c r="XB5" s="309"/>
      <c r="XC5" s="309"/>
      <c r="XD5" s="309"/>
      <c r="XE5" s="309"/>
      <c r="XF5" s="310"/>
      <c r="XG5" s="308"/>
      <c r="XH5" s="309"/>
      <c r="XI5" s="309"/>
      <c r="XJ5" s="309"/>
      <c r="XK5" s="309"/>
      <c r="XL5" s="309"/>
      <c r="XM5" s="310"/>
      <c r="XN5" s="308"/>
      <c r="XO5" s="309"/>
      <c r="XP5" s="309"/>
      <c r="XQ5" s="309"/>
      <c r="XR5" s="309"/>
      <c r="XS5" s="309"/>
      <c r="XT5" s="310"/>
      <c r="XU5" s="308"/>
      <c r="XV5" s="309"/>
      <c r="XW5" s="309"/>
      <c r="XX5" s="309"/>
      <c r="XY5" s="309"/>
      <c r="XZ5" s="309"/>
      <c r="YA5" s="310"/>
      <c r="YB5" s="308"/>
      <c r="YC5" s="309"/>
      <c r="YD5" s="309"/>
      <c r="YE5" s="309"/>
      <c r="YF5" s="309"/>
      <c r="YG5" s="309"/>
      <c r="YH5" s="310"/>
      <c r="YI5" s="308"/>
      <c r="YJ5" s="309"/>
      <c r="YK5" s="309"/>
      <c r="YL5" s="309"/>
      <c r="YM5" s="309"/>
      <c r="YN5" s="309"/>
      <c r="YO5" s="310"/>
      <c r="YP5" s="308"/>
      <c r="YQ5" s="309"/>
      <c r="YR5" s="309"/>
      <c r="YS5" s="309"/>
      <c r="YT5" s="309"/>
      <c r="YU5" s="309"/>
      <c r="YV5" s="310"/>
      <c r="YW5" s="308"/>
      <c r="YX5" s="309"/>
      <c r="YY5" s="309"/>
      <c r="YZ5" s="309"/>
      <c r="ZA5" s="309"/>
      <c r="ZB5" s="309"/>
      <c r="ZC5" s="310"/>
      <c r="ZD5" s="308"/>
      <c r="ZE5" s="309"/>
      <c r="ZF5" s="309"/>
      <c r="ZG5" s="309"/>
      <c r="ZH5" s="309"/>
      <c r="ZI5" s="309"/>
      <c r="ZJ5" s="310"/>
      <c r="ZK5" s="308"/>
      <c r="ZL5" s="309"/>
      <c r="ZM5" s="309"/>
      <c r="ZN5" s="309"/>
      <c r="ZO5" s="309"/>
      <c r="ZP5" s="309"/>
      <c r="ZQ5" s="310"/>
      <c r="ZR5" s="308"/>
      <c r="ZS5" s="309"/>
      <c r="ZT5" s="309"/>
      <c r="ZU5" s="309"/>
      <c r="ZV5" s="309"/>
      <c r="ZW5" s="309"/>
      <c r="ZX5" s="310"/>
      <c r="ZY5" s="308"/>
      <c r="ZZ5" s="309"/>
      <c r="AAA5" s="309"/>
      <c r="AAB5" s="309"/>
      <c r="AAC5" s="309"/>
      <c r="AAD5" s="309"/>
      <c r="AAE5" s="310"/>
      <c r="AAF5" s="308"/>
      <c r="AAG5" s="309"/>
      <c r="AAH5" s="309"/>
      <c r="AAI5" s="309"/>
      <c r="AAJ5" s="309"/>
      <c r="AAK5" s="309"/>
      <c r="AAL5" s="310"/>
      <c r="AAM5" s="308"/>
      <c r="AAN5" s="309"/>
      <c r="AAO5" s="309"/>
      <c r="AAP5" s="309"/>
      <c r="AAQ5" s="309"/>
      <c r="AAR5" s="309"/>
      <c r="AAS5" s="310"/>
      <c r="AAT5" s="308"/>
      <c r="AAU5" s="309"/>
      <c r="AAV5" s="309"/>
      <c r="AAW5" s="309"/>
      <c r="AAX5" s="309"/>
      <c r="AAY5" s="309"/>
      <c r="AAZ5" s="310"/>
      <c r="ABA5" s="308"/>
      <c r="ABB5" s="309"/>
      <c r="ABC5" s="309"/>
      <c r="ABD5" s="309"/>
      <c r="ABE5" s="309"/>
      <c r="ABF5" s="309"/>
      <c r="ABG5" s="310"/>
      <c r="ABH5" s="308"/>
      <c r="ABI5" s="309"/>
      <c r="ABJ5" s="309"/>
      <c r="ABK5" s="309"/>
      <c r="ABL5" s="309"/>
      <c r="ABM5" s="309"/>
      <c r="ABN5" s="310"/>
      <c r="ABO5" s="308"/>
      <c r="ABP5" s="309"/>
      <c r="ABQ5" s="309"/>
      <c r="ABR5" s="309"/>
      <c r="ABS5" s="309"/>
      <c r="ABT5" s="309"/>
      <c r="ABU5" s="310"/>
      <c r="ABV5" s="308"/>
      <c r="ABW5" s="309"/>
      <c r="ABX5" s="309"/>
      <c r="ABY5" s="309"/>
      <c r="ABZ5" s="309"/>
      <c r="ACA5" s="309"/>
      <c r="ACB5" s="310"/>
      <c r="ACC5" s="308"/>
      <c r="ACD5" s="309"/>
      <c r="ACE5" s="309"/>
      <c r="ACF5" s="309"/>
      <c r="ACG5" s="309"/>
      <c r="ACH5" s="309"/>
      <c r="ACI5" s="310"/>
      <c r="ACJ5" s="308"/>
      <c r="ACK5" s="309"/>
      <c r="ACL5" s="309"/>
      <c r="ACM5" s="309"/>
      <c r="ACN5" s="309"/>
      <c r="ACO5" s="309"/>
      <c r="ACP5" s="310"/>
      <c r="ACQ5" s="308"/>
      <c r="ACR5" s="309"/>
      <c r="ACS5" s="309"/>
      <c r="ACT5" s="309"/>
      <c r="ACU5" s="309"/>
      <c r="ACV5" s="309"/>
      <c r="ACW5" s="310"/>
      <c r="ACX5" s="308"/>
      <c r="ACY5" s="309"/>
      <c r="ACZ5" s="309"/>
      <c r="ADA5" s="309"/>
      <c r="ADB5" s="309"/>
      <c r="ADC5" s="309"/>
      <c r="ADD5" s="310"/>
      <c r="ADE5" s="308"/>
      <c r="ADF5" s="309"/>
      <c r="ADG5" s="309"/>
      <c r="ADH5" s="309"/>
      <c r="ADI5" s="309"/>
      <c r="ADJ5" s="309"/>
      <c r="ADK5" s="310"/>
      <c r="ADL5" s="308"/>
      <c r="ADM5" s="309"/>
      <c r="ADN5" s="309"/>
      <c r="ADO5" s="309"/>
      <c r="ADP5" s="309"/>
      <c r="ADQ5" s="309"/>
      <c r="ADR5" s="310"/>
      <c r="ADS5" s="308"/>
      <c r="ADT5" s="309"/>
      <c r="ADU5" s="309"/>
      <c r="ADV5" s="309"/>
      <c r="ADW5" s="309"/>
      <c r="ADX5" s="309"/>
      <c r="ADY5" s="310"/>
      <c r="ADZ5" s="308"/>
      <c r="AEA5" s="309"/>
      <c r="AEB5" s="309"/>
      <c r="AEC5" s="309"/>
      <c r="AED5" s="309"/>
      <c r="AEE5" s="309"/>
      <c r="AEF5" s="310"/>
      <c r="AEG5" s="308"/>
      <c r="AEH5" s="309"/>
      <c r="AEI5" s="309"/>
      <c r="AEJ5" s="309"/>
      <c r="AEK5" s="309"/>
      <c r="AEL5" s="309"/>
      <c r="AEM5" s="310"/>
      <c r="AEN5" s="308"/>
      <c r="AEO5" s="309"/>
      <c r="AEP5" s="309"/>
      <c r="AEQ5" s="309"/>
      <c r="AER5" s="309"/>
      <c r="AES5" s="309"/>
      <c r="AET5" s="310"/>
      <c r="AEU5" s="308"/>
      <c r="AEV5" s="309"/>
      <c r="AEW5" s="309"/>
      <c r="AEX5" s="309"/>
      <c r="AEY5" s="309"/>
      <c r="AEZ5" s="309"/>
      <c r="AFA5" s="310"/>
      <c r="AFB5" s="308"/>
      <c r="AFC5" s="309"/>
      <c r="AFD5" s="309"/>
      <c r="AFE5" s="309"/>
      <c r="AFF5" s="309"/>
      <c r="AFG5" s="309"/>
      <c r="AFH5" s="310"/>
      <c r="AFI5" s="308"/>
      <c r="AFJ5" s="309"/>
      <c r="AFK5" s="309"/>
      <c r="AFL5" s="309"/>
      <c r="AFM5" s="309"/>
      <c r="AFN5" s="309"/>
      <c r="AFO5" s="310"/>
      <c r="AFP5" s="308"/>
      <c r="AFQ5" s="309"/>
      <c r="AFR5" s="309"/>
      <c r="AFS5" s="309"/>
      <c r="AFT5" s="309"/>
      <c r="AFU5" s="309"/>
      <c r="AFV5" s="310"/>
      <c r="AFW5" s="308"/>
      <c r="AFX5" s="309"/>
      <c r="AFY5" s="309"/>
      <c r="AFZ5" s="309"/>
      <c r="AGA5" s="309"/>
      <c r="AGB5" s="309"/>
      <c r="AGC5" s="310"/>
      <c r="AGD5" s="308"/>
      <c r="AGE5" s="309"/>
      <c r="AGF5" s="309"/>
      <c r="AGG5" s="309"/>
      <c r="AGH5" s="309"/>
      <c r="AGI5" s="309"/>
      <c r="AGJ5" s="310"/>
      <c r="AGK5" s="308"/>
      <c r="AGL5" s="309"/>
      <c r="AGM5" s="309"/>
      <c r="AGN5" s="309"/>
      <c r="AGO5" s="309"/>
      <c r="AGP5" s="309"/>
      <c r="AGQ5" s="310"/>
      <c r="AGR5" s="308"/>
      <c r="AGS5" s="309"/>
      <c r="AGT5" s="309"/>
      <c r="AGU5" s="309"/>
      <c r="AGV5" s="309"/>
      <c r="AGW5" s="309"/>
      <c r="AGX5" s="310"/>
      <c r="AGY5" s="308"/>
      <c r="AGZ5" s="309"/>
      <c r="AHA5" s="309"/>
      <c r="AHB5" s="309"/>
      <c r="AHC5" s="309"/>
      <c r="AHD5" s="309"/>
      <c r="AHE5" s="310"/>
      <c r="AHF5" s="308"/>
      <c r="AHG5" s="309"/>
      <c r="AHH5" s="309"/>
      <c r="AHI5" s="309"/>
      <c r="AHJ5" s="309"/>
      <c r="AHK5" s="309"/>
      <c r="AHL5" s="310"/>
      <c r="AHM5" s="308"/>
      <c r="AHN5" s="309"/>
      <c r="AHO5" s="309"/>
      <c r="AHP5" s="309"/>
      <c r="AHQ5" s="309"/>
      <c r="AHR5" s="309"/>
      <c r="AHS5" s="310"/>
      <c r="AHT5" s="308"/>
      <c r="AHU5" s="309"/>
      <c r="AHV5" s="309"/>
      <c r="AHW5" s="309"/>
      <c r="AHX5" s="309"/>
      <c r="AHY5" s="309"/>
      <c r="AHZ5" s="310"/>
      <c r="AIA5" s="308"/>
      <c r="AIB5" s="309"/>
      <c r="AIC5" s="309"/>
      <c r="AID5" s="309"/>
      <c r="AIE5" s="309"/>
      <c r="AIF5" s="309"/>
      <c r="AIG5" s="310"/>
      <c r="AIH5" s="308"/>
      <c r="AII5" s="309"/>
      <c r="AIJ5" s="309"/>
      <c r="AIK5" s="309"/>
      <c r="AIL5" s="309"/>
      <c r="AIM5" s="309"/>
      <c r="AIN5" s="310"/>
      <c r="AIO5" s="308"/>
      <c r="AIP5" s="309"/>
      <c r="AIQ5" s="309"/>
      <c r="AIR5" s="309"/>
      <c r="AIS5" s="309"/>
      <c r="AIT5" s="309"/>
      <c r="AIU5" s="310"/>
      <c r="AIV5" s="308"/>
      <c r="AIW5" s="309"/>
      <c r="AIX5" s="309"/>
      <c r="AIY5" s="309"/>
      <c r="AIZ5" s="309"/>
      <c r="AJA5" s="309"/>
      <c r="AJB5" s="310"/>
      <c r="AJC5" s="308"/>
      <c r="AJD5" s="309"/>
      <c r="AJE5" s="309"/>
      <c r="AJF5" s="309"/>
      <c r="AJG5" s="309"/>
      <c r="AJH5" s="309"/>
      <c r="AJI5" s="310"/>
      <c r="AJJ5" s="308"/>
      <c r="AJK5" s="309"/>
      <c r="AJL5" s="309"/>
      <c r="AJM5" s="309"/>
      <c r="AJN5" s="309"/>
      <c r="AJO5" s="309"/>
      <c r="AJP5" s="310"/>
      <c r="AJQ5" s="308"/>
      <c r="AJR5" s="309"/>
      <c r="AJS5" s="309"/>
      <c r="AJT5" s="309"/>
      <c r="AJU5" s="309"/>
      <c r="AJV5" s="309"/>
      <c r="AJW5" s="310"/>
      <c r="AJX5" s="308"/>
      <c r="AJY5" s="309"/>
      <c r="AJZ5" s="309"/>
      <c r="AKA5" s="309"/>
      <c r="AKB5" s="309"/>
      <c r="AKC5" s="309"/>
      <c r="AKD5" s="310"/>
      <c r="AKE5" s="308"/>
      <c r="AKF5" s="309"/>
      <c r="AKG5" s="309"/>
      <c r="AKH5" s="309"/>
      <c r="AKI5" s="309"/>
      <c r="AKJ5" s="309"/>
      <c r="AKK5" s="310"/>
      <c r="AKL5" s="308"/>
      <c r="AKM5" s="309"/>
      <c r="AKN5" s="309"/>
      <c r="AKO5" s="309"/>
      <c r="AKP5" s="309"/>
      <c r="AKQ5" s="309"/>
      <c r="AKR5" s="310"/>
      <c r="AKS5" s="308"/>
      <c r="AKT5" s="309"/>
      <c r="AKU5" s="309"/>
      <c r="AKV5" s="309"/>
      <c r="AKW5" s="309"/>
      <c r="AKX5" s="309"/>
      <c r="AKY5" s="310"/>
      <c r="AKZ5" s="308"/>
      <c r="ALA5" s="309"/>
      <c r="ALB5" s="309"/>
      <c r="ALC5" s="309"/>
      <c r="ALD5" s="309"/>
      <c r="ALE5" s="309"/>
      <c r="ALF5" s="310"/>
      <c r="ALG5" s="308"/>
      <c r="ALH5" s="309"/>
      <c r="ALI5" s="309"/>
      <c r="ALJ5" s="309"/>
      <c r="ALK5" s="309"/>
      <c r="ALL5" s="309"/>
      <c r="ALM5" s="310"/>
      <c r="ALN5" s="308"/>
      <c r="ALO5" s="309"/>
      <c r="ALP5" s="309"/>
      <c r="ALQ5" s="309"/>
      <c r="ALR5" s="309"/>
      <c r="ALS5" s="309"/>
      <c r="ALT5" s="310"/>
      <c r="ALU5" s="308"/>
      <c r="ALV5" s="309"/>
      <c r="ALW5" s="309"/>
      <c r="ALX5" s="309"/>
      <c r="ALY5" s="309"/>
      <c r="ALZ5" s="309"/>
      <c r="AMA5" s="310"/>
      <c r="AMB5" s="308"/>
      <c r="AMC5" s="309"/>
      <c r="AMD5" s="309"/>
      <c r="AME5" s="309"/>
      <c r="AMF5" s="309"/>
      <c r="AMG5" s="309"/>
      <c r="AMH5" s="310"/>
      <c r="AMI5" s="308"/>
      <c r="AMJ5" s="309"/>
      <c r="AMK5" s="309"/>
      <c r="AML5" s="309"/>
      <c r="AMM5" s="309"/>
      <c r="AMN5" s="309"/>
      <c r="AMO5" s="310"/>
      <c r="AMP5" s="308"/>
      <c r="AMQ5" s="309"/>
      <c r="AMR5" s="309"/>
      <c r="AMS5" s="309"/>
      <c r="AMT5" s="309"/>
      <c r="AMU5" s="309"/>
      <c r="AMV5" s="310"/>
      <c r="AMW5" s="308"/>
      <c r="AMX5" s="309"/>
      <c r="AMY5" s="309"/>
      <c r="AMZ5" s="309"/>
      <c r="ANA5" s="309"/>
      <c r="ANB5" s="309"/>
      <c r="ANC5" s="310"/>
      <c r="AND5" s="308"/>
      <c r="ANE5" s="309"/>
      <c r="ANF5" s="309"/>
      <c r="ANG5" s="309"/>
      <c r="ANH5" s="309"/>
      <c r="ANI5" s="309"/>
      <c r="ANJ5" s="310"/>
      <c r="ANK5" s="308"/>
      <c r="ANL5" s="309"/>
      <c r="ANM5" s="309"/>
      <c r="ANN5" s="309"/>
      <c r="ANO5" s="309"/>
      <c r="ANP5" s="309"/>
      <c r="ANQ5" s="310"/>
      <c r="ANR5" s="308"/>
      <c r="ANS5" s="309"/>
      <c r="ANT5" s="309"/>
      <c r="ANU5" s="309"/>
      <c r="ANV5" s="309"/>
      <c r="ANW5" s="309"/>
      <c r="ANX5" s="310"/>
      <c r="ANY5" s="308"/>
      <c r="ANZ5" s="309"/>
      <c r="AOA5" s="309"/>
      <c r="AOB5" s="309"/>
      <c r="AOC5" s="309"/>
      <c r="AOD5" s="309"/>
      <c r="AOE5" s="310"/>
      <c r="AOF5" s="308"/>
      <c r="AOG5" s="309"/>
      <c r="AOH5" s="309"/>
      <c r="AOI5" s="309"/>
      <c r="AOJ5" s="309"/>
      <c r="AOK5" s="309"/>
      <c r="AOL5" s="310"/>
      <c r="AOM5" s="308"/>
      <c r="AON5" s="309"/>
      <c r="AOO5" s="309"/>
      <c r="AOP5" s="309"/>
      <c r="AOQ5" s="309"/>
      <c r="AOR5" s="309"/>
      <c r="AOS5" s="310"/>
      <c r="AOT5" s="308"/>
      <c r="AOU5" s="309"/>
      <c r="AOV5" s="309"/>
      <c r="AOW5" s="309"/>
      <c r="AOX5" s="309"/>
      <c r="AOY5" s="309"/>
      <c r="AOZ5" s="310"/>
      <c r="APA5" s="308"/>
      <c r="APB5" s="309"/>
      <c r="APC5" s="309"/>
      <c r="APD5" s="309"/>
      <c r="APE5" s="309"/>
      <c r="APF5" s="309"/>
      <c r="APG5" s="310"/>
      <c r="APH5" s="308"/>
      <c r="API5" s="309"/>
      <c r="APJ5" s="309"/>
      <c r="APK5" s="309"/>
      <c r="APL5" s="309"/>
      <c r="APM5" s="309"/>
      <c r="APN5" s="310"/>
      <c r="APO5" s="308"/>
      <c r="APP5" s="309"/>
      <c r="APQ5" s="309"/>
      <c r="APR5" s="309"/>
      <c r="APS5" s="309"/>
      <c r="APT5" s="309"/>
      <c r="APU5" s="310"/>
      <c r="APV5" s="308"/>
      <c r="APW5" s="309"/>
      <c r="APX5" s="309"/>
      <c r="APY5" s="309"/>
      <c r="APZ5" s="309"/>
      <c r="AQA5" s="309"/>
      <c r="AQB5" s="310"/>
      <c r="AQC5" s="308"/>
      <c r="AQD5" s="309"/>
      <c r="AQE5" s="309"/>
      <c r="AQF5" s="309"/>
      <c r="AQG5" s="309"/>
      <c r="AQH5" s="309"/>
      <c r="AQI5" s="310"/>
      <c r="AQJ5" s="308"/>
      <c r="AQK5" s="309"/>
      <c r="AQL5" s="309"/>
      <c r="AQM5" s="309"/>
      <c r="AQN5" s="309"/>
      <c r="AQO5" s="309"/>
      <c r="AQP5" s="310"/>
      <c r="AQQ5" s="308"/>
      <c r="AQR5" s="309"/>
      <c r="AQS5" s="309"/>
      <c r="AQT5" s="309"/>
      <c r="AQU5" s="309"/>
      <c r="AQV5" s="309"/>
      <c r="AQW5" s="310"/>
      <c r="AQX5" s="308"/>
      <c r="AQY5" s="309"/>
      <c r="AQZ5" s="309"/>
      <c r="ARA5" s="309"/>
      <c r="ARB5" s="309"/>
      <c r="ARC5" s="309"/>
      <c r="ARD5" s="310"/>
      <c r="ARE5" s="308"/>
      <c r="ARF5" s="309"/>
      <c r="ARG5" s="309"/>
      <c r="ARH5" s="309"/>
      <c r="ARI5" s="309"/>
      <c r="ARJ5" s="309"/>
      <c r="ARK5" s="310"/>
      <c r="ARL5" s="308"/>
      <c r="ARM5" s="309"/>
      <c r="ARN5" s="309"/>
      <c r="ARO5" s="309"/>
      <c r="ARP5" s="309"/>
      <c r="ARQ5" s="309"/>
      <c r="ARR5" s="310"/>
      <c r="ARS5" s="308"/>
      <c r="ART5" s="309"/>
      <c r="ARU5" s="309"/>
      <c r="ARV5" s="309"/>
      <c r="ARW5" s="309"/>
      <c r="ARX5" s="309"/>
      <c r="ARY5" s="310"/>
      <c r="ARZ5" s="308"/>
      <c r="ASA5" s="309"/>
      <c r="ASB5" s="309"/>
      <c r="ASC5" s="309"/>
      <c r="ASD5" s="309"/>
      <c r="ASE5" s="309"/>
      <c r="ASF5" s="310"/>
      <c r="ASG5" s="308"/>
      <c r="ASH5" s="309"/>
      <c r="ASI5" s="309"/>
      <c r="ASJ5" s="309"/>
      <c r="ASK5" s="309"/>
      <c r="ASL5" s="309"/>
      <c r="ASM5" s="310"/>
      <c r="ASN5" s="308"/>
      <c r="ASO5" s="309"/>
      <c r="ASP5" s="309"/>
      <c r="ASQ5" s="309"/>
      <c r="ASR5" s="309"/>
      <c r="ASS5" s="309"/>
      <c r="AST5" s="310"/>
      <c r="ASU5" s="308"/>
      <c r="ASV5" s="309"/>
      <c r="ASW5" s="309"/>
      <c r="ASX5" s="309"/>
      <c r="ASY5" s="309"/>
      <c r="ASZ5" s="309"/>
      <c r="ATA5" s="310"/>
      <c r="ATB5" s="308"/>
      <c r="ATC5" s="309"/>
      <c r="ATD5" s="309"/>
      <c r="ATE5" s="309"/>
      <c r="ATF5" s="309"/>
      <c r="ATG5" s="309"/>
      <c r="ATH5" s="310"/>
      <c r="ATI5" s="308"/>
      <c r="ATJ5" s="309"/>
      <c r="ATK5" s="309"/>
      <c r="ATL5" s="309"/>
      <c r="ATM5" s="309"/>
      <c r="ATN5" s="309"/>
      <c r="ATO5" s="310"/>
      <c r="ATP5" s="308"/>
      <c r="ATQ5" s="309"/>
      <c r="ATR5" s="309"/>
      <c r="ATS5" s="309"/>
      <c r="ATT5" s="309"/>
      <c r="ATU5" s="309"/>
      <c r="ATV5" s="310"/>
      <c r="ATW5" s="308"/>
      <c r="ATX5" s="309"/>
      <c r="ATY5" s="309"/>
      <c r="ATZ5" s="309"/>
      <c r="AUA5" s="309"/>
      <c r="AUB5" s="309"/>
      <c r="AUC5" s="310"/>
      <c r="AUD5" s="308"/>
      <c r="AUE5" s="309"/>
      <c r="AUF5" s="309"/>
      <c r="AUG5" s="309"/>
      <c r="AUH5" s="309"/>
      <c r="AUI5" s="309"/>
      <c r="AUJ5" s="310"/>
      <c r="AUK5" s="308"/>
      <c r="AUL5" s="309"/>
      <c r="AUM5" s="309"/>
      <c r="AUN5" s="309"/>
      <c r="AUO5" s="309"/>
      <c r="AUP5" s="309"/>
      <c r="AUQ5" s="310"/>
      <c r="AUR5" s="308"/>
      <c r="AUS5" s="309"/>
      <c r="AUT5" s="309"/>
      <c r="AUU5" s="309"/>
      <c r="AUV5" s="309"/>
      <c r="AUW5" s="309"/>
      <c r="AUX5" s="310"/>
      <c r="AUY5" s="308"/>
      <c r="AUZ5" s="309"/>
      <c r="AVA5" s="309"/>
      <c r="AVB5" s="309"/>
      <c r="AVC5" s="309"/>
      <c r="AVD5" s="309"/>
      <c r="AVE5" s="310"/>
      <c r="AVF5" s="308"/>
      <c r="AVG5" s="309"/>
      <c r="AVH5" s="309"/>
      <c r="AVI5" s="309"/>
      <c r="AVJ5" s="309"/>
      <c r="AVK5" s="309"/>
      <c r="AVL5" s="310"/>
      <c r="AVM5" s="308"/>
      <c r="AVN5" s="309"/>
      <c r="AVO5" s="309"/>
      <c r="AVP5" s="309"/>
      <c r="AVQ5" s="309"/>
      <c r="AVR5" s="309"/>
      <c r="AVS5" s="310"/>
      <c r="AVT5" s="308"/>
      <c r="AVU5" s="309"/>
      <c r="AVV5" s="309"/>
      <c r="AVW5" s="309"/>
      <c r="AVX5" s="309"/>
      <c r="AVY5" s="309"/>
      <c r="AVZ5" s="310"/>
      <c r="AWA5" s="308"/>
      <c r="AWB5" s="309"/>
      <c r="AWC5" s="309"/>
      <c r="AWD5" s="309"/>
      <c r="AWE5" s="309"/>
      <c r="AWF5" s="309"/>
      <c r="AWG5" s="310"/>
      <c r="AWH5" s="308"/>
      <c r="AWI5" s="309"/>
      <c r="AWJ5" s="309"/>
      <c r="AWK5" s="309"/>
      <c r="AWL5" s="309"/>
      <c r="AWM5" s="309"/>
      <c r="AWN5" s="310"/>
      <c r="AWO5" s="308"/>
      <c r="AWP5" s="309"/>
      <c r="AWQ5" s="309"/>
      <c r="AWR5" s="309"/>
      <c r="AWS5" s="309"/>
      <c r="AWT5" s="309"/>
      <c r="AWU5" s="310"/>
      <c r="AWV5" s="308"/>
      <c r="AWW5" s="309"/>
      <c r="AWX5" s="309"/>
      <c r="AWY5" s="309"/>
      <c r="AWZ5" s="309"/>
      <c r="AXA5" s="309"/>
      <c r="AXB5" s="310"/>
      <c r="AXC5" s="308"/>
      <c r="AXD5" s="309"/>
      <c r="AXE5" s="309"/>
      <c r="AXF5" s="309"/>
      <c r="AXG5" s="309"/>
      <c r="AXH5" s="309"/>
      <c r="AXI5" s="310"/>
      <c r="AXJ5" s="308"/>
      <c r="AXK5" s="309"/>
      <c r="AXL5" s="309"/>
      <c r="AXM5" s="309"/>
      <c r="AXN5" s="309"/>
      <c r="AXO5" s="309"/>
      <c r="AXP5" s="310"/>
      <c r="AXQ5" s="308"/>
      <c r="AXR5" s="309"/>
      <c r="AXS5" s="309"/>
      <c r="AXT5" s="309"/>
      <c r="AXU5" s="309"/>
      <c r="AXV5" s="309"/>
      <c r="AXW5" s="310"/>
      <c r="AXX5" s="308"/>
      <c r="AXY5" s="309"/>
      <c r="AXZ5" s="309"/>
      <c r="AYA5" s="309"/>
      <c r="AYB5" s="309"/>
      <c r="AYC5" s="309"/>
      <c r="AYD5" s="310"/>
      <c r="AYE5" s="308"/>
      <c r="AYF5" s="309"/>
      <c r="AYG5" s="309"/>
      <c r="AYH5" s="309"/>
      <c r="AYI5" s="309"/>
      <c r="AYJ5" s="309"/>
      <c r="AYK5" s="310"/>
      <c r="AYL5" s="308"/>
      <c r="AYM5" s="309"/>
      <c r="AYN5" s="309"/>
      <c r="AYO5" s="309"/>
      <c r="AYP5" s="309"/>
      <c r="AYQ5" s="309"/>
      <c r="AYR5" s="310"/>
      <c r="AYS5" s="308"/>
      <c r="AYT5" s="309"/>
      <c r="AYU5" s="309"/>
      <c r="AYV5" s="309"/>
      <c r="AYW5" s="309"/>
      <c r="AYX5" s="309"/>
      <c r="AYY5" s="310"/>
      <c r="AYZ5" s="308"/>
      <c r="AZA5" s="309"/>
      <c r="AZB5" s="309"/>
      <c r="AZC5" s="309"/>
      <c r="AZD5" s="309"/>
      <c r="AZE5" s="309"/>
      <c r="AZF5" s="310"/>
      <c r="AZG5" s="308"/>
      <c r="AZH5" s="309"/>
      <c r="AZI5" s="309"/>
      <c r="AZJ5" s="309"/>
      <c r="AZK5" s="309"/>
      <c r="AZL5" s="309"/>
      <c r="AZM5" s="310"/>
      <c r="AZN5" s="308"/>
      <c r="AZO5" s="309"/>
      <c r="AZP5" s="309"/>
      <c r="AZQ5" s="309"/>
      <c r="AZR5" s="309"/>
      <c r="AZS5" s="309"/>
      <c r="AZT5" s="310"/>
      <c r="AZU5" s="308"/>
      <c r="AZV5" s="309"/>
      <c r="AZW5" s="309"/>
      <c r="AZX5" s="309"/>
      <c r="AZY5" s="309"/>
      <c r="AZZ5" s="309"/>
      <c r="BAA5" s="310"/>
      <c r="BAB5" s="308"/>
      <c r="BAC5" s="309"/>
      <c r="BAD5" s="309"/>
      <c r="BAE5" s="309"/>
      <c r="BAF5" s="309"/>
      <c r="BAG5" s="309"/>
      <c r="BAH5" s="310"/>
      <c r="BAI5" s="308"/>
      <c r="BAJ5" s="309"/>
      <c r="BAK5" s="309"/>
      <c r="BAL5" s="309"/>
      <c r="BAM5" s="309"/>
      <c r="BAN5" s="309"/>
      <c r="BAO5" s="310"/>
      <c r="BAP5" s="308"/>
      <c r="BAQ5" s="309"/>
      <c r="BAR5" s="309"/>
      <c r="BAS5" s="309"/>
      <c r="BAT5" s="309"/>
      <c r="BAU5" s="309"/>
      <c r="BAV5" s="310"/>
      <c r="BAW5" s="308"/>
      <c r="BAX5" s="309"/>
      <c r="BAY5" s="309"/>
      <c r="BAZ5" s="309"/>
      <c r="BBA5" s="309"/>
      <c r="BBB5" s="309"/>
      <c r="BBC5" s="310"/>
      <c r="BBD5" s="308"/>
      <c r="BBE5" s="309"/>
      <c r="BBF5" s="309"/>
      <c r="BBG5" s="309"/>
      <c r="BBH5" s="309"/>
      <c r="BBI5" s="309"/>
      <c r="BBJ5" s="310"/>
      <c r="BBK5" s="308"/>
      <c r="BBL5" s="309"/>
      <c r="BBM5" s="309"/>
      <c r="BBN5" s="309"/>
      <c r="BBO5" s="309"/>
      <c r="BBP5" s="309"/>
      <c r="BBQ5" s="310"/>
      <c r="BBR5" s="308"/>
      <c r="BBS5" s="309"/>
      <c r="BBT5" s="309"/>
      <c r="BBU5" s="309"/>
      <c r="BBV5" s="309"/>
      <c r="BBW5" s="309"/>
      <c r="BBX5" s="310"/>
      <c r="BBY5" s="308"/>
      <c r="BBZ5" s="309"/>
      <c r="BCA5" s="309"/>
      <c r="BCB5" s="309"/>
      <c r="BCC5" s="309"/>
      <c r="BCD5" s="309"/>
      <c r="BCE5" s="310"/>
      <c r="BCF5" s="308"/>
      <c r="BCG5" s="309"/>
      <c r="BCH5" s="309"/>
      <c r="BCI5" s="309"/>
      <c r="BCJ5" s="309"/>
      <c r="BCK5" s="309"/>
      <c r="BCL5" s="310"/>
      <c r="BCM5" s="308"/>
      <c r="BCN5" s="309"/>
      <c r="BCO5" s="309"/>
      <c r="BCP5" s="309"/>
      <c r="BCQ5" s="309"/>
      <c r="BCR5" s="309"/>
      <c r="BCS5" s="310"/>
      <c r="BCT5" s="308"/>
      <c r="BCU5" s="309"/>
      <c r="BCV5" s="309"/>
      <c r="BCW5" s="309"/>
      <c r="BCX5" s="309"/>
      <c r="BCY5" s="309"/>
      <c r="BCZ5" s="310"/>
      <c r="BDA5" s="308"/>
      <c r="BDB5" s="309"/>
      <c r="BDC5" s="309"/>
      <c r="BDD5" s="309"/>
      <c r="BDE5" s="309"/>
      <c r="BDF5" s="309"/>
      <c r="BDG5" s="310"/>
      <c r="BDH5" s="308"/>
      <c r="BDI5" s="309"/>
      <c r="BDJ5" s="309"/>
      <c r="BDK5" s="309"/>
      <c r="BDL5" s="309"/>
      <c r="BDM5" s="309"/>
      <c r="BDN5" s="310"/>
      <c r="BDO5" s="308"/>
      <c r="BDP5" s="309"/>
      <c r="BDQ5" s="309"/>
      <c r="BDR5" s="309"/>
      <c r="BDS5" s="309"/>
      <c r="BDT5" s="309"/>
      <c r="BDU5" s="310"/>
      <c r="BDV5" s="308"/>
      <c r="BDW5" s="309"/>
      <c r="BDX5" s="309"/>
      <c r="BDY5" s="309"/>
      <c r="BDZ5" s="309"/>
      <c r="BEA5" s="309"/>
      <c r="BEB5" s="310"/>
      <c r="BEC5" s="308"/>
      <c r="BED5" s="309"/>
      <c r="BEE5" s="309"/>
      <c r="BEF5" s="309"/>
      <c r="BEG5" s="309"/>
      <c r="BEH5" s="309"/>
      <c r="BEI5" s="310"/>
      <c r="BEJ5" s="308"/>
      <c r="BEK5" s="309"/>
      <c r="BEL5" s="309"/>
      <c r="BEM5" s="309"/>
      <c r="BEN5" s="309"/>
      <c r="BEO5" s="309"/>
      <c r="BEP5" s="310"/>
      <c r="BEQ5" s="308"/>
      <c r="BER5" s="309"/>
      <c r="BES5" s="309"/>
      <c r="BET5" s="309"/>
      <c r="BEU5" s="309"/>
      <c r="BEV5" s="309"/>
      <c r="BEW5" s="310"/>
      <c r="BEX5" s="308"/>
      <c r="BEY5" s="309"/>
      <c r="BEZ5" s="309"/>
      <c r="BFA5" s="309"/>
      <c r="BFB5" s="309"/>
      <c r="BFC5" s="309"/>
      <c r="BFD5" s="310"/>
      <c r="BFE5" s="308"/>
      <c r="BFF5" s="309"/>
      <c r="BFG5" s="309"/>
      <c r="BFH5" s="309"/>
      <c r="BFI5" s="309"/>
      <c r="BFJ5" s="309"/>
      <c r="BFK5" s="310"/>
      <c r="BFL5" s="308"/>
      <c r="BFM5" s="309"/>
      <c r="BFN5" s="309"/>
      <c r="BFO5" s="309"/>
      <c r="BFP5" s="309"/>
      <c r="BFQ5" s="309"/>
      <c r="BFR5" s="310"/>
      <c r="BFS5" s="308"/>
      <c r="BFT5" s="309"/>
      <c r="BFU5" s="309"/>
      <c r="BFV5" s="309"/>
      <c r="BFW5" s="309"/>
      <c r="BFX5" s="309"/>
      <c r="BFY5" s="310"/>
      <c r="BFZ5" s="308"/>
      <c r="BGA5" s="309"/>
      <c r="BGB5" s="309"/>
      <c r="BGC5" s="309"/>
      <c r="BGD5" s="309"/>
      <c r="BGE5" s="309"/>
      <c r="BGF5" s="310"/>
      <c r="BGG5" s="308"/>
      <c r="BGH5" s="309"/>
      <c r="BGI5" s="309"/>
      <c r="BGJ5" s="309"/>
      <c r="BGK5" s="309"/>
      <c r="BGL5" s="309"/>
      <c r="BGM5" s="310"/>
      <c r="BGN5" s="308"/>
      <c r="BGO5" s="309"/>
      <c r="BGP5" s="309"/>
      <c r="BGQ5" s="309"/>
      <c r="BGR5" s="309"/>
      <c r="BGS5" s="309"/>
      <c r="BGT5" s="310"/>
      <c r="BGU5" s="308"/>
      <c r="BGV5" s="309"/>
      <c r="BGW5" s="309"/>
      <c r="BGX5" s="309"/>
      <c r="BGY5" s="309"/>
      <c r="BGZ5" s="309"/>
      <c r="BHA5" s="310"/>
      <c r="BHB5" s="308"/>
      <c r="BHC5" s="309"/>
      <c r="BHD5" s="309"/>
      <c r="BHE5" s="309"/>
      <c r="BHF5" s="309"/>
      <c r="BHG5" s="309"/>
      <c r="BHH5" s="310"/>
      <c r="BHI5" s="308"/>
      <c r="BHJ5" s="309"/>
      <c r="BHK5" s="309"/>
      <c r="BHL5" s="309"/>
      <c r="BHM5" s="309"/>
      <c r="BHN5" s="309"/>
      <c r="BHO5" s="310"/>
      <c r="BHP5" s="308"/>
      <c r="BHQ5" s="309"/>
      <c r="BHR5" s="309"/>
      <c r="BHS5" s="309"/>
      <c r="BHT5" s="309"/>
      <c r="BHU5" s="309"/>
      <c r="BHV5" s="310"/>
      <c r="BHW5" s="308"/>
      <c r="BHX5" s="309"/>
      <c r="BHY5" s="309"/>
      <c r="BHZ5" s="309"/>
      <c r="BIA5" s="309"/>
      <c r="BIB5" s="309"/>
      <c r="BIC5" s="310"/>
      <c r="BID5" s="308"/>
      <c r="BIE5" s="309"/>
      <c r="BIF5" s="309"/>
      <c r="BIG5" s="309"/>
      <c r="BIH5" s="309"/>
      <c r="BII5" s="309"/>
      <c r="BIJ5" s="310"/>
      <c r="BIK5" s="308"/>
      <c r="BIL5" s="309"/>
      <c r="BIM5" s="309"/>
      <c r="BIN5" s="309"/>
      <c r="BIO5" s="309"/>
      <c r="BIP5" s="309"/>
      <c r="BIQ5" s="310"/>
      <c r="BIR5" s="308"/>
      <c r="BIS5" s="309"/>
      <c r="BIT5" s="309"/>
      <c r="BIU5" s="309"/>
      <c r="BIV5" s="309"/>
      <c r="BIW5" s="309"/>
      <c r="BIX5" s="310"/>
      <c r="BIY5" s="308"/>
      <c r="BIZ5" s="309"/>
      <c r="BJA5" s="309"/>
      <c r="BJB5" s="309"/>
      <c r="BJC5" s="309"/>
      <c r="BJD5" s="309"/>
      <c r="BJE5" s="310"/>
      <c r="BJF5" s="308"/>
      <c r="BJG5" s="309"/>
      <c r="BJH5" s="309"/>
      <c r="BJI5" s="309"/>
      <c r="BJJ5" s="309"/>
      <c r="BJK5" s="309"/>
      <c r="BJL5" s="310"/>
      <c r="BJM5" s="308"/>
      <c r="BJN5" s="309"/>
      <c r="BJO5" s="309"/>
      <c r="BJP5" s="309"/>
      <c r="BJQ5" s="309"/>
      <c r="BJR5" s="309"/>
      <c r="BJS5" s="310"/>
      <c r="BJT5" s="308"/>
      <c r="BJU5" s="309"/>
      <c r="BJV5" s="309"/>
      <c r="BJW5" s="309"/>
      <c r="BJX5" s="309"/>
      <c r="BJY5" s="309"/>
      <c r="BJZ5" s="310"/>
      <c r="BKA5" s="308"/>
      <c r="BKB5" s="309"/>
      <c r="BKC5" s="309"/>
      <c r="BKD5" s="309"/>
      <c r="BKE5" s="309"/>
      <c r="BKF5" s="309"/>
      <c r="BKG5" s="310"/>
      <c r="BKH5" s="308"/>
      <c r="BKI5" s="309"/>
      <c r="BKJ5" s="309"/>
      <c r="BKK5" s="309"/>
      <c r="BKL5" s="309"/>
      <c r="BKM5" s="309"/>
      <c r="BKN5" s="310"/>
      <c r="BKO5" s="308"/>
      <c r="BKP5" s="309"/>
      <c r="BKQ5" s="309"/>
      <c r="BKR5" s="309"/>
      <c r="BKS5" s="309"/>
      <c r="BKT5" s="309"/>
      <c r="BKU5" s="310"/>
      <c r="BKV5" s="308"/>
      <c r="BKW5" s="309"/>
      <c r="BKX5" s="309"/>
      <c r="BKY5" s="309"/>
      <c r="BKZ5" s="309"/>
      <c r="BLA5" s="309"/>
      <c r="BLB5" s="310"/>
      <c r="BLC5" s="308"/>
      <c r="BLD5" s="309"/>
      <c r="BLE5" s="309"/>
      <c r="BLF5" s="309"/>
      <c r="BLG5" s="309"/>
      <c r="BLH5" s="309"/>
      <c r="BLI5" s="310"/>
      <c r="BLJ5" s="308"/>
      <c r="BLK5" s="309"/>
      <c r="BLL5" s="309"/>
      <c r="BLM5" s="309"/>
      <c r="BLN5" s="309"/>
      <c r="BLO5" s="309"/>
      <c r="BLP5" s="310"/>
      <c r="BLQ5" s="308"/>
      <c r="BLR5" s="309"/>
      <c r="BLS5" s="309"/>
      <c r="BLT5" s="309"/>
      <c r="BLU5" s="309"/>
      <c r="BLV5" s="309"/>
      <c r="BLW5" s="310"/>
      <c r="BLX5" s="308"/>
      <c r="BLY5" s="309"/>
      <c r="BLZ5" s="309"/>
      <c r="BMA5" s="309"/>
      <c r="BMB5" s="309"/>
      <c r="BMC5" s="309"/>
      <c r="BMD5" s="310"/>
      <c r="BME5" s="308"/>
      <c r="BMF5" s="309"/>
      <c r="BMG5" s="309"/>
      <c r="BMH5" s="309"/>
      <c r="BMI5" s="309"/>
      <c r="BMJ5" s="309"/>
      <c r="BMK5" s="310"/>
      <c r="BML5" s="308"/>
      <c r="BMM5" s="309"/>
      <c r="BMN5" s="309"/>
      <c r="BMO5" s="309"/>
      <c r="BMP5" s="309"/>
      <c r="BMQ5" s="309"/>
      <c r="BMR5" s="310"/>
      <c r="BMS5" s="308"/>
      <c r="BMT5" s="309"/>
      <c r="BMU5" s="309"/>
      <c r="BMV5" s="309"/>
      <c r="BMW5" s="309"/>
      <c r="BMX5" s="309"/>
      <c r="BMY5" s="310"/>
      <c r="BMZ5" s="308"/>
      <c r="BNA5" s="309"/>
      <c r="BNB5" s="309"/>
      <c r="BNC5" s="309"/>
      <c r="BND5" s="309"/>
      <c r="BNE5" s="309"/>
      <c r="BNF5" s="310"/>
      <c r="BNG5" s="308"/>
      <c r="BNH5" s="309"/>
      <c r="BNI5" s="309"/>
      <c r="BNJ5" s="309"/>
      <c r="BNK5" s="309"/>
      <c r="BNL5" s="309"/>
      <c r="BNM5" s="310"/>
      <c r="BNN5" s="308"/>
      <c r="BNO5" s="309"/>
      <c r="BNP5" s="309"/>
      <c r="BNQ5" s="309"/>
      <c r="BNR5" s="309"/>
      <c r="BNS5" s="309"/>
      <c r="BNT5" s="310"/>
      <c r="BNU5" s="308"/>
      <c r="BNV5" s="309"/>
      <c r="BNW5" s="309"/>
      <c r="BNX5" s="309"/>
      <c r="BNY5" s="309"/>
      <c r="BNZ5" s="309"/>
      <c r="BOA5" s="310"/>
      <c r="BOB5" s="308"/>
      <c r="BOC5" s="309"/>
      <c r="BOD5" s="309"/>
      <c r="BOE5" s="309"/>
      <c r="BOF5" s="309"/>
      <c r="BOG5" s="309"/>
      <c r="BOH5" s="310"/>
      <c r="BOI5" s="308"/>
      <c r="BOJ5" s="309"/>
      <c r="BOK5" s="309"/>
      <c r="BOL5" s="309"/>
      <c r="BOM5" s="309"/>
      <c r="BON5" s="309"/>
      <c r="BOO5" s="310"/>
      <c r="BOP5" s="308"/>
      <c r="BOQ5" s="309"/>
      <c r="BOR5" s="309"/>
      <c r="BOS5" s="309"/>
      <c r="BOT5" s="309"/>
      <c r="BOU5" s="309"/>
      <c r="BOV5" s="310"/>
      <c r="BOW5" s="308"/>
      <c r="BOX5" s="309"/>
      <c r="BOY5" s="309"/>
      <c r="BOZ5" s="309"/>
      <c r="BPA5" s="309"/>
      <c r="BPB5" s="309"/>
      <c r="BPC5" s="310"/>
      <c r="BPD5" s="308"/>
      <c r="BPE5" s="309"/>
      <c r="BPF5" s="309"/>
      <c r="BPG5" s="309"/>
      <c r="BPH5" s="309"/>
      <c r="BPI5" s="309"/>
      <c r="BPJ5" s="310"/>
      <c r="BPK5" s="308"/>
      <c r="BPL5" s="309"/>
      <c r="BPM5" s="309"/>
      <c r="BPN5" s="309"/>
      <c r="BPO5" s="309"/>
      <c r="BPP5" s="309"/>
      <c r="BPQ5" s="310"/>
      <c r="BPR5" s="308"/>
      <c r="BPS5" s="309"/>
      <c r="BPT5" s="309"/>
      <c r="BPU5" s="309"/>
      <c r="BPV5" s="309"/>
      <c r="BPW5" s="309"/>
      <c r="BPX5" s="310"/>
      <c r="BPY5" s="308"/>
      <c r="BPZ5" s="309"/>
      <c r="BQA5" s="309"/>
      <c r="BQB5" s="309"/>
      <c r="BQC5" s="309"/>
      <c r="BQD5" s="309"/>
      <c r="BQE5" s="310"/>
      <c r="BQF5" s="308"/>
      <c r="BQG5" s="309"/>
      <c r="BQH5" s="309"/>
      <c r="BQI5" s="309"/>
      <c r="BQJ5" s="309"/>
      <c r="BQK5" s="309"/>
      <c r="BQL5" s="310"/>
      <c r="BQM5" s="308"/>
      <c r="BQN5" s="309"/>
      <c r="BQO5" s="309"/>
      <c r="BQP5" s="309"/>
      <c r="BQQ5" s="309"/>
      <c r="BQR5" s="309"/>
      <c r="BQS5" s="310"/>
      <c r="BQT5" s="308"/>
      <c r="BQU5" s="309"/>
      <c r="BQV5" s="309"/>
      <c r="BQW5" s="309"/>
      <c r="BQX5" s="309"/>
      <c r="BQY5" s="309"/>
      <c r="BQZ5" s="310"/>
      <c r="BRA5" s="308"/>
      <c r="BRB5" s="309"/>
      <c r="BRC5" s="309"/>
      <c r="BRD5" s="309"/>
      <c r="BRE5" s="309"/>
      <c r="BRF5" s="309"/>
      <c r="BRG5" s="310"/>
      <c r="BRH5" s="308"/>
      <c r="BRI5" s="309"/>
      <c r="BRJ5" s="309"/>
      <c r="BRK5" s="309"/>
      <c r="BRL5" s="309"/>
      <c r="BRM5" s="309"/>
      <c r="BRN5" s="310"/>
      <c r="BRO5" s="308"/>
      <c r="BRP5" s="309"/>
      <c r="BRQ5" s="309"/>
      <c r="BRR5" s="309"/>
      <c r="BRS5" s="309"/>
      <c r="BRT5" s="309"/>
      <c r="BRU5" s="310"/>
      <c r="BRV5" s="308"/>
      <c r="BRW5" s="309"/>
      <c r="BRX5" s="309"/>
      <c r="BRY5" s="309"/>
      <c r="BRZ5" s="309"/>
      <c r="BSA5" s="309"/>
      <c r="BSB5" s="310"/>
      <c r="BSC5" s="308"/>
      <c r="BSD5" s="309"/>
      <c r="BSE5" s="309"/>
      <c r="BSF5" s="309"/>
      <c r="BSG5" s="309"/>
      <c r="BSH5" s="309"/>
      <c r="BSI5" s="310"/>
      <c r="BSJ5" s="308"/>
      <c r="BSK5" s="309"/>
      <c r="BSL5" s="309"/>
      <c r="BSM5" s="309"/>
      <c r="BSN5" s="309"/>
      <c r="BSO5" s="309"/>
      <c r="BSP5" s="310"/>
      <c r="BSQ5" s="308"/>
      <c r="BSR5" s="309"/>
      <c r="BSS5" s="309"/>
      <c r="BST5" s="309"/>
      <c r="BSU5" s="309"/>
      <c r="BSV5" s="309"/>
      <c r="BSW5" s="310"/>
      <c r="BSX5" s="308"/>
      <c r="BSY5" s="309"/>
      <c r="BSZ5" s="309"/>
      <c r="BTA5" s="309"/>
      <c r="BTB5" s="309"/>
      <c r="BTC5" s="309"/>
      <c r="BTD5" s="310"/>
      <c r="BTE5" s="308"/>
      <c r="BTF5" s="309"/>
      <c r="BTG5" s="309"/>
      <c r="BTH5" s="309"/>
      <c r="BTI5" s="309"/>
      <c r="BTJ5" s="309"/>
      <c r="BTK5" s="310"/>
      <c r="BTL5" s="308">
        <v>0.375</v>
      </c>
      <c r="BTM5" s="309"/>
      <c r="BTN5" s="309"/>
      <c r="BTO5" s="309"/>
      <c r="BTP5" s="309"/>
      <c r="BTQ5" s="309"/>
      <c r="BTR5" s="310"/>
      <c r="BTS5" s="308">
        <v>0.29166666666666669</v>
      </c>
      <c r="BTT5" s="309"/>
      <c r="BTU5" s="309"/>
      <c r="BTV5" s="309"/>
      <c r="BTW5" s="309"/>
      <c r="BTX5" s="309"/>
      <c r="BTY5" s="310"/>
      <c r="BTZ5" s="308">
        <v>0.33333333333333331</v>
      </c>
      <c r="BUA5" s="309"/>
      <c r="BUB5" s="309"/>
      <c r="BUC5" s="309"/>
      <c r="BUD5" s="309"/>
      <c r="BUE5" s="309"/>
      <c r="BUF5" s="310"/>
      <c r="BUG5" s="308">
        <v>0.41666666666666669</v>
      </c>
      <c r="BUH5" s="309"/>
      <c r="BUI5" s="309"/>
      <c r="BUJ5" s="309"/>
      <c r="BUK5" s="309"/>
      <c r="BUL5" s="309"/>
      <c r="BUM5" s="310"/>
      <c r="BUN5" s="308">
        <v>0.33333333333333331</v>
      </c>
      <c r="BUO5" s="309"/>
      <c r="BUP5" s="309"/>
      <c r="BUQ5" s="309"/>
      <c r="BUR5" s="309"/>
      <c r="BUS5" s="309"/>
      <c r="BUT5" s="310"/>
      <c r="BUU5" s="308">
        <v>0.33333333333333331</v>
      </c>
      <c r="BUV5" s="309"/>
      <c r="BUW5" s="309"/>
      <c r="BUX5" s="309"/>
      <c r="BUY5" s="309"/>
      <c r="BUZ5" s="309"/>
      <c r="BVA5" s="310"/>
      <c r="BVB5" s="308">
        <v>0.33333333333333331</v>
      </c>
      <c r="BVC5" s="309"/>
      <c r="BVD5" s="309"/>
      <c r="BVE5" s="309"/>
      <c r="BVF5" s="309"/>
      <c r="BVG5" s="309"/>
      <c r="BVH5" s="310"/>
      <c r="BVI5" s="308">
        <v>0.29166666666666669</v>
      </c>
      <c r="BVJ5" s="309"/>
      <c r="BVK5" s="309"/>
      <c r="BVL5" s="309"/>
      <c r="BVM5" s="309"/>
      <c r="BVN5" s="309"/>
      <c r="BVO5" s="310"/>
      <c r="BVP5" s="308">
        <v>0.375</v>
      </c>
      <c r="BVQ5" s="309"/>
      <c r="BVR5" s="309"/>
      <c r="BVS5" s="309"/>
      <c r="BVT5" s="309"/>
      <c r="BVU5" s="309"/>
      <c r="BVV5" s="310"/>
      <c r="BVW5" s="308">
        <v>0.33333333333333331</v>
      </c>
      <c r="BVX5" s="309"/>
      <c r="BVY5" s="309"/>
      <c r="BVZ5" s="309"/>
      <c r="BWA5" s="309"/>
      <c r="BWB5" s="309"/>
      <c r="BWC5" s="310"/>
      <c r="BWD5" s="308">
        <v>0.41666666666666669</v>
      </c>
      <c r="BWE5" s="309"/>
      <c r="BWF5" s="309"/>
      <c r="BWG5" s="309"/>
      <c r="BWH5" s="309"/>
      <c r="BWI5" s="309"/>
      <c r="BWJ5" s="310"/>
      <c r="BWK5" s="308">
        <v>0.375</v>
      </c>
      <c r="BWL5" s="309"/>
      <c r="BWM5" s="309"/>
      <c r="BWN5" s="309"/>
      <c r="BWO5" s="309"/>
      <c r="BWP5" s="309"/>
      <c r="BWQ5" s="310"/>
      <c r="BWR5" s="308">
        <v>0.375</v>
      </c>
      <c r="BWS5" s="309"/>
      <c r="BWT5" s="309"/>
      <c r="BWU5" s="309"/>
      <c r="BWV5" s="309"/>
      <c r="BWW5" s="309"/>
      <c r="BWX5" s="310"/>
      <c r="BWY5" s="308">
        <v>0.375</v>
      </c>
      <c r="BWZ5" s="309"/>
      <c r="BXA5" s="309"/>
      <c r="BXB5" s="309"/>
      <c r="BXC5" s="309"/>
      <c r="BXD5" s="309"/>
      <c r="BXE5" s="310"/>
      <c r="BXF5" s="308">
        <v>0.375</v>
      </c>
      <c r="BXG5" s="309"/>
      <c r="BXH5" s="309"/>
      <c r="BXI5" s="309"/>
      <c r="BXJ5" s="309"/>
      <c r="BXK5" s="309"/>
      <c r="BXL5" s="310"/>
      <c r="BXM5" s="308">
        <v>0.375</v>
      </c>
      <c r="BXN5" s="309"/>
      <c r="BXO5" s="309"/>
      <c r="BXP5" s="309"/>
      <c r="BXQ5" s="309"/>
      <c r="BXR5" s="309"/>
      <c r="BXS5" s="310"/>
      <c r="BXT5" s="308">
        <v>0.375</v>
      </c>
      <c r="BXU5" s="309"/>
      <c r="BXV5" s="309"/>
      <c r="BXW5" s="309"/>
      <c r="BXX5" s="309"/>
      <c r="BXY5" s="309"/>
      <c r="BXZ5" s="310"/>
      <c r="BYA5" s="308">
        <v>0.41666666666666669</v>
      </c>
      <c r="BYB5" s="309"/>
      <c r="BYC5" s="309"/>
      <c r="BYD5" s="309"/>
      <c r="BYE5" s="309"/>
      <c r="BYF5" s="309"/>
      <c r="BYG5" s="310"/>
      <c r="BYH5" s="308">
        <v>0.375</v>
      </c>
      <c r="BYI5" s="309"/>
      <c r="BYJ5" s="309"/>
      <c r="BYK5" s="309"/>
      <c r="BYL5" s="309"/>
      <c r="BYM5" s="309"/>
      <c r="BYN5" s="310"/>
      <c r="BYO5" s="308">
        <v>0.375</v>
      </c>
      <c r="BYP5" s="309"/>
      <c r="BYQ5" s="309"/>
      <c r="BYR5" s="309"/>
      <c r="BYS5" s="309"/>
      <c r="BYT5" s="309"/>
      <c r="BYU5" s="310"/>
      <c r="BYV5" s="308">
        <v>0.375</v>
      </c>
      <c r="BYW5" s="309"/>
      <c r="BYX5" s="309"/>
      <c r="BYY5" s="309"/>
      <c r="BYZ5" s="309"/>
      <c r="BZA5" s="309"/>
      <c r="BZB5" s="310"/>
      <c r="BZC5" s="308">
        <v>0.33333333333333331</v>
      </c>
      <c r="BZD5" s="309"/>
      <c r="BZE5" s="309"/>
      <c r="BZF5" s="309"/>
      <c r="BZG5" s="309"/>
      <c r="BZH5" s="309"/>
      <c r="BZI5" s="310"/>
      <c r="BZJ5" s="308">
        <v>0.33333333333333331</v>
      </c>
      <c r="BZK5" s="309"/>
      <c r="BZL5" s="309"/>
      <c r="BZM5" s="309"/>
      <c r="BZN5" s="309"/>
      <c r="BZO5" s="309"/>
      <c r="BZP5" s="310"/>
      <c r="BZQ5" s="308">
        <v>0.375</v>
      </c>
      <c r="BZR5" s="309"/>
      <c r="BZS5" s="309"/>
      <c r="BZT5" s="309"/>
      <c r="BZU5" s="309"/>
      <c r="BZV5" s="309"/>
      <c r="BZW5" s="310"/>
      <c r="BZX5" s="308">
        <v>0.33333333333333331</v>
      </c>
      <c r="BZY5" s="309"/>
      <c r="BZZ5" s="309"/>
      <c r="CAA5" s="309"/>
      <c r="CAB5" s="309"/>
      <c r="CAC5" s="309"/>
      <c r="CAD5" s="310"/>
      <c r="CAE5" s="308">
        <v>0.33333333333333331</v>
      </c>
      <c r="CAF5" s="309"/>
      <c r="CAG5" s="309"/>
      <c r="CAH5" s="309"/>
      <c r="CAI5" s="309"/>
      <c r="CAJ5" s="309"/>
      <c r="CAK5" s="310"/>
      <c r="CAL5" s="308">
        <v>0.33333333333333331</v>
      </c>
      <c r="CAM5" s="309"/>
      <c r="CAN5" s="309"/>
      <c r="CAO5" s="309"/>
      <c r="CAP5" s="309"/>
      <c r="CAQ5" s="309"/>
      <c r="CAR5" s="310"/>
      <c r="CAS5" s="308">
        <v>0.33333333333333331</v>
      </c>
      <c r="CAT5" s="309"/>
      <c r="CAU5" s="309"/>
      <c r="CAV5" s="309"/>
      <c r="CAW5" s="309"/>
      <c r="CAX5" s="309"/>
      <c r="CAY5" s="310"/>
      <c r="CAZ5" s="308">
        <v>0.33333333333333331</v>
      </c>
      <c r="CBA5" s="309"/>
      <c r="CBB5" s="309"/>
      <c r="CBC5" s="309"/>
      <c r="CBD5" s="309"/>
      <c r="CBE5" s="309"/>
      <c r="CBF5" s="310"/>
      <c r="CBG5" s="308">
        <v>0.33333333333333331</v>
      </c>
      <c r="CBH5" s="309"/>
      <c r="CBI5" s="309"/>
      <c r="CBJ5" s="309"/>
      <c r="CBK5" s="309"/>
      <c r="CBL5" s="309"/>
      <c r="CBM5" s="310"/>
      <c r="CBN5" s="308">
        <v>0.41666666666666669</v>
      </c>
      <c r="CBO5" s="309"/>
      <c r="CBP5" s="309"/>
      <c r="CBQ5" s="309"/>
      <c r="CBR5" s="309"/>
      <c r="CBS5" s="309"/>
      <c r="CBT5" s="310"/>
      <c r="CBU5" s="308">
        <v>0.29166666666666669</v>
      </c>
      <c r="CBV5" s="309"/>
      <c r="CBW5" s="309"/>
      <c r="CBX5" s="309"/>
      <c r="CBY5" s="309"/>
      <c r="CBZ5" s="309"/>
      <c r="CCA5" s="310"/>
      <c r="CCB5" s="308">
        <v>0.5</v>
      </c>
      <c r="CCC5" s="309"/>
      <c r="CCD5" s="309"/>
      <c r="CCE5" s="309"/>
      <c r="CCF5" s="309"/>
      <c r="CCG5" s="309"/>
      <c r="CCH5" s="310"/>
      <c r="CCI5" s="308">
        <v>0.375</v>
      </c>
      <c r="CCJ5" s="309"/>
      <c r="CCK5" s="309"/>
      <c r="CCL5" s="309"/>
      <c r="CCM5" s="309"/>
      <c r="CCN5" s="309"/>
      <c r="CCO5" s="310"/>
      <c r="CCP5" s="308">
        <v>0.33333333333333331</v>
      </c>
      <c r="CCQ5" s="309"/>
      <c r="CCR5" s="309"/>
      <c r="CCS5" s="309"/>
      <c r="CCT5" s="309"/>
      <c r="CCU5" s="309"/>
      <c r="CCV5" s="310"/>
      <c r="CCW5" s="308">
        <v>0.375</v>
      </c>
      <c r="CCX5" s="309"/>
      <c r="CCY5" s="309"/>
      <c r="CCZ5" s="309"/>
      <c r="CDA5" s="309"/>
      <c r="CDB5" s="309"/>
      <c r="CDC5" s="310"/>
      <c r="CDD5" s="308">
        <v>0.33333333333333331</v>
      </c>
      <c r="CDE5" s="309"/>
      <c r="CDF5" s="309"/>
      <c r="CDG5" s="309"/>
      <c r="CDH5" s="309"/>
      <c r="CDI5" s="309"/>
      <c r="CDJ5" s="310"/>
      <c r="CDK5" s="308">
        <v>0.45833333333333331</v>
      </c>
      <c r="CDL5" s="309"/>
      <c r="CDM5" s="309"/>
      <c r="CDN5" s="309"/>
      <c r="CDO5" s="309"/>
      <c r="CDP5" s="309"/>
      <c r="CDQ5" s="310"/>
      <c r="CDR5" s="308">
        <v>0.375</v>
      </c>
      <c r="CDS5" s="309"/>
      <c r="CDT5" s="309"/>
      <c r="CDU5" s="309"/>
      <c r="CDV5" s="309"/>
      <c r="CDW5" s="309"/>
      <c r="CDX5" s="310"/>
      <c r="CDY5" s="308">
        <v>0.41666666666666669</v>
      </c>
      <c r="CDZ5" s="309"/>
      <c r="CEA5" s="309"/>
      <c r="CEB5" s="309"/>
      <c r="CEC5" s="309"/>
      <c r="CED5" s="309"/>
      <c r="CEE5" s="310"/>
      <c r="CEF5" s="308">
        <v>0.33333333333333331</v>
      </c>
      <c r="CEG5" s="309"/>
      <c r="CEH5" s="309"/>
      <c r="CEI5" s="309"/>
      <c r="CEJ5" s="309"/>
      <c r="CEK5" s="309"/>
      <c r="CEL5" s="310"/>
      <c r="CEM5" s="308">
        <v>0.29166666666666669</v>
      </c>
      <c r="CEN5" s="309"/>
      <c r="CEO5" s="309"/>
      <c r="CEP5" s="309"/>
      <c r="CEQ5" s="309"/>
      <c r="CER5" s="309"/>
      <c r="CES5" s="310"/>
      <c r="CET5" s="308">
        <v>0.33333333333333331</v>
      </c>
      <c r="CEU5" s="309"/>
      <c r="CEV5" s="309"/>
      <c r="CEW5" s="309"/>
      <c r="CEX5" s="309"/>
      <c r="CEY5" s="309"/>
      <c r="CEZ5" s="310"/>
      <c r="CFA5" s="308">
        <v>0.29166666666666669</v>
      </c>
      <c r="CFB5" s="309"/>
      <c r="CFC5" s="309"/>
      <c r="CFD5" s="309"/>
      <c r="CFE5" s="309"/>
      <c r="CFF5" s="309"/>
      <c r="CFG5" s="310"/>
      <c r="CFH5" s="308">
        <v>0.33333333333333331</v>
      </c>
      <c r="CFI5" s="309"/>
      <c r="CFJ5" s="309"/>
      <c r="CFK5" s="309"/>
      <c r="CFL5" s="309"/>
      <c r="CFM5" s="309"/>
      <c r="CFN5" s="310"/>
      <c r="CFO5" s="308">
        <v>0.45833333333333331</v>
      </c>
      <c r="CFP5" s="309"/>
      <c r="CFQ5" s="309"/>
      <c r="CFR5" s="309"/>
      <c r="CFS5" s="309"/>
      <c r="CFT5" s="309"/>
      <c r="CFU5" s="310"/>
      <c r="CFV5" s="308">
        <v>0.29166666666666669</v>
      </c>
      <c r="CFW5" s="309"/>
      <c r="CFX5" s="309"/>
      <c r="CFY5" s="309"/>
      <c r="CFZ5" s="309"/>
      <c r="CGA5" s="309"/>
      <c r="CGB5" s="310"/>
      <c r="CGC5" s="308">
        <v>0.29166666666666669</v>
      </c>
      <c r="CGD5" s="309"/>
      <c r="CGE5" s="309"/>
      <c r="CGF5" s="309"/>
      <c r="CGG5" s="309"/>
      <c r="CGH5" s="309"/>
      <c r="CGI5" s="310"/>
      <c r="CGJ5" s="308">
        <v>0.33333333333333331</v>
      </c>
      <c r="CGK5" s="309"/>
      <c r="CGL5" s="309"/>
      <c r="CGM5" s="309"/>
      <c r="CGN5" s="309"/>
      <c r="CGO5" s="309"/>
      <c r="CGP5" s="310"/>
      <c r="CGQ5" s="308">
        <v>0.33333333333333331</v>
      </c>
      <c r="CGR5" s="309"/>
      <c r="CGS5" s="309"/>
      <c r="CGT5" s="309"/>
      <c r="CGU5" s="309"/>
      <c r="CGV5" s="309"/>
      <c r="CGW5" s="310"/>
      <c r="CGX5" s="308">
        <v>0.33333333333333331</v>
      </c>
      <c r="CGY5" s="309"/>
      <c r="CGZ5" s="309"/>
      <c r="CHA5" s="309"/>
      <c r="CHB5" s="309"/>
      <c r="CHC5" s="309"/>
      <c r="CHD5" s="310"/>
      <c r="CHE5" s="308">
        <v>0.41666666666666669</v>
      </c>
      <c r="CHF5" s="309"/>
      <c r="CHG5" s="309"/>
      <c r="CHH5" s="309"/>
      <c r="CHI5" s="309"/>
      <c r="CHJ5" s="309"/>
      <c r="CHK5" s="310"/>
      <c r="CHL5" s="308">
        <v>0.33333333333333331</v>
      </c>
      <c r="CHM5" s="309"/>
      <c r="CHN5" s="309"/>
      <c r="CHO5" s="309"/>
      <c r="CHP5" s="309"/>
      <c r="CHQ5" s="309"/>
      <c r="CHR5" s="310"/>
      <c r="CHS5" s="308">
        <v>0.33333333333333331</v>
      </c>
      <c r="CHT5" s="309"/>
      <c r="CHU5" s="309"/>
      <c r="CHV5" s="309"/>
      <c r="CHW5" s="309"/>
      <c r="CHX5" s="309"/>
      <c r="CHY5" s="310"/>
      <c r="CHZ5" s="308">
        <v>0.33333333333333331</v>
      </c>
      <c r="CIA5" s="309"/>
      <c r="CIB5" s="309"/>
      <c r="CIC5" s="309"/>
      <c r="CID5" s="309"/>
      <c r="CIE5" s="309"/>
      <c r="CIF5" s="310"/>
      <c r="CIG5" s="308">
        <v>0.33333333333333331</v>
      </c>
      <c r="CIH5" s="309"/>
      <c r="CII5" s="309"/>
      <c r="CIJ5" s="309"/>
      <c r="CIK5" s="309"/>
      <c r="CIL5" s="309"/>
      <c r="CIM5" s="310"/>
      <c r="CIN5" s="308">
        <v>0.33333333333333331</v>
      </c>
      <c r="CIO5" s="309"/>
      <c r="CIP5" s="309"/>
      <c r="CIQ5" s="309"/>
      <c r="CIR5" s="309"/>
      <c r="CIS5" s="309"/>
      <c r="CIT5" s="310"/>
      <c r="CIU5" s="308">
        <v>0.33333333333333331</v>
      </c>
      <c r="CIV5" s="309"/>
      <c r="CIW5" s="309"/>
      <c r="CIX5" s="309"/>
      <c r="CIY5" s="309"/>
      <c r="CIZ5" s="309"/>
      <c r="CJA5" s="310"/>
      <c r="CJB5" s="308">
        <v>0.875</v>
      </c>
      <c r="CJC5" s="309"/>
      <c r="CJD5" s="309"/>
      <c r="CJE5" s="309"/>
      <c r="CJF5" s="309"/>
      <c r="CJG5" s="309"/>
      <c r="CJH5" s="310"/>
      <c r="CJI5" s="308">
        <v>0.33333333333333331</v>
      </c>
      <c r="CJJ5" s="309"/>
      <c r="CJK5" s="309"/>
      <c r="CJL5" s="309"/>
      <c r="CJM5" s="309"/>
      <c r="CJN5" s="309"/>
      <c r="CJO5" s="310"/>
      <c r="CJP5" s="308">
        <v>0.375</v>
      </c>
      <c r="CJQ5" s="309"/>
      <c r="CJR5" s="309"/>
      <c r="CJS5" s="309"/>
      <c r="CJT5" s="309"/>
      <c r="CJU5" s="309"/>
      <c r="CJV5" s="310"/>
      <c r="CJW5" s="308">
        <v>0.33333333333333331</v>
      </c>
      <c r="CJX5" s="309"/>
      <c r="CJY5" s="309"/>
      <c r="CJZ5" s="309"/>
      <c r="CKA5" s="309"/>
      <c r="CKB5" s="309"/>
      <c r="CKC5" s="310"/>
      <c r="CKD5" s="308">
        <v>0.375</v>
      </c>
      <c r="CKE5" s="309"/>
      <c r="CKF5" s="309"/>
      <c r="CKG5" s="309"/>
      <c r="CKH5" s="309"/>
      <c r="CKI5" s="309"/>
      <c r="CKJ5" s="310"/>
      <c r="CKK5" s="308">
        <v>0.33333333333333331</v>
      </c>
      <c r="CKL5" s="309"/>
      <c r="CKM5" s="309"/>
      <c r="CKN5" s="309"/>
      <c r="CKO5" s="309"/>
      <c r="CKP5" s="309"/>
      <c r="CKQ5" s="310"/>
      <c r="CKR5" s="308">
        <v>0.33333333333333331</v>
      </c>
      <c r="CKS5" s="309"/>
      <c r="CKT5" s="309"/>
      <c r="CKU5" s="309"/>
      <c r="CKV5" s="309"/>
      <c r="CKW5" s="309"/>
      <c r="CKX5" s="310"/>
      <c r="CKY5" s="308">
        <v>0.45833333333333331</v>
      </c>
      <c r="CKZ5" s="309"/>
      <c r="CLA5" s="309"/>
      <c r="CLB5" s="309"/>
      <c r="CLC5" s="309"/>
      <c r="CLD5" s="309"/>
      <c r="CLE5" s="310"/>
      <c r="CLF5" s="308">
        <v>0.375</v>
      </c>
      <c r="CLG5" s="309"/>
      <c r="CLH5" s="309"/>
      <c r="CLI5" s="309"/>
      <c r="CLJ5" s="309"/>
      <c r="CLK5" s="309"/>
      <c r="CLL5" s="310"/>
      <c r="CLM5" s="308">
        <v>0.33333333333333331</v>
      </c>
      <c r="CLN5" s="309"/>
      <c r="CLO5" s="309"/>
      <c r="CLP5" s="309"/>
      <c r="CLQ5" s="309"/>
      <c r="CLR5" s="309"/>
      <c r="CLS5" s="310"/>
      <c r="CLT5" s="308">
        <v>0.33333333333333331</v>
      </c>
      <c r="CLU5" s="309"/>
      <c r="CLV5" s="309"/>
      <c r="CLW5" s="309"/>
      <c r="CLX5" s="309"/>
      <c r="CLY5" s="309"/>
      <c r="CLZ5" s="310"/>
      <c r="CMA5" s="308">
        <v>0.33333333333333331</v>
      </c>
      <c r="CMB5" s="309"/>
      <c r="CMC5" s="309"/>
      <c r="CMD5" s="309"/>
      <c r="CME5" s="309"/>
      <c r="CMF5" s="309"/>
      <c r="CMG5" s="310"/>
      <c r="CMH5" s="308">
        <v>0.33333333333333331</v>
      </c>
      <c r="CMI5" s="309"/>
      <c r="CMJ5" s="309"/>
      <c r="CMK5" s="309"/>
      <c r="CML5" s="309"/>
      <c r="CMM5" s="309"/>
      <c r="CMN5" s="310"/>
      <c r="CMO5" s="308">
        <v>0.375</v>
      </c>
      <c r="CMP5" s="309"/>
      <c r="CMQ5" s="309"/>
      <c r="CMR5" s="309"/>
      <c r="CMS5" s="309"/>
      <c r="CMT5" s="309"/>
      <c r="CMU5" s="310"/>
      <c r="CMV5" s="308">
        <v>0.375</v>
      </c>
      <c r="CMW5" s="309"/>
      <c r="CMX5" s="309"/>
      <c r="CMY5" s="309"/>
      <c r="CMZ5" s="309"/>
      <c r="CNA5" s="309"/>
      <c r="CNB5" s="310"/>
      <c r="CNC5" s="308">
        <v>0.33333333333333331</v>
      </c>
      <c r="CND5" s="309"/>
      <c r="CNE5" s="309"/>
      <c r="CNF5" s="309"/>
      <c r="CNG5" s="309"/>
      <c r="CNH5" s="309"/>
      <c r="CNI5" s="310"/>
      <c r="CNJ5" s="308">
        <v>0.33333333333333331</v>
      </c>
      <c r="CNK5" s="309"/>
      <c r="CNL5" s="309"/>
      <c r="CNM5" s="309"/>
      <c r="CNN5" s="309"/>
      <c r="CNO5" s="309"/>
      <c r="CNP5" s="310"/>
      <c r="CNQ5" s="308">
        <v>0.33333333333333331</v>
      </c>
      <c r="CNR5" s="309"/>
      <c r="CNS5" s="309"/>
      <c r="CNT5" s="309"/>
      <c r="CNU5" s="309"/>
      <c r="CNV5" s="309"/>
      <c r="CNW5" s="310"/>
      <c r="CNX5" s="308">
        <v>0.29166666666666669</v>
      </c>
      <c r="CNY5" s="309"/>
      <c r="CNZ5" s="309"/>
      <c r="COA5" s="309"/>
      <c r="COB5" s="309"/>
      <c r="COC5" s="309"/>
      <c r="COD5" s="310"/>
      <c r="COE5" s="308">
        <v>0.33333333333333331</v>
      </c>
      <c r="COF5" s="309"/>
      <c r="COG5" s="309"/>
      <c r="COH5" s="309"/>
      <c r="COI5" s="309"/>
      <c r="COJ5" s="309"/>
      <c r="COK5" s="310"/>
      <c r="COL5" s="308">
        <v>0.33333333333333331</v>
      </c>
      <c r="COM5" s="309"/>
      <c r="CON5" s="309"/>
      <c r="COO5" s="309"/>
      <c r="COP5" s="309"/>
      <c r="COQ5" s="309"/>
      <c r="COR5" s="310"/>
      <c r="COS5" s="308">
        <v>0.33333333333333331</v>
      </c>
      <c r="COT5" s="309"/>
      <c r="COU5" s="309"/>
      <c r="COV5" s="309"/>
      <c r="COW5" s="309"/>
      <c r="COX5" s="309"/>
      <c r="COY5" s="310"/>
      <c r="COZ5" s="308">
        <v>0.375</v>
      </c>
      <c r="CPA5" s="309"/>
      <c r="CPB5" s="309"/>
      <c r="CPC5" s="309"/>
      <c r="CPD5" s="309"/>
      <c r="CPE5" s="309"/>
      <c r="CPF5" s="310"/>
      <c r="CPG5" s="308">
        <v>0.375</v>
      </c>
      <c r="CPH5" s="309"/>
      <c r="CPI5" s="309"/>
      <c r="CPJ5" s="309"/>
      <c r="CPK5" s="309"/>
      <c r="CPL5" s="309"/>
      <c r="CPM5" s="310"/>
      <c r="CPN5" s="308">
        <v>0.375</v>
      </c>
      <c r="CPO5" s="309"/>
      <c r="CPP5" s="309"/>
      <c r="CPQ5" s="309"/>
      <c r="CPR5" s="309"/>
      <c r="CPS5" s="309"/>
      <c r="CPT5" s="310"/>
      <c r="CPU5" s="308">
        <v>0.29166666666666669</v>
      </c>
      <c r="CPV5" s="309"/>
      <c r="CPW5" s="309"/>
      <c r="CPX5" s="309"/>
      <c r="CPY5" s="309"/>
      <c r="CPZ5" s="309"/>
      <c r="CQA5" s="310"/>
      <c r="CQB5" s="308">
        <v>0.33333333333333331</v>
      </c>
      <c r="CQC5" s="309"/>
      <c r="CQD5" s="309"/>
      <c r="CQE5" s="309"/>
      <c r="CQF5" s="309"/>
      <c r="CQG5" s="309"/>
      <c r="CQH5" s="310"/>
      <c r="CQI5" s="308">
        <v>0.33333333333333331</v>
      </c>
      <c r="CQJ5" s="309"/>
      <c r="CQK5" s="309"/>
      <c r="CQL5" s="309"/>
      <c r="CQM5" s="309"/>
      <c r="CQN5" s="309"/>
      <c r="CQO5" s="310"/>
      <c r="CQP5" s="308">
        <v>0.33333333333333331</v>
      </c>
      <c r="CQQ5" s="309"/>
      <c r="CQR5" s="309"/>
      <c r="CQS5" s="309"/>
      <c r="CQT5" s="309"/>
      <c r="CQU5" s="309"/>
      <c r="CQV5" s="310"/>
      <c r="CQW5" s="308">
        <v>0.33333333333333331</v>
      </c>
      <c r="CQX5" s="309"/>
      <c r="CQY5" s="309"/>
      <c r="CQZ5" s="309"/>
      <c r="CRA5" s="309"/>
      <c r="CRB5" s="309"/>
      <c r="CRC5" s="310"/>
      <c r="CRD5" s="308">
        <v>0.25</v>
      </c>
      <c r="CRE5" s="309"/>
      <c r="CRF5" s="309"/>
      <c r="CRG5" s="309"/>
      <c r="CRH5" s="309"/>
      <c r="CRI5" s="309"/>
      <c r="CRJ5" s="310"/>
      <c r="CRK5" s="308">
        <v>0.33333333333333331</v>
      </c>
      <c r="CRL5" s="309"/>
      <c r="CRM5" s="309"/>
      <c r="CRN5" s="309"/>
      <c r="CRO5" s="309"/>
      <c r="CRP5" s="309"/>
      <c r="CRQ5" s="310"/>
      <c r="CRR5" s="308">
        <v>0.33333333333333331</v>
      </c>
      <c r="CRS5" s="309"/>
      <c r="CRT5" s="309"/>
      <c r="CRU5" s="309"/>
      <c r="CRV5" s="309"/>
      <c r="CRW5" s="309"/>
      <c r="CRX5" s="310"/>
      <c r="CRY5" s="308">
        <v>0.375</v>
      </c>
      <c r="CRZ5" s="309"/>
      <c r="CSA5" s="309"/>
      <c r="CSB5" s="309"/>
      <c r="CSC5" s="309"/>
      <c r="CSD5" s="309"/>
      <c r="CSE5" s="310"/>
      <c r="CSF5" s="308">
        <v>0.33333333333333331</v>
      </c>
      <c r="CSG5" s="309"/>
      <c r="CSH5" s="309"/>
      <c r="CSI5" s="309"/>
      <c r="CSJ5" s="309"/>
      <c r="CSK5" s="309"/>
      <c r="CSL5" s="310"/>
      <c r="CSM5" s="308">
        <v>0.375</v>
      </c>
      <c r="CSN5" s="309"/>
      <c r="CSO5" s="309"/>
      <c r="CSP5" s="309"/>
      <c r="CSQ5" s="309"/>
      <c r="CSR5" s="309"/>
      <c r="CSS5" s="310"/>
      <c r="CST5" s="308">
        <v>0.41666666666666669</v>
      </c>
      <c r="CSU5" s="309"/>
      <c r="CSV5" s="309"/>
      <c r="CSW5" s="309"/>
      <c r="CSX5" s="309"/>
      <c r="CSY5" s="309"/>
      <c r="CSZ5" s="310"/>
      <c r="CTA5" s="308">
        <v>0.33333333333333331</v>
      </c>
      <c r="CTB5" s="309"/>
      <c r="CTC5" s="309"/>
      <c r="CTD5" s="309"/>
      <c r="CTE5" s="309"/>
      <c r="CTF5" s="309"/>
      <c r="CTG5" s="310"/>
      <c r="CTH5" s="308">
        <v>0.375</v>
      </c>
      <c r="CTI5" s="309"/>
      <c r="CTJ5" s="309"/>
      <c r="CTK5" s="309"/>
      <c r="CTL5" s="309"/>
      <c r="CTM5" s="309"/>
      <c r="CTN5" s="310"/>
      <c r="CTO5" s="308">
        <v>0.375</v>
      </c>
      <c r="CTP5" s="309"/>
      <c r="CTQ5" s="309"/>
      <c r="CTR5" s="309"/>
      <c r="CTS5" s="309"/>
      <c r="CTT5" s="309"/>
      <c r="CTU5" s="310"/>
      <c r="CTV5" s="308">
        <v>0.375</v>
      </c>
      <c r="CTW5" s="309"/>
      <c r="CTX5" s="309"/>
      <c r="CTY5" s="309"/>
      <c r="CTZ5" s="309"/>
      <c r="CUA5" s="309"/>
      <c r="CUB5" s="310"/>
      <c r="CUC5" s="308">
        <v>0.375</v>
      </c>
      <c r="CUD5" s="309"/>
      <c r="CUE5" s="309"/>
      <c r="CUF5" s="309"/>
      <c r="CUG5" s="309"/>
      <c r="CUH5" s="309"/>
      <c r="CUI5" s="310"/>
      <c r="CUJ5" s="308">
        <v>0.375</v>
      </c>
      <c r="CUK5" s="309"/>
      <c r="CUL5" s="309"/>
      <c r="CUM5" s="309"/>
      <c r="CUN5" s="309"/>
      <c r="CUO5" s="309"/>
      <c r="CUP5" s="310"/>
      <c r="CUQ5" s="308">
        <v>0.33333333333333331</v>
      </c>
      <c r="CUR5" s="309"/>
      <c r="CUS5" s="309"/>
      <c r="CUT5" s="309"/>
      <c r="CUU5" s="309"/>
      <c r="CUV5" s="309"/>
      <c r="CUW5" s="310"/>
      <c r="CUX5" s="308">
        <v>0.375</v>
      </c>
      <c r="CUY5" s="309"/>
      <c r="CUZ5" s="309"/>
      <c r="CVA5" s="309"/>
      <c r="CVB5" s="309"/>
      <c r="CVC5" s="309"/>
      <c r="CVD5" s="310"/>
      <c r="CVE5" s="308">
        <v>0.375</v>
      </c>
      <c r="CVF5" s="309"/>
      <c r="CVG5" s="309"/>
      <c r="CVH5" s="309"/>
      <c r="CVI5" s="309"/>
      <c r="CVJ5" s="309"/>
      <c r="CVK5" s="310"/>
      <c r="CVL5" s="308">
        <v>0.33333333333333331</v>
      </c>
      <c r="CVM5" s="309"/>
      <c r="CVN5" s="309"/>
      <c r="CVO5" s="309"/>
      <c r="CVP5" s="309"/>
      <c r="CVQ5" s="309"/>
      <c r="CVR5" s="310"/>
      <c r="CVS5" s="308">
        <v>0.41666666666666669</v>
      </c>
      <c r="CVT5" s="309"/>
      <c r="CVU5" s="309"/>
      <c r="CVV5" s="309"/>
      <c r="CVW5" s="309"/>
      <c r="CVX5" s="309"/>
      <c r="CVY5" s="310"/>
      <c r="CVZ5" s="308">
        <v>0.375</v>
      </c>
      <c r="CWA5" s="309"/>
      <c r="CWB5" s="309"/>
      <c r="CWC5" s="309"/>
      <c r="CWD5" s="309"/>
      <c r="CWE5" s="309"/>
      <c r="CWF5" s="310"/>
      <c r="CWG5" s="308">
        <v>0.625</v>
      </c>
      <c r="CWH5" s="309"/>
      <c r="CWI5" s="309"/>
      <c r="CWJ5" s="309"/>
      <c r="CWK5" s="309"/>
      <c r="CWL5" s="309"/>
      <c r="CWM5" s="310"/>
      <c r="CWN5" s="308">
        <v>0.41666666666666669</v>
      </c>
      <c r="CWO5" s="309"/>
      <c r="CWP5" s="309"/>
      <c r="CWQ5" s="309"/>
      <c r="CWR5" s="309"/>
      <c r="CWS5" s="309"/>
      <c r="CWT5" s="310"/>
      <c r="CWU5" s="308">
        <v>0.375</v>
      </c>
      <c r="CWV5" s="309"/>
      <c r="CWW5" s="309"/>
      <c r="CWX5" s="309"/>
      <c r="CWY5" s="309"/>
      <c r="CWZ5" s="309"/>
      <c r="CXA5" s="310"/>
      <c r="CXB5" s="308">
        <v>0.33333333333333331</v>
      </c>
      <c r="CXC5" s="309"/>
      <c r="CXD5" s="309"/>
      <c r="CXE5" s="309"/>
      <c r="CXF5" s="309"/>
      <c r="CXG5" s="309"/>
      <c r="CXH5" s="310"/>
      <c r="CXI5" s="308">
        <v>0.375</v>
      </c>
      <c r="CXJ5" s="309"/>
      <c r="CXK5" s="309"/>
      <c r="CXL5" s="309"/>
      <c r="CXM5" s="309"/>
      <c r="CXN5" s="309"/>
      <c r="CXO5" s="310"/>
      <c r="CXP5" s="308">
        <v>0.33333333333333331</v>
      </c>
      <c r="CXQ5" s="309"/>
      <c r="CXR5" s="309"/>
      <c r="CXS5" s="309"/>
      <c r="CXT5" s="309"/>
      <c r="CXU5" s="309"/>
      <c r="CXV5" s="310"/>
      <c r="CXW5" s="308">
        <v>0.375</v>
      </c>
      <c r="CXX5" s="309"/>
      <c r="CXY5" s="309"/>
      <c r="CXZ5" s="309"/>
      <c r="CYA5" s="309"/>
      <c r="CYB5" s="309"/>
      <c r="CYC5" s="310"/>
      <c r="CYD5" s="308">
        <v>0.375</v>
      </c>
      <c r="CYE5" s="309"/>
      <c r="CYF5" s="309"/>
      <c r="CYG5" s="309"/>
      <c r="CYH5" s="309"/>
      <c r="CYI5" s="309"/>
      <c r="CYJ5" s="310"/>
      <c r="CYK5" s="308">
        <v>0.375</v>
      </c>
      <c r="CYL5" s="309"/>
      <c r="CYM5" s="309"/>
      <c r="CYN5" s="309"/>
      <c r="CYO5" s="309"/>
      <c r="CYP5" s="309"/>
      <c r="CYQ5" s="310"/>
      <c r="CYR5" s="308">
        <v>0.375</v>
      </c>
      <c r="CYS5" s="309"/>
      <c r="CYT5" s="309"/>
      <c r="CYU5" s="309"/>
      <c r="CYV5" s="309"/>
      <c r="CYW5" s="309"/>
      <c r="CYX5" s="310"/>
      <c r="CYY5" s="308">
        <v>0.33333333333333331</v>
      </c>
      <c r="CYZ5" s="309"/>
      <c r="CZA5" s="309"/>
      <c r="CZB5" s="309"/>
      <c r="CZC5" s="309"/>
      <c r="CZD5" s="309"/>
      <c r="CZE5" s="310"/>
      <c r="CZF5" s="308">
        <v>0.29166666666666669</v>
      </c>
      <c r="CZG5" s="309"/>
      <c r="CZH5" s="309"/>
      <c r="CZI5" s="309"/>
      <c r="CZJ5" s="309"/>
      <c r="CZK5" s="309"/>
      <c r="CZL5" s="310"/>
      <c r="CZM5" s="308">
        <v>0.375</v>
      </c>
      <c r="CZN5" s="309"/>
      <c r="CZO5" s="309"/>
      <c r="CZP5" s="309"/>
      <c r="CZQ5" s="309"/>
      <c r="CZR5" s="309"/>
      <c r="CZS5" s="310"/>
      <c r="CZT5" s="308">
        <v>0.33333333333333331</v>
      </c>
      <c r="CZU5" s="309"/>
      <c r="CZV5" s="309"/>
      <c r="CZW5" s="309"/>
      <c r="CZX5" s="309"/>
      <c r="CZY5" s="309"/>
      <c r="CZZ5" s="310"/>
      <c r="DAA5" s="308">
        <v>0.375</v>
      </c>
      <c r="DAB5" s="309"/>
      <c r="DAC5" s="309"/>
      <c r="DAD5" s="309"/>
      <c r="DAE5" s="309"/>
      <c r="DAF5" s="309"/>
      <c r="DAG5" s="310"/>
      <c r="DAH5" s="308">
        <v>0.25</v>
      </c>
      <c r="DAI5" s="309"/>
      <c r="DAJ5" s="309"/>
      <c r="DAK5" s="309"/>
      <c r="DAL5" s="309"/>
      <c r="DAM5" s="309"/>
      <c r="DAN5" s="310"/>
      <c r="DAO5" s="308">
        <v>0.29166666666666669</v>
      </c>
      <c r="DAP5" s="309"/>
      <c r="DAQ5" s="309"/>
      <c r="DAR5" s="309"/>
      <c r="DAS5" s="309"/>
      <c r="DAT5" s="309"/>
      <c r="DAU5" s="310"/>
      <c r="DAV5" s="308">
        <v>0.375</v>
      </c>
      <c r="DAW5" s="309"/>
      <c r="DAX5" s="309"/>
      <c r="DAY5" s="309"/>
      <c r="DAZ5" s="309"/>
      <c r="DBA5" s="309"/>
      <c r="DBB5" s="310"/>
      <c r="DBC5" s="308">
        <v>0.375</v>
      </c>
      <c r="DBD5" s="309"/>
      <c r="DBE5" s="309"/>
      <c r="DBF5" s="309"/>
      <c r="DBG5" s="309"/>
      <c r="DBH5" s="309"/>
      <c r="DBI5" s="310"/>
      <c r="DBJ5" s="308">
        <v>0.33333333333333331</v>
      </c>
      <c r="DBK5" s="309"/>
      <c r="DBL5" s="309"/>
      <c r="DBM5" s="309"/>
      <c r="DBN5" s="309"/>
      <c r="DBO5" s="309"/>
      <c r="DBP5" s="310"/>
      <c r="DBQ5" s="308">
        <v>0.33333333333333331</v>
      </c>
      <c r="DBR5" s="309"/>
      <c r="DBS5" s="309"/>
      <c r="DBT5" s="309"/>
      <c r="DBU5" s="309"/>
      <c r="DBV5" s="309"/>
      <c r="DBW5" s="310"/>
      <c r="DBX5" s="308">
        <v>0.91666666666666663</v>
      </c>
      <c r="DBY5" s="309"/>
      <c r="DBZ5" s="309"/>
      <c r="DCA5" s="309"/>
      <c r="DCB5" s="309"/>
      <c r="DCC5" s="309"/>
      <c r="DCD5" s="310"/>
      <c r="DCE5" s="308">
        <v>0.95833333333333337</v>
      </c>
      <c r="DCF5" s="309"/>
      <c r="DCG5" s="309"/>
      <c r="DCH5" s="309"/>
      <c r="DCI5" s="309"/>
      <c r="DCJ5" s="309"/>
      <c r="DCK5" s="310"/>
      <c r="DCL5" s="308">
        <v>0.375</v>
      </c>
      <c r="DCM5" s="309"/>
      <c r="DCN5" s="309"/>
      <c r="DCO5" s="309"/>
      <c r="DCP5" s="309"/>
      <c r="DCQ5" s="309"/>
      <c r="DCR5" s="310"/>
      <c r="DCS5" s="308">
        <v>0.375</v>
      </c>
      <c r="DCT5" s="309"/>
      <c r="DCU5" s="309"/>
      <c r="DCV5" s="309"/>
      <c r="DCW5" s="309"/>
      <c r="DCX5" s="309"/>
      <c r="DCY5" s="310"/>
      <c r="DCZ5" s="308">
        <v>0.375</v>
      </c>
      <c r="DDA5" s="309"/>
      <c r="DDB5" s="309"/>
      <c r="DDC5" s="309"/>
      <c r="DDD5" s="309"/>
      <c r="DDE5" s="309"/>
      <c r="DDF5" s="310"/>
      <c r="DDG5" s="308">
        <v>0.33333333333333331</v>
      </c>
      <c r="DDH5" s="309"/>
      <c r="DDI5" s="309"/>
      <c r="DDJ5" s="309"/>
      <c r="DDK5" s="309"/>
      <c r="DDL5" s="309"/>
      <c r="DDM5" s="310"/>
      <c r="DDN5" s="308">
        <v>0.375</v>
      </c>
      <c r="DDO5" s="309"/>
      <c r="DDP5" s="309"/>
      <c r="DDQ5" s="309"/>
      <c r="DDR5" s="309"/>
      <c r="DDS5" s="309"/>
      <c r="DDT5" s="310"/>
      <c r="DDU5" s="308">
        <v>0.375</v>
      </c>
      <c r="DDV5" s="309"/>
      <c r="DDW5" s="309"/>
      <c r="DDX5" s="309"/>
      <c r="DDY5" s="309"/>
      <c r="DDZ5" s="309"/>
      <c r="DEA5" s="310"/>
      <c r="DEB5" s="308">
        <v>0</v>
      </c>
      <c r="DEC5" s="309"/>
      <c r="DED5" s="309"/>
      <c r="DEE5" s="309"/>
      <c r="DEF5" s="309"/>
      <c r="DEG5" s="309"/>
      <c r="DEH5" s="310"/>
      <c r="DEI5" s="308">
        <v>0.70833333333333337</v>
      </c>
      <c r="DEJ5" s="309"/>
      <c r="DEK5" s="309"/>
      <c r="DEL5" s="309"/>
      <c r="DEM5" s="309"/>
      <c r="DEN5" s="309"/>
      <c r="DEO5" s="310"/>
      <c r="DEP5" s="308">
        <v>0.375</v>
      </c>
      <c r="DEQ5" s="309"/>
      <c r="DER5" s="309"/>
      <c r="DES5" s="309"/>
      <c r="DET5" s="309"/>
      <c r="DEU5" s="309"/>
      <c r="DEV5" s="310"/>
      <c r="DEW5" s="308">
        <v>0.375</v>
      </c>
      <c r="DEX5" s="309"/>
      <c r="DEY5" s="309"/>
      <c r="DEZ5" s="309"/>
      <c r="DFA5" s="309"/>
      <c r="DFB5" s="309"/>
      <c r="DFC5" s="310"/>
      <c r="DFD5" s="308">
        <v>0.33333333333333331</v>
      </c>
      <c r="DFE5" s="309"/>
      <c r="DFF5" s="309"/>
      <c r="DFG5" s="309"/>
      <c r="DFH5" s="309"/>
      <c r="DFI5" s="309"/>
      <c r="DFJ5" s="310"/>
      <c r="DFK5" s="308">
        <v>0.375</v>
      </c>
      <c r="DFL5" s="309"/>
      <c r="DFM5" s="309"/>
      <c r="DFN5" s="309"/>
      <c r="DFO5" s="309"/>
      <c r="DFP5" s="309"/>
      <c r="DFQ5" s="310"/>
      <c r="DFR5" s="308">
        <v>0.41666666666666669</v>
      </c>
      <c r="DFS5" s="309"/>
      <c r="DFT5" s="309"/>
      <c r="DFU5" s="309"/>
      <c r="DFV5" s="309"/>
      <c r="DFW5" s="309"/>
      <c r="DFX5" s="310"/>
      <c r="DFY5" s="308">
        <v>0.41666666666666669</v>
      </c>
      <c r="DFZ5" s="309"/>
      <c r="DGA5" s="309"/>
      <c r="DGB5" s="309"/>
      <c r="DGC5" s="309"/>
      <c r="DGD5" s="309"/>
      <c r="DGE5" s="310"/>
      <c r="DGF5" s="308">
        <v>0.41666666666666669</v>
      </c>
      <c r="DGG5" s="309"/>
      <c r="DGH5" s="309"/>
      <c r="DGI5" s="309"/>
      <c r="DGJ5" s="309"/>
      <c r="DGK5" s="309"/>
      <c r="DGL5" s="310"/>
      <c r="DGM5" s="308">
        <v>0.41666666666666669</v>
      </c>
      <c r="DGN5" s="309"/>
      <c r="DGO5" s="309"/>
      <c r="DGP5" s="309"/>
      <c r="DGQ5" s="309"/>
      <c r="DGR5" s="309"/>
      <c r="DGS5" s="310"/>
      <c r="DGT5" s="308">
        <v>0.33333333333333331</v>
      </c>
      <c r="DGU5" s="309"/>
      <c r="DGV5" s="309"/>
      <c r="DGW5" s="309"/>
      <c r="DGX5" s="309"/>
      <c r="DGY5" s="309"/>
      <c r="DGZ5" s="310"/>
      <c r="DHA5" s="308">
        <v>0.41666666666666669</v>
      </c>
      <c r="DHB5" s="309"/>
      <c r="DHC5" s="309"/>
      <c r="DHD5" s="309"/>
      <c r="DHE5" s="309"/>
      <c r="DHF5" s="309"/>
      <c r="DHG5" s="310"/>
      <c r="DHH5" s="308">
        <v>0.33333333333333331</v>
      </c>
      <c r="DHI5" s="309"/>
      <c r="DHJ5" s="309"/>
      <c r="DHK5" s="309"/>
      <c r="DHL5" s="309"/>
      <c r="DHM5" s="309"/>
      <c r="DHN5" s="310"/>
      <c r="DHO5" s="308">
        <v>0.375</v>
      </c>
      <c r="DHP5" s="309"/>
      <c r="DHQ5" s="309"/>
      <c r="DHR5" s="309"/>
      <c r="DHS5" s="309"/>
      <c r="DHT5" s="309"/>
      <c r="DHU5" s="310"/>
      <c r="DHV5" s="308">
        <v>0.375</v>
      </c>
      <c r="DHW5" s="309"/>
      <c r="DHX5" s="309"/>
      <c r="DHY5" s="309"/>
      <c r="DHZ5" s="309"/>
      <c r="DIA5" s="309"/>
      <c r="DIB5" s="310"/>
      <c r="DIC5" s="308">
        <v>0.375</v>
      </c>
      <c r="DID5" s="309"/>
      <c r="DIE5" s="309"/>
      <c r="DIF5" s="309"/>
      <c r="DIG5" s="309"/>
      <c r="DIH5" s="309"/>
      <c r="DII5" s="310"/>
      <c r="DIJ5" s="308">
        <v>0.375</v>
      </c>
      <c r="DIK5" s="309"/>
      <c r="DIL5" s="309"/>
      <c r="DIM5" s="309"/>
      <c r="DIN5" s="309"/>
      <c r="DIO5" s="309"/>
      <c r="DIP5" s="310"/>
      <c r="DIQ5" s="308">
        <v>0.29166666666666669</v>
      </c>
      <c r="DIR5" s="309"/>
      <c r="DIS5" s="309"/>
      <c r="DIT5" s="309"/>
      <c r="DIU5" s="309"/>
      <c r="DIV5" s="309"/>
      <c r="DIW5" s="310"/>
      <c r="DIX5" s="308">
        <v>0.375</v>
      </c>
      <c r="DIY5" s="309"/>
      <c r="DIZ5" s="309"/>
      <c r="DJA5" s="309"/>
      <c r="DJB5" s="309"/>
      <c r="DJC5" s="309"/>
      <c r="DJD5" s="310"/>
      <c r="DJE5" s="308">
        <v>0.375</v>
      </c>
      <c r="DJF5" s="309"/>
      <c r="DJG5" s="309"/>
      <c r="DJH5" s="309"/>
      <c r="DJI5" s="309"/>
      <c r="DJJ5" s="309"/>
      <c r="DJK5" s="310"/>
      <c r="DJL5" s="308">
        <v>0.41666666666666669</v>
      </c>
      <c r="DJM5" s="309"/>
      <c r="DJN5" s="309"/>
      <c r="DJO5" s="309"/>
      <c r="DJP5" s="309"/>
      <c r="DJQ5" s="309"/>
      <c r="DJR5" s="310"/>
      <c r="DJS5" s="308">
        <v>0.375</v>
      </c>
      <c r="DJT5" s="309"/>
      <c r="DJU5" s="309"/>
      <c r="DJV5" s="309"/>
      <c r="DJW5" s="309"/>
      <c r="DJX5" s="309"/>
      <c r="DJY5" s="310"/>
      <c r="DJZ5" s="308">
        <v>0.33333333333333331</v>
      </c>
      <c r="DKA5" s="309"/>
      <c r="DKB5" s="309"/>
      <c r="DKC5" s="309"/>
      <c r="DKD5" s="309"/>
      <c r="DKE5" s="309"/>
      <c r="DKF5" s="310"/>
      <c r="DKG5" s="308">
        <v>0.33333333333333331</v>
      </c>
      <c r="DKH5" s="309"/>
      <c r="DKI5" s="309"/>
      <c r="DKJ5" s="309"/>
      <c r="DKK5" s="309"/>
      <c r="DKL5" s="309"/>
      <c r="DKM5" s="310"/>
      <c r="DKN5" s="308">
        <v>0.375</v>
      </c>
      <c r="DKO5" s="309"/>
      <c r="DKP5" s="309"/>
      <c r="DKQ5" s="309"/>
      <c r="DKR5" s="309"/>
      <c r="DKS5" s="309"/>
      <c r="DKT5" s="310"/>
      <c r="DKU5" s="308">
        <v>0.33333333333333331</v>
      </c>
      <c r="DKV5" s="309"/>
      <c r="DKW5" s="309"/>
      <c r="DKX5" s="309"/>
      <c r="DKY5" s="309"/>
      <c r="DKZ5" s="309"/>
      <c r="DLA5" s="310"/>
      <c r="DLB5" s="308">
        <v>0.375</v>
      </c>
      <c r="DLC5" s="309"/>
      <c r="DLD5" s="309"/>
      <c r="DLE5" s="309"/>
      <c r="DLF5" s="309"/>
      <c r="DLG5" s="309"/>
      <c r="DLH5" s="310"/>
      <c r="DLI5" s="308">
        <v>0.33333333333333331</v>
      </c>
      <c r="DLJ5" s="309"/>
      <c r="DLK5" s="309"/>
      <c r="DLL5" s="309"/>
      <c r="DLM5" s="309"/>
      <c r="DLN5" s="309"/>
      <c r="DLO5" s="310"/>
      <c r="DLP5" s="308">
        <v>0.33333333333333331</v>
      </c>
      <c r="DLQ5" s="309"/>
      <c r="DLR5" s="309"/>
      <c r="DLS5" s="309"/>
      <c r="DLT5" s="309"/>
      <c r="DLU5" s="309"/>
      <c r="DLV5" s="310"/>
      <c r="DLW5" s="308">
        <v>0.45833333333333331</v>
      </c>
      <c r="DLX5" s="309"/>
      <c r="DLY5" s="309"/>
      <c r="DLZ5" s="309"/>
      <c r="DMA5" s="309"/>
      <c r="DMB5" s="309"/>
      <c r="DMC5" s="310"/>
      <c r="DMD5" s="308">
        <v>0.33333333333333331</v>
      </c>
      <c r="DME5" s="309"/>
      <c r="DMF5" s="309"/>
      <c r="DMG5" s="309"/>
      <c r="DMH5" s="309"/>
      <c r="DMI5" s="309"/>
      <c r="DMJ5" s="310"/>
      <c r="DMK5" s="308">
        <v>0.29166666666666669</v>
      </c>
      <c r="DML5" s="309"/>
      <c r="DMM5" s="309"/>
      <c r="DMN5" s="309"/>
      <c r="DMO5" s="309"/>
      <c r="DMP5" s="309"/>
      <c r="DMQ5" s="310"/>
      <c r="DMR5" s="308">
        <v>0.29166666666666669</v>
      </c>
      <c r="DMS5" s="309"/>
      <c r="DMT5" s="309"/>
      <c r="DMU5" s="309"/>
      <c r="DMV5" s="309"/>
      <c r="DMW5" s="309"/>
      <c r="DMX5" s="310"/>
      <c r="DMY5" s="308">
        <v>0.41666666666666669</v>
      </c>
      <c r="DMZ5" s="309"/>
      <c r="DNA5" s="309"/>
      <c r="DNB5" s="309"/>
      <c r="DNC5" s="309"/>
      <c r="DND5" s="309"/>
      <c r="DNE5" s="310"/>
      <c r="DNF5" s="308">
        <v>0.375</v>
      </c>
      <c r="DNG5" s="309"/>
      <c r="DNH5" s="309"/>
      <c r="DNI5" s="309"/>
      <c r="DNJ5" s="309"/>
      <c r="DNK5" s="309"/>
      <c r="DNL5" s="310"/>
      <c r="DNM5" s="308">
        <v>0.29166666666666669</v>
      </c>
      <c r="DNN5" s="309"/>
      <c r="DNO5" s="309"/>
      <c r="DNP5" s="309"/>
      <c r="DNQ5" s="309"/>
      <c r="DNR5" s="309"/>
      <c r="DNS5" s="310"/>
      <c r="DNT5" s="308">
        <v>0.33333333333333331</v>
      </c>
      <c r="DNU5" s="309"/>
      <c r="DNV5" s="309"/>
      <c r="DNW5" s="309"/>
      <c r="DNX5" s="309"/>
      <c r="DNY5" s="309"/>
      <c r="DNZ5" s="310"/>
      <c r="DOA5" s="308">
        <v>0.33333333333333331</v>
      </c>
      <c r="DOB5" s="309"/>
      <c r="DOC5" s="309"/>
      <c r="DOD5" s="309"/>
      <c r="DOE5" s="309"/>
      <c r="DOF5" s="309"/>
      <c r="DOG5" s="310"/>
      <c r="DOH5" s="308">
        <v>0.33333333333333331</v>
      </c>
      <c r="DOI5" s="309"/>
      <c r="DOJ5" s="309"/>
      <c r="DOK5" s="309"/>
      <c r="DOL5" s="309"/>
      <c r="DOM5" s="309"/>
      <c r="DON5" s="310"/>
      <c r="DOO5" s="308">
        <v>0.33333333333333331</v>
      </c>
      <c r="DOP5" s="309"/>
      <c r="DOQ5" s="309"/>
      <c r="DOR5" s="309"/>
      <c r="DOS5" s="309"/>
      <c r="DOT5" s="309"/>
      <c r="DOU5" s="310"/>
      <c r="DOV5" s="308">
        <v>0.375</v>
      </c>
      <c r="DOW5" s="309"/>
      <c r="DOX5" s="309"/>
      <c r="DOY5" s="309"/>
      <c r="DOZ5" s="309"/>
      <c r="DPA5" s="309"/>
      <c r="DPB5" s="310"/>
      <c r="DPC5" s="308">
        <v>0.41666666666666669</v>
      </c>
      <c r="DPD5" s="309"/>
      <c r="DPE5" s="309"/>
      <c r="DPF5" s="309"/>
      <c r="DPG5" s="309"/>
      <c r="DPH5" s="309"/>
      <c r="DPI5" s="310"/>
      <c r="DPJ5" s="308">
        <v>0.5</v>
      </c>
      <c r="DPK5" s="309"/>
      <c r="DPL5" s="309"/>
      <c r="DPM5" s="309"/>
      <c r="DPN5" s="309"/>
      <c r="DPO5" s="309"/>
      <c r="DPP5" s="310"/>
      <c r="DPQ5" s="308">
        <v>0.33333333333333331</v>
      </c>
      <c r="DPR5" s="309"/>
      <c r="DPS5" s="309"/>
      <c r="DPT5" s="309"/>
      <c r="DPU5" s="309"/>
      <c r="DPV5" s="309"/>
      <c r="DPW5" s="310"/>
      <c r="DPX5" s="308">
        <v>0.41666666666666669</v>
      </c>
      <c r="DPY5" s="309"/>
      <c r="DPZ5" s="309"/>
      <c r="DQA5" s="309"/>
      <c r="DQB5" s="309"/>
      <c r="DQC5" s="309"/>
      <c r="DQD5" s="310"/>
      <c r="DQE5" s="308">
        <v>0.41666666666666669</v>
      </c>
      <c r="DQF5" s="309"/>
      <c r="DQG5" s="309"/>
      <c r="DQH5" s="309"/>
      <c r="DQI5" s="309"/>
      <c r="DQJ5" s="309"/>
      <c r="DQK5" s="310"/>
      <c r="DQL5" s="308">
        <v>0.41666666666666669</v>
      </c>
      <c r="DQM5" s="309"/>
      <c r="DQN5" s="309"/>
      <c r="DQO5" s="309"/>
      <c r="DQP5" s="309"/>
      <c r="DQQ5" s="309"/>
      <c r="DQR5" s="310"/>
      <c r="DQS5" s="308">
        <v>0.625</v>
      </c>
      <c r="DQT5" s="309"/>
      <c r="DQU5" s="309"/>
      <c r="DQV5" s="309"/>
      <c r="DQW5" s="309"/>
      <c r="DQX5" s="309"/>
      <c r="DQY5" s="310"/>
      <c r="DQZ5" s="308">
        <v>0.83333333333333337</v>
      </c>
      <c r="DRA5" s="309"/>
      <c r="DRB5" s="309"/>
      <c r="DRC5" s="309"/>
      <c r="DRD5" s="309"/>
      <c r="DRE5" s="309"/>
      <c r="DRF5" s="310"/>
      <c r="DRG5" s="308">
        <v>0.70833333333333337</v>
      </c>
      <c r="DRH5" s="309"/>
      <c r="DRI5" s="309"/>
      <c r="DRJ5" s="309"/>
      <c r="DRK5" s="309"/>
      <c r="DRL5" s="309"/>
      <c r="DRM5" s="310"/>
      <c r="DRN5" s="308">
        <v>0.625</v>
      </c>
      <c r="DRO5" s="309"/>
      <c r="DRP5" s="309"/>
      <c r="DRQ5" s="309"/>
      <c r="DRR5" s="309"/>
      <c r="DRS5" s="309"/>
      <c r="DRT5" s="310"/>
      <c r="DRU5" s="308">
        <v>0.375</v>
      </c>
      <c r="DRV5" s="309"/>
      <c r="DRW5" s="309"/>
      <c r="DRX5" s="309"/>
      <c r="DRY5" s="309"/>
      <c r="DRZ5" s="309"/>
      <c r="DSA5" s="310"/>
      <c r="DSB5" s="308">
        <v>0.375</v>
      </c>
      <c r="DSC5" s="309"/>
      <c r="DSD5" s="309"/>
      <c r="DSE5" s="309"/>
      <c r="DSF5" s="309"/>
      <c r="DSG5" s="309"/>
      <c r="DSH5" s="310"/>
      <c r="DSI5" s="308">
        <v>0.54166666666666663</v>
      </c>
      <c r="DSJ5" s="309"/>
      <c r="DSK5" s="309"/>
      <c r="DSL5" s="309"/>
      <c r="DSM5" s="309"/>
      <c r="DSN5" s="309"/>
      <c r="DSO5" s="310"/>
      <c r="DSP5" s="308">
        <v>0.33333333333333331</v>
      </c>
      <c r="DSQ5" s="309"/>
      <c r="DSR5" s="309"/>
      <c r="DSS5" s="309"/>
      <c r="DST5" s="309"/>
      <c r="DSU5" s="309"/>
      <c r="DSV5" s="310"/>
      <c r="DSW5" s="308">
        <v>0.33333333333333331</v>
      </c>
      <c r="DSX5" s="309"/>
      <c r="DSY5" s="309"/>
      <c r="DSZ5" s="309"/>
      <c r="DTA5" s="309"/>
      <c r="DTB5" s="309"/>
      <c r="DTC5" s="310"/>
      <c r="DTD5" s="308">
        <v>0.375</v>
      </c>
      <c r="DTE5" s="309"/>
      <c r="DTF5" s="309"/>
      <c r="DTG5" s="309"/>
      <c r="DTH5" s="309"/>
      <c r="DTI5" s="309"/>
      <c r="DTJ5" s="310"/>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15" t="s">
        <v>39</v>
      </c>
      <c r="C6" s="316"/>
      <c r="D6" s="316"/>
      <c r="E6" s="316"/>
      <c r="F6" s="316"/>
      <c r="G6" s="317"/>
      <c r="H6" s="311">
        <v>44406</v>
      </c>
      <c r="I6" s="312"/>
      <c r="J6" s="312"/>
      <c r="K6" s="312"/>
      <c r="L6" s="312"/>
      <c r="M6" s="312"/>
      <c r="N6" s="313"/>
      <c r="O6" s="311">
        <v>44405</v>
      </c>
      <c r="P6" s="312"/>
      <c r="Q6" s="312"/>
      <c r="R6" s="312"/>
      <c r="S6" s="312"/>
      <c r="T6" s="312"/>
      <c r="U6" s="313"/>
      <c r="V6" s="311">
        <v>44404</v>
      </c>
      <c r="W6" s="312"/>
      <c r="X6" s="312"/>
      <c r="Y6" s="312"/>
      <c r="Z6" s="312"/>
      <c r="AA6" s="312"/>
      <c r="AB6" s="313"/>
      <c r="AC6" s="311">
        <v>44403</v>
      </c>
      <c r="AD6" s="312"/>
      <c r="AE6" s="312"/>
      <c r="AF6" s="312"/>
      <c r="AG6" s="312"/>
      <c r="AH6" s="312"/>
      <c r="AI6" s="313"/>
      <c r="AJ6" s="311">
        <v>44402</v>
      </c>
      <c r="AK6" s="312"/>
      <c r="AL6" s="312"/>
      <c r="AM6" s="312"/>
      <c r="AN6" s="312"/>
      <c r="AO6" s="312"/>
      <c r="AP6" s="313"/>
      <c r="AQ6" s="311">
        <v>44401</v>
      </c>
      <c r="AR6" s="312"/>
      <c r="AS6" s="312"/>
      <c r="AT6" s="312"/>
      <c r="AU6" s="312"/>
      <c r="AV6" s="312"/>
      <c r="AW6" s="313"/>
      <c r="AX6" s="311">
        <v>44400</v>
      </c>
      <c r="AY6" s="312"/>
      <c r="AZ6" s="312"/>
      <c r="BA6" s="312"/>
      <c r="BB6" s="312"/>
      <c r="BC6" s="312"/>
      <c r="BD6" s="313"/>
      <c r="BE6" s="311">
        <v>44399</v>
      </c>
      <c r="BF6" s="312"/>
      <c r="BG6" s="312"/>
      <c r="BH6" s="312"/>
      <c r="BI6" s="312"/>
      <c r="BJ6" s="312"/>
      <c r="BK6" s="313"/>
      <c r="BL6" s="311">
        <v>44398</v>
      </c>
      <c r="BM6" s="312"/>
      <c r="BN6" s="312"/>
      <c r="BO6" s="312"/>
      <c r="BP6" s="312"/>
      <c r="BQ6" s="312"/>
      <c r="BR6" s="313"/>
      <c r="BS6" s="311">
        <v>44397</v>
      </c>
      <c r="BT6" s="312"/>
      <c r="BU6" s="312"/>
      <c r="BV6" s="312"/>
      <c r="BW6" s="312"/>
      <c r="BX6" s="312"/>
      <c r="BY6" s="313"/>
      <c r="BZ6" s="311">
        <v>44396</v>
      </c>
      <c r="CA6" s="312"/>
      <c r="CB6" s="312"/>
      <c r="CC6" s="312"/>
      <c r="CD6" s="312"/>
      <c r="CE6" s="312"/>
      <c r="CF6" s="313"/>
      <c r="CG6" s="311">
        <v>44395</v>
      </c>
      <c r="CH6" s="312"/>
      <c r="CI6" s="312"/>
      <c r="CJ6" s="312"/>
      <c r="CK6" s="312"/>
      <c r="CL6" s="312"/>
      <c r="CM6" s="313"/>
      <c r="CN6" s="311">
        <v>44394</v>
      </c>
      <c r="CO6" s="312"/>
      <c r="CP6" s="312"/>
      <c r="CQ6" s="312"/>
      <c r="CR6" s="312"/>
      <c r="CS6" s="312"/>
      <c r="CT6" s="313"/>
      <c r="CU6" s="311">
        <v>44393</v>
      </c>
      <c r="CV6" s="312"/>
      <c r="CW6" s="312"/>
      <c r="CX6" s="312"/>
      <c r="CY6" s="312"/>
      <c r="CZ6" s="312"/>
      <c r="DA6" s="313"/>
      <c r="DB6" s="311">
        <v>44392</v>
      </c>
      <c r="DC6" s="312"/>
      <c r="DD6" s="312"/>
      <c r="DE6" s="312"/>
      <c r="DF6" s="312"/>
      <c r="DG6" s="312"/>
      <c r="DH6" s="313"/>
      <c r="DI6" s="311">
        <v>44391</v>
      </c>
      <c r="DJ6" s="312"/>
      <c r="DK6" s="312"/>
      <c r="DL6" s="312"/>
      <c r="DM6" s="312"/>
      <c r="DN6" s="312"/>
      <c r="DO6" s="313"/>
      <c r="DP6" s="311">
        <v>44390</v>
      </c>
      <c r="DQ6" s="312"/>
      <c r="DR6" s="312"/>
      <c r="DS6" s="312"/>
      <c r="DT6" s="312"/>
      <c r="DU6" s="312"/>
      <c r="DV6" s="313"/>
      <c r="DW6" s="311">
        <v>44389</v>
      </c>
      <c r="DX6" s="312"/>
      <c r="DY6" s="312"/>
      <c r="DZ6" s="312"/>
      <c r="EA6" s="312"/>
      <c r="EB6" s="312"/>
      <c r="EC6" s="313"/>
      <c r="ED6" s="311">
        <v>44388</v>
      </c>
      <c r="EE6" s="312"/>
      <c r="EF6" s="312"/>
      <c r="EG6" s="312"/>
      <c r="EH6" s="312"/>
      <c r="EI6" s="312"/>
      <c r="EJ6" s="313"/>
      <c r="EK6" s="311">
        <v>44387</v>
      </c>
      <c r="EL6" s="312"/>
      <c r="EM6" s="312"/>
      <c r="EN6" s="312"/>
      <c r="EO6" s="312"/>
      <c r="EP6" s="312"/>
      <c r="EQ6" s="313"/>
      <c r="ER6" s="311">
        <v>44386</v>
      </c>
      <c r="ES6" s="312"/>
      <c r="ET6" s="312"/>
      <c r="EU6" s="312"/>
      <c r="EV6" s="312"/>
      <c r="EW6" s="312"/>
      <c r="EX6" s="313"/>
      <c r="EY6" s="311">
        <v>44385</v>
      </c>
      <c r="EZ6" s="312"/>
      <c r="FA6" s="312"/>
      <c r="FB6" s="312"/>
      <c r="FC6" s="312"/>
      <c r="FD6" s="312"/>
      <c r="FE6" s="313"/>
      <c r="FF6" s="311">
        <v>44384</v>
      </c>
      <c r="FG6" s="312"/>
      <c r="FH6" s="312"/>
      <c r="FI6" s="312"/>
      <c r="FJ6" s="312"/>
      <c r="FK6" s="312"/>
      <c r="FL6" s="313"/>
      <c r="FM6" s="311">
        <v>44383</v>
      </c>
      <c r="FN6" s="312"/>
      <c r="FO6" s="312"/>
      <c r="FP6" s="312"/>
      <c r="FQ6" s="312"/>
      <c r="FR6" s="312"/>
      <c r="FS6" s="313"/>
      <c r="FT6" s="311">
        <v>44382</v>
      </c>
      <c r="FU6" s="312"/>
      <c r="FV6" s="312"/>
      <c r="FW6" s="312"/>
      <c r="FX6" s="312"/>
      <c r="FY6" s="312"/>
      <c r="FZ6" s="313"/>
      <c r="GA6" s="311">
        <v>44381</v>
      </c>
      <c r="GB6" s="312"/>
      <c r="GC6" s="312"/>
      <c r="GD6" s="312"/>
      <c r="GE6" s="312"/>
      <c r="GF6" s="312"/>
      <c r="GG6" s="313"/>
      <c r="GH6" s="311">
        <v>44380</v>
      </c>
      <c r="GI6" s="312"/>
      <c r="GJ6" s="312"/>
      <c r="GK6" s="312"/>
      <c r="GL6" s="312"/>
      <c r="GM6" s="312"/>
      <c r="GN6" s="313"/>
      <c r="GO6" s="311">
        <v>44379</v>
      </c>
      <c r="GP6" s="312"/>
      <c r="GQ6" s="312"/>
      <c r="GR6" s="312"/>
      <c r="GS6" s="312"/>
      <c r="GT6" s="312"/>
      <c r="GU6" s="313"/>
      <c r="GV6" s="311">
        <v>44378</v>
      </c>
      <c r="GW6" s="312"/>
      <c r="GX6" s="312"/>
      <c r="GY6" s="312"/>
      <c r="GZ6" s="312"/>
      <c r="HA6" s="312"/>
      <c r="HB6" s="313"/>
      <c r="HC6" s="311">
        <v>44377</v>
      </c>
      <c r="HD6" s="312"/>
      <c r="HE6" s="312"/>
      <c r="HF6" s="312"/>
      <c r="HG6" s="312"/>
      <c r="HH6" s="312"/>
      <c r="HI6" s="313"/>
      <c r="HJ6" s="311">
        <v>44376</v>
      </c>
      <c r="HK6" s="312"/>
      <c r="HL6" s="312"/>
      <c r="HM6" s="312"/>
      <c r="HN6" s="312"/>
      <c r="HO6" s="312"/>
      <c r="HP6" s="313"/>
      <c r="HQ6" s="311">
        <v>44375</v>
      </c>
      <c r="HR6" s="312"/>
      <c r="HS6" s="312"/>
      <c r="HT6" s="312"/>
      <c r="HU6" s="312"/>
      <c r="HV6" s="312"/>
      <c r="HW6" s="313"/>
      <c r="HX6" s="311">
        <v>44374</v>
      </c>
      <c r="HY6" s="312"/>
      <c r="HZ6" s="312"/>
      <c r="IA6" s="312"/>
      <c r="IB6" s="312"/>
      <c r="IC6" s="312"/>
      <c r="ID6" s="313"/>
      <c r="IE6" s="311">
        <v>44373</v>
      </c>
      <c r="IF6" s="312"/>
      <c r="IG6" s="312"/>
      <c r="IH6" s="312"/>
      <c r="II6" s="312"/>
      <c r="IJ6" s="312"/>
      <c r="IK6" s="313"/>
      <c r="IL6" s="311">
        <v>44372</v>
      </c>
      <c r="IM6" s="312"/>
      <c r="IN6" s="312"/>
      <c r="IO6" s="312"/>
      <c r="IP6" s="312"/>
      <c r="IQ6" s="312"/>
      <c r="IR6" s="313"/>
      <c r="IS6" s="311">
        <v>44371</v>
      </c>
      <c r="IT6" s="312"/>
      <c r="IU6" s="312"/>
      <c r="IV6" s="312"/>
      <c r="IW6" s="312"/>
      <c r="IX6" s="312"/>
      <c r="IY6" s="313"/>
      <c r="IZ6" s="311">
        <v>44370</v>
      </c>
      <c r="JA6" s="312"/>
      <c r="JB6" s="312"/>
      <c r="JC6" s="312"/>
      <c r="JD6" s="312"/>
      <c r="JE6" s="312"/>
      <c r="JF6" s="313"/>
      <c r="JG6" s="311">
        <v>44369</v>
      </c>
      <c r="JH6" s="312"/>
      <c r="JI6" s="312"/>
      <c r="JJ6" s="312"/>
      <c r="JK6" s="312"/>
      <c r="JL6" s="312"/>
      <c r="JM6" s="313"/>
      <c r="JN6" s="311">
        <v>44368</v>
      </c>
      <c r="JO6" s="312"/>
      <c r="JP6" s="312"/>
      <c r="JQ6" s="312"/>
      <c r="JR6" s="312"/>
      <c r="JS6" s="312"/>
      <c r="JT6" s="313"/>
      <c r="JU6" s="311">
        <v>44367</v>
      </c>
      <c r="JV6" s="312"/>
      <c r="JW6" s="312"/>
      <c r="JX6" s="312"/>
      <c r="JY6" s="312"/>
      <c r="JZ6" s="312"/>
      <c r="KA6" s="313"/>
      <c r="KB6" s="311">
        <v>44366</v>
      </c>
      <c r="KC6" s="312"/>
      <c r="KD6" s="312"/>
      <c r="KE6" s="312"/>
      <c r="KF6" s="312"/>
      <c r="KG6" s="312"/>
      <c r="KH6" s="313"/>
      <c r="KI6" s="311">
        <v>44365</v>
      </c>
      <c r="KJ6" s="312"/>
      <c r="KK6" s="312"/>
      <c r="KL6" s="312"/>
      <c r="KM6" s="312"/>
      <c r="KN6" s="312"/>
      <c r="KO6" s="313"/>
      <c r="KP6" s="311">
        <v>44364</v>
      </c>
      <c r="KQ6" s="312"/>
      <c r="KR6" s="312"/>
      <c r="KS6" s="312"/>
      <c r="KT6" s="312"/>
      <c r="KU6" s="312"/>
      <c r="KV6" s="313"/>
      <c r="KW6" s="311">
        <v>44363</v>
      </c>
      <c r="KX6" s="312"/>
      <c r="KY6" s="312"/>
      <c r="KZ6" s="312"/>
      <c r="LA6" s="312"/>
      <c r="LB6" s="312"/>
      <c r="LC6" s="313"/>
      <c r="LD6" s="311">
        <v>44362</v>
      </c>
      <c r="LE6" s="312"/>
      <c r="LF6" s="312"/>
      <c r="LG6" s="312"/>
      <c r="LH6" s="312"/>
      <c r="LI6" s="312"/>
      <c r="LJ6" s="313"/>
      <c r="LK6" s="311">
        <v>44361</v>
      </c>
      <c r="LL6" s="312"/>
      <c r="LM6" s="312"/>
      <c r="LN6" s="312"/>
      <c r="LO6" s="312"/>
      <c r="LP6" s="312"/>
      <c r="LQ6" s="313"/>
      <c r="LR6" s="311">
        <v>44360</v>
      </c>
      <c r="LS6" s="312"/>
      <c r="LT6" s="312"/>
      <c r="LU6" s="312"/>
      <c r="LV6" s="312"/>
      <c r="LW6" s="312"/>
      <c r="LX6" s="313"/>
      <c r="LY6" s="311">
        <v>44359</v>
      </c>
      <c r="LZ6" s="312"/>
      <c r="MA6" s="312"/>
      <c r="MB6" s="312"/>
      <c r="MC6" s="312"/>
      <c r="MD6" s="312"/>
      <c r="ME6" s="313"/>
      <c r="MF6" s="311">
        <v>44358</v>
      </c>
      <c r="MG6" s="312"/>
      <c r="MH6" s="312"/>
      <c r="MI6" s="312"/>
      <c r="MJ6" s="312"/>
      <c r="MK6" s="312"/>
      <c r="ML6" s="313"/>
      <c r="MM6" s="311">
        <v>44357</v>
      </c>
      <c r="MN6" s="312"/>
      <c r="MO6" s="312"/>
      <c r="MP6" s="312"/>
      <c r="MQ6" s="312"/>
      <c r="MR6" s="312"/>
      <c r="MS6" s="313"/>
      <c r="MT6" s="311">
        <v>44356</v>
      </c>
      <c r="MU6" s="312"/>
      <c r="MV6" s="312"/>
      <c r="MW6" s="312"/>
      <c r="MX6" s="312"/>
      <c r="MY6" s="312"/>
      <c r="MZ6" s="313"/>
      <c r="NA6" s="311">
        <v>44355</v>
      </c>
      <c r="NB6" s="312"/>
      <c r="NC6" s="312"/>
      <c r="ND6" s="312"/>
      <c r="NE6" s="312"/>
      <c r="NF6" s="312"/>
      <c r="NG6" s="313"/>
      <c r="NH6" s="311">
        <v>44354</v>
      </c>
      <c r="NI6" s="312"/>
      <c r="NJ6" s="312"/>
      <c r="NK6" s="312"/>
      <c r="NL6" s="312"/>
      <c r="NM6" s="312"/>
      <c r="NN6" s="313"/>
      <c r="NO6" s="311">
        <v>44353</v>
      </c>
      <c r="NP6" s="312"/>
      <c r="NQ6" s="312"/>
      <c r="NR6" s="312"/>
      <c r="NS6" s="312"/>
      <c r="NT6" s="312"/>
      <c r="NU6" s="313"/>
      <c r="NV6" s="311">
        <v>44352</v>
      </c>
      <c r="NW6" s="312"/>
      <c r="NX6" s="312"/>
      <c r="NY6" s="312"/>
      <c r="NZ6" s="312"/>
      <c r="OA6" s="312"/>
      <c r="OB6" s="313"/>
      <c r="OC6" s="311">
        <v>44351</v>
      </c>
      <c r="OD6" s="312"/>
      <c r="OE6" s="312"/>
      <c r="OF6" s="312"/>
      <c r="OG6" s="312"/>
      <c r="OH6" s="312"/>
      <c r="OI6" s="313"/>
      <c r="OJ6" s="311">
        <v>44350</v>
      </c>
      <c r="OK6" s="312"/>
      <c r="OL6" s="312"/>
      <c r="OM6" s="312"/>
      <c r="ON6" s="312"/>
      <c r="OO6" s="312"/>
      <c r="OP6" s="313"/>
      <c r="OQ6" s="311">
        <v>44349</v>
      </c>
      <c r="OR6" s="312"/>
      <c r="OS6" s="312"/>
      <c r="OT6" s="312"/>
      <c r="OU6" s="312"/>
      <c r="OV6" s="312"/>
      <c r="OW6" s="313"/>
      <c r="OX6" s="311">
        <v>44348</v>
      </c>
      <c r="OY6" s="312"/>
      <c r="OZ6" s="312"/>
      <c r="PA6" s="312"/>
      <c r="PB6" s="312"/>
      <c r="PC6" s="312"/>
      <c r="PD6" s="313"/>
      <c r="PE6" s="311">
        <v>44347</v>
      </c>
      <c r="PF6" s="312"/>
      <c r="PG6" s="312"/>
      <c r="PH6" s="312"/>
      <c r="PI6" s="312"/>
      <c r="PJ6" s="312"/>
      <c r="PK6" s="313"/>
      <c r="PL6" s="311">
        <v>44346</v>
      </c>
      <c r="PM6" s="312"/>
      <c r="PN6" s="312"/>
      <c r="PO6" s="312"/>
      <c r="PP6" s="312"/>
      <c r="PQ6" s="312"/>
      <c r="PR6" s="313"/>
      <c r="PS6" s="311">
        <v>44345</v>
      </c>
      <c r="PT6" s="312"/>
      <c r="PU6" s="312"/>
      <c r="PV6" s="312"/>
      <c r="PW6" s="312"/>
      <c r="PX6" s="312"/>
      <c r="PY6" s="313"/>
      <c r="PZ6" s="311">
        <v>44344</v>
      </c>
      <c r="QA6" s="312"/>
      <c r="QB6" s="312"/>
      <c r="QC6" s="312"/>
      <c r="QD6" s="312"/>
      <c r="QE6" s="312"/>
      <c r="QF6" s="313"/>
      <c r="QG6" s="311">
        <v>44343</v>
      </c>
      <c r="QH6" s="312"/>
      <c r="QI6" s="312"/>
      <c r="QJ6" s="312"/>
      <c r="QK6" s="312"/>
      <c r="QL6" s="312"/>
      <c r="QM6" s="313"/>
      <c r="QN6" s="311">
        <v>44342</v>
      </c>
      <c r="QO6" s="312"/>
      <c r="QP6" s="312"/>
      <c r="QQ6" s="312"/>
      <c r="QR6" s="312"/>
      <c r="QS6" s="312"/>
      <c r="QT6" s="313"/>
      <c r="QU6" s="311">
        <v>44341</v>
      </c>
      <c r="QV6" s="312"/>
      <c r="QW6" s="312"/>
      <c r="QX6" s="312"/>
      <c r="QY6" s="312"/>
      <c r="QZ6" s="312"/>
      <c r="RA6" s="313"/>
      <c r="RB6" s="311">
        <v>44340</v>
      </c>
      <c r="RC6" s="312"/>
      <c r="RD6" s="312"/>
      <c r="RE6" s="312"/>
      <c r="RF6" s="312"/>
      <c r="RG6" s="312"/>
      <c r="RH6" s="313"/>
      <c r="RI6" s="311">
        <v>44339</v>
      </c>
      <c r="RJ6" s="312"/>
      <c r="RK6" s="312"/>
      <c r="RL6" s="312"/>
      <c r="RM6" s="312"/>
      <c r="RN6" s="312"/>
      <c r="RO6" s="313"/>
      <c r="RP6" s="311">
        <v>44338</v>
      </c>
      <c r="RQ6" s="312"/>
      <c r="RR6" s="312"/>
      <c r="RS6" s="312"/>
      <c r="RT6" s="312"/>
      <c r="RU6" s="312"/>
      <c r="RV6" s="313"/>
      <c r="RW6" s="311">
        <v>44337</v>
      </c>
      <c r="RX6" s="312"/>
      <c r="RY6" s="312"/>
      <c r="RZ6" s="312"/>
      <c r="SA6" s="312"/>
      <c r="SB6" s="312"/>
      <c r="SC6" s="313"/>
      <c r="SD6" s="311">
        <v>44336</v>
      </c>
      <c r="SE6" s="312"/>
      <c r="SF6" s="312"/>
      <c r="SG6" s="312"/>
      <c r="SH6" s="312"/>
      <c r="SI6" s="312"/>
      <c r="SJ6" s="313"/>
      <c r="SK6" s="311">
        <v>44335</v>
      </c>
      <c r="SL6" s="312"/>
      <c r="SM6" s="312"/>
      <c r="SN6" s="312"/>
      <c r="SO6" s="312"/>
      <c r="SP6" s="312"/>
      <c r="SQ6" s="313"/>
      <c r="SR6" s="311">
        <v>44334</v>
      </c>
      <c r="SS6" s="312"/>
      <c r="ST6" s="312"/>
      <c r="SU6" s="312"/>
      <c r="SV6" s="312"/>
      <c r="SW6" s="312"/>
      <c r="SX6" s="313"/>
      <c r="SY6" s="311">
        <v>44333</v>
      </c>
      <c r="SZ6" s="312"/>
      <c r="TA6" s="312"/>
      <c r="TB6" s="312"/>
      <c r="TC6" s="312"/>
      <c r="TD6" s="312"/>
      <c r="TE6" s="313"/>
      <c r="TF6" s="311">
        <v>44332</v>
      </c>
      <c r="TG6" s="312"/>
      <c r="TH6" s="312"/>
      <c r="TI6" s="312"/>
      <c r="TJ6" s="312"/>
      <c r="TK6" s="312"/>
      <c r="TL6" s="313"/>
      <c r="TM6" s="311">
        <v>44331</v>
      </c>
      <c r="TN6" s="312"/>
      <c r="TO6" s="312"/>
      <c r="TP6" s="312"/>
      <c r="TQ6" s="312"/>
      <c r="TR6" s="312"/>
      <c r="TS6" s="313"/>
      <c r="TT6" s="311">
        <v>44330</v>
      </c>
      <c r="TU6" s="312"/>
      <c r="TV6" s="312"/>
      <c r="TW6" s="312"/>
      <c r="TX6" s="312"/>
      <c r="TY6" s="312"/>
      <c r="TZ6" s="313"/>
      <c r="UA6" s="311">
        <v>44329</v>
      </c>
      <c r="UB6" s="312"/>
      <c r="UC6" s="312"/>
      <c r="UD6" s="312"/>
      <c r="UE6" s="312"/>
      <c r="UF6" s="312"/>
      <c r="UG6" s="313"/>
      <c r="UH6" s="311">
        <v>44328</v>
      </c>
      <c r="UI6" s="312"/>
      <c r="UJ6" s="312"/>
      <c r="UK6" s="312"/>
      <c r="UL6" s="312"/>
      <c r="UM6" s="312"/>
      <c r="UN6" s="313"/>
      <c r="UO6" s="311">
        <v>44327</v>
      </c>
      <c r="UP6" s="312"/>
      <c r="UQ6" s="312"/>
      <c r="UR6" s="312"/>
      <c r="US6" s="312"/>
      <c r="UT6" s="312"/>
      <c r="UU6" s="313"/>
      <c r="UV6" s="311">
        <v>44326</v>
      </c>
      <c r="UW6" s="312"/>
      <c r="UX6" s="312"/>
      <c r="UY6" s="312"/>
      <c r="UZ6" s="312"/>
      <c r="VA6" s="312"/>
      <c r="VB6" s="313"/>
      <c r="VC6" s="311">
        <v>44325</v>
      </c>
      <c r="VD6" s="312"/>
      <c r="VE6" s="312"/>
      <c r="VF6" s="312"/>
      <c r="VG6" s="312"/>
      <c r="VH6" s="312"/>
      <c r="VI6" s="313"/>
      <c r="VJ6" s="311">
        <v>44324</v>
      </c>
      <c r="VK6" s="312"/>
      <c r="VL6" s="312"/>
      <c r="VM6" s="312"/>
      <c r="VN6" s="312"/>
      <c r="VO6" s="312"/>
      <c r="VP6" s="313"/>
      <c r="VQ6" s="311">
        <v>44323</v>
      </c>
      <c r="VR6" s="312"/>
      <c r="VS6" s="312"/>
      <c r="VT6" s="312"/>
      <c r="VU6" s="312"/>
      <c r="VV6" s="312"/>
      <c r="VW6" s="313"/>
      <c r="VX6" s="311">
        <v>44322</v>
      </c>
      <c r="VY6" s="312"/>
      <c r="VZ6" s="312"/>
      <c r="WA6" s="312"/>
      <c r="WB6" s="312"/>
      <c r="WC6" s="312"/>
      <c r="WD6" s="313"/>
      <c r="WE6" s="311">
        <v>44321</v>
      </c>
      <c r="WF6" s="312"/>
      <c r="WG6" s="312"/>
      <c r="WH6" s="312"/>
      <c r="WI6" s="312"/>
      <c r="WJ6" s="312"/>
      <c r="WK6" s="313"/>
      <c r="WL6" s="311">
        <v>44320</v>
      </c>
      <c r="WM6" s="312"/>
      <c r="WN6" s="312"/>
      <c r="WO6" s="312"/>
      <c r="WP6" s="312"/>
      <c r="WQ6" s="312"/>
      <c r="WR6" s="313"/>
      <c r="WS6" s="311">
        <v>44319</v>
      </c>
      <c r="WT6" s="312"/>
      <c r="WU6" s="312"/>
      <c r="WV6" s="312"/>
      <c r="WW6" s="312"/>
      <c r="WX6" s="312"/>
      <c r="WY6" s="313"/>
      <c r="WZ6" s="311">
        <v>44318</v>
      </c>
      <c r="XA6" s="312"/>
      <c r="XB6" s="312"/>
      <c r="XC6" s="312"/>
      <c r="XD6" s="312"/>
      <c r="XE6" s="312"/>
      <c r="XF6" s="313"/>
      <c r="XG6" s="311">
        <v>44317</v>
      </c>
      <c r="XH6" s="312"/>
      <c r="XI6" s="312"/>
      <c r="XJ6" s="312"/>
      <c r="XK6" s="312"/>
      <c r="XL6" s="312"/>
      <c r="XM6" s="313"/>
      <c r="XN6" s="311">
        <v>44316</v>
      </c>
      <c r="XO6" s="312"/>
      <c r="XP6" s="312"/>
      <c r="XQ6" s="312"/>
      <c r="XR6" s="312"/>
      <c r="XS6" s="312"/>
      <c r="XT6" s="313"/>
      <c r="XU6" s="311">
        <v>44315</v>
      </c>
      <c r="XV6" s="312"/>
      <c r="XW6" s="312"/>
      <c r="XX6" s="312"/>
      <c r="XY6" s="312"/>
      <c r="XZ6" s="312"/>
      <c r="YA6" s="313"/>
      <c r="YB6" s="311">
        <v>44314</v>
      </c>
      <c r="YC6" s="312"/>
      <c r="YD6" s="312"/>
      <c r="YE6" s="312"/>
      <c r="YF6" s="312"/>
      <c r="YG6" s="312"/>
      <c r="YH6" s="313"/>
      <c r="YI6" s="311">
        <v>44313</v>
      </c>
      <c r="YJ6" s="312"/>
      <c r="YK6" s="312"/>
      <c r="YL6" s="312"/>
      <c r="YM6" s="312"/>
      <c r="YN6" s="312"/>
      <c r="YO6" s="313"/>
      <c r="YP6" s="311">
        <v>44312</v>
      </c>
      <c r="YQ6" s="312"/>
      <c r="YR6" s="312"/>
      <c r="YS6" s="312"/>
      <c r="YT6" s="312"/>
      <c r="YU6" s="312"/>
      <c r="YV6" s="313"/>
      <c r="YW6" s="311">
        <v>44311</v>
      </c>
      <c r="YX6" s="312"/>
      <c r="YY6" s="312"/>
      <c r="YZ6" s="312"/>
      <c r="ZA6" s="312"/>
      <c r="ZB6" s="312"/>
      <c r="ZC6" s="313"/>
      <c r="ZD6" s="311">
        <v>44310</v>
      </c>
      <c r="ZE6" s="312"/>
      <c r="ZF6" s="312"/>
      <c r="ZG6" s="312"/>
      <c r="ZH6" s="312"/>
      <c r="ZI6" s="312"/>
      <c r="ZJ6" s="313"/>
      <c r="ZK6" s="311">
        <v>44309</v>
      </c>
      <c r="ZL6" s="312"/>
      <c r="ZM6" s="312"/>
      <c r="ZN6" s="312"/>
      <c r="ZO6" s="312"/>
      <c r="ZP6" s="312"/>
      <c r="ZQ6" s="313"/>
      <c r="ZR6" s="311">
        <v>44308</v>
      </c>
      <c r="ZS6" s="312"/>
      <c r="ZT6" s="312"/>
      <c r="ZU6" s="312"/>
      <c r="ZV6" s="312"/>
      <c r="ZW6" s="312"/>
      <c r="ZX6" s="313"/>
      <c r="ZY6" s="311">
        <v>44307</v>
      </c>
      <c r="ZZ6" s="312"/>
      <c r="AAA6" s="312"/>
      <c r="AAB6" s="312"/>
      <c r="AAC6" s="312"/>
      <c r="AAD6" s="312"/>
      <c r="AAE6" s="313"/>
      <c r="AAF6" s="311">
        <v>44306</v>
      </c>
      <c r="AAG6" s="312"/>
      <c r="AAH6" s="312"/>
      <c r="AAI6" s="312"/>
      <c r="AAJ6" s="312"/>
      <c r="AAK6" s="312"/>
      <c r="AAL6" s="313"/>
      <c r="AAM6" s="311">
        <v>44305</v>
      </c>
      <c r="AAN6" s="312"/>
      <c r="AAO6" s="312"/>
      <c r="AAP6" s="312"/>
      <c r="AAQ6" s="312"/>
      <c r="AAR6" s="312"/>
      <c r="AAS6" s="313"/>
      <c r="AAT6" s="311">
        <v>44304</v>
      </c>
      <c r="AAU6" s="312"/>
      <c r="AAV6" s="312"/>
      <c r="AAW6" s="312"/>
      <c r="AAX6" s="312"/>
      <c r="AAY6" s="312"/>
      <c r="AAZ6" s="313"/>
      <c r="ABA6" s="311">
        <v>44303</v>
      </c>
      <c r="ABB6" s="312"/>
      <c r="ABC6" s="312"/>
      <c r="ABD6" s="312"/>
      <c r="ABE6" s="312"/>
      <c r="ABF6" s="312"/>
      <c r="ABG6" s="313"/>
      <c r="ABH6" s="311">
        <v>44302</v>
      </c>
      <c r="ABI6" s="312"/>
      <c r="ABJ6" s="312"/>
      <c r="ABK6" s="312"/>
      <c r="ABL6" s="312"/>
      <c r="ABM6" s="312"/>
      <c r="ABN6" s="313"/>
      <c r="ABO6" s="311">
        <v>44301</v>
      </c>
      <c r="ABP6" s="312"/>
      <c r="ABQ6" s="312"/>
      <c r="ABR6" s="312"/>
      <c r="ABS6" s="312"/>
      <c r="ABT6" s="312"/>
      <c r="ABU6" s="313"/>
      <c r="ABV6" s="311">
        <v>44300</v>
      </c>
      <c r="ABW6" s="312"/>
      <c r="ABX6" s="312"/>
      <c r="ABY6" s="312"/>
      <c r="ABZ6" s="312"/>
      <c r="ACA6" s="312"/>
      <c r="ACB6" s="313"/>
      <c r="ACC6" s="311">
        <v>44299</v>
      </c>
      <c r="ACD6" s="312"/>
      <c r="ACE6" s="312"/>
      <c r="ACF6" s="312"/>
      <c r="ACG6" s="312"/>
      <c r="ACH6" s="312"/>
      <c r="ACI6" s="313"/>
      <c r="ACJ6" s="311">
        <v>44298</v>
      </c>
      <c r="ACK6" s="312"/>
      <c r="ACL6" s="312"/>
      <c r="ACM6" s="312"/>
      <c r="ACN6" s="312"/>
      <c r="ACO6" s="312"/>
      <c r="ACP6" s="313"/>
      <c r="ACQ6" s="311">
        <v>44297</v>
      </c>
      <c r="ACR6" s="312"/>
      <c r="ACS6" s="312"/>
      <c r="ACT6" s="312"/>
      <c r="ACU6" s="312"/>
      <c r="ACV6" s="312"/>
      <c r="ACW6" s="313"/>
      <c r="ACX6" s="311">
        <v>44296</v>
      </c>
      <c r="ACY6" s="312"/>
      <c r="ACZ6" s="312"/>
      <c r="ADA6" s="312"/>
      <c r="ADB6" s="312"/>
      <c r="ADC6" s="312"/>
      <c r="ADD6" s="313"/>
      <c r="ADE6" s="311">
        <v>44295</v>
      </c>
      <c r="ADF6" s="312"/>
      <c r="ADG6" s="312"/>
      <c r="ADH6" s="312"/>
      <c r="ADI6" s="312"/>
      <c r="ADJ6" s="312"/>
      <c r="ADK6" s="313"/>
      <c r="ADL6" s="311">
        <v>44294</v>
      </c>
      <c r="ADM6" s="312"/>
      <c r="ADN6" s="312"/>
      <c r="ADO6" s="312"/>
      <c r="ADP6" s="312"/>
      <c r="ADQ6" s="312"/>
      <c r="ADR6" s="313"/>
      <c r="ADS6" s="311">
        <v>44293</v>
      </c>
      <c r="ADT6" s="312"/>
      <c r="ADU6" s="312"/>
      <c r="ADV6" s="312"/>
      <c r="ADW6" s="312"/>
      <c r="ADX6" s="312"/>
      <c r="ADY6" s="313"/>
      <c r="ADZ6" s="311">
        <v>44292</v>
      </c>
      <c r="AEA6" s="312"/>
      <c r="AEB6" s="312"/>
      <c r="AEC6" s="312"/>
      <c r="AED6" s="312"/>
      <c r="AEE6" s="312"/>
      <c r="AEF6" s="313"/>
      <c r="AEG6" s="311">
        <v>44291</v>
      </c>
      <c r="AEH6" s="312"/>
      <c r="AEI6" s="312"/>
      <c r="AEJ6" s="312"/>
      <c r="AEK6" s="312"/>
      <c r="AEL6" s="312"/>
      <c r="AEM6" s="313"/>
      <c r="AEN6" s="311">
        <v>44290</v>
      </c>
      <c r="AEO6" s="312"/>
      <c r="AEP6" s="312"/>
      <c r="AEQ6" s="312"/>
      <c r="AER6" s="312"/>
      <c r="AES6" s="312"/>
      <c r="AET6" s="313"/>
      <c r="AEU6" s="311">
        <v>44289</v>
      </c>
      <c r="AEV6" s="312"/>
      <c r="AEW6" s="312"/>
      <c r="AEX6" s="312"/>
      <c r="AEY6" s="312"/>
      <c r="AEZ6" s="312"/>
      <c r="AFA6" s="313"/>
      <c r="AFB6" s="311">
        <v>44288</v>
      </c>
      <c r="AFC6" s="312"/>
      <c r="AFD6" s="312"/>
      <c r="AFE6" s="312"/>
      <c r="AFF6" s="312"/>
      <c r="AFG6" s="312"/>
      <c r="AFH6" s="313"/>
      <c r="AFI6" s="311">
        <v>44287</v>
      </c>
      <c r="AFJ6" s="312"/>
      <c r="AFK6" s="312"/>
      <c r="AFL6" s="312"/>
      <c r="AFM6" s="312"/>
      <c r="AFN6" s="312"/>
      <c r="AFO6" s="313"/>
      <c r="AFP6" s="311">
        <v>44286</v>
      </c>
      <c r="AFQ6" s="312"/>
      <c r="AFR6" s="312"/>
      <c r="AFS6" s="312"/>
      <c r="AFT6" s="312"/>
      <c r="AFU6" s="312"/>
      <c r="AFV6" s="313"/>
      <c r="AFW6" s="311">
        <v>44285</v>
      </c>
      <c r="AFX6" s="312"/>
      <c r="AFY6" s="312"/>
      <c r="AFZ6" s="312"/>
      <c r="AGA6" s="312"/>
      <c r="AGB6" s="312"/>
      <c r="AGC6" s="313"/>
      <c r="AGD6" s="311">
        <v>44284</v>
      </c>
      <c r="AGE6" s="312"/>
      <c r="AGF6" s="312"/>
      <c r="AGG6" s="312"/>
      <c r="AGH6" s="312"/>
      <c r="AGI6" s="312"/>
      <c r="AGJ6" s="313"/>
      <c r="AGK6" s="311">
        <v>44283</v>
      </c>
      <c r="AGL6" s="312"/>
      <c r="AGM6" s="312"/>
      <c r="AGN6" s="312"/>
      <c r="AGO6" s="312"/>
      <c r="AGP6" s="312"/>
      <c r="AGQ6" s="313"/>
      <c r="AGR6" s="311">
        <v>44282</v>
      </c>
      <c r="AGS6" s="312"/>
      <c r="AGT6" s="312"/>
      <c r="AGU6" s="312"/>
      <c r="AGV6" s="312"/>
      <c r="AGW6" s="312"/>
      <c r="AGX6" s="313"/>
      <c r="AGY6" s="311">
        <v>44281</v>
      </c>
      <c r="AGZ6" s="312"/>
      <c r="AHA6" s="312"/>
      <c r="AHB6" s="312"/>
      <c r="AHC6" s="312"/>
      <c r="AHD6" s="312"/>
      <c r="AHE6" s="313"/>
      <c r="AHF6" s="311">
        <v>44280</v>
      </c>
      <c r="AHG6" s="312"/>
      <c r="AHH6" s="312"/>
      <c r="AHI6" s="312"/>
      <c r="AHJ6" s="312"/>
      <c r="AHK6" s="312"/>
      <c r="AHL6" s="313"/>
      <c r="AHM6" s="311">
        <v>44279</v>
      </c>
      <c r="AHN6" s="312"/>
      <c r="AHO6" s="312"/>
      <c r="AHP6" s="312"/>
      <c r="AHQ6" s="312"/>
      <c r="AHR6" s="312"/>
      <c r="AHS6" s="313"/>
      <c r="AHT6" s="311">
        <v>44278</v>
      </c>
      <c r="AHU6" s="312"/>
      <c r="AHV6" s="312"/>
      <c r="AHW6" s="312"/>
      <c r="AHX6" s="312"/>
      <c r="AHY6" s="312"/>
      <c r="AHZ6" s="313"/>
      <c r="AIA6" s="311">
        <v>44277</v>
      </c>
      <c r="AIB6" s="312"/>
      <c r="AIC6" s="312"/>
      <c r="AID6" s="312"/>
      <c r="AIE6" s="312"/>
      <c r="AIF6" s="312"/>
      <c r="AIG6" s="313"/>
      <c r="AIH6" s="311">
        <v>44276</v>
      </c>
      <c r="AII6" s="312"/>
      <c r="AIJ6" s="312"/>
      <c r="AIK6" s="312"/>
      <c r="AIL6" s="312"/>
      <c r="AIM6" s="312"/>
      <c r="AIN6" s="313"/>
      <c r="AIO6" s="311">
        <v>44275</v>
      </c>
      <c r="AIP6" s="312"/>
      <c r="AIQ6" s="312"/>
      <c r="AIR6" s="312"/>
      <c r="AIS6" s="312"/>
      <c r="AIT6" s="312"/>
      <c r="AIU6" s="313"/>
      <c r="AIV6" s="311">
        <v>44274</v>
      </c>
      <c r="AIW6" s="312"/>
      <c r="AIX6" s="312"/>
      <c r="AIY6" s="312"/>
      <c r="AIZ6" s="312"/>
      <c r="AJA6" s="312"/>
      <c r="AJB6" s="313"/>
      <c r="AJC6" s="311">
        <v>44273</v>
      </c>
      <c r="AJD6" s="312"/>
      <c r="AJE6" s="312"/>
      <c r="AJF6" s="312"/>
      <c r="AJG6" s="312"/>
      <c r="AJH6" s="312"/>
      <c r="AJI6" s="313"/>
      <c r="AJJ6" s="311">
        <v>44272</v>
      </c>
      <c r="AJK6" s="312"/>
      <c r="AJL6" s="312"/>
      <c r="AJM6" s="312"/>
      <c r="AJN6" s="312"/>
      <c r="AJO6" s="312"/>
      <c r="AJP6" s="313"/>
      <c r="AJQ6" s="311">
        <v>44271</v>
      </c>
      <c r="AJR6" s="312"/>
      <c r="AJS6" s="312"/>
      <c r="AJT6" s="312"/>
      <c r="AJU6" s="312"/>
      <c r="AJV6" s="312"/>
      <c r="AJW6" s="313"/>
      <c r="AJX6" s="311">
        <v>44270</v>
      </c>
      <c r="AJY6" s="312"/>
      <c r="AJZ6" s="312"/>
      <c r="AKA6" s="312"/>
      <c r="AKB6" s="312"/>
      <c r="AKC6" s="312"/>
      <c r="AKD6" s="313"/>
      <c r="AKE6" s="311">
        <v>44269</v>
      </c>
      <c r="AKF6" s="312"/>
      <c r="AKG6" s="312"/>
      <c r="AKH6" s="312"/>
      <c r="AKI6" s="312"/>
      <c r="AKJ6" s="312"/>
      <c r="AKK6" s="313"/>
      <c r="AKL6" s="311">
        <v>44268</v>
      </c>
      <c r="AKM6" s="312"/>
      <c r="AKN6" s="312"/>
      <c r="AKO6" s="312"/>
      <c r="AKP6" s="312"/>
      <c r="AKQ6" s="312"/>
      <c r="AKR6" s="313"/>
      <c r="AKS6" s="311">
        <v>44267</v>
      </c>
      <c r="AKT6" s="312"/>
      <c r="AKU6" s="312"/>
      <c r="AKV6" s="312"/>
      <c r="AKW6" s="312"/>
      <c r="AKX6" s="312"/>
      <c r="AKY6" s="313"/>
      <c r="AKZ6" s="311">
        <v>44266</v>
      </c>
      <c r="ALA6" s="312"/>
      <c r="ALB6" s="312"/>
      <c r="ALC6" s="312"/>
      <c r="ALD6" s="312"/>
      <c r="ALE6" s="312"/>
      <c r="ALF6" s="313"/>
      <c r="ALG6" s="311">
        <v>44265</v>
      </c>
      <c r="ALH6" s="312"/>
      <c r="ALI6" s="312"/>
      <c r="ALJ6" s="312"/>
      <c r="ALK6" s="312"/>
      <c r="ALL6" s="312"/>
      <c r="ALM6" s="313"/>
      <c r="ALN6" s="311">
        <v>44264</v>
      </c>
      <c r="ALO6" s="312"/>
      <c r="ALP6" s="312"/>
      <c r="ALQ6" s="312"/>
      <c r="ALR6" s="312"/>
      <c r="ALS6" s="312"/>
      <c r="ALT6" s="313"/>
      <c r="ALU6" s="311">
        <v>44263</v>
      </c>
      <c r="ALV6" s="312"/>
      <c r="ALW6" s="312"/>
      <c r="ALX6" s="312"/>
      <c r="ALY6" s="312"/>
      <c r="ALZ6" s="312"/>
      <c r="AMA6" s="313"/>
      <c r="AMB6" s="311">
        <v>44262</v>
      </c>
      <c r="AMC6" s="312"/>
      <c r="AMD6" s="312"/>
      <c r="AME6" s="312"/>
      <c r="AMF6" s="312"/>
      <c r="AMG6" s="312"/>
      <c r="AMH6" s="313"/>
      <c r="AMI6" s="311">
        <v>44261</v>
      </c>
      <c r="AMJ6" s="312"/>
      <c r="AMK6" s="312"/>
      <c r="AML6" s="312"/>
      <c r="AMM6" s="312"/>
      <c r="AMN6" s="312"/>
      <c r="AMO6" s="313"/>
      <c r="AMP6" s="311">
        <v>44260</v>
      </c>
      <c r="AMQ6" s="312"/>
      <c r="AMR6" s="312"/>
      <c r="AMS6" s="312"/>
      <c r="AMT6" s="312"/>
      <c r="AMU6" s="312"/>
      <c r="AMV6" s="313"/>
      <c r="AMW6" s="311">
        <v>44259</v>
      </c>
      <c r="AMX6" s="312"/>
      <c r="AMY6" s="312"/>
      <c r="AMZ6" s="312"/>
      <c r="ANA6" s="312"/>
      <c r="ANB6" s="312"/>
      <c r="ANC6" s="313"/>
      <c r="AND6" s="311">
        <v>44258</v>
      </c>
      <c r="ANE6" s="312"/>
      <c r="ANF6" s="312"/>
      <c r="ANG6" s="312"/>
      <c r="ANH6" s="312"/>
      <c r="ANI6" s="312"/>
      <c r="ANJ6" s="313"/>
      <c r="ANK6" s="311">
        <v>44257</v>
      </c>
      <c r="ANL6" s="312"/>
      <c r="ANM6" s="312"/>
      <c r="ANN6" s="312"/>
      <c r="ANO6" s="312"/>
      <c r="ANP6" s="312"/>
      <c r="ANQ6" s="313"/>
      <c r="ANR6" s="311">
        <v>44256</v>
      </c>
      <c r="ANS6" s="312"/>
      <c r="ANT6" s="312"/>
      <c r="ANU6" s="312"/>
      <c r="ANV6" s="312"/>
      <c r="ANW6" s="312"/>
      <c r="ANX6" s="313"/>
      <c r="ANY6" s="311">
        <v>44255</v>
      </c>
      <c r="ANZ6" s="312"/>
      <c r="AOA6" s="312"/>
      <c r="AOB6" s="312"/>
      <c r="AOC6" s="312"/>
      <c r="AOD6" s="312"/>
      <c r="AOE6" s="313"/>
      <c r="AOF6" s="311">
        <v>44254</v>
      </c>
      <c r="AOG6" s="312"/>
      <c r="AOH6" s="312"/>
      <c r="AOI6" s="312"/>
      <c r="AOJ6" s="312"/>
      <c r="AOK6" s="312"/>
      <c r="AOL6" s="313"/>
      <c r="AOM6" s="311">
        <v>44253</v>
      </c>
      <c r="AON6" s="312"/>
      <c r="AOO6" s="312"/>
      <c r="AOP6" s="312"/>
      <c r="AOQ6" s="312"/>
      <c r="AOR6" s="312"/>
      <c r="AOS6" s="313"/>
      <c r="AOT6" s="311">
        <v>44252</v>
      </c>
      <c r="AOU6" s="312"/>
      <c r="AOV6" s="312"/>
      <c r="AOW6" s="312"/>
      <c r="AOX6" s="312"/>
      <c r="AOY6" s="312"/>
      <c r="AOZ6" s="313"/>
      <c r="APA6" s="311">
        <v>44251</v>
      </c>
      <c r="APB6" s="312"/>
      <c r="APC6" s="312"/>
      <c r="APD6" s="312"/>
      <c r="APE6" s="312"/>
      <c r="APF6" s="312"/>
      <c r="APG6" s="313"/>
      <c r="APH6" s="311">
        <v>44250</v>
      </c>
      <c r="API6" s="312"/>
      <c r="APJ6" s="312"/>
      <c r="APK6" s="312"/>
      <c r="APL6" s="312"/>
      <c r="APM6" s="312"/>
      <c r="APN6" s="313"/>
      <c r="APO6" s="311">
        <v>44249</v>
      </c>
      <c r="APP6" s="312"/>
      <c r="APQ6" s="312"/>
      <c r="APR6" s="312"/>
      <c r="APS6" s="312"/>
      <c r="APT6" s="312"/>
      <c r="APU6" s="313"/>
      <c r="APV6" s="311">
        <v>44248</v>
      </c>
      <c r="APW6" s="312"/>
      <c r="APX6" s="312"/>
      <c r="APY6" s="312"/>
      <c r="APZ6" s="312"/>
      <c r="AQA6" s="312"/>
      <c r="AQB6" s="313"/>
      <c r="AQC6" s="311">
        <v>44247</v>
      </c>
      <c r="AQD6" s="312"/>
      <c r="AQE6" s="312"/>
      <c r="AQF6" s="312"/>
      <c r="AQG6" s="312"/>
      <c r="AQH6" s="312"/>
      <c r="AQI6" s="313"/>
      <c r="AQJ6" s="311">
        <v>44246</v>
      </c>
      <c r="AQK6" s="312"/>
      <c r="AQL6" s="312"/>
      <c r="AQM6" s="312"/>
      <c r="AQN6" s="312"/>
      <c r="AQO6" s="312"/>
      <c r="AQP6" s="313"/>
      <c r="AQQ6" s="311">
        <v>44245</v>
      </c>
      <c r="AQR6" s="312"/>
      <c r="AQS6" s="312"/>
      <c r="AQT6" s="312"/>
      <c r="AQU6" s="312"/>
      <c r="AQV6" s="312"/>
      <c r="AQW6" s="313"/>
      <c r="AQX6" s="311">
        <v>44244</v>
      </c>
      <c r="AQY6" s="312"/>
      <c r="AQZ6" s="312"/>
      <c r="ARA6" s="312"/>
      <c r="ARB6" s="312"/>
      <c r="ARC6" s="312"/>
      <c r="ARD6" s="313"/>
      <c r="ARE6" s="311">
        <v>44243</v>
      </c>
      <c r="ARF6" s="312"/>
      <c r="ARG6" s="312"/>
      <c r="ARH6" s="312"/>
      <c r="ARI6" s="312"/>
      <c r="ARJ6" s="312"/>
      <c r="ARK6" s="313"/>
      <c r="ARL6" s="311">
        <v>44242</v>
      </c>
      <c r="ARM6" s="312"/>
      <c r="ARN6" s="312"/>
      <c r="ARO6" s="312"/>
      <c r="ARP6" s="312"/>
      <c r="ARQ6" s="312"/>
      <c r="ARR6" s="313"/>
      <c r="ARS6" s="311">
        <v>44241</v>
      </c>
      <c r="ART6" s="312"/>
      <c r="ARU6" s="312"/>
      <c r="ARV6" s="312"/>
      <c r="ARW6" s="312"/>
      <c r="ARX6" s="312"/>
      <c r="ARY6" s="313"/>
      <c r="ARZ6" s="311">
        <v>44240</v>
      </c>
      <c r="ASA6" s="312"/>
      <c r="ASB6" s="312"/>
      <c r="ASC6" s="312"/>
      <c r="ASD6" s="312"/>
      <c r="ASE6" s="312"/>
      <c r="ASF6" s="313"/>
      <c r="ASG6" s="311">
        <v>44239</v>
      </c>
      <c r="ASH6" s="312"/>
      <c r="ASI6" s="312"/>
      <c r="ASJ6" s="312"/>
      <c r="ASK6" s="312"/>
      <c r="ASL6" s="312"/>
      <c r="ASM6" s="313"/>
      <c r="ASN6" s="311">
        <v>44238</v>
      </c>
      <c r="ASO6" s="312"/>
      <c r="ASP6" s="312"/>
      <c r="ASQ6" s="312"/>
      <c r="ASR6" s="312"/>
      <c r="ASS6" s="312"/>
      <c r="AST6" s="313"/>
      <c r="ASU6" s="311">
        <v>44237</v>
      </c>
      <c r="ASV6" s="312"/>
      <c r="ASW6" s="312"/>
      <c r="ASX6" s="312"/>
      <c r="ASY6" s="312"/>
      <c r="ASZ6" s="312"/>
      <c r="ATA6" s="313"/>
      <c r="ATB6" s="311">
        <v>44236</v>
      </c>
      <c r="ATC6" s="312"/>
      <c r="ATD6" s="312"/>
      <c r="ATE6" s="312"/>
      <c r="ATF6" s="312"/>
      <c r="ATG6" s="312"/>
      <c r="ATH6" s="313"/>
      <c r="ATI6" s="311">
        <v>44235</v>
      </c>
      <c r="ATJ6" s="312"/>
      <c r="ATK6" s="312"/>
      <c r="ATL6" s="312"/>
      <c r="ATM6" s="312"/>
      <c r="ATN6" s="312"/>
      <c r="ATO6" s="313"/>
      <c r="ATP6" s="311">
        <v>44234</v>
      </c>
      <c r="ATQ6" s="312"/>
      <c r="ATR6" s="312"/>
      <c r="ATS6" s="312"/>
      <c r="ATT6" s="312"/>
      <c r="ATU6" s="312"/>
      <c r="ATV6" s="313"/>
      <c r="ATW6" s="311">
        <v>44233</v>
      </c>
      <c r="ATX6" s="312"/>
      <c r="ATY6" s="312"/>
      <c r="ATZ6" s="312"/>
      <c r="AUA6" s="312"/>
      <c r="AUB6" s="312"/>
      <c r="AUC6" s="313"/>
      <c r="AUD6" s="311">
        <v>44232</v>
      </c>
      <c r="AUE6" s="312"/>
      <c r="AUF6" s="312"/>
      <c r="AUG6" s="312"/>
      <c r="AUH6" s="312"/>
      <c r="AUI6" s="312"/>
      <c r="AUJ6" s="313"/>
      <c r="AUK6" s="311">
        <v>44231</v>
      </c>
      <c r="AUL6" s="312"/>
      <c r="AUM6" s="312"/>
      <c r="AUN6" s="312"/>
      <c r="AUO6" s="312"/>
      <c r="AUP6" s="312"/>
      <c r="AUQ6" s="313"/>
      <c r="AUR6" s="311">
        <v>44230</v>
      </c>
      <c r="AUS6" s="312"/>
      <c r="AUT6" s="312"/>
      <c r="AUU6" s="312"/>
      <c r="AUV6" s="312"/>
      <c r="AUW6" s="312"/>
      <c r="AUX6" s="313"/>
      <c r="AUY6" s="311">
        <v>44229</v>
      </c>
      <c r="AUZ6" s="312"/>
      <c r="AVA6" s="312"/>
      <c r="AVB6" s="312"/>
      <c r="AVC6" s="312"/>
      <c r="AVD6" s="312"/>
      <c r="AVE6" s="313"/>
      <c r="AVF6" s="311">
        <v>44228</v>
      </c>
      <c r="AVG6" s="312"/>
      <c r="AVH6" s="312"/>
      <c r="AVI6" s="312"/>
      <c r="AVJ6" s="312"/>
      <c r="AVK6" s="312"/>
      <c r="AVL6" s="313"/>
      <c r="AVM6" s="311">
        <v>44227</v>
      </c>
      <c r="AVN6" s="312"/>
      <c r="AVO6" s="312"/>
      <c r="AVP6" s="312"/>
      <c r="AVQ6" s="312"/>
      <c r="AVR6" s="312"/>
      <c r="AVS6" s="313"/>
      <c r="AVT6" s="311">
        <v>44226</v>
      </c>
      <c r="AVU6" s="312"/>
      <c r="AVV6" s="312"/>
      <c r="AVW6" s="312"/>
      <c r="AVX6" s="312"/>
      <c r="AVY6" s="312"/>
      <c r="AVZ6" s="313"/>
      <c r="AWA6" s="311">
        <v>44225</v>
      </c>
      <c r="AWB6" s="312"/>
      <c r="AWC6" s="312"/>
      <c r="AWD6" s="312"/>
      <c r="AWE6" s="312"/>
      <c r="AWF6" s="312"/>
      <c r="AWG6" s="313"/>
      <c r="AWH6" s="311">
        <v>44224</v>
      </c>
      <c r="AWI6" s="312"/>
      <c r="AWJ6" s="312"/>
      <c r="AWK6" s="312"/>
      <c r="AWL6" s="312"/>
      <c r="AWM6" s="312"/>
      <c r="AWN6" s="313"/>
      <c r="AWO6" s="311">
        <v>44223</v>
      </c>
      <c r="AWP6" s="312"/>
      <c r="AWQ6" s="312"/>
      <c r="AWR6" s="312"/>
      <c r="AWS6" s="312"/>
      <c r="AWT6" s="312"/>
      <c r="AWU6" s="313"/>
      <c r="AWV6" s="311">
        <v>44222</v>
      </c>
      <c r="AWW6" s="312"/>
      <c r="AWX6" s="312"/>
      <c r="AWY6" s="312"/>
      <c r="AWZ6" s="312"/>
      <c r="AXA6" s="312"/>
      <c r="AXB6" s="313"/>
      <c r="AXC6" s="311">
        <v>44221</v>
      </c>
      <c r="AXD6" s="312"/>
      <c r="AXE6" s="312"/>
      <c r="AXF6" s="312"/>
      <c r="AXG6" s="312"/>
      <c r="AXH6" s="312"/>
      <c r="AXI6" s="313"/>
      <c r="AXJ6" s="311">
        <v>44220</v>
      </c>
      <c r="AXK6" s="312"/>
      <c r="AXL6" s="312"/>
      <c r="AXM6" s="312"/>
      <c r="AXN6" s="312"/>
      <c r="AXO6" s="312"/>
      <c r="AXP6" s="313"/>
      <c r="AXQ6" s="311">
        <v>44219</v>
      </c>
      <c r="AXR6" s="312"/>
      <c r="AXS6" s="312"/>
      <c r="AXT6" s="312"/>
      <c r="AXU6" s="312"/>
      <c r="AXV6" s="312"/>
      <c r="AXW6" s="313"/>
      <c r="AXX6" s="311">
        <v>44218</v>
      </c>
      <c r="AXY6" s="312"/>
      <c r="AXZ6" s="312"/>
      <c r="AYA6" s="312"/>
      <c r="AYB6" s="312"/>
      <c r="AYC6" s="312"/>
      <c r="AYD6" s="313"/>
      <c r="AYE6" s="311">
        <v>44217</v>
      </c>
      <c r="AYF6" s="312"/>
      <c r="AYG6" s="312"/>
      <c r="AYH6" s="312"/>
      <c r="AYI6" s="312"/>
      <c r="AYJ6" s="312"/>
      <c r="AYK6" s="313"/>
      <c r="AYL6" s="311">
        <v>44216</v>
      </c>
      <c r="AYM6" s="312"/>
      <c r="AYN6" s="312"/>
      <c r="AYO6" s="312"/>
      <c r="AYP6" s="312"/>
      <c r="AYQ6" s="312"/>
      <c r="AYR6" s="313"/>
      <c r="AYS6" s="311">
        <v>44215</v>
      </c>
      <c r="AYT6" s="312"/>
      <c r="AYU6" s="312"/>
      <c r="AYV6" s="312"/>
      <c r="AYW6" s="312"/>
      <c r="AYX6" s="312"/>
      <c r="AYY6" s="313"/>
      <c r="AYZ6" s="311">
        <v>44214</v>
      </c>
      <c r="AZA6" s="312"/>
      <c r="AZB6" s="312"/>
      <c r="AZC6" s="312"/>
      <c r="AZD6" s="312"/>
      <c r="AZE6" s="312"/>
      <c r="AZF6" s="313"/>
      <c r="AZG6" s="311">
        <v>44213</v>
      </c>
      <c r="AZH6" s="312"/>
      <c r="AZI6" s="312"/>
      <c r="AZJ6" s="312"/>
      <c r="AZK6" s="312"/>
      <c r="AZL6" s="312"/>
      <c r="AZM6" s="313"/>
      <c r="AZN6" s="311">
        <v>44212</v>
      </c>
      <c r="AZO6" s="312"/>
      <c r="AZP6" s="312"/>
      <c r="AZQ6" s="312"/>
      <c r="AZR6" s="312"/>
      <c r="AZS6" s="312"/>
      <c r="AZT6" s="313"/>
      <c r="AZU6" s="311">
        <v>44211</v>
      </c>
      <c r="AZV6" s="312"/>
      <c r="AZW6" s="312"/>
      <c r="AZX6" s="312"/>
      <c r="AZY6" s="312"/>
      <c r="AZZ6" s="312"/>
      <c r="BAA6" s="313"/>
      <c r="BAB6" s="311">
        <v>44210</v>
      </c>
      <c r="BAC6" s="312"/>
      <c r="BAD6" s="312"/>
      <c r="BAE6" s="312"/>
      <c r="BAF6" s="312"/>
      <c r="BAG6" s="312"/>
      <c r="BAH6" s="313"/>
      <c r="BAI6" s="311">
        <v>44209</v>
      </c>
      <c r="BAJ6" s="312"/>
      <c r="BAK6" s="312"/>
      <c r="BAL6" s="312"/>
      <c r="BAM6" s="312"/>
      <c r="BAN6" s="312"/>
      <c r="BAO6" s="313"/>
      <c r="BAP6" s="311">
        <v>44208</v>
      </c>
      <c r="BAQ6" s="312"/>
      <c r="BAR6" s="312"/>
      <c r="BAS6" s="312"/>
      <c r="BAT6" s="312"/>
      <c r="BAU6" s="312"/>
      <c r="BAV6" s="313"/>
      <c r="BAW6" s="311">
        <v>44207</v>
      </c>
      <c r="BAX6" s="312"/>
      <c r="BAY6" s="312"/>
      <c r="BAZ6" s="312"/>
      <c r="BBA6" s="312"/>
      <c r="BBB6" s="312"/>
      <c r="BBC6" s="313"/>
      <c r="BBD6" s="311">
        <v>44206</v>
      </c>
      <c r="BBE6" s="312"/>
      <c r="BBF6" s="312"/>
      <c r="BBG6" s="312"/>
      <c r="BBH6" s="312"/>
      <c r="BBI6" s="312"/>
      <c r="BBJ6" s="313"/>
      <c r="BBK6" s="311">
        <v>44205</v>
      </c>
      <c r="BBL6" s="312"/>
      <c r="BBM6" s="312"/>
      <c r="BBN6" s="312"/>
      <c r="BBO6" s="312"/>
      <c r="BBP6" s="312"/>
      <c r="BBQ6" s="313"/>
      <c r="BBR6" s="311">
        <v>44204</v>
      </c>
      <c r="BBS6" s="312"/>
      <c r="BBT6" s="312"/>
      <c r="BBU6" s="312"/>
      <c r="BBV6" s="312"/>
      <c r="BBW6" s="312"/>
      <c r="BBX6" s="313"/>
      <c r="BBY6" s="311">
        <v>44203</v>
      </c>
      <c r="BBZ6" s="312"/>
      <c r="BCA6" s="312"/>
      <c r="BCB6" s="312"/>
      <c r="BCC6" s="312"/>
      <c r="BCD6" s="312"/>
      <c r="BCE6" s="313"/>
      <c r="BCF6" s="311">
        <v>44202</v>
      </c>
      <c r="BCG6" s="312"/>
      <c r="BCH6" s="312"/>
      <c r="BCI6" s="312"/>
      <c r="BCJ6" s="312"/>
      <c r="BCK6" s="312"/>
      <c r="BCL6" s="313"/>
      <c r="BCM6" s="311">
        <v>44201</v>
      </c>
      <c r="BCN6" s="312"/>
      <c r="BCO6" s="312"/>
      <c r="BCP6" s="312"/>
      <c r="BCQ6" s="312"/>
      <c r="BCR6" s="312"/>
      <c r="BCS6" s="313"/>
      <c r="BCT6" s="311">
        <v>44200</v>
      </c>
      <c r="BCU6" s="312"/>
      <c r="BCV6" s="312"/>
      <c r="BCW6" s="312"/>
      <c r="BCX6" s="312"/>
      <c r="BCY6" s="312"/>
      <c r="BCZ6" s="313"/>
      <c r="BDA6" s="311">
        <v>44199</v>
      </c>
      <c r="BDB6" s="312"/>
      <c r="BDC6" s="312"/>
      <c r="BDD6" s="312"/>
      <c r="BDE6" s="312"/>
      <c r="BDF6" s="312"/>
      <c r="BDG6" s="313"/>
      <c r="BDH6" s="311">
        <v>44198</v>
      </c>
      <c r="BDI6" s="312"/>
      <c r="BDJ6" s="312"/>
      <c r="BDK6" s="312"/>
      <c r="BDL6" s="312"/>
      <c r="BDM6" s="312"/>
      <c r="BDN6" s="313"/>
      <c r="BDO6" s="311">
        <v>44197</v>
      </c>
      <c r="BDP6" s="312"/>
      <c r="BDQ6" s="312"/>
      <c r="BDR6" s="312"/>
      <c r="BDS6" s="312"/>
      <c r="BDT6" s="312"/>
      <c r="BDU6" s="313"/>
      <c r="BDV6" s="311">
        <v>44196</v>
      </c>
      <c r="BDW6" s="312"/>
      <c r="BDX6" s="312"/>
      <c r="BDY6" s="312"/>
      <c r="BDZ6" s="312"/>
      <c r="BEA6" s="312"/>
      <c r="BEB6" s="313"/>
      <c r="BEC6" s="311">
        <v>44195</v>
      </c>
      <c r="BED6" s="312"/>
      <c r="BEE6" s="312"/>
      <c r="BEF6" s="312"/>
      <c r="BEG6" s="312"/>
      <c r="BEH6" s="312"/>
      <c r="BEI6" s="313"/>
      <c r="BEJ6" s="311">
        <v>44194</v>
      </c>
      <c r="BEK6" s="312"/>
      <c r="BEL6" s="312"/>
      <c r="BEM6" s="312"/>
      <c r="BEN6" s="312"/>
      <c r="BEO6" s="312"/>
      <c r="BEP6" s="313"/>
      <c r="BEQ6" s="311">
        <v>44193</v>
      </c>
      <c r="BER6" s="312"/>
      <c r="BES6" s="312"/>
      <c r="BET6" s="312"/>
      <c r="BEU6" s="312"/>
      <c r="BEV6" s="312"/>
      <c r="BEW6" s="313"/>
      <c r="BEX6" s="311">
        <v>44192</v>
      </c>
      <c r="BEY6" s="312"/>
      <c r="BEZ6" s="312"/>
      <c r="BFA6" s="312"/>
      <c r="BFB6" s="312"/>
      <c r="BFC6" s="312"/>
      <c r="BFD6" s="313"/>
      <c r="BFE6" s="311">
        <v>44191</v>
      </c>
      <c r="BFF6" s="312"/>
      <c r="BFG6" s="312"/>
      <c r="BFH6" s="312"/>
      <c r="BFI6" s="312"/>
      <c r="BFJ6" s="312"/>
      <c r="BFK6" s="313"/>
      <c r="BFL6" s="311">
        <v>44190</v>
      </c>
      <c r="BFM6" s="312"/>
      <c r="BFN6" s="312"/>
      <c r="BFO6" s="312"/>
      <c r="BFP6" s="312"/>
      <c r="BFQ6" s="312"/>
      <c r="BFR6" s="313"/>
      <c r="BFS6" s="311">
        <v>44189</v>
      </c>
      <c r="BFT6" s="312"/>
      <c r="BFU6" s="312"/>
      <c r="BFV6" s="312"/>
      <c r="BFW6" s="312"/>
      <c r="BFX6" s="312"/>
      <c r="BFY6" s="313"/>
      <c r="BFZ6" s="311">
        <v>44188</v>
      </c>
      <c r="BGA6" s="312"/>
      <c r="BGB6" s="312"/>
      <c r="BGC6" s="312"/>
      <c r="BGD6" s="312"/>
      <c r="BGE6" s="312"/>
      <c r="BGF6" s="313"/>
      <c r="BGG6" s="311">
        <v>44187</v>
      </c>
      <c r="BGH6" s="312"/>
      <c r="BGI6" s="312"/>
      <c r="BGJ6" s="312"/>
      <c r="BGK6" s="312"/>
      <c r="BGL6" s="312"/>
      <c r="BGM6" s="313"/>
      <c r="BGN6" s="311">
        <v>44186</v>
      </c>
      <c r="BGO6" s="312"/>
      <c r="BGP6" s="312"/>
      <c r="BGQ6" s="312"/>
      <c r="BGR6" s="312"/>
      <c r="BGS6" s="312"/>
      <c r="BGT6" s="313"/>
      <c r="BGU6" s="311">
        <v>44185</v>
      </c>
      <c r="BGV6" s="312"/>
      <c r="BGW6" s="312"/>
      <c r="BGX6" s="312"/>
      <c r="BGY6" s="312"/>
      <c r="BGZ6" s="312"/>
      <c r="BHA6" s="313"/>
      <c r="BHB6" s="311">
        <v>44184</v>
      </c>
      <c r="BHC6" s="312"/>
      <c r="BHD6" s="312"/>
      <c r="BHE6" s="312"/>
      <c r="BHF6" s="312"/>
      <c r="BHG6" s="312"/>
      <c r="BHH6" s="313"/>
      <c r="BHI6" s="311">
        <v>44183</v>
      </c>
      <c r="BHJ6" s="312"/>
      <c r="BHK6" s="312"/>
      <c r="BHL6" s="312"/>
      <c r="BHM6" s="312"/>
      <c r="BHN6" s="312"/>
      <c r="BHO6" s="313"/>
      <c r="BHP6" s="311">
        <v>44182</v>
      </c>
      <c r="BHQ6" s="312"/>
      <c r="BHR6" s="312"/>
      <c r="BHS6" s="312"/>
      <c r="BHT6" s="312"/>
      <c r="BHU6" s="312"/>
      <c r="BHV6" s="313"/>
      <c r="BHW6" s="311">
        <v>44181</v>
      </c>
      <c r="BHX6" s="312"/>
      <c r="BHY6" s="312"/>
      <c r="BHZ6" s="312"/>
      <c r="BIA6" s="312"/>
      <c r="BIB6" s="312"/>
      <c r="BIC6" s="313"/>
      <c r="BID6" s="311">
        <v>44180</v>
      </c>
      <c r="BIE6" s="312"/>
      <c r="BIF6" s="312"/>
      <c r="BIG6" s="312"/>
      <c r="BIH6" s="312"/>
      <c r="BII6" s="312"/>
      <c r="BIJ6" s="313"/>
      <c r="BIK6" s="311">
        <v>44179</v>
      </c>
      <c r="BIL6" s="312"/>
      <c r="BIM6" s="312"/>
      <c r="BIN6" s="312"/>
      <c r="BIO6" s="312"/>
      <c r="BIP6" s="312"/>
      <c r="BIQ6" s="313"/>
      <c r="BIR6" s="311">
        <v>44178</v>
      </c>
      <c r="BIS6" s="312"/>
      <c r="BIT6" s="312"/>
      <c r="BIU6" s="312"/>
      <c r="BIV6" s="312"/>
      <c r="BIW6" s="312"/>
      <c r="BIX6" s="313"/>
      <c r="BIY6" s="311">
        <v>44177</v>
      </c>
      <c r="BIZ6" s="312"/>
      <c r="BJA6" s="312"/>
      <c r="BJB6" s="312"/>
      <c r="BJC6" s="312"/>
      <c r="BJD6" s="312"/>
      <c r="BJE6" s="313"/>
      <c r="BJF6" s="311">
        <v>44176</v>
      </c>
      <c r="BJG6" s="312"/>
      <c r="BJH6" s="312"/>
      <c r="BJI6" s="312"/>
      <c r="BJJ6" s="312"/>
      <c r="BJK6" s="312"/>
      <c r="BJL6" s="313"/>
      <c r="BJM6" s="311">
        <v>44175</v>
      </c>
      <c r="BJN6" s="312"/>
      <c r="BJO6" s="312"/>
      <c r="BJP6" s="312"/>
      <c r="BJQ6" s="312"/>
      <c r="BJR6" s="312"/>
      <c r="BJS6" s="313"/>
      <c r="BJT6" s="311">
        <v>44174</v>
      </c>
      <c r="BJU6" s="312"/>
      <c r="BJV6" s="312"/>
      <c r="BJW6" s="312"/>
      <c r="BJX6" s="312"/>
      <c r="BJY6" s="312"/>
      <c r="BJZ6" s="313"/>
      <c r="BKA6" s="311">
        <v>44173</v>
      </c>
      <c r="BKB6" s="312"/>
      <c r="BKC6" s="312"/>
      <c r="BKD6" s="312"/>
      <c r="BKE6" s="312"/>
      <c r="BKF6" s="312"/>
      <c r="BKG6" s="313"/>
      <c r="BKH6" s="311">
        <v>44172</v>
      </c>
      <c r="BKI6" s="312"/>
      <c r="BKJ6" s="312"/>
      <c r="BKK6" s="312"/>
      <c r="BKL6" s="312"/>
      <c r="BKM6" s="312"/>
      <c r="BKN6" s="313"/>
      <c r="BKO6" s="311">
        <v>44171</v>
      </c>
      <c r="BKP6" s="312"/>
      <c r="BKQ6" s="312"/>
      <c r="BKR6" s="312"/>
      <c r="BKS6" s="312"/>
      <c r="BKT6" s="312"/>
      <c r="BKU6" s="313"/>
      <c r="BKV6" s="311">
        <v>44170</v>
      </c>
      <c r="BKW6" s="312"/>
      <c r="BKX6" s="312"/>
      <c r="BKY6" s="312"/>
      <c r="BKZ6" s="312"/>
      <c r="BLA6" s="312"/>
      <c r="BLB6" s="313"/>
      <c r="BLC6" s="311">
        <v>44169</v>
      </c>
      <c r="BLD6" s="312"/>
      <c r="BLE6" s="312"/>
      <c r="BLF6" s="312"/>
      <c r="BLG6" s="312"/>
      <c r="BLH6" s="312"/>
      <c r="BLI6" s="313"/>
      <c r="BLJ6" s="311">
        <v>44168</v>
      </c>
      <c r="BLK6" s="312"/>
      <c r="BLL6" s="312"/>
      <c r="BLM6" s="312"/>
      <c r="BLN6" s="312"/>
      <c r="BLO6" s="312"/>
      <c r="BLP6" s="313"/>
      <c r="BLQ6" s="311">
        <v>44167</v>
      </c>
      <c r="BLR6" s="312"/>
      <c r="BLS6" s="312"/>
      <c r="BLT6" s="312"/>
      <c r="BLU6" s="312"/>
      <c r="BLV6" s="312"/>
      <c r="BLW6" s="313"/>
      <c r="BLX6" s="311">
        <v>44166</v>
      </c>
      <c r="BLY6" s="312"/>
      <c r="BLZ6" s="312"/>
      <c r="BMA6" s="312"/>
      <c r="BMB6" s="312"/>
      <c r="BMC6" s="312"/>
      <c r="BMD6" s="313"/>
      <c r="BME6" s="311">
        <v>44165</v>
      </c>
      <c r="BMF6" s="312"/>
      <c r="BMG6" s="312"/>
      <c r="BMH6" s="312"/>
      <c r="BMI6" s="312"/>
      <c r="BMJ6" s="312"/>
      <c r="BMK6" s="313"/>
      <c r="BML6" s="311">
        <v>44164</v>
      </c>
      <c r="BMM6" s="312"/>
      <c r="BMN6" s="312"/>
      <c r="BMO6" s="312"/>
      <c r="BMP6" s="312"/>
      <c r="BMQ6" s="312"/>
      <c r="BMR6" s="313"/>
      <c r="BMS6" s="311">
        <v>44163</v>
      </c>
      <c r="BMT6" s="312"/>
      <c r="BMU6" s="312"/>
      <c r="BMV6" s="312"/>
      <c r="BMW6" s="312"/>
      <c r="BMX6" s="312"/>
      <c r="BMY6" s="313"/>
      <c r="BMZ6" s="311">
        <v>44162</v>
      </c>
      <c r="BNA6" s="312"/>
      <c r="BNB6" s="312"/>
      <c r="BNC6" s="312"/>
      <c r="BND6" s="312"/>
      <c r="BNE6" s="312"/>
      <c r="BNF6" s="313"/>
      <c r="BNG6" s="311">
        <v>44161</v>
      </c>
      <c r="BNH6" s="312"/>
      <c r="BNI6" s="312"/>
      <c r="BNJ6" s="312"/>
      <c r="BNK6" s="312"/>
      <c r="BNL6" s="312"/>
      <c r="BNM6" s="313"/>
      <c r="BNN6" s="311">
        <v>44160</v>
      </c>
      <c r="BNO6" s="312"/>
      <c r="BNP6" s="312"/>
      <c r="BNQ6" s="312"/>
      <c r="BNR6" s="312"/>
      <c r="BNS6" s="312"/>
      <c r="BNT6" s="313"/>
      <c r="BNU6" s="311">
        <v>44159</v>
      </c>
      <c r="BNV6" s="312"/>
      <c r="BNW6" s="312"/>
      <c r="BNX6" s="312"/>
      <c r="BNY6" s="312"/>
      <c r="BNZ6" s="312"/>
      <c r="BOA6" s="313"/>
      <c r="BOB6" s="311">
        <v>44158</v>
      </c>
      <c r="BOC6" s="312"/>
      <c r="BOD6" s="312"/>
      <c r="BOE6" s="312"/>
      <c r="BOF6" s="312"/>
      <c r="BOG6" s="312"/>
      <c r="BOH6" s="313"/>
      <c r="BOI6" s="311">
        <v>44157</v>
      </c>
      <c r="BOJ6" s="312"/>
      <c r="BOK6" s="312"/>
      <c r="BOL6" s="312"/>
      <c r="BOM6" s="312"/>
      <c r="BON6" s="312"/>
      <c r="BOO6" s="313"/>
      <c r="BOP6" s="311">
        <v>44156</v>
      </c>
      <c r="BOQ6" s="312"/>
      <c r="BOR6" s="312"/>
      <c r="BOS6" s="312"/>
      <c r="BOT6" s="312"/>
      <c r="BOU6" s="312"/>
      <c r="BOV6" s="313"/>
      <c r="BOW6" s="311">
        <v>44155</v>
      </c>
      <c r="BOX6" s="312"/>
      <c r="BOY6" s="312"/>
      <c r="BOZ6" s="312"/>
      <c r="BPA6" s="312"/>
      <c r="BPB6" s="312"/>
      <c r="BPC6" s="313"/>
      <c r="BPD6" s="311">
        <v>44154</v>
      </c>
      <c r="BPE6" s="312"/>
      <c r="BPF6" s="312"/>
      <c r="BPG6" s="312"/>
      <c r="BPH6" s="312"/>
      <c r="BPI6" s="312"/>
      <c r="BPJ6" s="313"/>
      <c r="BPK6" s="311">
        <v>44153</v>
      </c>
      <c r="BPL6" s="312"/>
      <c r="BPM6" s="312"/>
      <c r="BPN6" s="312"/>
      <c r="BPO6" s="312"/>
      <c r="BPP6" s="312"/>
      <c r="BPQ6" s="313"/>
      <c r="BPR6" s="311">
        <v>44152</v>
      </c>
      <c r="BPS6" s="312"/>
      <c r="BPT6" s="312"/>
      <c r="BPU6" s="312"/>
      <c r="BPV6" s="312"/>
      <c r="BPW6" s="312"/>
      <c r="BPX6" s="313"/>
      <c r="BPY6" s="311">
        <v>44151</v>
      </c>
      <c r="BPZ6" s="312"/>
      <c r="BQA6" s="312"/>
      <c r="BQB6" s="312"/>
      <c r="BQC6" s="312"/>
      <c r="BQD6" s="312"/>
      <c r="BQE6" s="313"/>
      <c r="BQF6" s="311">
        <v>44150</v>
      </c>
      <c r="BQG6" s="312"/>
      <c r="BQH6" s="312"/>
      <c r="BQI6" s="312"/>
      <c r="BQJ6" s="312"/>
      <c r="BQK6" s="312"/>
      <c r="BQL6" s="313"/>
      <c r="BQM6" s="311">
        <v>44149</v>
      </c>
      <c r="BQN6" s="312"/>
      <c r="BQO6" s="312"/>
      <c r="BQP6" s="312"/>
      <c r="BQQ6" s="312"/>
      <c r="BQR6" s="312"/>
      <c r="BQS6" s="313"/>
      <c r="BQT6" s="311">
        <v>44148</v>
      </c>
      <c r="BQU6" s="312"/>
      <c r="BQV6" s="312"/>
      <c r="BQW6" s="312"/>
      <c r="BQX6" s="312"/>
      <c r="BQY6" s="312"/>
      <c r="BQZ6" s="313"/>
      <c r="BRA6" s="311">
        <v>44147</v>
      </c>
      <c r="BRB6" s="312"/>
      <c r="BRC6" s="312"/>
      <c r="BRD6" s="312"/>
      <c r="BRE6" s="312"/>
      <c r="BRF6" s="312"/>
      <c r="BRG6" s="313"/>
      <c r="BRH6" s="311">
        <v>44146</v>
      </c>
      <c r="BRI6" s="312"/>
      <c r="BRJ6" s="312"/>
      <c r="BRK6" s="312"/>
      <c r="BRL6" s="312"/>
      <c r="BRM6" s="312"/>
      <c r="BRN6" s="313"/>
      <c r="BRO6" s="311">
        <v>44145</v>
      </c>
      <c r="BRP6" s="312"/>
      <c r="BRQ6" s="312"/>
      <c r="BRR6" s="312"/>
      <c r="BRS6" s="312"/>
      <c r="BRT6" s="312"/>
      <c r="BRU6" s="313"/>
      <c r="BRV6" s="311">
        <v>44144</v>
      </c>
      <c r="BRW6" s="312"/>
      <c r="BRX6" s="312"/>
      <c r="BRY6" s="312"/>
      <c r="BRZ6" s="312"/>
      <c r="BSA6" s="312"/>
      <c r="BSB6" s="313"/>
      <c r="BSC6" s="311">
        <v>44143</v>
      </c>
      <c r="BSD6" s="312"/>
      <c r="BSE6" s="312"/>
      <c r="BSF6" s="312"/>
      <c r="BSG6" s="312"/>
      <c r="BSH6" s="312"/>
      <c r="BSI6" s="313"/>
      <c r="BSJ6" s="311">
        <v>44142</v>
      </c>
      <c r="BSK6" s="312"/>
      <c r="BSL6" s="312"/>
      <c r="BSM6" s="312"/>
      <c r="BSN6" s="312"/>
      <c r="BSO6" s="312"/>
      <c r="BSP6" s="313"/>
      <c r="BSQ6" s="311">
        <v>44141</v>
      </c>
      <c r="BSR6" s="312"/>
      <c r="BSS6" s="312"/>
      <c r="BST6" s="312"/>
      <c r="BSU6" s="312"/>
      <c r="BSV6" s="312"/>
      <c r="BSW6" s="313"/>
      <c r="BSX6" s="311">
        <v>44140</v>
      </c>
      <c r="BSY6" s="312"/>
      <c r="BSZ6" s="312"/>
      <c r="BTA6" s="312"/>
      <c r="BTB6" s="312"/>
      <c r="BTC6" s="312"/>
      <c r="BTD6" s="313"/>
      <c r="BTE6" s="311">
        <v>44139</v>
      </c>
      <c r="BTF6" s="312"/>
      <c r="BTG6" s="312"/>
      <c r="BTH6" s="312"/>
      <c r="BTI6" s="312"/>
      <c r="BTJ6" s="312"/>
      <c r="BTK6" s="313"/>
      <c r="BTL6" s="311">
        <v>44138</v>
      </c>
      <c r="BTM6" s="312"/>
      <c r="BTN6" s="312"/>
      <c r="BTO6" s="312"/>
      <c r="BTP6" s="312"/>
      <c r="BTQ6" s="312"/>
      <c r="BTR6" s="313"/>
      <c r="BTS6" s="311">
        <v>44137</v>
      </c>
      <c r="BTT6" s="312"/>
      <c r="BTU6" s="312"/>
      <c r="BTV6" s="312"/>
      <c r="BTW6" s="312"/>
      <c r="BTX6" s="312"/>
      <c r="BTY6" s="313"/>
      <c r="BTZ6" s="311">
        <v>44136</v>
      </c>
      <c r="BUA6" s="312"/>
      <c r="BUB6" s="312"/>
      <c r="BUC6" s="312"/>
      <c r="BUD6" s="312"/>
      <c r="BUE6" s="312"/>
      <c r="BUF6" s="313"/>
      <c r="BUG6" s="311">
        <v>44135</v>
      </c>
      <c r="BUH6" s="312"/>
      <c r="BUI6" s="312"/>
      <c r="BUJ6" s="312"/>
      <c r="BUK6" s="312"/>
      <c r="BUL6" s="312"/>
      <c r="BUM6" s="313"/>
      <c r="BUN6" s="311">
        <v>44134</v>
      </c>
      <c r="BUO6" s="312"/>
      <c r="BUP6" s="312"/>
      <c r="BUQ6" s="312"/>
      <c r="BUR6" s="312"/>
      <c r="BUS6" s="312"/>
      <c r="BUT6" s="313"/>
      <c r="BUU6" s="311">
        <v>44133</v>
      </c>
      <c r="BUV6" s="312"/>
      <c r="BUW6" s="312"/>
      <c r="BUX6" s="312"/>
      <c r="BUY6" s="312"/>
      <c r="BUZ6" s="312"/>
      <c r="BVA6" s="313"/>
      <c r="BVB6" s="311">
        <v>44132</v>
      </c>
      <c r="BVC6" s="312"/>
      <c r="BVD6" s="312"/>
      <c r="BVE6" s="312"/>
      <c r="BVF6" s="312"/>
      <c r="BVG6" s="312"/>
      <c r="BVH6" s="313"/>
      <c r="BVI6" s="311">
        <v>44131</v>
      </c>
      <c r="BVJ6" s="312"/>
      <c r="BVK6" s="312"/>
      <c r="BVL6" s="312"/>
      <c r="BVM6" s="312"/>
      <c r="BVN6" s="312"/>
      <c r="BVO6" s="313"/>
      <c r="BVP6" s="311">
        <v>44130</v>
      </c>
      <c r="BVQ6" s="312"/>
      <c r="BVR6" s="312"/>
      <c r="BVS6" s="312"/>
      <c r="BVT6" s="312"/>
      <c r="BVU6" s="312"/>
      <c r="BVV6" s="313"/>
      <c r="BVW6" s="311">
        <v>44129</v>
      </c>
      <c r="BVX6" s="312"/>
      <c r="BVY6" s="312"/>
      <c r="BVZ6" s="312"/>
      <c r="BWA6" s="312"/>
      <c r="BWB6" s="312"/>
      <c r="BWC6" s="313"/>
      <c r="BWD6" s="311">
        <v>44128</v>
      </c>
      <c r="BWE6" s="312"/>
      <c r="BWF6" s="312"/>
      <c r="BWG6" s="312"/>
      <c r="BWH6" s="312"/>
      <c r="BWI6" s="312"/>
      <c r="BWJ6" s="313"/>
      <c r="BWK6" s="311">
        <v>44127</v>
      </c>
      <c r="BWL6" s="312"/>
      <c r="BWM6" s="312"/>
      <c r="BWN6" s="312"/>
      <c r="BWO6" s="312"/>
      <c r="BWP6" s="312"/>
      <c r="BWQ6" s="313"/>
      <c r="BWR6" s="311">
        <v>44126</v>
      </c>
      <c r="BWS6" s="312"/>
      <c r="BWT6" s="312"/>
      <c r="BWU6" s="312"/>
      <c r="BWV6" s="312"/>
      <c r="BWW6" s="312"/>
      <c r="BWX6" s="313"/>
      <c r="BWY6" s="311">
        <v>44125</v>
      </c>
      <c r="BWZ6" s="312"/>
      <c r="BXA6" s="312"/>
      <c r="BXB6" s="312"/>
      <c r="BXC6" s="312"/>
      <c r="BXD6" s="312"/>
      <c r="BXE6" s="313"/>
      <c r="BXF6" s="311">
        <v>44124</v>
      </c>
      <c r="BXG6" s="312"/>
      <c r="BXH6" s="312"/>
      <c r="BXI6" s="312"/>
      <c r="BXJ6" s="312"/>
      <c r="BXK6" s="312"/>
      <c r="BXL6" s="313"/>
      <c r="BXM6" s="311">
        <v>44123</v>
      </c>
      <c r="BXN6" s="312"/>
      <c r="BXO6" s="312"/>
      <c r="BXP6" s="312"/>
      <c r="BXQ6" s="312"/>
      <c r="BXR6" s="312"/>
      <c r="BXS6" s="313"/>
      <c r="BXT6" s="311">
        <v>44122</v>
      </c>
      <c r="BXU6" s="312"/>
      <c r="BXV6" s="312"/>
      <c r="BXW6" s="312"/>
      <c r="BXX6" s="312"/>
      <c r="BXY6" s="312"/>
      <c r="BXZ6" s="313"/>
      <c r="BYA6" s="311">
        <v>44121</v>
      </c>
      <c r="BYB6" s="312"/>
      <c r="BYC6" s="312"/>
      <c r="BYD6" s="312"/>
      <c r="BYE6" s="312"/>
      <c r="BYF6" s="312"/>
      <c r="BYG6" s="313"/>
      <c r="BYH6" s="311">
        <v>44120</v>
      </c>
      <c r="BYI6" s="312"/>
      <c r="BYJ6" s="312"/>
      <c r="BYK6" s="312"/>
      <c r="BYL6" s="312"/>
      <c r="BYM6" s="312"/>
      <c r="BYN6" s="313"/>
      <c r="BYO6" s="311">
        <v>44119</v>
      </c>
      <c r="BYP6" s="312"/>
      <c r="BYQ6" s="312"/>
      <c r="BYR6" s="312"/>
      <c r="BYS6" s="312"/>
      <c r="BYT6" s="312"/>
      <c r="BYU6" s="313"/>
      <c r="BYV6" s="311">
        <v>44118</v>
      </c>
      <c r="BYW6" s="312"/>
      <c r="BYX6" s="312"/>
      <c r="BYY6" s="312"/>
      <c r="BYZ6" s="312"/>
      <c r="BZA6" s="312"/>
      <c r="BZB6" s="313"/>
      <c r="BZC6" s="311">
        <v>44117</v>
      </c>
      <c r="BZD6" s="312"/>
      <c r="BZE6" s="312"/>
      <c r="BZF6" s="312"/>
      <c r="BZG6" s="312"/>
      <c r="BZH6" s="312"/>
      <c r="BZI6" s="313"/>
      <c r="BZJ6" s="311">
        <v>44116</v>
      </c>
      <c r="BZK6" s="312"/>
      <c r="BZL6" s="312"/>
      <c r="BZM6" s="312"/>
      <c r="BZN6" s="312"/>
      <c r="BZO6" s="312"/>
      <c r="BZP6" s="313"/>
      <c r="BZQ6" s="311">
        <v>44115</v>
      </c>
      <c r="BZR6" s="312"/>
      <c r="BZS6" s="312"/>
      <c r="BZT6" s="312"/>
      <c r="BZU6" s="312"/>
      <c r="BZV6" s="312"/>
      <c r="BZW6" s="313"/>
      <c r="BZX6" s="311">
        <v>44114</v>
      </c>
      <c r="BZY6" s="312"/>
      <c r="BZZ6" s="312"/>
      <c r="CAA6" s="312"/>
      <c r="CAB6" s="312"/>
      <c r="CAC6" s="312"/>
      <c r="CAD6" s="313"/>
      <c r="CAE6" s="311">
        <v>44113</v>
      </c>
      <c r="CAF6" s="312"/>
      <c r="CAG6" s="312"/>
      <c r="CAH6" s="312"/>
      <c r="CAI6" s="312"/>
      <c r="CAJ6" s="312"/>
      <c r="CAK6" s="313"/>
      <c r="CAL6" s="311">
        <v>44112</v>
      </c>
      <c r="CAM6" s="312"/>
      <c r="CAN6" s="312"/>
      <c r="CAO6" s="312"/>
      <c r="CAP6" s="312"/>
      <c r="CAQ6" s="312"/>
      <c r="CAR6" s="313"/>
      <c r="CAS6" s="311">
        <v>44111</v>
      </c>
      <c r="CAT6" s="312"/>
      <c r="CAU6" s="312"/>
      <c r="CAV6" s="312"/>
      <c r="CAW6" s="312"/>
      <c r="CAX6" s="312"/>
      <c r="CAY6" s="313"/>
      <c r="CAZ6" s="311">
        <v>44110</v>
      </c>
      <c r="CBA6" s="312"/>
      <c r="CBB6" s="312"/>
      <c r="CBC6" s="312"/>
      <c r="CBD6" s="312"/>
      <c r="CBE6" s="312"/>
      <c r="CBF6" s="313"/>
      <c r="CBG6" s="311">
        <v>44109</v>
      </c>
      <c r="CBH6" s="312"/>
      <c r="CBI6" s="312"/>
      <c r="CBJ6" s="312"/>
      <c r="CBK6" s="312"/>
      <c r="CBL6" s="312"/>
      <c r="CBM6" s="313"/>
      <c r="CBN6" s="311">
        <v>44108</v>
      </c>
      <c r="CBO6" s="312"/>
      <c r="CBP6" s="312"/>
      <c r="CBQ6" s="312"/>
      <c r="CBR6" s="312"/>
      <c r="CBS6" s="312"/>
      <c r="CBT6" s="313"/>
      <c r="CBU6" s="311">
        <v>44107</v>
      </c>
      <c r="CBV6" s="312"/>
      <c r="CBW6" s="312"/>
      <c r="CBX6" s="312"/>
      <c r="CBY6" s="312"/>
      <c r="CBZ6" s="312"/>
      <c r="CCA6" s="313"/>
      <c r="CCB6" s="311">
        <v>44106</v>
      </c>
      <c r="CCC6" s="312"/>
      <c r="CCD6" s="312"/>
      <c r="CCE6" s="312"/>
      <c r="CCF6" s="312"/>
      <c r="CCG6" s="312"/>
      <c r="CCH6" s="313"/>
      <c r="CCI6" s="311">
        <v>44105</v>
      </c>
      <c r="CCJ6" s="312"/>
      <c r="CCK6" s="312"/>
      <c r="CCL6" s="312"/>
      <c r="CCM6" s="312"/>
      <c r="CCN6" s="312"/>
      <c r="CCO6" s="313"/>
      <c r="CCP6" s="311">
        <v>44104</v>
      </c>
      <c r="CCQ6" s="312"/>
      <c r="CCR6" s="312"/>
      <c r="CCS6" s="312"/>
      <c r="CCT6" s="312"/>
      <c r="CCU6" s="312"/>
      <c r="CCV6" s="313"/>
      <c r="CCW6" s="311">
        <v>44103</v>
      </c>
      <c r="CCX6" s="312"/>
      <c r="CCY6" s="312"/>
      <c r="CCZ6" s="312"/>
      <c r="CDA6" s="312"/>
      <c r="CDB6" s="312"/>
      <c r="CDC6" s="313"/>
      <c r="CDD6" s="311">
        <v>44102</v>
      </c>
      <c r="CDE6" s="312"/>
      <c r="CDF6" s="312"/>
      <c r="CDG6" s="312"/>
      <c r="CDH6" s="312"/>
      <c r="CDI6" s="312"/>
      <c r="CDJ6" s="313"/>
      <c r="CDK6" s="311">
        <v>44101</v>
      </c>
      <c r="CDL6" s="312"/>
      <c r="CDM6" s="312"/>
      <c r="CDN6" s="312"/>
      <c r="CDO6" s="312"/>
      <c r="CDP6" s="312"/>
      <c r="CDQ6" s="313"/>
      <c r="CDR6" s="311">
        <v>44100</v>
      </c>
      <c r="CDS6" s="312"/>
      <c r="CDT6" s="312"/>
      <c r="CDU6" s="312"/>
      <c r="CDV6" s="312"/>
      <c r="CDW6" s="312"/>
      <c r="CDX6" s="313"/>
      <c r="CDY6" s="311">
        <v>44099</v>
      </c>
      <c r="CDZ6" s="312"/>
      <c r="CEA6" s="312"/>
      <c r="CEB6" s="312"/>
      <c r="CEC6" s="312"/>
      <c r="CED6" s="312"/>
      <c r="CEE6" s="313"/>
      <c r="CEF6" s="311">
        <v>44098</v>
      </c>
      <c r="CEG6" s="312"/>
      <c r="CEH6" s="312"/>
      <c r="CEI6" s="312"/>
      <c r="CEJ6" s="312"/>
      <c r="CEK6" s="312"/>
      <c r="CEL6" s="313"/>
      <c r="CEM6" s="311">
        <v>44097</v>
      </c>
      <c r="CEN6" s="312"/>
      <c r="CEO6" s="312"/>
      <c r="CEP6" s="312"/>
      <c r="CEQ6" s="312"/>
      <c r="CER6" s="312"/>
      <c r="CES6" s="313"/>
      <c r="CET6" s="311">
        <v>44096</v>
      </c>
      <c r="CEU6" s="312"/>
      <c r="CEV6" s="312"/>
      <c r="CEW6" s="312"/>
      <c r="CEX6" s="312"/>
      <c r="CEY6" s="312"/>
      <c r="CEZ6" s="313"/>
      <c r="CFA6" s="311">
        <v>44095</v>
      </c>
      <c r="CFB6" s="312"/>
      <c r="CFC6" s="312"/>
      <c r="CFD6" s="312"/>
      <c r="CFE6" s="312"/>
      <c r="CFF6" s="312"/>
      <c r="CFG6" s="313"/>
      <c r="CFH6" s="311">
        <v>44094</v>
      </c>
      <c r="CFI6" s="312"/>
      <c r="CFJ6" s="312"/>
      <c r="CFK6" s="312"/>
      <c r="CFL6" s="312"/>
      <c r="CFM6" s="312"/>
      <c r="CFN6" s="313"/>
      <c r="CFO6" s="311">
        <v>44093</v>
      </c>
      <c r="CFP6" s="312"/>
      <c r="CFQ6" s="312"/>
      <c r="CFR6" s="312"/>
      <c r="CFS6" s="312"/>
      <c r="CFT6" s="312"/>
      <c r="CFU6" s="313"/>
      <c r="CFV6" s="311">
        <v>44092</v>
      </c>
      <c r="CFW6" s="312"/>
      <c r="CFX6" s="312"/>
      <c r="CFY6" s="312"/>
      <c r="CFZ6" s="312"/>
      <c r="CGA6" s="312"/>
      <c r="CGB6" s="313"/>
      <c r="CGC6" s="311">
        <v>44091</v>
      </c>
      <c r="CGD6" s="312"/>
      <c r="CGE6" s="312"/>
      <c r="CGF6" s="312"/>
      <c r="CGG6" s="312"/>
      <c r="CGH6" s="312"/>
      <c r="CGI6" s="313"/>
      <c r="CGJ6" s="311">
        <v>44090</v>
      </c>
      <c r="CGK6" s="312"/>
      <c r="CGL6" s="312"/>
      <c r="CGM6" s="312"/>
      <c r="CGN6" s="312"/>
      <c r="CGO6" s="312"/>
      <c r="CGP6" s="313"/>
      <c r="CGQ6" s="311">
        <v>44089</v>
      </c>
      <c r="CGR6" s="312"/>
      <c r="CGS6" s="312"/>
      <c r="CGT6" s="312"/>
      <c r="CGU6" s="312"/>
      <c r="CGV6" s="312"/>
      <c r="CGW6" s="313"/>
      <c r="CGX6" s="311">
        <v>44088</v>
      </c>
      <c r="CGY6" s="312"/>
      <c r="CGZ6" s="312"/>
      <c r="CHA6" s="312"/>
      <c r="CHB6" s="312"/>
      <c r="CHC6" s="312"/>
      <c r="CHD6" s="313"/>
      <c r="CHE6" s="311">
        <v>44087</v>
      </c>
      <c r="CHF6" s="312"/>
      <c r="CHG6" s="312"/>
      <c r="CHH6" s="312"/>
      <c r="CHI6" s="312"/>
      <c r="CHJ6" s="312"/>
      <c r="CHK6" s="313"/>
      <c r="CHL6" s="311">
        <v>44086</v>
      </c>
      <c r="CHM6" s="312"/>
      <c r="CHN6" s="312"/>
      <c r="CHO6" s="312"/>
      <c r="CHP6" s="312"/>
      <c r="CHQ6" s="312"/>
      <c r="CHR6" s="313"/>
      <c r="CHS6" s="311">
        <v>44085</v>
      </c>
      <c r="CHT6" s="312"/>
      <c r="CHU6" s="312"/>
      <c r="CHV6" s="312"/>
      <c r="CHW6" s="312"/>
      <c r="CHX6" s="312"/>
      <c r="CHY6" s="313"/>
      <c r="CHZ6" s="311">
        <v>44084</v>
      </c>
      <c r="CIA6" s="312"/>
      <c r="CIB6" s="312"/>
      <c r="CIC6" s="312"/>
      <c r="CID6" s="312"/>
      <c r="CIE6" s="312"/>
      <c r="CIF6" s="313"/>
      <c r="CIG6" s="311">
        <v>44083</v>
      </c>
      <c r="CIH6" s="312"/>
      <c r="CII6" s="312"/>
      <c r="CIJ6" s="312"/>
      <c r="CIK6" s="312"/>
      <c r="CIL6" s="312"/>
      <c r="CIM6" s="313"/>
      <c r="CIN6" s="311">
        <v>44082</v>
      </c>
      <c r="CIO6" s="312"/>
      <c r="CIP6" s="312"/>
      <c r="CIQ6" s="312"/>
      <c r="CIR6" s="312"/>
      <c r="CIS6" s="312"/>
      <c r="CIT6" s="313"/>
      <c r="CIU6" s="311">
        <v>44081</v>
      </c>
      <c r="CIV6" s="312"/>
      <c r="CIW6" s="312"/>
      <c r="CIX6" s="312"/>
      <c r="CIY6" s="312"/>
      <c r="CIZ6" s="312"/>
      <c r="CJA6" s="313"/>
      <c r="CJB6" s="311">
        <v>44080</v>
      </c>
      <c r="CJC6" s="312"/>
      <c r="CJD6" s="312"/>
      <c r="CJE6" s="312"/>
      <c r="CJF6" s="312"/>
      <c r="CJG6" s="312"/>
      <c r="CJH6" s="313"/>
      <c r="CJI6" s="311">
        <v>44079</v>
      </c>
      <c r="CJJ6" s="312"/>
      <c r="CJK6" s="312"/>
      <c r="CJL6" s="312"/>
      <c r="CJM6" s="312"/>
      <c r="CJN6" s="312"/>
      <c r="CJO6" s="313"/>
      <c r="CJP6" s="311">
        <v>44078</v>
      </c>
      <c r="CJQ6" s="312"/>
      <c r="CJR6" s="312"/>
      <c r="CJS6" s="312"/>
      <c r="CJT6" s="312"/>
      <c r="CJU6" s="312"/>
      <c r="CJV6" s="313"/>
      <c r="CJW6" s="311">
        <v>44077</v>
      </c>
      <c r="CJX6" s="312"/>
      <c r="CJY6" s="312"/>
      <c r="CJZ6" s="312"/>
      <c r="CKA6" s="312"/>
      <c r="CKB6" s="312"/>
      <c r="CKC6" s="313"/>
      <c r="CKD6" s="311">
        <v>44076</v>
      </c>
      <c r="CKE6" s="312"/>
      <c r="CKF6" s="312"/>
      <c r="CKG6" s="312"/>
      <c r="CKH6" s="312"/>
      <c r="CKI6" s="312"/>
      <c r="CKJ6" s="313"/>
      <c r="CKK6" s="311">
        <v>44075</v>
      </c>
      <c r="CKL6" s="312"/>
      <c r="CKM6" s="312"/>
      <c r="CKN6" s="312"/>
      <c r="CKO6" s="312"/>
      <c r="CKP6" s="312"/>
      <c r="CKQ6" s="313"/>
      <c r="CKR6" s="311">
        <v>44074</v>
      </c>
      <c r="CKS6" s="312"/>
      <c r="CKT6" s="312"/>
      <c r="CKU6" s="312"/>
      <c r="CKV6" s="312"/>
      <c r="CKW6" s="312"/>
      <c r="CKX6" s="313"/>
      <c r="CKY6" s="311">
        <v>44073</v>
      </c>
      <c r="CKZ6" s="312"/>
      <c r="CLA6" s="312"/>
      <c r="CLB6" s="312"/>
      <c r="CLC6" s="312"/>
      <c r="CLD6" s="312"/>
      <c r="CLE6" s="313"/>
      <c r="CLF6" s="311">
        <v>44072</v>
      </c>
      <c r="CLG6" s="312"/>
      <c r="CLH6" s="312"/>
      <c r="CLI6" s="312"/>
      <c r="CLJ6" s="312"/>
      <c r="CLK6" s="312"/>
      <c r="CLL6" s="313"/>
      <c r="CLM6" s="311">
        <v>44071</v>
      </c>
      <c r="CLN6" s="312"/>
      <c r="CLO6" s="312"/>
      <c r="CLP6" s="312"/>
      <c r="CLQ6" s="312"/>
      <c r="CLR6" s="312"/>
      <c r="CLS6" s="313"/>
      <c r="CLT6" s="311">
        <v>44070</v>
      </c>
      <c r="CLU6" s="312"/>
      <c r="CLV6" s="312"/>
      <c r="CLW6" s="312"/>
      <c r="CLX6" s="312"/>
      <c r="CLY6" s="312"/>
      <c r="CLZ6" s="313"/>
      <c r="CMA6" s="311">
        <v>44069</v>
      </c>
      <c r="CMB6" s="312"/>
      <c r="CMC6" s="312"/>
      <c r="CMD6" s="312"/>
      <c r="CME6" s="312"/>
      <c r="CMF6" s="312"/>
      <c r="CMG6" s="313"/>
      <c r="CMH6" s="311">
        <v>44068</v>
      </c>
      <c r="CMI6" s="312"/>
      <c r="CMJ6" s="312"/>
      <c r="CMK6" s="312"/>
      <c r="CML6" s="312"/>
      <c r="CMM6" s="312"/>
      <c r="CMN6" s="313"/>
      <c r="CMO6" s="311">
        <v>44067</v>
      </c>
      <c r="CMP6" s="312"/>
      <c r="CMQ6" s="312"/>
      <c r="CMR6" s="312"/>
      <c r="CMS6" s="312"/>
      <c r="CMT6" s="312"/>
      <c r="CMU6" s="313"/>
      <c r="CMV6" s="311">
        <v>44066</v>
      </c>
      <c r="CMW6" s="312"/>
      <c r="CMX6" s="312"/>
      <c r="CMY6" s="312"/>
      <c r="CMZ6" s="312"/>
      <c r="CNA6" s="312"/>
      <c r="CNB6" s="313"/>
      <c r="CNC6" s="311">
        <v>44065</v>
      </c>
      <c r="CND6" s="312"/>
      <c r="CNE6" s="312"/>
      <c r="CNF6" s="312"/>
      <c r="CNG6" s="312"/>
      <c r="CNH6" s="312"/>
      <c r="CNI6" s="313"/>
      <c r="CNJ6" s="311">
        <v>44064</v>
      </c>
      <c r="CNK6" s="312"/>
      <c r="CNL6" s="312"/>
      <c r="CNM6" s="312"/>
      <c r="CNN6" s="312"/>
      <c r="CNO6" s="312"/>
      <c r="CNP6" s="313"/>
      <c r="CNQ6" s="311">
        <v>44063</v>
      </c>
      <c r="CNR6" s="312"/>
      <c r="CNS6" s="312"/>
      <c r="CNT6" s="312"/>
      <c r="CNU6" s="312"/>
      <c r="CNV6" s="312"/>
      <c r="CNW6" s="313"/>
      <c r="CNX6" s="311">
        <v>44062</v>
      </c>
      <c r="CNY6" s="312"/>
      <c r="CNZ6" s="312"/>
      <c r="COA6" s="312"/>
      <c r="COB6" s="312"/>
      <c r="COC6" s="312"/>
      <c r="COD6" s="313"/>
      <c r="COE6" s="311">
        <v>44061</v>
      </c>
      <c r="COF6" s="312"/>
      <c r="COG6" s="312"/>
      <c r="COH6" s="312"/>
      <c r="COI6" s="312"/>
      <c r="COJ6" s="312"/>
      <c r="COK6" s="313"/>
      <c r="COL6" s="311">
        <v>44060</v>
      </c>
      <c r="COM6" s="312"/>
      <c r="CON6" s="312"/>
      <c r="COO6" s="312"/>
      <c r="COP6" s="312"/>
      <c r="COQ6" s="312"/>
      <c r="COR6" s="313"/>
      <c r="COS6" s="311">
        <v>44059</v>
      </c>
      <c r="COT6" s="312"/>
      <c r="COU6" s="312"/>
      <c r="COV6" s="312"/>
      <c r="COW6" s="312"/>
      <c r="COX6" s="312"/>
      <c r="COY6" s="313"/>
      <c r="COZ6" s="311">
        <v>44058</v>
      </c>
      <c r="CPA6" s="312"/>
      <c r="CPB6" s="312"/>
      <c r="CPC6" s="312"/>
      <c r="CPD6" s="312"/>
      <c r="CPE6" s="312"/>
      <c r="CPF6" s="313"/>
      <c r="CPG6" s="311">
        <v>44057</v>
      </c>
      <c r="CPH6" s="312"/>
      <c r="CPI6" s="312"/>
      <c r="CPJ6" s="312"/>
      <c r="CPK6" s="312"/>
      <c r="CPL6" s="312"/>
      <c r="CPM6" s="313"/>
      <c r="CPN6" s="311">
        <v>44056</v>
      </c>
      <c r="CPO6" s="312"/>
      <c r="CPP6" s="312"/>
      <c r="CPQ6" s="312"/>
      <c r="CPR6" s="312"/>
      <c r="CPS6" s="312"/>
      <c r="CPT6" s="313"/>
      <c r="CPU6" s="311">
        <v>44055</v>
      </c>
      <c r="CPV6" s="312"/>
      <c r="CPW6" s="312"/>
      <c r="CPX6" s="312"/>
      <c r="CPY6" s="312"/>
      <c r="CPZ6" s="312"/>
      <c r="CQA6" s="313"/>
      <c r="CQB6" s="311">
        <v>44054</v>
      </c>
      <c r="CQC6" s="312"/>
      <c r="CQD6" s="312"/>
      <c r="CQE6" s="312"/>
      <c r="CQF6" s="312"/>
      <c r="CQG6" s="312"/>
      <c r="CQH6" s="313"/>
      <c r="CQI6" s="311">
        <v>44053</v>
      </c>
      <c r="CQJ6" s="312"/>
      <c r="CQK6" s="312"/>
      <c r="CQL6" s="312"/>
      <c r="CQM6" s="312"/>
      <c r="CQN6" s="312"/>
      <c r="CQO6" s="313"/>
      <c r="CQP6" s="311">
        <v>44052</v>
      </c>
      <c r="CQQ6" s="312"/>
      <c r="CQR6" s="312"/>
      <c r="CQS6" s="312"/>
      <c r="CQT6" s="312"/>
      <c r="CQU6" s="312"/>
      <c r="CQV6" s="313"/>
      <c r="CQW6" s="311">
        <v>44051</v>
      </c>
      <c r="CQX6" s="312"/>
      <c r="CQY6" s="312"/>
      <c r="CQZ6" s="312"/>
      <c r="CRA6" s="312"/>
      <c r="CRB6" s="312"/>
      <c r="CRC6" s="313"/>
      <c r="CRD6" s="311">
        <v>44050</v>
      </c>
      <c r="CRE6" s="312"/>
      <c r="CRF6" s="312"/>
      <c r="CRG6" s="312"/>
      <c r="CRH6" s="312"/>
      <c r="CRI6" s="312"/>
      <c r="CRJ6" s="313"/>
      <c r="CRK6" s="311">
        <v>44049</v>
      </c>
      <c r="CRL6" s="312"/>
      <c r="CRM6" s="312"/>
      <c r="CRN6" s="312"/>
      <c r="CRO6" s="312"/>
      <c r="CRP6" s="312"/>
      <c r="CRQ6" s="313"/>
      <c r="CRR6" s="311">
        <v>44048</v>
      </c>
      <c r="CRS6" s="312"/>
      <c r="CRT6" s="312"/>
      <c r="CRU6" s="312"/>
      <c r="CRV6" s="312"/>
      <c r="CRW6" s="312"/>
      <c r="CRX6" s="313"/>
      <c r="CRY6" s="311">
        <v>44047</v>
      </c>
      <c r="CRZ6" s="312"/>
      <c r="CSA6" s="312"/>
      <c r="CSB6" s="312"/>
      <c r="CSC6" s="312"/>
      <c r="CSD6" s="312"/>
      <c r="CSE6" s="313"/>
      <c r="CSF6" s="311">
        <v>44046</v>
      </c>
      <c r="CSG6" s="312"/>
      <c r="CSH6" s="312"/>
      <c r="CSI6" s="312"/>
      <c r="CSJ6" s="312"/>
      <c r="CSK6" s="312"/>
      <c r="CSL6" s="313"/>
      <c r="CSM6" s="311">
        <v>44045</v>
      </c>
      <c r="CSN6" s="312"/>
      <c r="CSO6" s="312"/>
      <c r="CSP6" s="312"/>
      <c r="CSQ6" s="312"/>
      <c r="CSR6" s="312"/>
      <c r="CSS6" s="313"/>
      <c r="CST6" s="311">
        <v>44044</v>
      </c>
      <c r="CSU6" s="312"/>
      <c r="CSV6" s="312"/>
      <c r="CSW6" s="312"/>
      <c r="CSX6" s="312"/>
      <c r="CSY6" s="312"/>
      <c r="CSZ6" s="313"/>
      <c r="CTA6" s="311">
        <v>44043</v>
      </c>
      <c r="CTB6" s="312"/>
      <c r="CTC6" s="312"/>
      <c r="CTD6" s="312"/>
      <c r="CTE6" s="312"/>
      <c r="CTF6" s="312"/>
      <c r="CTG6" s="313"/>
      <c r="CTH6" s="311">
        <v>44042</v>
      </c>
      <c r="CTI6" s="312"/>
      <c r="CTJ6" s="312"/>
      <c r="CTK6" s="312"/>
      <c r="CTL6" s="312"/>
      <c r="CTM6" s="312"/>
      <c r="CTN6" s="313"/>
      <c r="CTO6" s="311">
        <v>44041</v>
      </c>
      <c r="CTP6" s="312"/>
      <c r="CTQ6" s="312"/>
      <c r="CTR6" s="312"/>
      <c r="CTS6" s="312"/>
      <c r="CTT6" s="312"/>
      <c r="CTU6" s="313"/>
      <c r="CTV6" s="311">
        <v>44040</v>
      </c>
      <c r="CTW6" s="312"/>
      <c r="CTX6" s="312"/>
      <c r="CTY6" s="312"/>
      <c r="CTZ6" s="312"/>
      <c r="CUA6" s="312"/>
      <c r="CUB6" s="313"/>
      <c r="CUC6" s="311">
        <v>44039</v>
      </c>
      <c r="CUD6" s="312"/>
      <c r="CUE6" s="312"/>
      <c r="CUF6" s="312"/>
      <c r="CUG6" s="312"/>
      <c r="CUH6" s="312"/>
      <c r="CUI6" s="313"/>
      <c r="CUJ6" s="311">
        <v>44038</v>
      </c>
      <c r="CUK6" s="312"/>
      <c r="CUL6" s="312"/>
      <c r="CUM6" s="312"/>
      <c r="CUN6" s="312"/>
      <c r="CUO6" s="312"/>
      <c r="CUP6" s="313"/>
      <c r="CUQ6" s="311">
        <v>44037</v>
      </c>
      <c r="CUR6" s="312"/>
      <c r="CUS6" s="312"/>
      <c r="CUT6" s="312"/>
      <c r="CUU6" s="312"/>
      <c r="CUV6" s="312"/>
      <c r="CUW6" s="313"/>
      <c r="CUX6" s="311">
        <v>44036</v>
      </c>
      <c r="CUY6" s="312"/>
      <c r="CUZ6" s="312"/>
      <c r="CVA6" s="312"/>
      <c r="CVB6" s="312"/>
      <c r="CVC6" s="312"/>
      <c r="CVD6" s="313"/>
      <c r="CVE6" s="311">
        <v>44035</v>
      </c>
      <c r="CVF6" s="312"/>
      <c r="CVG6" s="312"/>
      <c r="CVH6" s="312"/>
      <c r="CVI6" s="312"/>
      <c r="CVJ6" s="312"/>
      <c r="CVK6" s="313"/>
      <c r="CVL6" s="311">
        <v>44034</v>
      </c>
      <c r="CVM6" s="312"/>
      <c r="CVN6" s="312"/>
      <c r="CVO6" s="312"/>
      <c r="CVP6" s="312"/>
      <c r="CVQ6" s="312"/>
      <c r="CVR6" s="313"/>
      <c r="CVS6" s="311">
        <v>44033</v>
      </c>
      <c r="CVT6" s="312"/>
      <c r="CVU6" s="312"/>
      <c r="CVV6" s="312"/>
      <c r="CVW6" s="312"/>
      <c r="CVX6" s="312"/>
      <c r="CVY6" s="313"/>
      <c r="CVZ6" s="311">
        <v>44032</v>
      </c>
      <c r="CWA6" s="312"/>
      <c r="CWB6" s="312"/>
      <c r="CWC6" s="312"/>
      <c r="CWD6" s="312"/>
      <c r="CWE6" s="312"/>
      <c r="CWF6" s="313"/>
      <c r="CWG6" s="311">
        <v>44031</v>
      </c>
      <c r="CWH6" s="312"/>
      <c r="CWI6" s="312"/>
      <c r="CWJ6" s="312"/>
      <c r="CWK6" s="312"/>
      <c r="CWL6" s="312"/>
      <c r="CWM6" s="313"/>
      <c r="CWN6" s="311">
        <v>44030</v>
      </c>
      <c r="CWO6" s="312"/>
      <c r="CWP6" s="312"/>
      <c r="CWQ6" s="312"/>
      <c r="CWR6" s="312"/>
      <c r="CWS6" s="312"/>
      <c r="CWT6" s="313"/>
      <c r="CWU6" s="311">
        <v>44029</v>
      </c>
      <c r="CWV6" s="312"/>
      <c r="CWW6" s="312"/>
      <c r="CWX6" s="312"/>
      <c r="CWY6" s="312"/>
      <c r="CWZ6" s="312"/>
      <c r="CXA6" s="313"/>
      <c r="CXB6" s="311">
        <v>44028</v>
      </c>
      <c r="CXC6" s="312"/>
      <c r="CXD6" s="312"/>
      <c r="CXE6" s="312"/>
      <c r="CXF6" s="312"/>
      <c r="CXG6" s="312"/>
      <c r="CXH6" s="313"/>
      <c r="CXI6" s="311">
        <v>44027</v>
      </c>
      <c r="CXJ6" s="312"/>
      <c r="CXK6" s="312"/>
      <c r="CXL6" s="312"/>
      <c r="CXM6" s="312"/>
      <c r="CXN6" s="312"/>
      <c r="CXO6" s="313"/>
      <c r="CXP6" s="311">
        <v>44026</v>
      </c>
      <c r="CXQ6" s="312"/>
      <c r="CXR6" s="312"/>
      <c r="CXS6" s="312"/>
      <c r="CXT6" s="312"/>
      <c r="CXU6" s="312"/>
      <c r="CXV6" s="313"/>
      <c r="CXW6" s="311">
        <v>44025</v>
      </c>
      <c r="CXX6" s="312"/>
      <c r="CXY6" s="312"/>
      <c r="CXZ6" s="312"/>
      <c r="CYA6" s="312"/>
      <c r="CYB6" s="312"/>
      <c r="CYC6" s="313"/>
      <c r="CYD6" s="311">
        <v>44024</v>
      </c>
      <c r="CYE6" s="312"/>
      <c r="CYF6" s="312"/>
      <c r="CYG6" s="312"/>
      <c r="CYH6" s="312"/>
      <c r="CYI6" s="312"/>
      <c r="CYJ6" s="313"/>
      <c r="CYK6" s="311">
        <v>44023</v>
      </c>
      <c r="CYL6" s="312"/>
      <c r="CYM6" s="312"/>
      <c r="CYN6" s="312"/>
      <c r="CYO6" s="312"/>
      <c r="CYP6" s="312"/>
      <c r="CYQ6" s="313"/>
      <c r="CYR6" s="311">
        <v>44022</v>
      </c>
      <c r="CYS6" s="312"/>
      <c r="CYT6" s="312"/>
      <c r="CYU6" s="312"/>
      <c r="CYV6" s="312"/>
      <c r="CYW6" s="312"/>
      <c r="CYX6" s="313"/>
      <c r="CYY6" s="311">
        <v>44021</v>
      </c>
      <c r="CYZ6" s="312"/>
      <c r="CZA6" s="312"/>
      <c r="CZB6" s="312"/>
      <c r="CZC6" s="312"/>
      <c r="CZD6" s="312"/>
      <c r="CZE6" s="313"/>
      <c r="CZF6" s="311">
        <v>44020</v>
      </c>
      <c r="CZG6" s="312"/>
      <c r="CZH6" s="312"/>
      <c r="CZI6" s="312"/>
      <c r="CZJ6" s="312"/>
      <c r="CZK6" s="312"/>
      <c r="CZL6" s="313"/>
      <c r="CZM6" s="311">
        <v>44019</v>
      </c>
      <c r="CZN6" s="312"/>
      <c r="CZO6" s="312"/>
      <c r="CZP6" s="312"/>
      <c r="CZQ6" s="312"/>
      <c r="CZR6" s="312"/>
      <c r="CZS6" s="313"/>
      <c r="CZT6" s="311">
        <v>44018</v>
      </c>
      <c r="CZU6" s="312"/>
      <c r="CZV6" s="312"/>
      <c r="CZW6" s="312"/>
      <c r="CZX6" s="312"/>
      <c r="CZY6" s="312"/>
      <c r="CZZ6" s="313"/>
      <c r="DAA6" s="311">
        <v>44017</v>
      </c>
      <c r="DAB6" s="312"/>
      <c r="DAC6" s="312"/>
      <c r="DAD6" s="312"/>
      <c r="DAE6" s="312"/>
      <c r="DAF6" s="312"/>
      <c r="DAG6" s="313"/>
      <c r="DAH6" s="311">
        <v>44016</v>
      </c>
      <c r="DAI6" s="312"/>
      <c r="DAJ6" s="312"/>
      <c r="DAK6" s="312"/>
      <c r="DAL6" s="312"/>
      <c r="DAM6" s="312"/>
      <c r="DAN6" s="313"/>
      <c r="DAO6" s="311">
        <v>44015</v>
      </c>
      <c r="DAP6" s="312"/>
      <c r="DAQ6" s="312"/>
      <c r="DAR6" s="312"/>
      <c r="DAS6" s="312"/>
      <c r="DAT6" s="312"/>
      <c r="DAU6" s="313"/>
      <c r="DAV6" s="311">
        <v>44014</v>
      </c>
      <c r="DAW6" s="312"/>
      <c r="DAX6" s="312"/>
      <c r="DAY6" s="312"/>
      <c r="DAZ6" s="312"/>
      <c r="DBA6" s="312"/>
      <c r="DBB6" s="313"/>
      <c r="DBC6" s="311">
        <v>44013</v>
      </c>
      <c r="DBD6" s="312"/>
      <c r="DBE6" s="312"/>
      <c r="DBF6" s="312"/>
      <c r="DBG6" s="312"/>
      <c r="DBH6" s="312"/>
      <c r="DBI6" s="313"/>
      <c r="DBJ6" s="311">
        <v>44012</v>
      </c>
      <c r="DBK6" s="312"/>
      <c r="DBL6" s="312"/>
      <c r="DBM6" s="312"/>
      <c r="DBN6" s="312"/>
      <c r="DBO6" s="312"/>
      <c r="DBP6" s="313"/>
      <c r="DBQ6" s="311">
        <v>44011</v>
      </c>
      <c r="DBR6" s="312"/>
      <c r="DBS6" s="312"/>
      <c r="DBT6" s="312"/>
      <c r="DBU6" s="312"/>
      <c r="DBV6" s="312"/>
      <c r="DBW6" s="313"/>
      <c r="DBX6" s="311">
        <v>44010</v>
      </c>
      <c r="DBY6" s="312"/>
      <c r="DBZ6" s="312"/>
      <c r="DCA6" s="312"/>
      <c r="DCB6" s="312"/>
      <c r="DCC6" s="312"/>
      <c r="DCD6" s="313"/>
      <c r="DCE6" s="311">
        <v>44009</v>
      </c>
      <c r="DCF6" s="312"/>
      <c r="DCG6" s="312"/>
      <c r="DCH6" s="312"/>
      <c r="DCI6" s="312"/>
      <c r="DCJ6" s="312"/>
      <c r="DCK6" s="313"/>
      <c r="DCL6" s="311">
        <v>44008</v>
      </c>
      <c r="DCM6" s="312"/>
      <c r="DCN6" s="312"/>
      <c r="DCO6" s="312"/>
      <c r="DCP6" s="312"/>
      <c r="DCQ6" s="312"/>
      <c r="DCR6" s="313"/>
      <c r="DCS6" s="311">
        <v>44007</v>
      </c>
      <c r="DCT6" s="312"/>
      <c r="DCU6" s="312"/>
      <c r="DCV6" s="312"/>
      <c r="DCW6" s="312"/>
      <c r="DCX6" s="312"/>
      <c r="DCY6" s="313"/>
      <c r="DCZ6" s="311">
        <v>44006</v>
      </c>
      <c r="DDA6" s="312"/>
      <c r="DDB6" s="312"/>
      <c r="DDC6" s="312"/>
      <c r="DDD6" s="312"/>
      <c r="DDE6" s="312"/>
      <c r="DDF6" s="313"/>
      <c r="DDG6" s="311">
        <v>44005</v>
      </c>
      <c r="DDH6" s="312"/>
      <c r="DDI6" s="312"/>
      <c r="DDJ6" s="312"/>
      <c r="DDK6" s="312"/>
      <c r="DDL6" s="312"/>
      <c r="DDM6" s="313"/>
      <c r="DDN6" s="311">
        <v>44004</v>
      </c>
      <c r="DDO6" s="312"/>
      <c r="DDP6" s="312"/>
      <c r="DDQ6" s="312"/>
      <c r="DDR6" s="312"/>
      <c r="DDS6" s="312"/>
      <c r="DDT6" s="313"/>
      <c r="DDU6" s="311">
        <v>44003</v>
      </c>
      <c r="DDV6" s="312"/>
      <c r="DDW6" s="312"/>
      <c r="DDX6" s="312"/>
      <c r="DDY6" s="312"/>
      <c r="DDZ6" s="312"/>
      <c r="DEA6" s="313"/>
      <c r="DEB6" s="311">
        <v>44002</v>
      </c>
      <c r="DEC6" s="312"/>
      <c r="DED6" s="312"/>
      <c r="DEE6" s="312"/>
      <c r="DEF6" s="312"/>
      <c r="DEG6" s="312"/>
      <c r="DEH6" s="313"/>
      <c r="DEI6" s="311">
        <v>44001</v>
      </c>
      <c r="DEJ6" s="312"/>
      <c r="DEK6" s="312"/>
      <c r="DEL6" s="312"/>
      <c r="DEM6" s="312"/>
      <c r="DEN6" s="312"/>
      <c r="DEO6" s="313"/>
      <c r="DEP6" s="311">
        <v>44000</v>
      </c>
      <c r="DEQ6" s="312"/>
      <c r="DER6" s="312"/>
      <c r="DES6" s="312"/>
      <c r="DET6" s="312"/>
      <c r="DEU6" s="312"/>
      <c r="DEV6" s="313"/>
      <c r="DEW6" s="311">
        <v>43999</v>
      </c>
      <c r="DEX6" s="312"/>
      <c r="DEY6" s="312"/>
      <c r="DEZ6" s="312"/>
      <c r="DFA6" s="312"/>
      <c r="DFB6" s="312"/>
      <c r="DFC6" s="313"/>
      <c r="DFD6" s="311">
        <v>43998</v>
      </c>
      <c r="DFE6" s="312"/>
      <c r="DFF6" s="312"/>
      <c r="DFG6" s="312"/>
      <c r="DFH6" s="312"/>
      <c r="DFI6" s="312"/>
      <c r="DFJ6" s="313"/>
      <c r="DFK6" s="311">
        <v>43997</v>
      </c>
      <c r="DFL6" s="312"/>
      <c r="DFM6" s="312"/>
      <c r="DFN6" s="312"/>
      <c r="DFO6" s="312"/>
      <c r="DFP6" s="312"/>
      <c r="DFQ6" s="313"/>
      <c r="DFR6" s="311">
        <v>43996</v>
      </c>
      <c r="DFS6" s="312"/>
      <c r="DFT6" s="312"/>
      <c r="DFU6" s="312"/>
      <c r="DFV6" s="312"/>
      <c r="DFW6" s="312"/>
      <c r="DFX6" s="313"/>
      <c r="DFY6" s="311">
        <v>43995</v>
      </c>
      <c r="DFZ6" s="312"/>
      <c r="DGA6" s="312"/>
      <c r="DGB6" s="312"/>
      <c r="DGC6" s="312"/>
      <c r="DGD6" s="312"/>
      <c r="DGE6" s="313"/>
      <c r="DGF6" s="311">
        <v>43994</v>
      </c>
      <c r="DGG6" s="312"/>
      <c r="DGH6" s="312"/>
      <c r="DGI6" s="312"/>
      <c r="DGJ6" s="312"/>
      <c r="DGK6" s="312"/>
      <c r="DGL6" s="313"/>
      <c r="DGM6" s="311">
        <v>43993</v>
      </c>
      <c r="DGN6" s="312"/>
      <c r="DGO6" s="312"/>
      <c r="DGP6" s="312"/>
      <c r="DGQ6" s="312"/>
      <c r="DGR6" s="312"/>
      <c r="DGS6" s="313"/>
      <c r="DGT6" s="311">
        <v>43992</v>
      </c>
      <c r="DGU6" s="312"/>
      <c r="DGV6" s="312"/>
      <c r="DGW6" s="312"/>
      <c r="DGX6" s="312"/>
      <c r="DGY6" s="312"/>
      <c r="DGZ6" s="313"/>
      <c r="DHA6" s="311">
        <v>43991</v>
      </c>
      <c r="DHB6" s="312"/>
      <c r="DHC6" s="312"/>
      <c r="DHD6" s="312"/>
      <c r="DHE6" s="312"/>
      <c r="DHF6" s="312"/>
      <c r="DHG6" s="313"/>
      <c r="DHH6" s="311">
        <v>43990</v>
      </c>
      <c r="DHI6" s="312"/>
      <c r="DHJ6" s="312"/>
      <c r="DHK6" s="312"/>
      <c r="DHL6" s="312"/>
      <c r="DHM6" s="312"/>
      <c r="DHN6" s="313"/>
      <c r="DHO6" s="311">
        <v>43989</v>
      </c>
      <c r="DHP6" s="312"/>
      <c r="DHQ6" s="312"/>
      <c r="DHR6" s="312"/>
      <c r="DHS6" s="312"/>
      <c r="DHT6" s="312"/>
      <c r="DHU6" s="313"/>
      <c r="DHV6" s="311">
        <v>43988</v>
      </c>
      <c r="DHW6" s="312"/>
      <c r="DHX6" s="312"/>
      <c r="DHY6" s="312"/>
      <c r="DHZ6" s="312"/>
      <c r="DIA6" s="312"/>
      <c r="DIB6" s="313"/>
      <c r="DIC6" s="311">
        <v>43987</v>
      </c>
      <c r="DID6" s="312"/>
      <c r="DIE6" s="312"/>
      <c r="DIF6" s="312"/>
      <c r="DIG6" s="312"/>
      <c r="DIH6" s="312"/>
      <c r="DII6" s="313"/>
      <c r="DIJ6" s="311">
        <v>43986</v>
      </c>
      <c r="DIK6" s="312"/>
      <c r="DIL6" s="312"/>
      <c r="DIM6" s="312"/>
      <c r="DIN6" s="312"/>
      <c r="DIO6" s="312"/>
      <c r="DIP6" s="313"/>
      <c r="DIQ6" s="311">
        <v>43985</v>
      </c>
      <c r="DIR6" s="312"/>
      <c r="DIS6" s="312"/>
      <c r="DIT6" s="312"/>
      <c r="DIU6" s="312"/>
      <c r="DIV6" s="312"/>
      <c r="DIW6" s="313"/>
      <c r="DIX6" s="311">
        <v>43984</v>
      </c>
      <c r="DIY6" s="312"/>
      <c r="DIZ6" s="312"/>
      <c r="DJA6" s="312"/>
      <c r="DJB6" s="312"/>
      <c r="DJC6" s="312"/>
      <c r="DJD6" s="313"/>
      <c r="DJE6" s="311">
        <v>43983</v>
      </c>
      <c r="DJF6" s="312"/>
      <c r="DJG6" s="312"/>
      <c r="DJH6" s="312"/>
      <c r="DJI6" s="312"/>
      <c r="DJJ6" s="312"/>
      <c r="DJK6" s="313"/>
      <c r="DJL6" s="311">
        <v>43982</v>
      </c>
      <c r="DJM6" s="312"/>
      <c r="DJN6" s="312"/>
      <c r="DJO6" s="312"/>
      <c r="DJP6" s="312"/>
      <c r="DJQ6" s="312"/>
      <c r="DJR6" s="313"/>
      <c r="DJS6" s="311">
        <v>43981</v>
      </c>
      <c r="DJT6" s="312"/>
      <c r="DJU6" s="312"/>
      <c r="DJV6" s="312"/>
      <c r="DJW6" s="312"/>
      <c r="DJX6" s="312"/>
      <c r="DJY6" s="313"/>
      <c r="DJZ6" s="311">
        <v>43980</v>
      </c>
      <c r="DKA6" s="312"/>
      <c r="DKB6" s="312"/>
      <c r="DKC6" s="312"/>
      <c r="DKD6" s="312"/>
      <c r="DKE6" s="312"/>
      <c r="DKF6" s="313"/>
      <c r="DKG6" s="311">
        <v>43979</v>
      </c>
      <c r="DKH6" s="312"/>
      <c r="DKI6" s="312"/>
      <c r="DKJ6" s="312"/>
      <c r="DKK6" s="312"/>
      <c r="DKL6" s="312"/>
      <c r="DKM6" s="313"/>
      <c r="DKN6" s="311">
        <v>43978</v>
      </c>
      <c r="DKO6" s="312"/>
      <c r="DKP6" s="312"/>
      <c r="DKQ6" s="312"/>
      <c r="DKR6" s="312"/>
      <c r="DKS6" s="312"/>
      <c r="DKT6" s="313"/>
      <c r="DKU6" s="311">
        <v>43977</v>
      </c>
      <c r="DKV6" s="312"/>
      <c r="DKW6" s="312"/>
      <c r="DKX6" s="312"/>
      <c r="DKY6" s="312"/>
      <c r="DKZ6" s="312"/>
      <c r="DLA6" s="313"/>
      <c r="DLB6" s="311">
        <v>43976</v>
      </c>
      <c r="DLC6" s="312"/>
      <c r="DLD6" s="312"/>
      <c r="DLE6" s="312"/>
      <c r="DLF6" s="312"/>
      <c r="DLG6" s="312"/>
      <c r="DLH6" s="313"/>
      <c r="DLI6" s="311">
        <v>43975</v>
      </c>
      <c r="DLJ6" s="312"/>
      <c r="DLK6" s="312"/>
      <c r="DLL6" s="312"/>
      <c r="DLM6" s="312"/>
      <c r="DLN6" s="312"/>
      <c r="DLO6" s="313"/>
      <c r="DLP6" s="311">
        <v>43974</v>
      </c>
      <c r="DLQ6" s="312"/>
      <c r="DLR6" s="312"/>
      <c r="DLS6" s="312"/>
      <c r="DLT6" s="312"/>
      <c r="DLU6" s="312"/>
      <c r="DLV6" s="313"/>
      <c r="DLW6" s="311">
        <v>43973</v>
      </c>
      <c r="DLX6" s="312"/>
      <c r="DLY6" s="312"/>
      <c r="DLZ6" s="312"/>
      <c r="DMA6" s="312"/>
      <c r="DMB6" s="312"/>
      <c r="DMC6" s="313"/>
      <c r="DMD6" s="311">
        <v>43972</v>
      </c>
      <c r="DME6" s="312"/>
      <c r="DMF6" s="312"/>
      <c r="DMG6" s="312"/>
      <c r="DMH6" s="312"/>
      <c r="DMI6" s="312"/>
      <c r="DMJ6" s="313"/>
      <c r="DMK6" s="311">
        <v>43971</v>
      </c>
      <c r="DML6" s="312"/>
      <c r="DMM6" s="312"/>
      <c r="DMN6" s="312"/>
      <c r="DMO6" s="312"/>
      <c r="DMP6" s="312"/>
      <c r="DMQ6" s="313"/>
      <c r="DMR6" s="311">
        <v>43970</v>
      </c>
      <c r="DMS6" s="312"/>
      <c r="DMT6" s="312"/>
      <c r="DMU6" s="312"/>
      <c r="DMV6" s="312"/>
      <c r="DMW6" s="312"/>
      <c r="DMX6" s="313"/>
      <c r="DMY6" s="311">
        <v>43969</v>
      </c>
      <c r="DMZ6" s="312"/>
      <c r="DNA6" s="312"/>
      <c r="DNB6" s="312"/>
      <c r="DNC6" s="312"/>
      <c r="DND6" s="312"/>
      <c r="DNE6" s="313"/>
      <c r="DNF6" s="311">
        <v>43968</v>
      </c>
      <c r="DNG6" s="312"/>
      <c r="DNH6" s="312"/>
      <c r="DNI6" s="312"/>
      <c r="DNJ6" s="312"/>
      <c r="DNK6" s="312"/>
      <c r="DNL6" s="313"/>
      <c r="DNM6" s="321">
        <v>43967</v>
      </c>
      <c r="DNN6" s="321"/>
      <c r="DNO6" s="321"/>
      <c r="DNP6" s="321"/>
      <c r="DNQ6" s="321"/>
      <c r="DNR6" s="321"/>
      <c r="DNS6" s="321"/>
      <c r="DNT6" s="321">
        <v>43966</v>
      </c>
      <c r="DNU6" s="321"/>
      <c r="DNV6" s="321"/>
      <c r="DNW6" s="321"/>
      <c r="DNX6" s="321"/>
      <c r="DNY6" s="321"/>
      <c r="DNZ6" s="321"/>
      <c r="DOA6" s="321">
        <v>43965</v>
      </c>
      <c r="DOB6" s="321"/>
      <c r="DOC6" s="321"/>
      <c r="DOD6" s="321"/>
      <c r="DOE6" s="321"/>
      <c r="DOF6" s="321"/>
      <c r="DOG6" s="321"/>
      <c r="DOH6" s="321">
        <v>43964</v>
      </c>
      <c r="DOI6" s="321"/>
      <c r="DOJ6" s="321"/>
      <c r="DOK6" s="321"/>
      <c r="DOL6" s="321"/>
      <c r="DOM6" s="321"/>
      <c r="DON6" s="321"/>
      <c r="DOO6" s="321">
        <v>43963</v>
      </c>
      <c r="DOP6" s="321"/>
      <c r="DOQ6" s="321"/>
      <c r="DOR6" s="321"/>
      <c r="DOS6" s="321"/>
      <c r="DOT6" s="321"/>
      <c r="DOU6" s="321"/>
      <c r="DOV6" s="321">
        <v>43962</v>
      </c>
      <c r="DOW6" s="321"/>
      <c r="DOX6" s="321"/>
      <c r="DOY6" s="321"/>
      <c r="DOZ6" s="321"/>
      <c r="DPA6" s="321"/>
      <c r="DPB6" s="321"/>
      <c r="DPC6" s="321">
        <v>43961</v>
      </c>
      <c r="DPD6" s="321"/>
      <c r="DPE6" s="321"/>
      <c r="DPF6" s="321"/>
      <c r="DPG6" s="321"/>
      <c r="DPH6" s="321"/>
      <c r="DPI6" s="321"/>
      <c r="DPJ6" s="321">
        <v>43960</v>
      </c>
      <c r="DPK6" s="321"/>
      <c r="DPL6" s="321"/>
      <c r="DPM6" s="321"/>
      <c r="DPN6" s="321"/>
      <c r="DPO6" s="321"/>
      <c r="DPP6" s="321"/>
      <c r="DPQ6" s="321">
        <v>43959</v>
      </c>
      <c r="DPR6" s="321"/>
      <c r="DPS6" s="321"/>
      <c r="DPT6" s="321"/>
      <c r="DPU6" s="321"/>
      <c r="DPV6" s="321"/>
      <c r="DPW6" s="321"/>
      <c r="DPX6" s="311">
        <v>43958</v>
      </c>
      <c r="DPY6" s="312"/>
      <c r="DPZ6" s="312"/>
      <c r="DQA6" s="312"/>
      <c r="DQB6" s="312"/>
      <c r="DQC6" s="312"/>
      <c r="DQD6" s="313"/>
      <c r="DQE6" s="321">
        <v>43957</v>
      </c>
      <c r="DQF6" s="321"/>
      <c r="DQG6" s="321"/>
      <c r="DQH6" s="321"/>
      <c r="DQI6" s="321"/>
      <c r="DQJ6" s="321"/>
      <c r="DQK6" s="321"/>
      <c r="DQL6" s="321">
        <v>43956</v>
      </c>
      <c r="DQM6" s="321"/>
      <c r="DQN6" s="321"/>
      <c r="DQO6" s="321"/>
      <c r="DQP6" s="321"/>
      <c r="DQQ6" s="321"/>
      <c r="DQR6" s="321"/>
      <c r="DQS6" s="321">
        <v>43954</v>
      </c>
      <c r="DQT6" s="321"/>
      <c r="DQU6" s="321"/>
      <c r="DQV6" s="321"/>
      <c r="DQW6" s="321"/>
      <c r="DQX6" s="321"/>
      <c r="DQY6" s="321"/>
      <c r="DQZ6" s="321">
        <v>43952</v>
      </c>
      <c r="DRA6" s="321"/>
      <c r="DRB6" s="321"/>
      <c r="DRC6" s="321"/>
      <c r="DRD6" s="321"/>
      <c r="DRE6" s="321"/>
      <c r="DRF6" s="321"/>
      <c r="DRG6" s="321">
        <v>43951</v>
      </c>
      <c r="DRH6" s="321"/>
      <c r="DRI6" s="321"/>
      <c r="DRJ6" s="321"/>
      <c r="DRK6" s="321"/>
      <c r="DRL6" s="321"/>
      <c r="DRM6" s="321"/>
      <c r="DRN6" s="321">
        <v>43950</v>
      </c>
      <c r="DRO6" s="321"/>
      <c r="DRP6" s="321"/>
      <c r="DRQ6" s="321"/>
      <c r="DRR6" s="321"/>
      <c r="DRS6" s="321"/>
      <c r="DRT6" s="321"/>
      <c r="DRU6" s="321">
        <v>43949</v>
      </c>
      <c r="DRV6" s="321"/>
      <c r="DRW6" s="321"/>
      <c r="DRX6" s="321"/>
      <c r="DRY6" s="321"/>
      <c r="DRZ6" s="321"/>
      <c r="DSA6" s="321"/>
      <c r="DSB6" s="321">
        <v>43948</v>
      </c>
      <c r="DSC6" s="321"/>
      <c r="DSD6" s="321"/>
      <c r="DSE6" s="321"/>
      <c r="DSF6" s="321"/>
      <c r="DSG6" s="321"/>
      <c r="DSH6" s="321"/>
      <c r="DSI6" s="321">
        <v>43947</v>
      </c>
      <c r="DSJ6" s="321"/>
      <c r="DSK6" s="321"/>
      <c r="DSL6" s="321"/>
      <c r="DSM6" s="321"/>
      <c r="DSN6" s="321"/>
      <c r="DSO6" s="321"/>
      <c r="DSP6" s="321">
        <v>43946</v>
      </c>
      <c r="DSQ6" s="321"/>
      <c r="DSR6" s="321"/>
      <c r="DSS6" s="321"/>
      <c r="DST6" s="321"/>
      <c r="DSU6" s="321"/>
      <c r="DSV6" s="321"/>
      <c r="DSW6" s="321">
        <v>43945</v>
      </c>
      <c r="DSX6" s="321"/>
      <c r="DSY6" s="321"/>
      <c r="DSZ6" s="321"/>
      <c r="DTA6" s="321"/>
      <c r="DTB6" s="321"/>
      <c r="DTC6" s="321"/>
      <c r="DTD6" s="311">
        <v>43944</v>
      </c>
      <c r="DTE6" s="312"/>
      <c r="DTF6" s="312"/>
      <c r="DTG6" s="312"/>
      <c r="DTH6" s="312"/>
      <c r="DTI6" s="312"/>
      <c r="DTJ6" s="313"/>
      <c r="DTK6" s="321">
        <v>43943</v>
      </c>
      <c r="DTL6" s="321"/>
      <c r="DTM6" s="321"/>
      <c r="DTN6" s="321"/>
      <c r="DTO6" s="321"/>
      <c r="DTP6" s="321"/>
      <c r="DTQ6" s="321"/>
      <c r="DTR6" s="311">
        <v>43942</v>
      </c>
      <c r="DTS6" s="319"/>
      <c r="DTT6" s="319"/>
      <c r="DTU6" s="319"/>
      <c r="DTV6" s="319"/>
      <c r="DTW6" s="319"/>
      <c r="DTX6" s="320"/>
      <c r="DTY6" s="311">
        <v>43941</v>
      </c>
      <c r="DTZ6" s="319"/>
      <c r="DUA6" s="319"/>
      <c r="DUB6" s="319"/>
      <c r="DUC6" s="319"/>
      <c r="DUD6" s="319"/>
      <c r="DUE6" s="320"/>
      <c r="DUF6" s="311">
        <v>43940</v>
      </c>
      <c r="DUG6" s="319"/>
      <c r="DUH6" s="319"/>
      <c r="DUI6" s="319"/>
      <c r="DUJ6" s="319"/>
      <c r="DUK6" s="319"/>
      <c r="DUL6" s="320"/>
      <c r="DUM6" s="311">
        <v>43939</v>
      </c>
      <c r="DUN6" s="319"/>
      <c r="DUO6" s="319"/>
      <c r="DUP6" s="319"/>
      <c r="DUQ6" s="319"/>
      <c r="DUR6" s="319"/>
      <c r="DUS6" s="320"/>
      <c r="DUT6" s="311">
        <v>43938</v>
      </c>
      <c r="DUU6" s="319"/>
      <c r="DUV6" s="319"/>
      <c r="DUW6" s="319"/>
      <c r="DUX6" s="319"/>
      <c r="DUY6" s="319"/>
      <c r="DUZ6" s="320"/>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14" t="s">
        <v>56</v>
      </c>
      <c r="C28" s="314"/>
      <c r="D28" s="314"/>
      <c r="E28" s="314"/>
      <c r="F28" s="314"/>
      <c r="G28" s="314"/>
      <c r="H28" s="314"/>
      <c r="I28" s="314"/>
      <c r="J28" s="314"/>
      <c r="K28" s="314"/>
      <c r="L28" s="314"/>
      <c r="M28" s="314"/>
      <c r="N28" s="314"/>
      <c r="O28" s="314"/>
      <c r="P28" s="314"/>
      <c r="Q28" s="314"/>
      <c r="R28" s="314"/>
      <c r="S28" s="314"/>
      <c r="T28" s="314"/>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FUS47"/>
  <sheetViews>
    <sheetView tabSelected="1" zoomScale="80" zoomScaleNormal="80" workbookViewId="0">
      <pane xSplit="1" ySplit="7" topLeftCell="B8" activePane="bottomRight" state="frozen"/>
      <selection pane="topRight" activeCell="B1" sqref="B1"/>
      <selection pane="bottomLeft" activeCell="A8" sqref="A8"/>
      <selection pane="bottomRight" activeCell="M14" sqref="M14"/>
    </sheetView>
  </sheetViews>
  <sheetFormatPr baseColWidth="10" defaultColWidth="6.625" defaultRowHeight="15.75" outlineLevelRow="1"/>
  <cols>
    <col min="1" max="1" width="13.5" style="108" customWidth="1"/>
    <col min="2" max="5" width="7.875" style="13" customWidth="1"/>
    <col min="6" max="7" width="7.875" style="15" customWidth="1"/>
    <col min="8" max="4515" width="6.75" style="13" bestFit="1" customWidth="1"/>
    <col min="4516" max="16384" width="6.625" style="13"/>
  </cols>
  <sheetData>
    <row r="1" spans="1:4529" s="1" customFormat="1" ht="18.75">
      <c r="A1" s="95" t="s">
        <v>62</v>
      </c>
      <c r="B1" s="16"/>
      <c r="F1" s="120"/>
      <c r="G1" s="120"/>
    </row>
    <row r="2" spans="1:4529" s="1" customFormat="1" ht="18.75">
      <c r="A2" s="96" t="s">
        <v>8</v>
      </c>
      <c r="B2" s="26" t="s">
        <v>92</v>
      </c>
      <c r="F2" s="120"/>
      <c r="G2" s="120"/>
    </row>
    <row r="3" spans="1:4529" s="1" customFormat="1" ht="18.75">
      <c r="A3" s="96"/>
      <c r="B3" s="190"/>
      <c r="F3" s="120"/>
      <c r="G3" s="120"/>
    </row>
    <row r="4" spans="1:4529" s="217" customFormat="1" ht="18.75" customHeight="1">
      <c r="A4" s="217" t="s">
        <v>0</v>
      </c>
    </row>
    <row r="5" spans="1:4529" s="120"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137"/>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90"/>
      <c r="EAL5" s="90"/>
      <c r="EAM5" s="90"/>
      <c r="EAN5" s="90"/>
      <c r="EAO5" s="90"/>
      <c r="EAP5" s="90"/>
      <c r="EAQ5" s="90"/>
      <c r="EAR5" s="90"/>
      <c r="EAS5" s="90"/>
      <c r="EAT5" s="90"/>
      <c r="EAU5" s="90"/>
      <c r="EAV5" s="90"/>
      <c r="EAW5" s="90"/>
      <c r="EAX5" s="90"/>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0"/>
      <c r="ECO5" s="90"/>
      <c r="ECP5" s="90"/>
      <c r="ECQ5" s="90"/>
      <c r="ECR5" s="90"/>
      <c r="ECS5" s="90"/>
      <c r="ECT5" s="90"/>
      <c r="ECU5" s="90"/>
      <c r="ECV5" s="90"/>
      <c r="ECW5" s="90"/>
      <c r="ECX5" s="90"/>
      <c r="ECY5" s="90"/>
      <c r="ECZ5" s="90"/>
      <c r="EDA5" s="90"/>
      <c r="EDB5" s="90"/>
      <c r="EDC5" s="90"/>
      <c r="EDD5" s="90"/>
      <c r="EDE5" s="90"/>
      <c r="EDF5" s="90"/>
      <c r="EDG5" s="90"/>
      <c r="EDH5" s="90"/>
      <c r="EDI5" s="90"/>
      <c r="EDJ5" s="90"/>
      <c r="EDK5" s="90"/>
      <c r="EDL5" s="90"/>
      <c r="EDM5" s="90"/>
      <c r="EDN5" s="90"/>
      <c r="EDO5" s="90"/>
      <c r="EDP5" s="90"/>
      <c r="EDQ5" s="90"/>
      <c r="EDR5" s="90"/>
      <c r="EDS5" s="90"/>
      <c r="EDT5" s="90"/>
      <c r="EDU5" s="90"/>
      <c r="EDV5" s="90"/>
      <c r="EDW5" s="90"/>
      <c r="EDX5" s="90"/>
      <c r="EDY5" s="90"/>
      <c r="EDZ5" s="90"/>
      <c r="EEA5" s="90"/>
      <c r="EEB5" s="90"/>
      <c r="EEC5" s="90"/>
      <c r="EED5" s="90"/>
      <c r="EEE5" s="90"/>
      <c r="EEF5" s="90"/>
      <c r="EEG5" s="90"/>
      <c r="EEH5" s="90"/>
      <c r="EEI5" s="90"/>
      <c r="EEJ5" s="90"/>
      <c r="EEK5" s="90"/>
      <c r="EEL5" s="90"/>
      <c r="EEM5" s="90"/>
      <c r="EEN5" s="90"/>
      <c r="EEO5" s="90"/>
      <c r="EEP5" s="90"/>
      <c r="EEQ5" s="90"/>
      <c r="EER5" s="90"/>
      <c r="EES5" s="90"/>
      <c r="EET5" s="90"/>
      <c r="EEU5" s="90"/>
      <c r="EEV5" s="90"/>
      <c r="EEW5" s="90"/>
      <c r="EEX5" s="90"/>
      <c r="EEY5" s="90"/>
      <c r="EEZ5" s="90"/>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0"/>
      <c r="EGB5" s="90"/>
      <c r="EGC5" s="90"/>
      <c r="EGD5" s="90"/>
      <c r="EGE5" s="90"/>
      <c r="EGF5" s="90"/>
      <c r="EGG5" s="90"/>
      <c r="EGH5" s="90"/>
      <c r="EGI5" s="90"/>
      <c r="EGJ5" s="90"/>
      <c r="EGK5" s="90"/>
      <c r="EGL5" s="90"/>
      <c r="EGM5" s="90"/>
      <c r="EGN5" s="90"/>
      <c r="EGO5" s="90"/>
      <c r="EGP5" s="90"/>
      <c r="EGQ5" s="90"/>
      <c r="EGR5" s="90"/>
      <c r="EGS5" s="90"/>
      <c r="EGT5" s="90"/>
      <c r="EGU5" s="90"/>
      <c r="EGV5" s="90"/>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90"/>
      <c r="EIN5" s="90"/>
      <c r="EIO5" s="90"/>
      <c r="EIP5" s="90"/>
      <c r="EIQ5" s="90"/>
      <c r="EIR5" s="90"/>
      <c r="EIS5" s="90"/>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90"/>
      <c r="EMO5" s="90"/>
      <c r="EMP5" s="90"/>
      <c r="EMQ5" s="90"/>
      <c r="EMR5" s="90"/>
      <c r="EMS5" s="90"/>
      <c r="EMT5" s="90"/>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90"/>
      <c r="EOL5" s="90"/>
      <c r="EOM5" s="90"/>
      <c r="EON5" s="90"/>
      <c r="EOO5" s="90"/>
      <c r="EOP5" s="90"/>
      <c r="EOQ5" s="90"/>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318"/>
      <c r="EUC5" s="318"/>
      <c r="EUD5" s="318"/>
      <c r="EUE5" s="318"/>
      <c r="EUF5" s="318"/>
      <c r="EUG5" s="318"/>
      <c r="EUH5" s="318"/>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90"/>
      <c r="EYY5" s="90"/>
      <c r="EYZ5" s="90"/>
      <c r="EZA5" s="90"/>
      <c r="EZB5" s="90"/>
      <c r="EZC5" s="90"/>
      <c r="EZD5" s="90"/>
      <c r="EZE5" s="90"/>
      <c r="EZF5" s="90"/>
      <c r="EZG5" s="90"/>
      <c r="EZH5" s="90"/>
      <c r="EZI5" s="90"/>
      <c r="EZJ5" s="90"/>
      <c r="EZK5" s="92"/>
    </row>
    <row r="6" spans="1:4529" s="3" customFormat="1" ht="20.25" customHeight="1" outlineLevel="1">
      <c r="A6" s="100" t="s">
        <v>9</v>
      </c>
      <c r="B6" s="315" t="s">
        <v>39</v>
      </c>
      <c r="C6" s="316"/>
      <c r="D6" s="316"/>
      <c r="E6" s="316"/>
      <c r="F6" s="316"/>
      <c r="G6" s="317"/>
      <c r="H6" s="322">
        <f t="shared" ref="H6" si="0">O6+1</f>
        <v>44545</v>
      </c>
      <c r="I6" s="323" t="s">
        <v>76</v>
      </c>
      <c r="J6" s="323" t="s">
        <v>76</v>
      </c>
      <c r="K6" s="323" t="s">
        <v>107</v>
      </c>
      <c r="L6" s="323"/>
      <c r="M6" s="323" t="s">
        <v>76</v>
      </c>
      <c r="N6" s="324" t="s">
        <v>76</v>
      </c>
      <c r="O6" s="322">
        <f t="shared" ref="O6" si="1">V6+1</f>
        <v>44544</v>
      </c>
      <c r="P6" s="323" t="s">
        <v>76</v>
      </c>
      <c r="Q6" s="323" t="s">
        <v>76</v>
      </c>
      <c r="R6" s="323" t="s">
        <v>107</v>
      </c>
      <c r="S6" s="323"/>
      <c r="T6" s="323" t="s">
        <v>76</v>
      </c>
      <c r="U6" s="324" t="s">
        <v>76</v>
      </c>
      <c r="V6" s="322">
        <f t="shared" ref="V6" si="2">AC6+1</f>
        <v>44543</v>
      </c>
      <c r="W6" s="323" t="s">
        <v>76</v>
      </c>
      <c r="X6" s="323" t="s">
        <v>76</v>
      </c>
      <c r="Y6" s="323" t="s">
        <v>107</v>
      </c>
      <c r="Z6" s="323"/>
      <c r="AA6" s="323" t="s">
        <v>76</v>
      </c>
      <c r="AB6" s="324" t="s">
        <v>76</v>
      </c>
      <c r="AC6" s="322">
        <f t="shared" ref="AC6" si="3">AJ6+1</f>
        <v>44542</v>
      </c>
      <c r="AD6" s="323" t="s">
        <v>76</v>
      </c>
      <c r="AE6" s="323" t="s">
        <v>76</v>
      </c>
      <c r="AF6" s="323" t="s">
        <v>107</v>
      </c>
      <c r="AG6" s="323"/>
      <c r="AH6" s="323" t="s">
        <v>76</v>
      </c>
      <c r="AI6" s="324" t="s">
        <v>76</v>
      </c>
      <c r="AJ6" s="322">
        <f t="shared" ref="AJ6" si="4">AQ6+1</f>
        <v>44541</v>
      </c>
      <c r="AK6" s="323" t="s">
        <v>76</v>
      </c>
      <c r="AL6" s="323" t="s">
        <v>76</v>
      </c>
      <c r="AM6" s="323" t="s">
        <v>107</v>
      </c>
      <c r="AN6" s="323"/>
      <c r="AO6" s="323" t="s">
        <v>76</v>
      </c>
      <c r="AP6" s="324" t="s">
        <v>76</v>
      </c>
      <c r="AQ6" s="322">
        <f t="shared" ref="AQ6" si="5">AX6+1</f>
        <v>44540</v>
      </c>
      <c r="AR6" s="323" t="s">
        <v>76</v>
      </c>
      <c r="AS6" s="323" t="s">
        <v>76</v>
      </c>
      <c r="AT6" s="323" t="s">
        <v>107</v>
      </c>
      <c r="AU6" s="323"/>
      <c r="AV6" s="323" t="s">
        <v>76</v>
      </c>
      <c r="AW6" s="324" t="s">
        <v>76</v>
      </c>
      <c r="AX6" s="322">
        <f t="shared" ref="AX6" si="6">BE6+1</f>
        <v>44539</v>
      </c>
      <c r="AY6" s="323" t="s">
        <v>76</v>
      </c>
      <c r="AZ6" s="323" t="s">
        <v>76</v>
      </c>
      <c r="BA6" s="323" t="s">
        <v>107</v>
      </c>
      <c r="BB6" s="323"/>
      <c r="BC6" s="323" t="s">
        <v>76</v>
      </c>
      <c r="BD6" s="324" t="s">
        <v>76</v>
      </c>
      <c r="BE6" s="322">
        <f t="shared" ref="BE6" si="7">BL6+1</f>
        <v>44538</v>
      </c>
      <c r="BF6" s="323" t="s">
        <v>76</v>
      </c>
      <c r="BG6" s="323" t="s">
        <v>76</v>
      </c>
      <c r="BH6" s="323" t="s">
        <v>107</v>
      </c>
      <c r="BI6" s="323"/>
      <c r="BJ6" s="323" t="s">
        <v>76</v>
      </c>
      <c r="BK6" s="324" t="s">
        <v>76</v>
      </c>
      <c r="BL6" s="322">
        <f t="shared" ref="BL6" si="8">BS6+1</f>
        <v>44537</v>
      </c>
      <c r="BM6" s="323" t="s">
        <v>76</v>
      </c>
      <c r="BN6" s="323" t="s">
        <v>76</v>
      </c>
      <c r="BO6" s="323" t="s">
        <v>107</v>
      </c>
      <c r="BP6" s="323"/>
      <c r="BQ6" s="323" t="s">
        <v>76</v>
      </c>
      <c r="BR6" s="324" t="s">
        <v>76</v>
      </c>
      <c r="BS6" s="322">
        <f t="shared" ref="BS6" si="9">BZ6+1</f>
        <v>44536</v>
      </c>
      <c r="BT6" s="323" t="s">
        <v>76</v>
      </c>
      <c r="BU6" s="323" t="s">
        <v>76</v>
      </c>
      <c r="BV6" s="323" t="s">
        <v>108</v>
      </c>
      <c r="BW6" s="323"/>
      <c r="BX6" s="323" t="s">
        <v>76</v>
      </c>
      <c r="BY6" s="324" t="s">
        <v>76</v>
      </c>
      <c r="BZ6" s="322">
        <f t="shared" ref="BZ6" si="10">CG6+1</f>
        <v>44535</v>
      </c>
      <c r="CA6" s="323" t="s">
        <v>76</v>
      </c>
      <c r="CB6" s="323" t="s">
        <v>76</v>
      </c>
      <c r="CC6" s="323" t="s">
        <v>109</v>
      </c>
      <c r="CD6" s="323"/>
      <c r="CE6" s="323" t="s">
        <v>76</v>
      </c>
      <c r="CF6" s="324" t="s">
        <v>76</v>
      </c>
      <c r="CG6" s="322">
        <f t="shared" ref="CG6" si="11">CN6+1</f>
        <v>44534</v>
      </c>
      <c r="CH6" s="323" t="s">
        <v>76</v>
      </c>
      <c r="CI6" s="323" t="s">
        <v>76</v>
      </c>
      <c r="CJ6" s="323" t="s">
        <v>107</v>
      </c>
      <c r="CK6" s="323"/>
      <c r="CL6" s="323" t="s">
        <v>76</v>
      </c>
      <c r="CM6" s="324" t="s">
        <v>76</v>
      </c>
      <c r="CN6" s="322">
        <f t="shared" ref="CN6" si="12">CU6+1</f>
        <v>44533</v>
      </c>
      <c r="CO6" s="323" t="s">
        <v>76</v>
      </c>
      <c r="CP6" s="323" t="s">
        <v>76</v>
      </c>
      <c r="CQ6" s="323" t="s">
        <v>108</v>
      </c>
      <c r="CR6" s="323"/>
      <c r="CS6" s="323" t="s">
        <v>76</v>
      </c>
      <c r="CT6" s="324" t="s">
        <v>76</v>
      </c>
      <c r="CU6" s="322">
        <f t="shared" ref="CU6" si="13">DB6+1</f>
        <v>44532</v>
      </c>
      <c r="CV6" s="323" t="s">
        <v>76</v>
      </c>
      <c r="CW6" s="323" t="s">
        <v>76</v>
      </c>
      <c r="CX6" s="323" t="s">
        <v>109</v>
      </c>
      <c r="CY6" s="323"/>
      <c r="CZ6" s="323" t="s">
        <v>76</v>
      </c>
      <c r="DA6" s="324" t="s">
        <v>76</v>
      </c>
      <c r="DB6" s="322">
        <f t="shared" ref="DB6" si="14">DI6+1</f>
        <v>44531</v>
      </c>
      <c r="DC6" s="323" t="s">
        <v>76</v>
      </c>
      <c r="DD6" s="323" t="s">
        <v>76</v>
      </c>
      <c r="DE6" s="323" t="s">
        <v>107</v>
      </c>
      <c r="DF6" s="323"/>
      <c r="DG6" s="323" t="s">
        <v>76</v>
      </c>
      <c r="DH6" s="324" t="s">
        <v>76</v>
      </c>
      <c r="DI6" s="322">
        <f t="shared" ref="DI6" si="15">DP6+1</f>
        <v>44530</v>
      </c>
      <c r="DJ6" s="323" t="s">
        <v>76</v>
      </c>
      <c r="DK6" s="323" t="s">
        <v>76</v>
      </c>
      <c r="DL6" s="323" t="s">
        <v>108</v>
      </c>
      <c r="DM6" s="323"/>
      <c r="DN6" s="323" t="s">
        <v>76</v>
      </c>
      <c r="DO6" s="324" t="s">
        <v>76</v>
      </c>
      <c r="DP6" s="322">
        <f t="shared" ref="DP6" si="16">DW6+1</f>
        <v>44529</v>
      </c>
      <c r="DQ6" s="323" t="s">
        <v>76</v>
      </c>
      <c r="DR6" s="323" t="s">
        <v>76</v>
      </c>
      <c r="DS6" s="323" t="s">
        <v>109</v>
      </c>
      <c r="DT6" s="323"/>
      <c r="DU6" s="323" t="s">
        <v>76</v>
      </c>
      <c r="DV6" s="324" t="s">
        <v>76</v>
      </c>
      <c r="DW6" s="322">
        <f t="shared" ref="DW6" si="17">ED6+1</f>
        <v>44528</v>
      </c>
      <c r="DX6" s="323" t="s">
        <v>76</v>
      </c>
      <c r="DY6" s="323" t="s">
        <v>76</v>
      </c>
      <c r="DZ6" s="323" t="s">
        <v>110</v>
      </c>
      <c r="EA6" s="323"/>
      <c r="EB6" s="323" t="s">
        <v>76</v>
      </c>
      <c r="EC6" s="324" t="s">
        <v>76</v>
      </c>
      <c r="ED6" s="322">
        <f t="shared" ref="ED6" si="18">EK6+1</f>
        <v>44527</v>
      </c>
      <c r="EE6" s="323" t="s">
        <v>76</v>
      </c>
      <c r="EF6" s="323" t="s">
        <v>76</v>
      </c>
      <c r="EG6" s="323" t="s">
        <v>111</v>
      </c>
      <c r="EH6" s="323"/>
      <c r="EI6" s="323" t="s">
        <v>76</v>
      </c>
      <c r="EJ6" s="324" t="s">
        <v>76</v>
      </c>
      <c r="EK6" s="322">
        <f t="shared" ref="EK6" si="19">ER6+1</f>
        <v>44526</v>
      </c>
      <c r="EL6" s="323" t="s">
        <v>76</v>
      </c>
      <c r="EM6" s="323" t="s">
        <v>76</v>
      </c>
      <c r="EN6" s="323" t="s">
        <v>112</v>
      </c>
      <c r="EO6" s="323"/>
      <c r="EP6" s="323" t="s">
        <v>76</v>
      </c>
      <c r="EQ6" s="324" t="s">
        <v>76</v>
      </c>
      <c r="ER6" s="322">
        <f>EY6+1</f>
        <v>44525</v>
      </c>
      <c r="ES6" s="323" t="s">
        <v>76</v>
      </c>
      <c r="ET6" s="323" t="s">
        <v>76</v>
      </c>
      <c r="EU6" s="323" t="s">
        <v>77</v>
      </c>
      <c r="EV6" s="323"/>
      <c r="EW6" s="323" t="s">
        <v>76</v>
      </c>
      <c r="EX6" s="324" t="s">
        <v>76</v>
      </c>
      <c r="EY6" s="322">
        <v>44524</v>
      </c>
      <c r="EZ6" s="323" t="s">
        <v>76</v>
      </c>
      <c r="FA6" s="323" t="s">
        <v>76</v>
      </c>
      <c r="FB6" s="323" t="s">
        <v>77</v>
      </c>
      <c r="FC6" s="323"/>
      <c r="FD6" s="323" t="s">
        <v>76</v>
      </c>
      <c r="FE6" s="324" t="s">
        <v>76</v>
      </c>
      <c r="FF6" s="322">
        <v>44523</v>
      </c>
      <c r="FG6" s="323" t="s">
        <v>76</v>
      </c>
      <c r="FH6" s="323" t="s">
        <v>76</v>
      </c>
      <c r="FI6" s="323" t="s">
        <v>77</v>
      </c>
      <c r="FJ6" s="323"/>
      <c r="FK6" s="323" t="s">
        <v>76</v>
      </c>
      <c r="FL6" s="324" t="s">
        <v>76</v>
      </c>
      <c r="FM6" s="322">
        <v>44522</v>
      </c>
      <c r="FN6" s="323" t="s">
        <v>76</v>
      </c>
      <c r="FO6" s="323" t="s">
        <v>76</v>
      </c>
      <c r="FP6" s="323" t="s">
        <v>77</v>
      </c>
      <c r="FQ6" s="323"/>
      <c r="FR6" s="323" t="s">
        <v>76</v>
      </c>
      <c r="FS6" s="324" t="s">
        <v>76</v>
      </c>
      <c r="FT6" s="322">
        <v>44521</v>
      </c>
      <c r="FU6" s="323" t="s">
        <v>76</v>
      </c>
      <c r="FV6" s="323" t="s">
        <v>76</v>
      </c>
      <c r="FW6" s="323" t="s">
        <v>77</v>
      </c>
      <c r="FX6" s="323"/>
      <c r="FY6" s="323" t="s">
        <v>76</v>
      </c>
      <c r="FZ6" s="324" t="s">
        <v>76</v>
      </c>
      <c r="GA6" s="322">
        <v>44520</v>
      </c>
      <c r="GB6" s="323" t="s">
        <v>76</v>
      </c>
      <c r="GC6" s="323" t="s">
        <v>76</v>
      </c>
      <c r="GD6" s="323" t="s">
        <v>77</v>
      </c>
      <c r="GE6" s="323"/>
      <c r="GF6" s="323" t="s">
        <v>76</v>
      </c>
      <c r="GG6" s="324" t="s">
        <v>76</v>
      </c>
      <c r="GH6" s="322">
        <v>44519</v>
      </c>
      <c r="GI6" s="323" t="s">
        <v>76</v>
      </c>
      <c r="GJ6" s="323" t="s">
        <v>76</v>
      </c>
      <c r="GK6" s="323" t="s">
        <v>77</v>
      </c>
      <c r="GL6" s="323"/>
      <c r="GM6" s="323" t="s">
        <v>76</v>
      </c>
      <c r="GN6" s="324" t="s">
        <v>76</v>
      </c>
      <c r="GO6" s="322">
        <v>44518</v>
      </c>
      <c r="GP6" s="323" t="s">
        <v>76</v>
      </c>
      <c r="GQ6" s="323" t="s">
        <v>76</v>
      </c>
      <c r="GR6" s="323" t="s">
        <v>77</v>
      </c>
      <c r="GS6" s="323"/>
      <c r="GT6" s="323" t="s">
        <v>76</v>
      </c>
      <c r="GU6" s="324" t="s">
        <v>76</v>
      </c>
      <c r="GV6" s="322">
        <v>44517</v>
      </c>
      <c r="GW6" s="323" t="s">
        <v>76</v>
      </c>
      <c r="GX6" s="323" t="s">
        <v>76</v>
      </c>
      <c r="GY6" s="323" t="s">
        <v>77</v>
      </c>
      <c r="GZ6" s="323"/>
      <c r="HA6" s="323" t="s">
        <v>76</v>
      </c>
      <c r="HB6" s="324" t="s">
        <v>76</v>
      </c>
      <c r="HC6" s="322">
        <v>44516</v>
      </c>
      <c r="HD6" s="323" t="s">
        <v>76</v>
      </c>
      <c r="HE6" s="323" t="s">
        <v>76</v>
      </c>
      <c r="HF6" s="323" t="s">
        <v>77</v>
      </c>
      <c r="HG6" s="323"/>
      <c r="HH6" s="323" t="s">
        <v>76</v>
      </c>
      <c r="HI6" s="324" t="s">
        <v>76</v>
      </c>
      <c r="HJ6" s="322">
        <v>44515</v>
      </c>
      <c r="HK6" s="323" t="s">
        <v>76</v>
      </c>
      <c r="HL6" s="323" t="s">
        <v>76</v>
      </c>
      <c r="HM6" s="323" t="s">
        <v>77</v>
      </c>
      <c r="HN6" s="323"/>
      <c r="HO6" s="323" t="s">
        <v>76</v>
      </c>
      <c r="HP6" s="324" t="s">
        <v>76</v>
      </c>
      <c r="HQ6" s="322">
        <v>44514</v>
      </c>
      <c r="HR6" s="323" t="s">
        <v>76</v>
      </c>
      <c r="HS6" s="323" t="s">
        <v>76</v>
      </c>
      <c r="HT6" s="323" t="s">
        <v>77</v>
      </c>
      <c r="HU6" s="323"/>
      <c r="HV6" s="323" t="s">
        <v>76</v>
      </c>
      <c r="HW6" s="324" t="s">
        <v>76</v>
      </c>
      <c r="HX6" s="322">
        <v>44513</v>
      </c>
      <c r="HY6" s="323" t="s">
        <v>76</v>
      </c>
      <c r="HZ6" s="323" t="s">
        <v>76</v>
      </c>
      <c r="IA6" s="323" t="s">
        <v>77</v>
      </c>
      <c r="IB6" s="323"/>
      <c r="IC6" s="323" t="s">
        <v>76</v>
      </c>
      <c r="ID6" s="324" t="s">
        <v>76</v>
      </c>
      <c r="IE6" s="322">
        <v>44512</v>
      </c>
      <c r="IF6" s="323" t="s">
        <v>76</v>
      </c>
      <c r="IG6" s="323" t="s">
        <v>76</v>
      </c>
      <c r="IH6" s="323" t="s">
        <v>77</v>
      </c>
      <c r="II6" s="323"/>
      <c r="IJ6" s="323" t="s">
        <v>76</v>
      </c>
      <c r="IK6" s="324" t="s">
        <v>76</v>
      </c>
      <c r="IL6" s="322">
        <v>44511</v>
      </c>
      <c r="IM6" s="323" t="s">
        <v>76</v>
      </c>
      <c r="IN6" s="323" t="s">
        <v>76</v>
      </c>
      <c r="IO6" s="323" t="s">
        <v>77</v>
      </c>
      <c r="IP6" s="323"/>
      <c r="IQ6" s="323" t="s">
        <v>76</v>
      </c>
      <c r="IR6" s="324" t="s">
        <v>76</v>
      </c>
      <c r="IS6" s="322">
        <v>44510</v>
      </c>
      <c r="IT6" s="323" t="s">
        <v>76</v>
      </c>
      <c r="IU6" s="323" t="s">
        <v>76</v>
      </c>
      <c r="IV6" s="323" t="s">
        <v>77</v>
      </c>
      <c r="IW6" s="323"/>
      <c r="IX6" s="323" t="s">
        <v>76</v>
      </c>
      <c r="IY6" s="324" t="s">
        <v>76</v>
      </c>
      <c r="IZ6" s="322">
        <v>44509</v>
      </c>
      <c r="JA6" s="323" t="s">
        <v>76</v>
      </c>
      <c r="JB6" s="323" t="s">
        <v>76</v>
      </c>
      <c r="JC6" s="323" t="s">
        <v>77</v>
      </c>
      <c r="JD6" s="323"/>
      <c r="JE6" s="323" t="s">
        <v>76</v>
      </c>
      <c r="JF6" s="324" t="s">
        <v>76</v>
      </c>
      <c r="JG6" s="312">
        <v>44508</v>
      </c>
      <c r="JH6" s="312" t="s">
        <v>76</v>
      </c>
      <c r="JI6" s="312" t="s">
        <v>76</v>
      </c>
      <c r="JJ6" s="312" t="s">
        <v>78</v>
      </c>
      <c r="JK6" s="312"/>
      <c r="JL6" s="312" t="s">
        <v>76</v>
      </c>
      <c r="JM6" s="313" t="s">
        <v>76</v>
      </c>
      <c r="JN6" s="311">
        <v>44507</v>
      </c>
      <c r="JO6" s="312" t="s">
        <v>76</v>
      </c>
      <c r="JP6" s="312" t="s">
        <v>76</v>
      </c>
      <c r="JQ6" s="312" t="s">
        <v>79</v>
      </c>
      <c r="JR6" s="312"/>
      <c r="JS6" s="312" t="s">
        <v>76</v>
      </c>
      <c r="JT6" s="313" t="s">
        <v>76</v>
      </c>
      <c r="JU6" s="311">
        <v>44506</v>
      </c>
      <c r="JV6" s="312" t="s">
        <v>76</v>
      </c>
      <c r="JW6" s="312" t="s">
        <v>76</v>
      </c>
      <c r="JX6" s="312" t="s">
        <v>80</v>
      </c>
      <c r="JY6" s="312"/>
      <c r="JZ6" s="312" t="s">
        <v>76</v>
      </c>
      <c r="KA6" s="313" t="s">
        <v>76</v>
      </c>
      <c r="KB6" s="311">
        <v>44505</v>
      </c>
      <c r="KC6" s="312" t="s">
        <v>76</v>
      </c>
      <c r="KD6" s="312" t="s">
        <v>76</v>
      </c>
      <c r="KE6" s="312" t="s">
        <v>81</v>
      </c>
      <c r="KF6" s="312"/>
      <c r="KG6" s="312" t="s">
        <v>76</v>
      </c>
      <c r="KH6" s="313" t="s">
        <v>76</v>
      </c>
      <c r="KI6" s="311">
        <v>44504</v>
      </c>
      <c r="KJ6" s="312" t="s">
        <v>76</v>
      </c>
      <c r="KK6" s="312" t="s">
        <v>76</v>
      </c>
      <c r="KL6" s="312" t="s">
        <v>82</v>
      </c>
      <c r="KM6" s="312"/>
      <c r="KN6" s="312" t="s">
        <v>76</v>
      </c>
      <c r="KO6" s="313" t="s">
        <v>76</v>
      </c>
      <c r="KP6" s="311">
        <v>44503</v>
      </c>
      <c r="KQ6" s="312"/>
      <c r="KR6" s="312"/>
      <c r="KS6" s="312"/>
      <c r="KT6" s="312"/>
      <c r="KU6" s="312"/>
      <c r="KV6" s="313"/>
      <c r="KW6" s="311">
        <v>44502</v>
      </c>
      <c r="KX6" s="312" t="s">
        <v>76</v>
      </c>
      <c r="KY6" s="312" t="s">
        <v>76</v>
      </c>
      <c r="KZ6" s="312" t="s">
        <v>77</v>
      </c>
      <c r="LA6" s="312"/>
      <c r="LB6" s="312" t="s">
        <v>76</v>
      </c>
      <c r="LC6" s="313" t="s">
        <v>76</v>
      </c>
      <c r="LD6" s="311">
        <v>44501</v>
      </c>
      <c r="LE6" s="312" t="s">
        <v>76</v>
      </c>
      <c r="LF6" s="312" t="s">
        <v>76</v>
      </c>
      <c r="LG6" s="312" t="s">
        <v>78</v>
      </c>
      <c r="LH6" s="312"/>
      <c r="LI6" s="312" t="s">
        <v>76</v>
      </c>
      <c r="LJ6" s="313" t="s">
        <v>76</v>
      </c>
      <c r="LK6" s="311">
        <v>44500</v>
      </c>
      <c r="LL6" s="312" t="s">
        <v>76</v>
      </c>
      <c r="LM6" s="312" t="s">
        <v>76</v>
      </c>
      <c r="LN6" s="312" t="s">
        <v>79</v>
      </c>
      <c r="LO6" s="312"/>
      <c r="LP6" s="312" t="s">
        <v>76</v>
      </c>
      <c r="LQ6" s="313" t="s">
        <v>76</v>
      </c>
      <c r="LR6" s="311">
        <v>44499</v>
      </c>
      <c r="LS6" s="312" t="s">
        <v>76</v>
      </c>
      <c r="LT6" s="312" t="s">
        <v>76</v>
      </c>
      <c r="LU6" s="312" t="s">
        <v>80</v>
      </c>
      <c r="LV6" s="312"/>
      <c r="LW6" s="312" t="s">
        <v>76</v>
      </c>
      <c r="LX6" s="313" t="s">
        <v>76</v>
      </c>
      <c r="LY6" s="311">
        <v>44498</v>
      </c>
      <c r="LZ6" s="312" t="s">
        <v>76</v>
      </c>
      <c r="MA6" s="312" t="s">
        <v>76</v>
      </c>
      <c r="MB6" s="312" t="s">
        <v>81</v>
      </c>
      <c r="MC6" s="312"/>
      <c r="MD6" s="312" t="s">
        <v>76</v>
      </c>
      <c r="ME6" s="313" t="s">
        <v>76</v>
      </c>
      <c r="MF6" s="311">
        <v>44497</v>
      </c>
      <c r="MG6" s="312" t="s">
        <v>76</v>
      </c>
      <c r="MH6" s="312" t="s">
        <v>76</v>
      </c>
      <c r="MI6" s="312" t="s">
        <v>82</v>
      </c>
      <c r="MJ6" s="312"/>
      <c r="MK6" s="312" t="s">
        <v>76</v>
      </c>
      <c r="ML6" s="313" t="s">
        <v>76</v>
      </c>
      <c r="MM6" s="311">
        <v>44496</v>
      </c>
      <c r="MN6" s="312"/>
      <c r="MO6" s="312"/>
      <c r="MP6" s="312"/>
      <c r="MQ6" s="312"/>
      <c r="MR6" s="312"/>
      <c r="MS6" s="313"/>
      <c r="MT6" s="311">
        <v>44495</v>
      </c>
      <c r="MU6" s="312" t="s">
        <v>76</v>
      </c>
      <c r="MV6" s="312" t="s">
        <v>76</v>
      </c>
      <c r="MW6" s="312" t="s">
        <v>77</v>
      </c>
      <c r="MX6" s="312"/>
      <c r="MY6" s="312" t="s">
        <v>76</v>
      </c>
      <c r="MZ6" s="313" t="s">
        <v>76</v>
      </c>
      <c r="NA6" s="311">
        <v>44494</v>
      </c>
      <c r="NB6" s="312" t="s">
        <v>76</v>
      </c>
      <c r="NC6" s="312" t="s">
        <v>76</v>
      </c>
      <c r="ND6" s="312" t="s">
        <v>78</v>
      </c>
      <c r="NE6" s="312"/>
      <c r="NF6" s="312" t="s">
        <v>76</v>
      </c>
      <c r="NG6" s="313" t="s">
        <v>76</v>
      </c>
      <c r="NH6" s="311">
        <v>44493</v>
      </c>
      <c r="NI6" s="312" t="s">
        <v>76</v>
      </c>
      <c r="NJ6" s="312" t="s">
        <v>76</v>
      </c>
      <c r="NK6" s="312" t="s">
        <v>79</v>
      </c>
      <c r="NL6" s="312"/>
      <c r="NM6" s="312" t="s">
        <v>76</v>
      </c>
      <c r="NN6" s="313" t="s">
        <v>76</v>
      </c>
      <c r="NO6" s="311">
        <v>44492</v>
      </c>
      <c r="NP6" s="312" t="s">
        <v>76</v>
      </c>
      <c r="NQ6" s="312" t="s">
        <v>76</v>
      </c>
      <c r="NR6" s="312" t="s">
        <v>80</v>
      </c>
      <c r="NS6" s="312"/>
      <c r="NT6" s="312" t="s">
        <v>76</v>
      </c>
      <c r="NU6" s="313" t="s">
        <v>76</v>
      </c>
      <c r="NV6" s="311">
        <v>44491</v>
      </c>
      <c r="NW6" s="312" t="s">
        <v>76</v>
      </c>
      <c r="NX6" s="312" t="s">
        <v>76</v>
      </c>
      <c r="NY6" s="312" t="s">
        <v>81</v>
      </c>
      <c r="NZ6" s="312"/>
      <c r="OA6" s="312" t="s">
        <v>76</v>
      </c>
      <c r="OB6" s="313" t="s">
        <v>76</v>
      </c>
      <c r="OC6" s="311">
        <v>44490</v>
      </c>
      <c r="OD6" s="312" t="s">
        <v>76</v>
      </c>
      <c r="OE6" s="312" t="s">
        <v>76</v>
      </c>
      <c r="OF6" s="312" t="s">
        <v>82</v>
      </c>
      <c r="OG6" s="312"/>
      <c r="OH6" s="312" t="s">
        <v>76</v>
      </c>
      <c r="OI6" s="313" t="s">
        <v>76</v>
      </c>
      <c r="OJ6" s="311">
        <v>44489</v>
      </c>
      <c r="OK6" s="312"/>
      <c r="OL6" s="312"/>
      <c r="OM6" s="312"/>
      <c r="ON6" s="312"/>
      <c r="OO6" s="312"/>
      <c r="OP6" s="313"/>
      <c r="OQ6" s="311">
        <v>44488</v>
      </c>
      <c r="OR6" s="312" t="s">
        <v>76</v>
      </c>
      <c r="OS6" s="312" t="s">
        <v>76</v>
      </c>
      <c r="OT6" s="312" t="s">
        <v>77</v>
      </c>
      <c r="OU6" s="312"/>
      <c r="OV6" s="312" t="s">
        <v>76</v>
      </c>
      <c r="OW6" s="313" t="s">
        <v>76</v>
      </c>
      <c r="OX6" s="311">
        <v>44487</v>
      </c>
      <c r="OY6" s="312" t="s">
        <v>76</v>
      </c>
      <c r="OZ6" s="312" t="s">
        <v>76</v>
      </c>
      <c r="PA6" s="312" t="s">
        <v>78</v>
      </c>
      <c r="PB6" s="312"/>
      <c r="PC6" s="312" t="s">
        <v>76</v>
      </c>
      <c r="PD6" s="313" t="s">
        <v>76</v>
      </c>
      <c r="PE6" s="311">
        <v>44486</v>
      </c>
      <c r="PF6" s="312" t="s">
        <v>76</v>
      </c>
      <c r="PG6" s="312" t="s">
        <v>76</v>
      </c>
      <c r="PH6" s="312" t="s">
        <v>79</v>
      </c>
      <c r="PI6" s="312"/>
      <c r="PJ6" s="312" t="s">
        <v>76</v>
      </c>
      <c r="PK6" s="313" t="s">
        <v>76</v>
      </c>
      <c r="PL6" s="311">
        <v>44485</v>
      </c>
      <c r="PM6" s="312" t="s">
        <v>76</v>
      </c>
      <c r="PN6" s="312" t="s">
        <v>76</v>
      </c>
      <c r="PO6" s="312" t="s">
        <v>80</v>
      </c>
      <c r="PP6" s="312"/>
      <c r="PQ6" s="312" t="s">
        <v>76</v>
      </c>
      <c r="PR6" s="313" t="s">
        <v>76</v>
      </c>
      <c r="PS6" s="311">
        <v>44484</v>
      </c>
      <c r="PT6" s="312" t="s">
        <v>76</v>
      </c>
      <c r="PU6" s="312" t="s">
        <v>76</v>
      </c>
      <c r="PV6" s="312" t="s">
        <v>81</v>
      </c>
      <c r="PW6" s="312"/>
      <c r="PX6" s="312" t="s">
        <v>76</v>
      </c>
      <c r="PY6" s="313" t="s">
        <v>76</v>
      </c>
      <c r="PZ6" s="311">
        <v>44483</v>
      </c>
      <c r="QA6" s="312" t="s">
        <v>76</v>
      </c>
      <c r="QB6" s="312" t="s">
        <v>76</v>
      </c>
      <c r="QC6" s="312" t="s">
        <v>82</v>
      </c>
      <c r="QD6" s="312"/>
      <c r="QE6" s="312" t="s">
        <v>76</v>
      </c>
      <c r="QF6" s="313" t="s">
        <v>76</v>
      </c>
      <c r="QG6" s="311">
        <v>44482</v>
      </c>
      <c r="QH6" s="312"/>
      <c r="QI6" s="312"/>
      <c r="QJ6" s="312"/>
      <c r="QK6" s="312"/>
      <c r="QL6" s="312"/>
      <c r="QM6" s="313"/>
      <c r="QN6" s="311">
        <v>44481</v>
      </c>
      <c r="QO6" s="312" t="s">
        <v>76</v>
      </c>
      <c r="QP6" s="312" t="s">
        <v>76</v>
      </c>
      <c r="QQ6" s="312" t="s">
        <v>77</v>
      </c>
      <c r="QR6" s="312"/>
      <c r="QS6" s="312" t="s">
        <v>76</v>
      </c>
      <c r="QT6" s="313" t="s">
        <v>76</v>
      </c>
      <c r="QU6" s="311">
        <v>44480</v>
      </c>
      <c r="QV6" s="312" t="s">
        <v>76</v>
      </c>
      <c r="QW6" s="312" t="s">
        <v>76</v>
      </c>
      <c r="QX6" s="312" t="s">
        <v>78</v>
      </c>
      <c r="QY6" s="312"/>
      <c r="QZ6" s="312" t="s">
        <v>76</v>
      </c>
      <c r="RA6" s="313" t="s">
        <v>76</v>
      </c>
      <c r="RB6" s="311">
        <v>44479</v>
      </c>
      <c r="RC6" s="312" t="s">
        <v>76</v>
      </c>
      <c r="RD6" s="312" t="s">
        <v>76</v>
      </c>
      <c r="RE6" s="312" t="s">
        <v>79</v>
      </c>
      <c r="RF6" s="312"/>
      <c r="RG6" s="312" t="s">
        <v>76</v>
      </c>
      <c r="RH6" s="313" t="s">
        <v>76</v>
      </c>
      <c r="RI6" s="311">
        <v>44478</v>
      </c>
      <c r="RJ6" s="312" t="s">
        <v>76</v>
      </c>
      <c r="RK6" s="312" t="s">
        <v>76</v>
      </c>
      <c r="RL6" s="312" t="s">
        <v>80</v>
      </c>
      <c r="RM6" s="312"/>
      <c r="RN6" s="312" t="s">
        <v>76</v>
      </c>
      <c r="RO6" s="313" t="s">
        <v>76</v>
      </c>
      <c r="RP6" s="311">
        <v>44477</v>
      </c>
      <c r="RQ6" s="312" t="s">
        <v>76</v>
      </c>
      <c r="RR6" s="312" t="s">
        <v>76</v>
      </c>
      <c r="RS6" s="312" t="s">
        <v>81</v>
      </c>
      <c r="RT6" s="312"/>
      <c r="RU6" s="312" t="s">
        <v>76</v>
      </c>
      <c r="RV6" s="313" t="s">
        <v>76</v>
      </c>
      <c r="RW6" s="311">
        <v>44476</v>
      </c>
      <c r="RX6" s="312" t="s">
        <v>76</v>
      </c>
      <c r="RY6" s="312" t="s">
        <v>76</v>
      </c>
      <c r="RZ6" s="312" t="s">
        <v>82</v>
      </c>
      <c r="SA6" s="312"/>
      <c r="SB6" s="312" t="s">
        <v>76</v>
      </c>
      <c r="SC6" s="313" t="s">
        <v>76</v>
      </c>
      <c r="SD6" s="311">
        <v>44475</v>
      </c>
      <c r="SE6" s="312"/>
      <c r="SF6" s="312"/>
      <c r="SG6" s="312"/>
      <c r="SH6" s="312"/>
      <c r="SI6" s="312"/>
      <c r="SJ6" s="313"/>
      <c r="SK6" s="311">
        <v>44474</v>
      </c>
      <c r="SL6" s="312" t="s">
        <v>76</v>
      </c>
      <c r="SM6" s="312" t="s">
        <v>76</v>
      </c>
      <c r="SN6" s="312" t="s">
        <v>77</v>
      </c>
      <c r="SO6" s="312"/>
      <c r="SP6" s="312" t="s">
        <v>76</v>
      </c>
      <c r="SQ6" s="313" t="s">
        <v>76</v>
      </c>
      <c r="SR6" s="311">
        <v>44473</v>
      </c>
      <c r="SS6" s="312" t="s">
        <v>76</v>
      </c>
      <c r="ST6" s="312" t="s">
        <v>76</v>
      </c>
      <c r="SU6" s="312" t="s">
        <v>77</v>
      </c>
      <c r="SV6" s="312"/>
      <c r="SW6" s="312" t="s">
        <v>76</v>
      </c>
      <c r="SX6" s="313" t="s">
        <v>76</v>
      </c>
      <c r="SY6" s="311">
        <v>44472</v>
      </c>
      <c r="SZ6" s="312" t="s">
        <v>76</v>
      </c>
      <c r="TA6" s="312" t="s">
        <v>76</v>
      </c>
      <c r="TB6" s="312" t="s">
        <v>78</v>
      </c>
      <c r="TC6" s="312"/>
      <c r="TD6" s="312" t="s">
        <v>76</v>
      </c>
      <c r="TE6" s="313" t="s">
        <v>76</v>
      </c>
      <c r="TF6" s="311">
        <v>44471</v>
      </c>
      <c r="TG6" s="312" t="s">
        <v>76</v>
      </c>
      <c r="TH6" s="312" t="s">
        <v>76</v>
      </c>
      <c r="TI6" s="312" t="s">
        <v>79</v>
      </c>
      <c r="TJ6" s="312"/>
      <c r="TK6" s="312" t="s">
        <v>76</v>
      </c>
      <c r="TL6" s="313" t="s">
        <v>76</v>
      </c>
      <c r="TM6" s="311">
        <v>44470</v>
      </c>
      <c r="TN6" s="312" t="s">
        <v>76</v>
      </c>
      <c r="TO6" s="312" t="s">
        <v>76</v>
      </c>
      <c r="TP6" s="312" t="s">
        <v>80</v>
      </c>
      <c r="TQ6" s="312"/>
      <c r="TR6" s="312" t="s">
        <v>76</v>
      </c>
      <c r="TS6" s="313" t="s">
        <v>76</v>
      </c>
      <c r="TT6" s="311">
        <v>44469</v>
      </c>
      <c r="TU6" s="312" t="s">
        <v>76</v>
      </c>
      <c r="TV6" s="312" t="s">
        <v>76</v>
      </c>
      <c r="TW6" s="312" t="s">
        <v>81</v>
      </c>
      <c r="TX6" s="312"/>
      <c r="TY6" s="312" t="s">
        <v>76</v>
      </c>
      <c r="TZ6" s="313" t="s">
        <v>76</v>
      </c>
      <c r="UA6" s="311">
        <v>44468</v>
      </c>
      <c r="UB6" s="312" t="s">
        <v>76</v>
      </c>
      <c r="UC6" s="312" t="s">
        <v>76</v>
      </c>
      <c r="UD6" s="312" t="s">
        <v>82</v>
      </c>
      <c r="UE6" s="312"/>
      <c r="UF6" s="312" t="s">
        <v>76</v>
      </c>
      <c r="UG6" s="313" t="s">
        <v>76</v>
      </c>
      <c r="UH6" s="311">
        <v>44467</v>
      </c>
      <c r="UI6" s="312"/>
      <c r="UJ6" s="312"/>
      <c r="UK6" s="312"/>
      <c r="UL6" s="312"/>
      <c r="UM6" s="312"/>
      <c r="UN6" s="313"/>
      <c r="UO6" s="311">
        <v>44466</v>
      </c>
      <c r="UP6" s="312" t="s">
        <v>76</v>
      </c>
      <c r="UQ6" s="312" t="s">
        <v>76</v>
      </c>
      <c r="UR6" s="312" t="s">
        <v>77</v>
      </c>
      <c r="US6" s="312"/>
      <c r="UT6" s="312" t="s">
        <v>76</v>
      </c>
      <c r="UU6" s="313" t="s">
        <v>76</v>
      </c>
      <c r="UV6" s="311">
        <v>44465</v>
      </c>
      <c r="UW6" s="312" t="s">
        <v>76</v>
      </c>
      <c r="UX6" s="312" t="s">
        <v>76</v>
      </c>
      <c r="UY6" s="312" t="s">
        <v>77</v>
      </c>
      <c r="UZ6" s="312"/>
      <c r="VA6" s="312" t="s">
        <v>76</v>
      </c>
      <c r="VB6" s="313" t="s">
        <v>76</v>
      </c>
      <c r="VC6" s="311">
        <v>44464</v>
      </c>
      <c r="VD6" s="312" t="s">
        <v>76</v>
      </c>
      <c r="VE6" s="312" t="s">
        <v>76</v>
      </c>
      <c r="VF6" s="312" t="s">
        <v>78</v>
      </c>
      <c r="VG6" s="312"/>
      <c r="VH6" s="312" t="s">
        <v>76</v>
      </c>
      <c r="VI6" s="313" t="s">
        <v>76</v>
      </c>
      <c r="VJ6" s="311">
        <v>44463</v>
      </c>
      <c r="VK6" s="312" t="s">
        <v>76</v>
      </c>
      <c r="VL6" s="312" t="s">
        <v>76</v>
      </c>
      <c r="VM6" s="312" t="s">
        <v>79</v>
      </c>
      <c r="VN6" s="312"/>
      <c r="VO6" s="312" t="s">
        <v>76</v>
      </c>
      <c r="VP6" s="313" t="s">
        <v>76</v>
      </c>
      <c r="VQ6" s="311">
        <v>44462</v>
      </c>
      <c r="VR6" s="312" t="s">
        <v>76</v>
      </c>
      <c r="VS6" s="312" t="s">
        <v>76</v>
      </c>
      <c r="VT6" s="312" t="s">
        <v>80</v>
      </c>
      <c r="VU6" s="312"/>
      <c r="VV6" s="312" t="s">
        <v>76</v>
      </c>
      <c r="VW6" s="313" t="s">
        <v>76</v>
      </c>
      <c r="VX6" s="311">
        <v>44461</v>
      </c>
      <c r="VY6" s="312" t="s">
        <v>76</v>
      </c>
      <c r="VZ6" s="312" t="s">
        <v>76</v>
      </c>
      <c r="WA6" s="312" t="s">
        <v>81</v>
      </c>
      <c r="WB6" s="312"/>
      <c r="WC6" s="312" t="s">
        <v>76</v>
      </c>
      <c r="WD6" s="313" t="s">
        <v>76</v>
      </c>
      <c r="WE6" s="311">
        <v>44460</v>
      </c>
      <c r="WF6" s="312" t="s">
        <v>76</v>
      </c>
      <c r="WG6" s="312" t="s">
        <v>76</v>
      </c>
      <c r="WH6" s="312" t="s">
        <v>77</v>
      </c>
      <c r="WI6" s="312"/>
      <c r="WJ6" s="312" t="s">
        <v>76</v>
      </c>
      <c r="WK6" s="313" t="s">
        <v>76</v>
      </c>
      <c r="WL6" s="311">
        <v>44459</v>
      </c>
      <c r="WM6" s="312" t="s">
        <v>76</v>
      </c>
      <c r="WN6" s="312" t="s">
        <v>76</v>
      </c>
      <c r="WO6" s="312" t="s">
        <v>78</v>
      </c>
      <c r="WP6" s="312"/>
      <c r="WQ6" s="312" t="s">
        <v>76</v>
      </c>
      <c r="WR6" s="313" t="s">
        <v>76</v>
      </c>
      <c r="WS6" s="311">
        <v>44458</v>
      </c>
      <c r="WT6" s="312" t="s">
        <v>76</v>
      </c>
      <c r="WU6" s="312" t="s">
        <v>76</v>
      </c>
      <c r="WV6" s="312" t="s">
        <v>79</v>
      </c>
      <c r="WW6" s="312"/>
      <c r="WX6" s="312" t="s">
        <v>76</v>
      </c>
      <c r="WY6" s="313" t="s">
        <v>76</v>
      </c>
      <c r="WZ6" s="311">
        <v>44457</v>
      </c>
      <c r="XA6" s="312" t="s">
        <v>76</v>
      </c>
      <c r="XB6" s="312" t="s">
        <v>76</v>
      </c>
      <c r="XC6" s="312" t="s">
        <v>80</v>
      </c>
      <c r="XD6" s="312"/>
      <c r="XE6" s="312" t="s">
        <v>76</v>
      </c>
      <c r="XF6" s="313" t="s">
        <v>76</v>
      </c>
      <c r="XG6" s="311">
        <v>44456</v>
      </c>
      <c r="XH6" s="312" t="s">
        <v>76</v>
      </c>
      <c r="XI6" s="312" t="s">
        <v>76</v>
      </c>
      <c r="XJ6" s="312" t="s">
        <v>81</v>
      </c>
      <c r="XK6" s="312"/>
      <c r="XL6" s="312" t="s">
        <v>76</v>
      </c>
      <c r="XM6" s="313" t="s">
        <v>76</v>
      </c>
      <c r="XN6" s="311">
        <v>44455</v>
      </c>
      <c r="XO6" s="312" t="s">
        <v>76</v>
      </c>
      <c r="XP6" s="312" t="s">
        <v>76</v>
      </c>
      <c r="XQ6" s="312" t="s">
        <v>82</v>
      </c>
      <c r="XR6" s="312"/>
      <c r="XS6" s="312" t="s">
        <v>76</v>
      </c>
      <c r="XT6" s="313" t="s">
        <v>76</v>
      </c>
      <c r="XU6" s="311">
        <v>44454</v>
      </c>
      <c r="XV6" s="312"/>
      <c r="XW6" s="312"/>
      <c r="XX6" s="312"/>
      <c r="XY6" s="312"/>
      <c r="XZ6" s="312"/>
      <c r="YA6" s="313"/>
      <c r="YB6" s="311">
        <v>44453</v>
      </c>
      <c r="YC6" s="312" t="s">
        <v>76</v>
      </c>
      <c r="YD6" s="312" t="s">
        <v>76</v>
      </c>
      <c r="YE6" s="312" t="s">
        <v>77</v>
      </c>
      <c r="YF6" s="312"/>
      <c r="YG6" s="312" t="s">
        <v>76</v>
      </c>
      <c r="YH6" s="313" t="s">
        <v>76</v>
      </c>
      <c r="YI6" s="311">
        <v>44452</v>
      </c>
      <c r="YJ6" s="312" t="s">
        <v>76</v>
      </c>
      <c r="YK6" s="312" t="s">
        <v>76</v>
      </c>
      <c r="YL6" s="312" t="s">
        <v>77</v>
      </c>
      <c r="YM6" s="312"/>
      <c r="YN6" s="312" t="s">
        <v>76</v>
      </c>
      <c r="YO6" s="313" t="s">
        <v>76</v>
      </c>
      <c r="YP6" s="311">
        <v>44451</v>
      </c>
      <c r="YQ6" s="312" t="s">
        <v>76</v>
      </c>
      <c r="YR6" s="312" t="s">
        <v>76</v>
      </c>
      <c r="YS6" s="312" t="s">
        <v>78</v>
      </c>
      <c r="YT6" s="312"/>
      <c r="YU6" s="312" t="s">
        <v>76</v>
      </c>
      <c r="YV6" s="313" t="s">
        <v>76</v>
      </c>
      <c r="YW6" s="311">
        <v>44450</v>
      </c>
      <c r="YX6" s="312" t="s">
        <v>76</v>
      </c>
      <c r="YY6" s="312" t="s">
        <v>76</v>
      </c>
      <c r="YZ6" s="312" t="s">
        <v>79</v>
      </c>
      <c r="ZA6" s="312"/>
      <c r="ZB6" s="312" t="s">
        <v>76</v>
      </c>
      <c r="ZC6" s="313" t="s">
        <v>76</v>
      </c>
      <c r="ZD6" s="311">
        <v>44449</v>
      </c>
      <c r="ZE6" s="312" t="s">
        <v>76</v>
      </c>
      <c r="ZF6" s="312" t="s">
        <v>76</v>
      </c>
      <c r="ZG6" s="312" t="s">
        <v>80</v>
      </c>
      <c r="ZH6" s="312"/>
      <c r="ZI6" s="312" t="s">
        <v>76</v>
      </c>
      <c r="ZJ6" s="313" t="s">
        <v>76</v>
      </c>
      <c r="ZK6" s="311">
        <v>44448</v>
      </c>
      <c r="ZL6" s="312" t="s">
        <v>76</v>
      </c>
      <c r="ZM6" s="312" t="s">
        <v>76</v>
      </c>
      <c r="ZN6" s="312" t="s">
        <v>81</v>
      </c>
      <c r="ZO6" s="312"/>
      <c r="ZP6" s="312" t="s">
        <v>76</v>
      </c>
      <c r="ZQ6" s="313" t="s">
        <v>76</v>
      </c>
      <c r="ZR6" s="311">
        <v>44447</v>
      </c>
      <c r="ZS6" s="312" t="s">
        <v>76</v>
      </c>
      <c r="ZT6" s="312" t="s">
        <v>76</v>
      </c>
      <c r="ZU6" s="312" t="s">
        <v>82</v>
      </c>
      <c r="ZV6" s="312"/>
      <c r="ZW6" s="312" t="s">
        <v>76</v>
      </c>
      <c r="ZX6" s="313" t="s">
        <v>76</v>
      </c>
      <c r="ZY6" s="311">
        <v>44446</v>
      </c>
      <c r="ZZ6" s="312"/>
      <c r="AAA6" s="312"/>
      <c r="AAB6" s="312"/>
      <c r="AAC6" s="312"/>
      <c r="AAD6" s="312"/>
      <c r="AAE6" s="313"/>
      <c r="AAF6" s="311">
        <v>44445</v>
      </c>
      <c r="AAG6" s="312" t="s">
        <v>76</v>
      </c>
      <c r="AAH6" s="312" t="s">
        <v>76</v>
      </c>
      <c r="AAI6" s="312" t="s">
        <v>77</v>
      </c>
      <c r="AAJ6" s="312"/>
      <c r="AAK6" s="312" t="s">
        <v>76</v>
      </c>
      <c r="AAL6" s="313" t="s">
        <v>76</v>
      </c>
      <c r="AAM6" s="311">
        <v>44444</v>
      </c>
      <c r="AAN6" s="312" t="s">
        <v>76</v>
      </c>
      <c r="AAO6" s="312" t="s">
        <v>76</v>
      </c>
      <c r="AAP6" s="312" t="s">
        <v>78</v>
      </c>
      <c r="AAQ6" s="312"/>
      <c r="AAR6" s="312" t="s">
        <v>76</v>
      </c>
      <c r="AAS6" s="313" t="s">
        <v>76</v>
      </c>
      <c r="AAT6" s="311">
        <v>44443</v>
      </c>
      <c r="AAU6" s="312" t="s">
        <v>76</v>
      </c>
      <c r="AAV6" s="312" t="s">
        <v>76</v>
      </c>
      <c r="AAW6" s="312" t="s">
        <v>79</v>
      </c>
      <c r="AAX6" s="312"/>
      <c r="AAY6" s="312" t="s">
        <v>76</v>
      </c>
      <c r="AAZ6" s="313" t="s">
        <v>76</v>
      </c>
      <c r="ABA6" s="311">
        <v>44442</v>
      </c>
      <c r="ABB6" s="312" t="s">
        <v>76</v>
      </c>
      <c r="ABC6" s="312" t="s">
        <v>76</v>
      </c>
      <c r="ABD6" s="312" t="s">
        <v>80</v>
      </c>
      <c r="ABE6" s="312"/>
      <c r="ABF6" s="312" t="s">
        <v>76</v>
      </c>
      <c r="ABG6" s="313" t="s">
        <v>76</v>
      </c>
      <c r="ABH6" s="311">
        <v>44441</v>
      </c>
      <c r="ABI6" s="312" t="s">
        <v>76</v>
      </c>
      <c r="ABJ6" s="312" t="s">
        <v>76</v>
      </c>
      <c r="ABK6" s="312" t="s">
        <v>81</v>
      </c>
      <c r="ABL6" s="312"/>
      <c r="ABM6" s="312" t="s">
        <v>76</v>
      </c>
      <c r="ABN6" s="313" t="s">
        <v>76</v>
      </c>
      <c r="ABO6" s="311">
        <v>44440</v>
      </c>
      <c r="ABP6" s="312" t="s">
        <v>76</v>
      </c>
      <c r="ABQ6" s="312" t="s">
        <v>76</v>
      </c>
      <c r="ABR6" s="312" t="s">
        <v>82</v>
      </c>
      <c r="ABS6" s="312"/>
      <c r="ABT6" s="312" t="s">
        <v>76</v>
      </c>
      <c r="ABU6" s="313" t="s">
        <v>76</v>
      </c>
      <c r="ABV6" s="311">
        <v>44439</v>
      </c>
      <c r="ABW6" s="312"/>
      <c r="ABX6" s="312"/>
      <c r="ABY6" s="312"/>
      <c r="ABZ6" s="312"/>
      <c r="ACA6" s="312"/>
      <c r="ACB6" s="313"/>
      <c r="ACC6" s="311">
        <v>44438</v>
      </c>
      <c r="ACD6" s="312" t="s">
        <v>76</v>
      </c>
      <c r="ACE6" s="312" t="s">
        <v>76</v>
      </c>
      <c r="ACF6" s="312" t="s">
        <v>77</v>
      </c>
      <c r="ACG6" s="312"/>
      <c r="ACH6" s="312" t="s">
        <v>76</v>
      </c>
      <c r="ACI6" s="313" t="s">
        <v>76</v>
      </c>
      <c r="ACJ6" s="311">
        <v>44437</v>
      </c>
      <c r="ACK6" s="312" t="s">
        <v>76</v>
      </c>
      <c r="ACL6" s="312" t="s">
        <v>76</v>
      </c>
      <c r="ACM6" s="312" t="s">
        <v>78</v>
      </c>
      <c r="ACN6" s="312"/>
      <c r="ACO6" s="312" t="s">
        <v>76</v>
      </c>
      <c r="ACP6" s="313" t="s">
        <v>76</v>
      </c>
      <c r="ACQ6" s="311">
        <v>44436</v>
      </c>
      <c r="ACR6" s="312" t="s">
        <v>76</v>
      </c>
      <c r="ACS6" s="312" t="s">
        <v>76</v>
      </c>
      <c r="ACT6" s="312" t="s">
        <v>79</v>
      </c>
      <c r="ACU6" s="312"/>
      <c r="ACV6" s="312" t="s">
        <v>76</v>
      </c>
      <c r="ACW6" s="313" t="s">
        <v>76</v>
      </c>
      <c r="ACX6" s="311">
        <v>44435</v>
      </c>
      <c r="ACY6" s="312" t="s">
        <v>76</v>
      </c>
      <c r="ACZ6" s="312" t="s">
        <v>76</v>
      </c>
      <c r="ADA6" s="312" t="s">
        <v>80</v>
      </c>
      <c r="ADB6" s="312"/>
      <c r="ADC6" s="312" t="s">
        <v>76</v>
      </c>
      <c r="ADD6" s="313" t="s">
        <v>76</v>
      </c>
      <c r="ADE6" s="311">
        <v>44434</v>
      </c>
      <c r="ADF6" s="312" t="s">
        <v>76</v>
      </c>
      <c r="ADG6" s="312" t="s">
        <v>76</v>
      </c>
      <c r="ADH6" s="312" t="s">
        <v>81</v>
      </c>
      <c r="ADI6" s="312"/>
      <c r="ADJ6" s="312" t="s">
        <v>76</v>
      </c>
      <c r="ADK6" s="313" t="s">
        <v>76</v>
      </c>
      <c r="ADL6" s="311">
        <v>44433</v>
      </c>
      <c r="ADM6" s="312" t="s">
        <v>76</v>
      </c>
      <c r="ADN6" s="312" t="s">
        <v>76</v>
      </c>
      <c r="ADO6" s="312" t="s">
        <v>82</v>
      </c>
      <c r="ADP6" s="312"/>
      <c r="ADQ6" s="312" t="s">
        <v>76</v>
      </c>
      <c r="ADR6" s="313" t="s">
        <v>76</v>
      </c>
      <c r="ADS6" s="311">
        <v>44432</v>
      </c>
      <c r="ADT6" s="312"/>
      <c r="ADU6" s="312"/>
      <c r="ADV6" s="312"/>
      <c r="ADW6" s="312"/>
      <c r="ADX6" s="312"/>
      <c r="ADY6" s="313"/>
      <c r="ADZ6" s="311">
        <v>44431</v>
      </c>
      <c r="AEA6" s="312" t="s">
        <v>76</v>
      </c>
      <c r="AEB6" s="312" t="s">
        <v>76</v>
      </c>
      <c r="AEC6" s="312" t="s">
        <v>77</v>
      </c>
      <c r="AED6" s="312"/>
      <c r="AEE6" s="312" t="s">
        <v>76</v>
      </c>
      <c r="AEF6" s="313" t="s">
        <v>76</v>
      </c>
      <c r="AEG6" s="311">
        <v>44430</v>
      </c>
      <c r="AEH6" s="312" t="s">
        <v>76</v>
      </c>
      <c r="AEI6" s="312" t="s">
        <v>76</v>
      </c>
      <c r="AEJ6" s="312" t="s">
        <v>78</v>
      </c>
      <c r="AEK6" s="312"/>
      <c r="AEL6" s="312" t="s">
        <v>76</v>
      </c>
      <c r="AEM6" s="313" t="s">
        <v>76</v>
      </c>
      <c r="AEN6" s="311">
        <v>44429</v>
      </c>
      <c r="AEO6" s="312" t="s">
        <v>76</v>
      </c>
      <c r="AEP6" s="312" t="s">
        <v>76</v>
      </c>
      <c r="AEQ6" s="312" t="s">
        <v>79</v>
      </c>
      <c r="AER6" s="312"/>
      <c r="AES6" s="312" t="s">
        <v>76</v>
      </c>
      <c r="AET6" s="313" t="s">
        <v>76</v>
      </c>
      <c r="AEU6" s="311">
        <v>44428</v>
      </c>
      <c r="AEV6" s="312" t="s">
        <v>76</v>
      </c>
      <c r="AEW6" s="312" t="s">
        <v>76</v>
      </c>
      <c r="AEX6" s="312" t="s">
        <v>80</v>
      </c>
      <c r="AEY6" s="312"/>
      <c r="AEZ6" s="312" t="s">
        <v>76</v>
      </c>
      <c r="AFA6" s="313" t="s">
        <v>76</v>
      </c>
      <c r="AFB6" s="311">
        <v>44427</v>
      </c>
      <c r="AFC6" s="312" t="s">
        <v>76</v>
      </c>
      <c r="AFD6" s="312" t="s">
        <v>76</v>
      </c>
      <c r="AFE6" s="312" t="s">
        <v>81</v>
      </c>
      <c r="AFF6" s="312"/>
      <c r="AFG6" s="312" t="s">
        <v>76</v>
      </c>
      <c r="AFH6" s="313" t="s">
        <v>76</v>
      </c>
      <c r="AFI6" s="311">
        <v>44426</v>
      </c>
      <c r="AFJ6" s="312" t="s">
        <v>76</v>
      </c>
      <c r="AFK6" s="312" t="s">
        <v>76</v>
      </c>
      <c r="AFL6" s="312" t="s">
        <v>82</v>
      </c>
      <c r="AFM6" s="312"/>
      <c r="AFN6" s="312" t="s">
        <v>76</v>
      </c>
      <c r="AFO6" s="313" t="s">
        <v>76</v>
      </c>
      <c r="AFP6" s="311">
        <v>44425</v>
      </c>
      <c r="AFQ6" s="312"/>
      <c r="AFR6" s="312"/>
      <c r="AFS6" s="312"/>
      <c r="AFT6" s="312"/>
      <c r="AFU6" s="312"/>
      <c r="AFV6" s="313"/>
      <c r="AFW6" s="311">
        <v>44424</v>
      </c>
      <c r="AFX6" s="312"/>
      <c r="AFY6" s="312"/>
      <c r="AFZ6" s="312"/>
      <c r="AGA6" s="312"/>
      <c r="AGB6" s="312"/>
      <c r="AGC6" s="313"/>
      <c r="AGD6" s="311">
        <v>44423</v>
      </c>
      <c r="AGE6" s="312"/>
      <c r="AGF6" s="312"/>
      <c r="AGG6" s="312"/>
      <c r="AGH6" s="312"/>
      <c r="AGI6" s="312"/>
      <c r="AGJ6" s="313"/>
      <c r="AGK6" s="311">
        <v>44422</v>
      </c>
      <c r="AGL6" s="312"/>
      <c r="AGM6" s="312"/>
      <c r="AGN6" s="312"/>
      <c r="AGO6" s="312"/>
      <c r="AGP6" s="312"/>
      <c r="AGQ6" s="313"/>
      <c r="AGR6" s="311">
        <v>44421</v>
      </c>
      <c r="AGS6" s="312"/>
      <c r="AGT6" s="312"/>
      <c r="AGU6" s="312"/>
      <c r="AGV6" s="312"/>
      <c r="AGW6" s="312"/>
      <c r="AGX6" s="313"/>
      <c r="AGY6" s="311">
        <v>44420</v>
      </c>
      <c r="AGZ6" s="312"/>
      <c r="AHA6" s="312"/>
      <c r="AHB6" s="312"/>
      <c r="AHC6" s="312"/>
      <c r="AHD6" s="312"/>
      <c r="AHE6" s="313"/>
      <c r="AHF6" s="311">
        <v>44419</v>
      </c>
      <c r="AHG6" s="312"/>
      <c r="AHH6" s="312"/>
      <c r="AHI6" s="312"/>
      <c r="AHJ6" s="312"/>
      <c r="AHK6" s="312"/>
      <c r="AHL6" s="313"/>
      <c r="AHM6" s="311">
        <v>44418</v>
      </c>
      <c r="AHN6" s="312"/>
      <c r="AHO6" s="312"/>
      <c r="AHP6" s="312"/>
      <c r="AHQ6" s="312"/>
      <c r="AHR6" s="312"/>
      <c r="AHS6" s="313"/>
      <c r="AHT6" s="311">
        <v>44417</v>
      </c>
      <c r="AHU6" s="312"/>
      <c r="AHV6" s="312"/>
      <c r="AHW6" s="312"/>
      <c r="AHX6" s="312"/>
      <c r="AHY6" s="312"/>
      <c r="AHZ6" s="313"/>
      <c r="AIA6" s="311">
        <v>44416</v>
      </c>
      <c r="AIB6" s="312"/>
      <c r="AIC6" s="312"/>
      <c r="AID6" s="312"/>
      <c r="AIE6" s="312"/>
      <c r="AIF6" s="312"/>
      <c r="AIG6" s="313"/>
      <c r="AIH6" s="311">
        <v>44415</v>
      </c>
      <c r="AII6" s="312"/>
      <c r="AIJ6" s="312"/>
      <c r="AIK6" s="312"/>
      <c r="AIL6" s="312"/>
      <c r="AIM6" s="312"/>
      <c r="AIN6" s="313"/>
      <c r="AIO6" s="311">
        <v>44414</v>
      </c>
      <c r="AIP6" s="312"/>
      <c r="AIQ6" s="312"/>
      <c r="AIR6" s="312"/>
      <c r="AIS6" s="312"/>
      <c r="AIT6" s="312"/>
      <c r="AIU6" s="313"/>
      <c r="AIV6" s="311">
        <v>44413</v>
      </c>
      <c r="AIW6" s="312"/>
      <c r="AIX6" s="312"/>
      <c r="AIY6" s="312"/>
      <c r="AIZ6" s="312"/>
      <c r="AJA6" s="312"/>
      <c r="AJB6" s="313"/>
      <c r="AJC6" s="311">
        <v>44412</v>
      </c>
      <c r="AJD6" s="312"/>
      <c r="AJE6" s="312"/>
      <c r="AJF6" s="312"/>
      <c r="AJG6" s="312"/>
      <c r="AJH6" s="312"/>
      <c r="AJI6" s="313"/>
      <c r="AJJ6" s="311">
        <v>44411</v>
      </c>
      <c r="AJK6" s="312"/>
      <c r="AJL6" s="312"/>
      <c r="AJM6" s="312"/>
      <c r="AJN6" s="312"/>
      <c r="AJO6" s="312"/>
      <c r="AJP6" s="313"/>
      <c r="AJQ6" s="311">
        <v>44410</v>
      </c>
      <c r="AJR6" s="312"/>
      <c r="AJS6" s="312"/>
      <c r="AJT6" s="312"/>
      <c r="AJU6" s="312"/>
      <c r="AJV6" s="312"/>
      <c r="AJW6" s="313"/>
      <c r="AJX6" s="311">
        <v>44409</v>
      </c>
      <c r="AJY6" s="312"/>
      <c r="AJZ6" s="312"/>
      <c r="AKA6" s="312"/>
      <c r="AKB6" s="312"/>
      <c r="AKC6" s="312"/>
      <c r="AKD6" s="313"/>
      <c r="AKE6" s="311">
        <v>44408</v>
      </c>
      <c r="AKF6" s="312"/>
      <c r="AKG6" s="312"/>
      <c r="AKH6" s="312"/>
      <c r="AKI6" s="312"/>
      <c r="AKJ6" s="312"/>
      <c r="AKK6" s="313"/>
      <c r="AKL6" s="311">
        <v>44407</v>
      </c>
      <c r="AKM6" s="312"/>
      <c r="AKN6" s="312"/>
      <c r="AKO6" s="312"/>
      <c r="AKP6" s="312"/>
      <c r="AKQ6" s="312"/>
      <c r="AKR6" s="313"/>
      <c r="AKS6" s="311">
        <v>44406</v>
      </c>
      <c r="AKT6" s="312"/>
      <c r="AKU6" s="312"/>
      <c r="AKV6" s="312"/>
      <c r="AKW6" s="312"/>
      <c r="AKX6" s="312"/>
      <c r="AKY6" s="313"/>
      <c r="AKZ6" s="311">
        <v>44405</v>
      </c>
      <c r="ALA6" s="312"/>
      <c r="ALB6" s="312"/>
      <c r="ALC6" s="312"/>
      <c r="ALD6" s="312"/>
      <c r="ALE6" s="312"/>
      <c r="ALF6" s="313"/>
      <c r="ALG6" s="311">
        <v>44404</v>
      </c>
      <c r="ALH6" s="312"/>
      <c r="ALI6" s="312"/>
      <c r="ALJ6" s="312"/>
      <c r="ALK6" s="312"/>
      <c r="ALL6" s="312"/>
      <c r="ALM6" s="313"/>
      <c r="ALN6" s="311">
        <v>44403</v>
      </c>
      <c r="ALO6" s="312"/>
      <c r="ALP6" s="312"/>
      <c r="ALQ6" s="312"/>
      <c r="ALR6" s="312"/>
      <c r="ALS6" s="312"/>
      <c r="ALT6" s="313"/>
      <c r="ALU6" s="311">
        <v>44402</v>
      </c>
      <c r="ALV6" s="312"/>
      <c r="ALW6" s="312"/>
      <c r="ALX6" s="312"/>
      <c r="ALY6" s="312"/>
      <c r="ALZ6" s="312"/>
      <c r="AMA6" s="313"/>
      <c r="AMB6" s="311">
        <v>44401</v>
      </c>
      <c r="AMC6" s="312"/>
      <c r="AMD6" s="312"/>
      <c r="AME6" s="312"/>
      <c r="AMF6" s="312"/>
      <c r="AMG6" s="312"/>
      <c r="AMH6" s="313"/>
      <c r="AMI6" s="311">
        <v>44400</v>
      </c>
      <c r="AMJ6" s="312"/>
      <c r="AMK6" s="312"/>
      <c r="AML6" s="312"/>
      <c r="AMM6" s="312"/>
      <c r="AMN6" s="312"/>
      <c r="AMO6" s="313"/>
      <c r="AMP6" s="311">
        <v>44399</v>
      </c>
      <c r="AMQ6" s="312"/>
      <c r="AMR6" s="312"/>
      <c r="AMS6" s="312"/>
      <c r="AMT6" s="312"/>
      <c r="AMU6" s="312"/>
      <c r="AMV6" s="313"/>
      <c r="AMW6" s="311">
        <v>44398</v>
      </c>
      <c r="AMX6" s="312"/>
      <c r="AMY6" s="312"/>
      <c r="AMZ6" s="312"/>
      <c r="ANA6" s="312"/>
      <c r="ANB6" s="312"/>
      <c r="ANC6" s="313"/>
      <c r="AND6" s="311">
        <v>44397</v>
      </c>
      <c r="ANE6" s="312"/>
      <c r="ANF6" s="312"/>
      <c r="ANG6" s="312"/>
      <c r="ANH6" s="312"/>
      <c r="ANI6" s="312"/>
      <c r="ANJ6" s="313"/>
      <c r="ANK6" s="311">
        <v>44396</v>
      </c>
      <c r="ANL6" s="312"/>
      <c r="ANM6" s="312"/>
      <c r="ANN6" s="312"/>
      <c r="ANO6" s="312"/>
      <c r="ANP6" s="312"/>
      <c r="ANQ6" s="313"/>
      <c r="ANR6" s="311">
        <v>44395</v>
      </c>
      <c r="ANS6" s="312"/>
      <c r="ANT6" s="312"/>
      <c r="ANU6" s="312"/>
      <c r="ANV6" s="312"/>
      <c r="ANW6" s="312"/>
      <c r="ANX6" s="313"/>
      <c r="ANY6" s="311">
        <v>44394</v>
      </c>
      <c r="ANZ6" s="312"/>
      <c r="AOA6" s="312"/>
      <c r="AOB6" s="312"/>
      <c r="AOC6" s="312"/>
      <c r="AOD6" s="312"/>
      <c r="AOE6" s="313"/>
      <c r="AOF6" s="311">
        <v>44393</v>
      </c>
      <c r="AOG6" s="312"/>
      <c r="AOH6" s="312"/>
      <c r="AOI6" s="312"/>
      <c r="AOJ6" s="312"/>
      <c r="AOK6" s="312"/>
      <c r="AOL6" s="313"/>
      <c r="AOM6" s="311">
        <v>44392</v>
      </c>
      <c r="AON6" s="312"/>
      <c r="AOO6" s="312"/>
      <c r="AOP6" s="312"/>
      <c r="AOQ6" s="312"/>
      <c r="AOR6" s="312"/>
      <c r="AOS6" s="313"/>
      <c r="AOT6" s="311">
        <v>44391</v>
      </c>
      <c r="AOU6" s="312"/>
      <c r="AOV6" s="312"/>
      <c r="AOW6" s="312"/>
      <c r="AOX6" s="312"/>
      <c r="AOY6" s="312"/>
      <c r="AOZ6" s="313"/>
      <c r="APA6" s="311">
        <v>44390</v>
      </c>
      <c r="APB6" s="312"/>
      <c r="APC6" s="312"/>
      <c r="APD6" s="312"/>
      <c r="APE6" s="312"/>
      <c r="APF6" s="312"/>
      <c r="APG6" s="313"/>
      <c r="APH6" s="311">
        <v>44389</v>
      </c>
      <c r="API6" s="312"/>
      <c r="APJ6" s="312"/>
      <c r="APK6" s="312"/>
      <c r="APL6" s="312"/>
      <c r="APM6" s="312"/>
      <c r="APN6" s="313"/>
      <c r="APO6" s="311">
        <v>44388</v>
      </c>
      <c r="APP6" s="312"/>
      <c r="APQ6" s="312"/>
      <c r="APR6" s="312"/>
      <c r="APS6" s="312"/>
      <c r="APT6" s="312"/>
      <c r="APU6" s="313"/>
      <c r="APV6" s="311">
        <v>44387</v>
      </c>
      <c r="APW6" s="312"/>
      <c r="APX6" s="312"/>
      <c r="APY6" s="312"/>
      <c r="APZ6" s="312"/>
      <c r="AQA6" s="312"/>
      <c r="AQB6" s="313"/>
      <c r="AQC6" s="311">
        <v>44386</v>
      </c>
      <c r="AQD6" s="312"/>
      <c r="AQE6" s="312"/>
      <c r="AQF6" s="312"/>
      <c r="AQG6" s="312"/>
      <c r="AQH6" s="312"/>
      <c r="AQI6" s="313"/>
      <c r="AQJ6" s="311">
        <v>44385</v>
      </c>
      <c r="AQK6" s="312"/>
      <c r="AQL6" s="312"/>
      <c r="AQM6" s="312"/>
      <c r="AQN6" s="312"/>
      <c r="AQO6" s="312"/>
      <c r="AQP6" s="313"/>
      <c r="AQQ6" s="311">
        <v>44384</v>
      </c>
      <c r="AQR6" s="312"/>
      <c r="AQS6" s="312"/>
      <c r="AQT6" s="312"/>
      <c r="AQU6" s="312"/>
      <c r="AQV6" s="312"/>
      <c r="AQW6" s="313"/>
      <c r="AQX6" s="311">
        <v>44383</v>
      </c>
      <c r="AQY6" s="312"/>
      <c r="AQZ6" s="312"/>
      <c r="ARA6" s="312"/>
      <c r="ARB6" s="312"/>
      <c r="ARC6" s="312"/>
      <c r="ARD6" s="313"/>
      <c r="ARE6" s="311">
        <v>44382</v>
      </c>
      <c r="ARF6" s="312"/>
      <c r="ARG6" s="312"/>
      <c r="ARH6" s="312"/>
      <c r="ARI6" s="312"/>
      <c r="ARJ6" s="312"/>
      <c r="ARK6" s="313"/>
      <c r="ARL6" s="311">
        <v>44381</v>
      </c>
      <c r="ARM6" s="312"/>
      <c r="ARN6" s="312"/>
      <c r="ARO6" s="312"/>
      <c r="ARP6" s="312"/>
      <c r="ARQ6" s="312"/>
      <c r="ARR6" s="313"/>
      <c r="ARS6" s="311">
        <v>44380</v>
      </c>
      <c r="ART6" s="312"/>
      <c r="ARU6" s="312"/>
      <c r="ARV6" s="312"/>
      <c r="ARW6" s="312"/>
      <c r="ARX6" s="312"/>
      <c r="ARY6" s="313"/>
      <c r="ARZ6" s="311">
        <v>44379</v>
      </c>
      <c r="ASA6" s="312"/>
      <c r="ASB6" s="312"/>
      <c r="ASC6" s="312"/>
      <c r="ASD6" s="312"/>
      <c r="ASE6" s="312"/>
      <c r="ASF6" s="313"/>
      <c r="ASG6" s="311">
        <v>44378</v>
      </c>
      <c r="ASH6" s="312"/>
      <c r="ASI6" s="312"/>
      <c r="ASJ6" s="312"/>
      <c r="ASK6" s="312"/>
      <c r="ASL6" s="312"/>
      <c r="ASM6" s="313"/>
      <c r="ASN6" s="311">
        <v>44377</v>
      </c>
      <c r="ASO6" s="312"/>
      <c r="ASP6" s="312"/>
      <c r="ASQ6" s="312"/>
      <c r="ASR6" s="312"/>
      <c r="ASS6" s="312"/>
      <c r="AST6" s="313"/>
      <c r="ASU6" s="311">
        <v>44376</v>
      </c>
      <c r="ASV6" s="312"/>
      <c r="ASW6" s="312"/>
      <c r="ASX6" s="312"/>
      <c r="ASY6" s="312"/>
      <c r="ASZ6" s="312"/>
      <c r="ATA6" s="313"/>
      <c r="ATB6" s="311">
        <v>44375</v>
      </c>
      <c r="ATC6" s="312"/>
      <c r="ATD6" s="312"/>
      <c r="ATE6" s="312"/>
      <c r="ATF6" s="312"/>
      <c r="ATG6" s="312"/>
      <c r="ATH6" s="313"/>
      <c r="ATI6" s="311">
        <v>44374</v>
      </c>
      <c r="ATJ6" s="312"/>
      <c r="ATK6" s="312"/>
      <c r="ATL6" s="312"/>
      <c r="ATM6" s="312"/>
      <c r="ATN6" s="312"/>
      <c r="ATO6" s="313"/>
      <c r="ATP6" s="311">
        <v>44373</v>
      </c>
      <c r="ATQ6" s="312"/>
      <c r="ATR6" s="312"/>
      <c r="ATS6" s="312"/>
      <c r="ATT6" s="312"/>
      <c r="ATU6" s="312"/>
      <c r="ATV6" s="313"/>
      <c r="ATW6" s="311">
        <v>44372</v>
      </c>
      <c r="ATX6" s="312"/>
      <c r="ATY6" s="312"/>
      <c r="ATZ6" s="312"/>
      <c r="AUA6" s="312"/>
      <c r="AUB6" s="312"/>
      <c r="AUC6" s="313"/>
      <c r="AUD6" s="311">
        <v>44371</v>
      </c>
      <c r="AUE6" s="312"/>
      <c r="AUF6" s="312"/>
      <c r="AUG6" s="312"/>
      <c r="AUH6" s="312"/>
      <c r="AUI6" s="312"/>
      <c r="AUJ6" s="313"/>
      <c r="AUK6" s="311">
        <v>44370</v>
      </c>
      <c r="AUL6" s="312"/>
      <c r="AUM6" s="312"/>
      <c r="AUN6" s="312"/>
      <c r="AUO6" s="312"/>
      <c r="AUP6" s="312"/>
      <c r="AUQ6" s="313"/>
      <c r="AUR6" s="311">
        <v>44369</v>
      </c>
      <c r="AUS6" s="312"/>
      <c r="AUT6" s="312"/>
      <c r="AUU6" s="312"/>
      <c r="AUV6" s="312"/>
      <c r="AUW6" s="312"/>
      <c r="AUX6" s="313"/>
      <c r="AUY6" s="311">
        <v>44368</v>
      </c>
      <c r="AUZ6" s="312"/>
      <c r="AVA6" s="312"/>
      <c r="AVB6" s="312"/>
      <c r="AVC6" s="312"/>
      <c r="AVD6" s="312"/>
      <c r="AVE6" s="313"/>
      <c r="AVF6" s="311">
        <v>44367</v>
      </c>
      <c r="AVG6" s="312"/>
      <c r="AVH6" s="312"/>
      <c r="AVI6" s="312"/>
      <c r="AVJ6" s="312"/>
      <c r="AVK6" s="312"/>
      <c r="AVL6" s="313"/>
      <c r="AVM6" s="311">
        <v>44366</v>
      </c>
      <c r="AVN6" s="312"/>
      <c r="AVO6" s="312"/>
      <c r="AVP6" s="312"/>
      <c r="AVQ6" s="312"/>
      <c r="AVR6" s="312"/>
      <c r="AVS6" s="313"/>
      <c r="AVT6" s="311">
        <v>44365</v>
      </c>
      <c r="AVU6" s="312"/>
      <c r="AVV6" s="312"/>
      <c r="AVW6" s="312"/>
      <c r="AVX6" s="312"/>
      <c r="AVY6" s="312"/>
      <c r="AVZ6" s="313"/>
      <c r="AWA6" s="311">
        <v>44364</v>
      </c>
      <c r="AWB6" s="312"/>
      <c r="AWC6" s="312"/>
      <c r="AWD6" s="312"/>
      <c r="AWE6" s="312"/>
      <c r="AWF6" s="312"/>
      <c r="AWG6" s="313"/>
      <c r="AWH6" s="311">
        <v>44363</v>
      </c>
      <c r="AWI6" s="312"/>
      <c r="AWJ6" s="312"/>
      <c r="AWK6" s="312"/>
      <c r="AWL6" s="312"/>
      <c r="AWM6" s="312"/>
      <c r="AWN6" s="313"/>
      <c r="AWO6" s="311">
        <v>44362</v>
      </c>
      <c r="AWP6" s="312"/>
      <c r="AWQ6" s="312"/>
      <c r="AWR6" s="312"/>
      <c r="AWS6" s="312"/>
      <c r="AWT6" s="312"/>
      <c r="AWU6" s="313"/>
      <c r="AWV6" s="311">
        <v>44361</v>
      </c>
      <c r="AWW6" s="312"/>
      <c r="AWX6" s="312"/>
      <c r="AWY6" s="312"/>
      <c r="AWZ6" s="312"/>
      <c r="AXA6" s="312"/>
      <c r="AXB6" s="313"/>
      <c r="AXC6" s="311">
        <v>44360</v>
      </c>
      <c r="AXD6" s="312"/>
      <c r="AXE6" s="312"/>
      <c r="AXF6" s="312"/>
      <c r="AXG6" s="312"/>
      <c r="AXH6" s="312"/>
      <c r="AXI6" s="313"/>
      <c r="AXJ6" s="311">
        <v>44359</v>
      </c>
      <c r="AXK6" s="312"/>
      <c r="AXL6" s="312"/>
      <c r="AXM6" s="312"/>
      <c r="AXN6" s="312"/>
      <c r="AXO6" s="312"/>
      <c r="AXP6" s="313"/>
      <c r="AXQ6" s="311">
        <v>44358</v>
      </c>
      <c r="AXR6" s="312"/>
      <c r="AXS6" s="312"/>
      <c r="AXT6" s="312"/>
      <c r="AXU6" s="312"/>
      <c r="AXV6" s="312"/>
      <c r="AXW6" s="313"/>
      <c r="AXX6" s="311">
        <v>44357</v>
      </c>
      <c r="AXY6" s="312"/>
      <c r="AXZ6" s="312"/>
      <c r="AYA6" s="312"/>
      <c r="AYB6" s="312"/>
      <c r="AYC6" s="312"/>
      <c r="AYD6" s="313"/>
      <c r="AYE6" s="311">
        <v>44356</v>
      </c>
      <c r="AYF6" s="312"/>
      <c r="AYG6" s="312"/>
      <c r="AYH6" s="312"/>
      <c r="AYI6" s="312"/>
      <c r="AYJ6" s="312"/>
      <c r="AYK6" s="313"/>
      <c r="AYL6" s="311">
        <v>44355</v>
      </c>
      <c r="AYM6" s="312"/>
      <c r="AYN6" s="312"/>
      <c r="AYO6" s="312"/>
      <c r="AYP6" s="312"/>
      <c r="AYQ6" s="312"/>
      <c r="AYR6" s="313"/>
      <c r="AYS6" s="311">
        <v>44354</v>
      </c>
      <c r="AYT6" s="312"/>
      <c r="AYU6" s="312"/>
      <c r="AYV6" s="312"/>
      <c r="AYW6" s="312"/>
      <c r="AYX6" s="312"/>
      <c r="AYY6" s="313"/>
      <c r="AYZ6" s="311">
        <v>44353</v>
      </c>
      <c r="AZA6" s="312"/>
      <c r="AZB6" s="312"/>
      <c r="AZC6" s="312"/>
      <c r="AZD6" s="312"/>
      <c r="AZE6" s="312"/>
      <c r="AZF6" s="313"/>
      <c r="AZG6" s="311">
        <v>44352</v>
      </c>
      <c r="AZH6" s="312"/>
      <c r="AZI6" s="312"/>
      <c r="AZJ6" s="312"/>
      <c r="AZK6" s="312"/>
      <c r="AZL6" s="312"/>
      <c r="AZM6" s="313"/>
      <c r="AZN6" s="311">
        <v>44351</v>
      </c>
      <c r="AZO6" s="312"/>
      <c r="AZP6" s="312"/>
      <c r="AZQ6" s="312"/>
      <c r="AZR6" s="312"/>
      <c r="AZS6" s="312"/>
      <c r="AZT6" s="313"/>
      <c r="AZU6" s="311">
        <v>44350</v>
      </c>
      <c r="AZV6" s="312"/>
      <c r="AZW6" s="312"/>
      <c r="AZX6" s="312"/>
      <c r="AZY6" s="312"/>
      <c r="AZZ6" s="312"/>
      <c r="BAA6" s="313"/>
      <c r="BAB6" s="311">
        <v>44349</v>
      </c>
      <c r="BAC6" s="312"/>
      <c r="BAD6" s="312"/>
      <c r="BAE6" s="312"/>
      <c r="BAF6" s="312"/>
      <c r="BAG6" s="312"/>
      <c r="BAH6" s="313"/>
      <c r="BAI6" s="311">
        <v>44348</v>
      </c>
      <c r="BAJ6" s="312"/>
      <c r="BAK6" s="312"/>
      <c r="BAL6" s="312"/>
      <c r="BAM6" s="312"/>
      <c r="BAN6" s="312"/>
      <c r="BAO6" s="313"/>
      <c r="BAP6" s="311">
        <v>44347</v>
      </c>
      <c r="BAQ6" s="312"/>
      <c r="BAR6" s="312"/>
      <c r="BAS6" s="312"/>
      <c r="BAT6" s="312"/>
      <c r="BAU6" s="312"/>
      <c r="BAV6" s="313"/>
      <c r="BAW6" s="311">
        <v>44346</v>
      </c>
      <c r="BAX6" s="312"/>
      <c r="BAY6" s="312"/>
      <c r="BAZ6" s="312"/>
      <c r="BBA6" s="312"/>
      <c r="BBB6" s="312"/>
      <c r="BBC6" s="313"/>
      <c r="BBD6" s="311">
        <v>44345</v>
      </c>
      <c r="BBE6" s="312"/>
      <c r="BBF6" s="312"/>
      <c r="BBG6" s="312"/>
      <c r="BBH6" s="312"/>
      <c r="BBI6" s="312"/>
      <c r="BBJ6" s="313"/>
      <c r="BBK6" s="311">
        <v>44344</v>
      </c>
      <c r="BBL6" s="312"/>
      <c r="BBM6" s="312"/>
      <c r="BBN6" s="312"/>
      <c r="BBO6" s="312"/>
      <c r="BBP6" s="312"/>
      <c r="BBQ6" s="313"/>
      <c r="BBR6" s="311">
        <v>44343</v>
      </c>
      <c r="BBS6" s="312"/>
      <c r="BBT6" s="312"/>
      <c r="BBU6" s="312"/>
      <c r="BBV6" s="312"/>
      <c r="BBW6" s="312"/>
      <c r="BBX6" s="313"/>
      <c r="BBY6" s="311">
        <v>44342</v>
      </c>
      <c r="BBZ6" s="312"/>
      <c r="BCA6" s="312"/>
      <c r="BCB6" s="312"/>
      <c r="BCC6" s="312"/>
      <c r="BCD6" s="312"/>
      <c r="BCE6" s="313"/>
      <c r="BCF6" s="311">
        <v>44341</v>
      </c>
      <c r="BCG6" s="312"/>
      <c r="BCH6" s="312"/>
      <c r="BCI6" s="312"/>
      <c r="BCJ6" s="312"/>
      <c r="BCK6" s="312"/>
      <c r="BCL6" s="313"/>
      <c r="BCM6" s="311">
        <v>44340</v>
      </c>
      <c r="BCN6" s="312"/>
      <c r="BCO6" s="312"/>
      <c r="BCP6" s="312"/>
      <c r="BCQ6" s="312"/>
      <c r="BCR6" s="312"/>
      <c r="BCS6" s="313"/>
      <c r="BCT6" s="311">
        <v>44339</v>
      </c>
      <c r="BCU6" s="312"/>
      <c r="BCV6" s="312"/>
      <c r="BCW6" s="312"/>
      <c r="BCX6" s="312"/>
      <c r="BCY6" s="312"/>
      <c r="BCZ6" s="313"/>
      <c r="BDA6" s="311">
        <v>44338</v>
      </c>
      <c r="BDB6" s="312"/>
      <c r="BDC6" s="312"/>
      <c r="BDD6" s="312"/>
      <c r="BDE6" s="312"/>
      <c r="BDF6" s="312"/>
      <c r="BDG6" s="313"/>
      <c r="BDH6" s="311">
        <v>44337</v>
      </c>
      <c r="BDI6" s="312"/>
      <c r="BDJ6" s="312"/>
      <c r="BDK6" s="312"/>
      <c r="BDL6" s="312"/>
      <c r="BDM6" s="312"/>
      <c r="BDN6" s="313"/>
      <c r="BDO6" s="311">
        <v>44336</v>
      </c>
      <c r="BDP6" s="312"/>
      <c r="BDQ6" s="312"/>
      <c r="BDR6" s="312"/>
      <c r="BDS6" s="312"/>
      <c r="BDT6" s="312"/>
      <c r="BDU6" s="313"/>
      <c r="BDV6" s="311">
        <v>44335</v>
      </c>
      <c r="BDW6" s="312"/>
      <c r="BDX6" s="312"/>
      <c r="BDY6" s="312"/>
      <c r="BDZ6" s="312"/>
      <c r="BEA6" s="312"/>
      <c r="BEB6" s="313"/>
      <c r="BEC6" s="311">
        <v>44334</v>
      </c>
      <c r="BED6" s="312"/>
      <c r="BEE6" s="312"/>
      <c r="BEF6" s="312"/>
      <c r="BEG6" s="312"/>
      <c r="BEH6" s="312"/>
      <c r="BEI6" s="313"/>
      <c r="BEJ6" s="311">
        <v>44333</v>
      </c>
      <c r="BEK6" s="312"/>
      <c r="BEL6" s="312"/>
      <c r="BEM6" s="312"/>
      <c r="BEN6" s="312"/>
      <c r="BEO6" s="312"/>
      <c r="BEP6" s="313"/>
      <c r="BEQ6" s="311">
        <v>44332</v>
      </c>
      <c r="BER6" s="312"/>
      <c r="BES6" s="312"/>
      <c r="BET6" s="312"/>
      <c r="BEU6" s="312"/>
      <c r="BEV6" s="312"/>
      <c r="BEW6" s="313"/>
      <c r="BEX6" s="311">
        <v>44331</v>
      </c>
      <c r="BEY6" s="312"/>
      <c r="BEZ6" s="312"/>
      <c r="BFA6" s="312"/>
      <c r="BFB6" s="312"/>
      <c r="BFC6" s="312"/>
      <c r="BFD6" s="313"/>
      <c r="BFE6" s="311">
        <v>44330</v>
      </c>
      <c r="BFF6" s="312"/>
      <c r="BFG6" s="312"/>
      <c r="BFH6" s="312"/>
      <c r="BFI6" s="312"/>
      <c r="BFJ6" s="312"/>
      <c r="BFK6" s="313"/>
      <c r="BFL6" s="311">
        <v>44329</v>
      </c>
      <c r="BFM6" s="312"/>
      <c r="BFN6" s="312"/>
      <c r="BFO6" s="312"/>
      <c r="BFP6" s="312"/>
      <c r="BFQ6" s="312"/>
      <c r="BFR6" s="313"/>
      <c r="BFS6" s="311">
        <v>44328</v>
      </c>
      <c r="BFT6" s="312"/>
      <c r="BFU6" s="312"/>
      <c r="BFV6" s="312"/>
      <c r="BFW6" s="312"/>
      <c r="BFX6" s="312"/>
      <c r="BFY6" s="313"/>
      <c r="BFZ6" s="311">
        <v>44327</v>
      </c>
      <c r="BGA6" s="312"/>
      <c r="BGB6" s="312"/>
      <c r="BGC6" s="312"/>
      <c r="BGD6" s="312"/>
      <c r="BGE6" s="312"/>
      <c r="BGF6" s="313"/>
      <c r="BGG6" s="311">
        <v>44326</v>
      </c>
      <c r="BGH6" s="312"/>
      <c r="BGI6" s="312"/>
      <c r="BGJ6" s="312"/>
      <c r="BGK6" s="312"/>
      <c r="BGL6" s="312"/>
      <c r="BGM6" s="313"/>
      <c r="BGN6" s="311">
        <v>44325</v>
      </c>
      <c r="BGO6" s="312"/>
      <c r="BGP6" s="312"/>
      <c r="BGQ6" s="312"/>
      <c r="BGR6" s="312"/>
      <c r="BGS6" s="312"/>
      <c r="BGT6" s="313"/>
      <c r="BGU6" s="311">
        <v>44324</v>
      </c>
      <c r="BGV6" s="312"/>
      <c r="BGW6" s="312"/>
      <c r="BGX6" s="312"/>
      <c r="BGY6" s="312"/>
      <c r="BGZ6" s="312"/>
      <c r="BHA6" s="313"/>
      <c r="BHB6" s="311">
        <v>44323</v>
      </c>
      <c r="BHC6" s="312"/>
      <c r="BHD6" s="312"/>
      <c r="BHE6" s="312"/>
      <c r="BHF6" s="312"/>
      <c r="BHG6" s="312"/>
      <c r="BHH6" s="313"/>
      <c r="BHI6" s="311">
        <v>44322</v>
      </c>
      <c r="BHJ6" s="312"/>
      <c r="BHK6" s="312"/>
      <c r="BHL6" s="312"/>
      <c r="BHM6" s="312"/>
      <c r="BHN6" s="312"/>
      <c r="BHO6" s="313"/>
      <c r="BHP6" s="311">
        <v>44321</v>
      </c>
      <c r="BHQ6" s="312"/>
      <c r="BHR6" s="312"/>
      <c r="BHS6" s="312"/>
      <c r="BHT6" s="312"/>
      <c r="BHU6" s="312"/>
      <c r="BHV6" s="313"/>
      <c r="BHW6" s="311">
        <v>44320</v>
      </c>
      <c r="BHX6" s="312"/>
      <c r="BHY6" s="312"/>
      <c r="BHZ6" s="312"/>
      <c r="BIA6" s="312"/>
      <c r="BIB6" s="312"/>
      <c r="BIC6" s="313"/>
      <c r="BID6" s="311">
        <v>44319</v>
      </c>
      <c r="BIE6" s="312"/>
      <c r="BIF6" s="312"/>
      <c r="BIG6" s="312"/>
      <c r="BIH6" s="312"/>
      <c r="BII6" s="312"/>
      <c r="BIJ6" s="313"/>
      <c r="BIK6" s="311">
        <v>44318</v>
      </c>
      <c r="BIL6" s="312"/>
      <c r="BIM6" s="312"/>
      <c r="BIN6" s="312"/>
      <c r="BIO6" s="312"/>
      <c r="BIP6" s="312"/>
      <c r="BIQ6" s="313"/>
      <c r="BIR6" s="311">
        <v>44317</v>
      </c>
      <c r="BIS6" s="312"/>
      <c r="BIT6" s="312"/>
      <c r="BIU6" s="312"/>
      <c r="BIV6" s="312"/>
      <c r="BIW6" s="312"/>
      <c r="BIX6" s="313"/>
      <c r="BIY6" s="311">
        <v>44316</v>
      </c>
      <c r="BIZ6" s="312"/>
      <c r="BJA6" s="312"/>
      <c r="BJB6" s="312"/>
      <c r="BJC6" s="312"/>
      <c r="BJD6" s="312"/>
      <c r="BJE6" s="313"/>
      <c r="BJF6" s="311">
        <v>44315</v>
      </c>
      <c r="BJG6" s="312"/>
      <c r="BJH6" s="312"/>
      <c r="BJI6" s="312"/>
      <c r="BJJ6" s="312"/>
      <c r="BJK6" s="312"/>
      <c r="BJL6" s="313"/>
      <c r="BJM6" s="311">
        <v>44314</v>
      </c>
      <c r="BJN6" s="312"/>
      <c r="BJO6" s="312"/>
      <c r="BJP6" s="312"/>
      <c r="BJQ6" s="312"/>
      <c r="BJR6" s="312"/>
      <c r="BJS6" s="313"/>
      <c r="BJT6" s="311">
        <v>44313</v>
      </c>
      <c r="BJU6" s="312"/>
      <c r="BJV6" s="312"/>
      <c r="BJW6" s="312"/>
      <c r="BJX6" s="312"/>
      <c r="BJY6" s="312"/>
      <c r="BJZ6" s="313"/>
      <c r="BKA6" s="311">
        <v>44312</v>
      </c>
      <c r="BKB6" s="312"/>
      <c r="BKC6" s="312"/>
      <c r="BKD6" s="312"/>
      <c r="BKE6" s="312"/>
      <c r="BKF6" s="312"/>
      <c r="BKG6" s="313"/>
      <c r="BKH6" s="311">
        <v>44311</v>
      </c>
      <c r="BKI6" s="312"/>
      <c r="BKJ6" s="312"/>
      <c r="BKK6" s="312"/>
      <c r="BKL6" s="312"/>
      <c r="BKM6" s="312"/>
      <c r="BKN6" s="313"/>
      <c r="BKO6" s="311">
        <v>44310</v>
      </c>
      <c r="BKP6" s="312"/>
      <c r="BKQ6" s="312"/>
      <c r="BKR6" s="312"/>
      <c r="BKS6" s="312"/>
      <c r="BKT6" s="312"/>
      <c r="BKU6" s="313"/>
      <c r="BKV6" s="311">
        <v>44309</v>
      </c>
      <c r="BKW6" s="312"/>
      <c r="BKX6" s="312"/>
      <c r="BKY6" s="312"/>
      <c r="BKZ6" s="312"/>
      <c r="BLA6" s="312"/>
      <c r="BLB6" s="313"/>
      <c r="BLC6" s="311">
        <v>44308</v>
      </c>
      <c r="BLD6" s="312"/>
      <c r="BLE6" s="312"/>
      <c r="BLF6" s="312"/>
      <c r="BLG6" s="312"/>
      <c r="BLH6" s="312"/>
      <c r="BLI6" s="313"/>
      <c r="BLJ6" s="311">
        <v>44307</v>
      </c>
      <c r="BLK6" s="312"/>
      <c r="BLL6" s="312"/>
      <c r="BLM6" s="312"/>
      <c r="BLN6" s="312"/>
      <c r="BLO6" s="312"/>
      <c r="BLP6" s="313"/>
      <c r="BLQ6" s="311">
        <v>44306</v>
      </c>
      <c r="BLR6" s="312"/>
      <c r="BLS6" s="312"/>
      <c r="BLT6" s="312"/>
      <c r="BLU6" s="312"/>
      <c r="BLV6" s="312"/>
      <c r="BLW6" s="313"/>
      <c r="BLX6" s="311">
        <v>44305</v>
      </c>
      <c r="BLY6" s="312"/>
      <c r="BLZ6" s="312"/>
      <c r="BMA6" s="312"/>
      <c r="BMB6" s="312"/>
      <c r="BMC6" s="312"/>
      <c r="BMD6" s="313"/>
      <c r="BME6" s="311">
        <v>44304</v>
      </c>
      <c r="BMF6" s="312"/>
      <c r="BMG6" s="312"/>
      <c r="BMH6" s="312"/>
      <c r="BMI6" s="312"/>
      <c r="BMJ6" s="312"/>
      <c r="BMK6" s="313"/>
      <c r="BML6" s="311">
        <v>44303</v>
      </c>
      <c r="BMM6" s="312"/>
      <c r="BMN6" s="312"/>
      <c r="BMO6" s="312"/>
      <c r="BMP6" s="312"/>
      <c r="BMQ6" s="312"/>
      <c r="BMR6" s="313"/>
      <c r="BMS6" s="311">
        <v>44302</v>
      </c>
      <c r="BMT6" s="312"/>
      <c r="BMU6" s="312"/>
      <c r="BMV6" s="312"/>
      <c r="BMW6" s="312"/>
      <c r="BMX6" s="312"/>
      <c r="BMY6" s="313"/>
      <c r="BMZ6" s="311">
        <v>44301</v>
      </c>
      <c r="BNA6" s="312"/>
      <c r="BNB6" s="312"/>
      <c r="BNC6" s="312"/>
      <c r="BND6" s="312"/>
      <c r="BNE6" s="312"/>
      <c r="BNF6" s="313"/>
      <c r="BNG6" s="311">
        <v>44300</v>
      </c>
      <c r="BNH6" s="312"/>
      <c r="BNI6" s="312"/>
      <c r="BNJ6" s="312"/>
      <c r="BNK6" s="312"/>
      <c r="BNL6" s="312"/>
      <c r="BNM6" s="313"/>
      <c r="BNN6" s="311">
        <v>44299</v>
      </c>
      <c r="BNO6" s="312"/>
      <c r="BNP6" s="312"/>
      <c r="BNQ6" s="312"/>
      <c r="BNR6" s="312"/>
      <c r="BNS6" s="312"/>
      <c r="BNT6" s="313"/>
      <c r="BNU6" s="311">
        <v>44298</v>
      </c>
      <c r="BNV6" s="312"/>
      <c r="BNW6" s="312"/>
      <c r="BNX6" s="312"/>
      <c r="BNY6" s="312"/>
      <c r="BNZ6" s="312"/>
      <c r="BOA6" s="313"/>
      <c r="BOB6" s="311">
        <v>44297</v>
      </c>
      <c r="BOC6" s="312"/>
      <c r="BOD6" s="312"/>
      <c r="BOE6" s="312"/>
      <c r="BOF6" s="312"/>
      <c r="BOG6" s="312"/>
      <c r="BOH6" s="313"/>
      <c r="BOI6" s="311">
        <v>44296</v>
      </c>
      <c r="BOJ6" s="312"/>
      <c r="BOK6" s="312"/>
      <c r="BOL6" s="312"/>
      <c r="BOM6" s="312"/>
      <c r="BON6" s="312"/>
      <c r="BOO6" s="313"/>
      <c r="BOP6" s="311">
        <v>44295</v>
      </c>
      <c r="BOQ6" s="312"/>
      <c r="BOR6" s="312"/>
      <c r="BOS6" s="312"/>
      <c r="BOT6" s="312"/>
      <c r="BOU6" s="312"/>
      <c r="BOV6" s="313"/>
      <c r="BOW6" s="311">
        <v>44294</v>
      </c>
      <c r="BOX6" s="312"/>
      <c r="BOY6" s="312"/>
      <c r="BOZ6" s="312"/>
      <c r="BPA6" s="312"/>
      <c r="BPB6" s="312"/>
      <c r="BPC6" s="313"/>
      <c r="BPD6" s="311">
        <v>44293</v>
      </c>
      <c r="BPE6" s="312"/>
      <c r="BPF6" s="312"/>
      <c r="BPG6" s="312"/>
      <c r="BPH6" s="312"/>
      <c r="BPI6" s="312"/>
      <c r="BPJ6" s="313"/>
      <c r="BPK6" s="311">
        <v>44292</v>
      </c>
      <c r="BPL6" s="312"/>
      <c r="BPM6" s="312"/>
      <c r="BPN6" s="312"/>
      <c r="BPO6" s="312"/>
      <c r="BPP6" s="312"/>
      <c r="BPQ6" s="313"/>
      <c r="BPR6" s="311">
        <v>44291</v>
      </c>
      <c r="BPS6" s="312"/>
      <c r="BPT6" s="312"/>
      <c r="BPU6" s="312"/>
      <c r="BPV6" s="312"/>
      <c r="BPW6" s="312"/>
      <c r="BPX6" s="313"/>
      <c r="BPY6" s="311">
        <v>44290</v>
      </c>
      <c r="BPZ6" s="312"/>
      <c r="BQA6" s="312"/>
      <c r="BQB6" s="312"/>
      <c r="BQC6" s="312"/>
      <c r="BQD6" s="312"/>
      <c r="BQE6" s="313"/>
      <c r="BQF6" s="311">
        <v>44289</v>
      </c>
      <c r="BQG6" s="312"/>
      <c r="BQH6" s="312"/>
      <c r="BQI6" s="312"/>
      <c r="BQJ6" s="312"/>
      <c r="BQK6" s="312"/>
      <c r="BQL6" s="313"/>
      <c r="BQM6" s="311">
        <v>44288</v>
      </c>
      <c r="BQN6" s="312"/>
      <c r="BQO6" s="312"/>
      <c r="BQP6" s="312"/>
      <c r="BQQ6" s="312"/>
      <c r="BQR6" s="312"/>
      <c r="BQS6" s="313"/>
      <c r="BQT6" s="311">
        <v>44287</v>
      </c>
      <c r="BQU6" s="312"/>
      <c r="BQV6" s="312"/>
      <c r="BQW6" s="312"/>
      <c r="BQX6" s="312"/>
      <c r="BQY6" s="312"/>
      <c r="BQZ6" s="313"/>
      <c r="BRA6" s="311">
        <v>44286</v>
      </c>
      <c r="BRB6" s="312"/>
      <c r="BRC6" s="312"/>
      <c r="BRD6" s="312"/>
      <c r="BRE6" s="312"/>
      <c r="BRF6" s="312"/>
      <c r="BRG6" s="313"/>
      <c r="BRH6" s="311">
        <v>44285</v>
      </c>
      <c r="BRI6" s="312"/>
      <c r="BRJ6" s="312"/>
      <c r="BRK6" s="312"/>
      <c r="BRL6" s="312"/>
      <c r="BRM6" s="312"/>
      <c r="BRN6" s="313"/>
      <c r="BRO6" s="311">
        <v>44284</v>
      </c>
      <c r="BRP6" s="312"/>
      <c r="BRQ6" s="312"/>
      <c r="BRR6" s="312"/>
      <c r="BRS6" s="312"/>
      <c r="BRT6" s="312"/>
      <c r="BRU6" s="313"/>
      <c r="BRV6" s="311">
        <v>44283</v>
      </c>
      <c r="BRW6" s="312"/>
      <c r="BRX6" s="312"/>
      <c r="BRY6" s="312"/>
      <c r="BRZ6" s="312"/>
      <c r="BSA6" s="312"/>
      <c r="BSB6" s="313"/>
      <c r="BSC6" s="311">
        <v>44282</v>
      </c>
      <c r="BSD6" s="312"/>
      <c r="BSE6" s="312"/>
      <c r="BSF6" s="312"/>
      <c r="BSG6" s="312"/>
      <c r="BSH6" s="312"/>
      <c r="BSI6" s="313"/>
      <c r="BSJ6" s="311">
        <v>44281</v>
      </c>
      <c r="BSK6" s="312"/>
      <c r="BSL6" s="312"/>
      <c r="BSM6" s="312"/>
      <c r="BSN6" s="312"/>
      <c r="BSO6" s="312"/>
      <c r="BSP6" s="313"/>
      <c r="BSQ6" s="311">
        <v>44280</v>
      </c>
      <c r="BSR6" s="312"/>
      <c r="BSS6" s="312"/>
      <c r="BST6" s="312"/>
      <c r="BSU6" s="312"/>
      <c r="BSV6" s="312"/>
      <c r="BSW6" s="313"/>
      <c r="BSX6" s="311">
        <v>44279</v>
      </c>
      <c r="BSY6" s="312"/>
      <c r="BSZ6" s="312"/>
      <c r="BTA6" s="312"/>
      <c r="BTB6" s="312"/>
      <c r="BTC6" s="312"/>
      <c r="BTD6" s="313"/>
      <c r="BTE6" s="311">
        <v>44278</v>
      </c>
      <c r="BTF6" s="312"/>
      <c r="BTG6" s="312"/>
      <c r="BTH6" s="312"/>
      <c r="BTI6" s="312"/>
      <c r="BTJ6" s="312"/>
      <c r="BTK6" s="313"/>
      <c r="BTL6" s="311">
        <v>44277</v>
      </c>
      <c r="BTM6" s="312"/>
      <c r="BTN6" s="312"/>
      <c r="BTO6" s="312"/>
      <c r="BTP6" s="312"/>
      <c r="BTQ6" s="312"/>
      <c r="BTR6" s="313"/>
      <c r="BTS6" s="311">
        <v>44276</v>
      </c>
      <c r="BTT6" s="312"/>
      <c r="BTU6" s="312"/>
      <c r="BTV6" s="312"/>
      <c r="BTW6" s="312"/>
      <c r="BTX6" s="312"/>
      <c r="BTY6" s="313"/>
      <c r="BTZ6" s="311">
        <v>44275</v>
      </c>
      <c r="BUA6" s="312"/>
      <c r="BUB6" s="312"/>
      <c r="BUC6" s="312"/>
      <c r="BUD6" s="312"/>
      <c r="BUE6" s="312"/>
      <c r="BUF6" s="313"/>
      <c r="BUG6" s="311">
        <v>44274</v>
      </c>
      <c r="BUH6" s="312"/>
      <c r="BUI6" s="312"/>
      <c r="BUJ6" s="312"/>
      <c r="BUK6" s="312"/>
      <c r="BUL6" s="312"/>
      <c r="BUM6" s="313"/>
      <c r="BUN6" s="311">
        <v>44273</v>
      </c>
      <c r="BUO6" s="312"/>
      <c r="BUP6" s="312"/>
      <c r="BUQ6" s="312"/>
      <c r="BUR6" s="312"/>
      <c r="BUS6" s="312"/>
      <c r="BUT6" s="313"/>
      <c r="BUU6" s="311">
        <v>44272</v>
      </c>
      <c r="BUV6" s="312"/>
      <c r="BUW6" s="312"/>
      <c r="BUX6" s="312"/>
      <c r="BUY6" s="312"/>
      <c r="BUZ6" s="312"/>
      <c r="BVA6" s="313"/>
      <c r="BVB6" s="311">
        <v>44271</v>
      </c>
      <c r="BVC6" s="312"/>
      <c r="BVD6" s="312"/>
      <c r="BVE6" s="312"/>
      <c r="BVF6" s="312"/>
      <c r="BVG6" s="312"/>
      <c r="BVH6" s="313"/>
      <c r="BVI6" s="311">
        <v>44270</v>
      </c>
      <c r="BVJ6" s="312"/>
      <c r="BVK6" s="312"/>
      <c r="BVL6" s="312"/>
      <c r="BVM6" s="312"/>
      <c r="BVN6" s="312"/>
      <c r="BVO6" s="313"/>
      <c r="BVP6" s="311">
        <v>44269</v>
      </c>
      <c r="BVQ6" s="312"/>
      <c r="BVR6" s="312"/>
      <c r="BVS6" s="312"/>
      <c r="BVT6" s="312"/>
      <c r="BVU6" s="312"/>
      <c r="BVV6" s="313"/>
      <c r="BVW6" s="311">
        <v>44268</v>
      </c>
      <c r="BVX6" s="312"/>
      <c r="BVY6" s="312"/>
      <c r="BVZ6" s="312"/>
      <c r="BWA6" s="312"/>
      <c r="BWB6" s="312"/>
      <c r="BWC6" s="313"/>
      <c r="BWD6" s="311">
        <v>44267</v>
      </c>
      <c r="BWE6" s="312"/>
      <c r="BWF6" s="312"/>
      <c r="BWG6" s="312"/>
      <c r="BWH6" s="312"/>
      <c r="BWI6" s="312"/>
      <c r="BWJ6" s="313"/>
      <c r="BWK6" s="311">
        <v>44266</v>
      </c>
      <c r="BWL6" s="312"/>
      <c r="BWM6" s="312"/>
      <c r="BWN6" s="312"/>
      <c r="BWO6" s="312"/>
      <c r="BWP6" s="312"/>
      <c r="BWQ6" s="313"/>
      <c r="BWR6" s="311">
        <v>44265</v>
      </c>
      <c r="BWS6" s="312"/>
      <c r="BWT6" s="312"/>
      <c r="BWU6" s="312"/>
      <c r="BWV6" s="312"/>
      <c r="BWW6" s="312"/>
      <c r="BWX6" s="313"/>
      <c r="BWY6" s="311">
        <v>44264</v>
      </c>
      <c r="BWZ6" s="312"/>
      <c r="BXA6" s="312"/>
      <c r="BXB6" s="312"/>
      <c r="BXC6" s="312"/>
      <c r="BXD6" s="312"/>
      <c r="BXE6" s="313"/>
      <c r="BXF6" s="311">
        <v>44263</v>
      </c>
      <c r="BXG6" s="312"/>
      <c r="BXH6" s="312"/>
      <c r="BXI6" s="312"/>
      <c r="BXJ6" s="312"/>
      <c r="BXK6" s="312"/>
      <c r="BXL6" s="313"/>
      <c r="BXM6" s="311">
        <v>44262</v>
      </c>
      <c r="BXN6" s="312"/>
      <c r="BXO6" s="312"/>
      <c r="BXP6" s="312"/>
      <c r="BXQ6" s="312"/>
      <c r="BXR6" s="312"/>
      <c r="BXS6" s="313"/>
      <c r="BXT6" s="311">
        <v>44261</v>
      </c>
      <c r="BXU6" s="312"/>
      <c r="BXV6" s="312"/>
      <c r="BXW6" s="312"/>
      <c r="BXX6" s="312"/>
      <c r="BXY6" s="312"/>
      <c r="BXZ6" s="313"/>
      <c r="BYA6" s="311">
        <v>44260</v>
      </c>
      <c r="BYB6" s="312"/>
      <c r="BYC6" s="312"/>
      <c r="BYD6" s="312"/>
      <c r="BYE6" s="312"/>
      <c r="BYF6" s="312"/>
      <c r="BYG6" s="313"/>
      <c r="BYH6" s="311">
        <v>44259</v>
      </c>
      <c r="BYI6" s="312"/>
      <c r="BYJ6" s="312"/>
      <c r="BYK6" s="312"/>
      <c r="BYL6" s="312"/>
      <c r="BYM6" s="312"/>
      <c r="BYN6" s="313"/>
      <c r="BYO6" s="311">
        <v>44258</v>
      </c>
      <c r="BYP6" s="312"/>
      <c r="BYQ6" s="312"/>
      <c r="BYR6" s="312"/>
      <c r="BYS6" s="312"/>
      <c r="BYT6" s="312"/>
      <c r="BYU6" s="313"/>
      <c r="BYV6" s="311">
        <v>44257</v>
      </c>
      <c r="BYW6" s="312"/>
      <c r="BYX6" s="312"/>
      <c r="BYY6" s="312"/>
      <c r="BYZ6" s="312"/>
      <c r="BZA6" s="312"/>
      <c r="BZB6" s="313"/>
      <c r="BZC6" s="311">
        <v>44256</v>
      </c>
      <c r="BZD6" s="312"/>
      <c r="BZE6" s="312"/>
      <c r="BZF6" s="312"/>
      <c r="BZG6" s="312"/>
      <c r="BZH6" s="312"/>
      <c r="BZI6" s="313"/>
      <c r="BZJ6" s="311">
        <v>44255</v>
      </c>
      <c r="BZK6" s="312"/>
      <c r="BZL6" s="312"/>
      <c r="BZM6" s="312"/>
      <c r="BZN6" s="312"/>
      <c r="BZO6" s="312"/>
      <c r="BZP6" s="313"/>
      <c r="BZQ6" s="311">
        <v>44254</v>
      </c>
      <c r="BZR6" s="312"/>
      <c r="BZS6" s="312"/>
      <c r="BZT6" s="312"/>
      <c r="BZU6" s="312"/>
      <c r="BZV6" s="312"/>
      <c r="BZW6" s="313"/>
      <c r="BZX6" s="311">
        <v>44253</v>
      </c>
      <c r="BZY6" s="312"/>
      <c r="BZZ6" s="312"/>
      <c r="CAA6" s="312"/>
      <c r="CAB6" s="312"/>
      <c r="CAC6" s="312"/>
      <c r="CAD6" s="313"/>
      <c r="CAE6" s="311">
        <v>44252</v>
      </c>
      <c r="CAF6" s="312"/>
      <c r="CAG6" s="312"/>
      <c r="CAH6" s="312"/>
      <c r="CAI6" s="312"/>
      <c r="CAJ6" s="312"/>
      <c r="CAK6" s="313"/>
      <c r="CAL6" s="311">
        <v>44251</v>
      </c>
      <c r="CAM6" s="312"/>
      <c r="CAN6" s="312"/>
      <c r="CAO6" s="312"/>
      <c r="CAP6" s="312"/>
      <c r="CAQ6" s="312"/>
      <c r="CAR6" s="313"/>
      <c r="CAS6" s="311">
        <v>44250</v>
      </c>
      <c r="CAT6" s="312"/>
      <c r="CAU6" s="312"/>
      <c r="CAV6" s="312"/>
      <c r="CAW6" s="312"/>
      <c r="CAX6" s="312"/>
      <c r="CAY6" s="313"/>
      <c r="CAZ6" s="311">
        <v>44249</v>
      </c>
      <c r="CBA6" s="312"/>
      <c r="CBB6" s="312"/>
      <c r="CBC6" s="312"/>
      <c r="CBD6" s="312"/>
      <c r="CBE6" s="312"/>
      <c r="CBF6" s="313"/>
      <c r="CBG6" s="311">
        <v>44248</v>
      </c>
      <c r="CBH6" s="312"/>
      <c r="CBI6" s="312"/>
      <c r="CBJ6" s="312"/>
      <c r="CBK6" s="312"/>
      <c r="CBL6" s="312"/>
      <c r="CBM6" s="313"/>
      <c r="CBN6" s="311">
        <v>44247</v>
      </c>
      <c r="CBO6" s="312"/>
      <c r="CBP6" s="312"/>
      <c r="CBQ6" s="312"/>
      <c r="CBR6" s="312"/>
      <c r="CBS6" s="312"/>
      <c r="CBT6" s="313"/>
      <c r="CBU6" s="311">
        <v>44246</v>
      </c>
      <c r="CBV6" s="312"/>
      <c r="CBW6" s="312"/>
      <c r="CBX6" s="312"/>
      <c r="CBY6" s="312"/>
      <c r="CBZ6" s="312"/>
      <c r="CCA6" s="313"/>
      <c r="CCB6" s="311">
        <v>44245</v>
      </c>
      <c r="CCC6" s="312"/>
      <c r="CCD6" s="312"/>
      <c r="CCE6" s="312"/>
      <c r="CCF6" s="312"/>
      <c r="CCG6" s="312"/>
      <c r="CCH6" s="313"/>
      <c r="CCI6" s="311">
        <v>44244</v>
      </c>
      <c r="CCJ6" s="312"/>
      <c r="CCK6" s="312"/>
      <c r="CCL6" s="312"/>
      <c r="CCM6" s="312"/>
      <c r="CCN6" s="312"/>
      <c r="CCO6" s="313"/>
      <c r="CCP6" s="311">
        <v>44243</v>
      </c>
      <c r="CCQ6" s="312"/>
      <c r="CCR6" s="312"/>
      <c r="CCS6" s="312"/>
      <c r="CCT6" s="312"/>
      <c r="CCU6" s="312"/>
      <c r="CCV6" s="313"/>
      <c r="CCW6" s="311">
        <v>44242</v>
      </c>
      <c r="CCX6" s="312"/>
      <c r="CCY6" s="312"/>
      <c r="CCZ6" s="312"/>
      <c r="CDA6" s="312"/>
      <c r="CDB6" s="312"/>
      <c r="CDC6" s="313"/>
      <c r="CDD6" s="311">
        <v>44241</v>
      </c>
      <c r="CDE6" s="312"/>
      <c r="CDF6" s="312"/>
      <c r="CDG6" s="312"/>
      <c r="CDH6" s="312"/>
      <c r="CDI6" s="312"/>
      <c r="CDJ6" s="313"/>
      <c r="CDK6" s="311">
        <v>44240</v>
      </c>
      <c r="CDL6" s="312"/>
      <c r="CDM6" s="312"/>
      <c r="CDN6" s="312"/>
      <c r="CDO6" s="312"/>
      <c r="CDP6" s="312"/>
      <c r="CDQ6" s="313"/>
      <c r="CDR6" s="311">
        <v>44239</v>
      </c>
      <c r="CDS6" s="312"/>
      <c r="CDT6" s="312"/>
      <c r="CDU6" s="312"/>
      <c r="CDV6" s="312"/>
      <c r="CDW6" s="312"/>
      <c r="CDX6" s="313"/>
      <c r="CDY6" s="311">
        <v>44238</v>
      </c>
      <c r="CDZ6" s="312"/>
      <c r="CEA6" s="312"/>
      <c r="CEB6" s="312"/>
      <c r="CEC6" s="312"/>
      <c r="CED6" s="312"/>
      <c r="CEE6" s="313"/>
      <c r="CEF6" s="311">
        <v>44237</v>
      </c>
      <c r="CEG6" s="312"/>
      <c r="CEH6" s="312"/>
      <c r="CEI6" s="312"/>
      <c r="CEJ6" s="312"/>
      <c r="CEK6" s="312"/>
      <c r="CEL6" s="313"/>
      <c r="CEM6" s="311">
        <v>44236</v>
      </c>
      <c r="CEN6" s="312"/>
      <c r="CEO6" s="312"/>
      <c r="CEP6" s="312"/>
      <c r="CEQ6" s="312"/>
      <c r="CER6" s="312"/>
      <c r="CES6" s="313"/>
      <c r="CET6" s="311">
        <v>44235</v>
      </c>
      <c r="CEU6" s="312"/>
      <c r="CEV6" s="312"/>
      <c r="CEW6" s="312"/>
      <c r="CEX6" s="312"/>
      <c r="CEY6" s="312"/>
      <c r="CEZ6" s="313"/>
      <c r="CFA6" s="311">
        <v>44234</v>
      </c>
      <c r="CFB6" s="312"/>
      <c r="CFC6" s="312"/>
      <c r="CFD6" s="312"/>
      <c r="CFE6" s="312"/>
      <c r="CFF6" s="312"/>
      <c r="CFG6" s="313"/>
      <c r="CFH6" s="311">
        <v>44233</v>
      </c>
      <c r="CFI6" s="312"/>
      <c r="CFJ6" s="312"/>
      <c r="CFK6" s="312"/>
      <c r="CFL6" s="312"/>
      <c r="CFM6" s="312"/>
      <c r="CFN6" s="313"/>
      <c r="CFO6" s="311">
        <v>44232</v>
      </c>
      <c r="CFP6" s="312"/>
      <c r="CFQ6" s="312"/>
      <c r="CFR6" s="312"/>
      <c r="CFS6" s="312"/>
      <c r="CFT6" s="312"/>
      <c r="CFU6" s="313"/>
      <c r="CFV6" s="311">
        <v>44231</v>
      </c>
      <c r="CFW6" s="312"/>
      <c r="CFX6" s="312"/>
      <c r="CFY6" s="312"/>
      <c r="CFZ6" s="312"/>
      <c r="CGA6" s="312"/>
      <c r="CGB6" s="313"/>
      <c r="CGC6" s="311">
        <v>44230</v>
      </c>
      <c r="CGD6" s="312"/>
      <c r="CGE6" s="312"/>
      <c r="CGF6" s="312"/>
      <c r="CGG6" s="312"/>
      <c r="CGH6" s="312"/>
      <c r="CGI6" s="313"/>
      <c r="CGJ6" s="311">
        <v>44229</v>
      </c>
      <c r="CGK6" s="312"/>
      <c r="CGL6" s="312"/>
      <c r="CGM6" s="312"/>
      <c r="CGN6" s="312"/>
      <c r="CGO6" s="312"/>
      <c r="CGP6" s="313"/>
      <c r="CGQ6" s="311">
        <v>44228</v>
      </c>
      <c r="CGR6" s="312"/>
      <c r="CGS6" s="312"/>
      <c r="CGT6" s="312"/>
      <c r="CGU6" s="312"/>
      <c r="CGV6" s="312"/>
      <c r="CGW6" s="313"/>
      <c r="CGX6" s="311">
        <v>44227</v>
      </c>
      <c r="CGY6" s="312"/>
      <c r="CGZ6" s="312"/>
      <c r="CHA6" s="312"/>
      <c r="CHB6" s="312"/>
      <c r="CHC6" s="312"/>
      <c r="CHD6" s="313"/>
      <c r="CHE6" s="311">
        <v>44226</v>
      </c>
      <c r="CHF6" s="312"/>
      <c r="CHG6" s="312"/>
      <c r="CHH6" s="312"/>
      <c r="CHI6" s="312"/>
      <c r="CHJ6" s="312"/>
      <c r="CHK6" s="313"/>
      <c r="CHL6" s="311">
        <v>44225</v>
      </c>
      <c r="CHM6" s="312"/>
      <c r="CHN6" s="312"/>
      <c r="CHO6" s="312"/>
      <c r="CHP6" s="312"/>
      <c r="CHQ6" s="312"/>
      <c r="CHR6" s="313"/>
      <c r="CHS6" s="311">
        <v>44224</v>
      </c>
      <c r="CHT6" s="312"/>
      <c r="CHU6" s="312"/>
      <c r="CHV6" s="312"/>
      <c r="CHW6" s="312"/>
      <c r="CHX6" s="312"/>
      <c r="CHY6" s="313"/>
      <c r="CHZ6" s="311">
        <v>44223</v>
      </c>
      <c r="CIA6" s="312"/>
      <c r="CIB6" s="312"/>
      <c r="CIC6" s="312"/>
      <c r="CID6" s="312"/>
      <c r="CIE6" s="312"/>
      <c r="CIF6" s="313"/>
      <c r="CIG6" s="311">
        <v>44222</v>
      </c>
      <c r="CIH6" s="312"/>
      <c r="CII6" s="312"/>
      <c r="CIJ6" s="312"/>
      <c r="CIK6" s="312"/>
      <c r="CIL6" s="312"/>
      <c r="CIM6" s="313"/>
      <c r="CIN6" s="311">
        <v>44221</v>
      </c>
      <c r="CIO6" s="312"/>
      <c r="CIP6" s="312"/>
      <c r="CIQ6" s="312"/>
      <c r="CIR6" s="312"/>
      <c r="CIS6" s="312"/>
      <c r="CIT6" s="313"/>
      <c r="CIU6" s="311">
        <v>44220</v>
      </c>
      <c r="CIV6" s="312"/>
      <c r="CIW6" s="312"/>
      <c r="CIX6" s="312"/>
      <c r="CIY6" s="312"/>
      <c r="CIZ6" s="312"/>
      <c r="CJA6" s="313"/>
      <c r="CJB6" s="311">
        <v>44219</v>
      </c>
      <c r="CJC6" s="312"/>
      <c r="CJD6" s="312"/>
      <c r="CJE6" s="312"/>
      <c r="CJF6" s="312"/>
      <c r="CJG6" s="312"/>
      <c r="CJH6" s="313"/>
      <c r="CJI6" s="311">
        <v>44218</v>
      </c>
      <c r="CJJ6" s="312"/>
      <c r="CJK6" s="312"/>
      <c r="CJL6" s="312"/>
      <c r="CJM6" s="312"/>
      <c r="CJN6" s="312"/>
      <c r="CJO6" s="313"/>
      <c r="CJP6" s="311">
        <v>44217</v>
      </c>
      <c r="CJQ6" s="312"/>
      <c r="CJR6" s="312"/>
      <c r="CJS6" s="312"/>
      <c r="CJT6" s="312"/>
      <c r="CJU6" s="312"/>
      <c r="CJV6" s="313"/>
      <c r="CJW6" s="311">
        <v>44216</v>
      </c>
      <c r="CJX6" s="312"/>
      <c r="CJY6" s="312"/>
      <c r="CJZ6" s="312"/>
      <c r="CKA6" s="312"/>
      <c r="CKB6" s="312"/>
      <c r="CKC6" s="313"/>
      <c r="CKD6" s="311">
        <v>44215</v>
      </c>
      <c r="CKE6" s="312"/>
      <c r="CKF6" s="312"/>
      <c r="CKG6" s="312"/>
      <c r="CKH6" s="312"/>
      <c r="CKI6" s="312"/>
      <c r="CKJ6" s="313"/>
      <c r="CKK6" s="311">
        <v>44214</v>
      </c>
      <c r="CKL6" s="312"/>
      <c r="CKM6" s="312"/>
      <c r="CKN6" s="312"/>
      <c r="CKO6" s="312"/>
      <c r="CKP6" s="312"/>
      <c r="CKQ6" s="313"/>
      <c r="CKR6" s="311">
        <v>44213</v>
      </c>
      <c r="CKS6" s="312"/>
      <c r="CKT6" s="312"/>
      <c r="CKU6" s="312"/>
      <c r="CKV6" s="312"/>
      <c r="CKW6" s="312"/>
      <c r="CKX6" s="313"/>
      <c r="CKY6" s="311">
        <v>44212</v>
      </c>
      <c r="CKZ6" s="312"/>
      <c r="CLA6" s="312"/>
      <c r="CLB6" s="312"/>
      <c r="CLC6" s="312"/>
      <c r="CLD6" s="312"/>
      <c r="CLE6" s="313"/>
      <c r="CLF6" s="311">
        <v>44211</v>
      </c>
      <c r="CLG6" s="312"/>
      <c r="CLH6" s="312"/>
      <c r="CLI6" s="312"/>
      <c r="CLJ6" s="312"/>
      <c r="CLK6" s="312"/>
      <c r="CLL6" s="313"/>
      <c r="CLM6" s="311">
        <v>44210</v>
      </c>
      <c r="CLN6" s="312"/>
      <c r="CLO6" s="312"/>
      <c r="CLP6" s="312"/>
      <c r="CLQ6" s="312"/>
      <c r="CLR6" s="312"/>
      <c r="CLS6" s="313"/>
      <c r="CLT6" s="311">
        <v>44209</v>
      </c>
      <c r="CLU6" s="312"/>
      <c r="CLV6" s="312"/>
      <c r="CLW6" s="312"/>
      <c r="CLX6" s="312"/>
      <c r="CLY6" s="312"/>
      <c r="CLZ6" s="313"/>
      <c r="CMA6" s="311">
        <v>44208</v>
      </c>
      <c r="CMB6" s="312"/>
      <c r="CMC6" s="312"/>
      <c r="CMD6" s="312"/>
      <c r="CME6" s="312"/>
      <c r="CMF6" s="312"/>
      <c r="CMG6" s="313"/>
      <c r="CMH6" s="311">
        <v>44207</v>
      </c>
      <c r="CMI6" s="312"/>
      <c r="CMJ6" s="312"/>
      <c r="CMK6" s="312"/>
      <c r="CML6" s="312"/>
      <c r="CMM6" s="312"/>
      <c r="CMN6" s="313"/>
      <c r="CMO6" s="311">
        <v>44206</v>
      </c>
      <c r="CMP6" s="312"/>
      <c r="CMQ6" s="312"/>
      <c r="CMR6" s="312"/>
      <c r="CMS6" s="312"/>
      <c r="CMT6" s="312"/>
      <c r="CMU6" s="313"/>
      <c r="CMV6" s="311">
        <v>44205</v>
      </c>
      <c r="CMW6" s="312"/>
      <c r="CMX6" s="312"/>
      <c r="CMY6" s="312"/>
      <c r="CMZ6" s="312"/>
      <c r="CNA6" s="312"/>
      <c r="CNB6" s="313"/>
      <c r="CNC6" s="311">
        <v>44204</v>
      </c>
      <c r="CND6" s="312"/>
      <c r="CNE6" s="312"/>
      <c r="CNF6" s="312"/>
      <c r="CNG6" s="312"/>
      <c r="CNH6" s="312"/>
      <c r="CNI6" s="313"/>
      <c r="CNJ6" s="311">
        <v>44203</v>
      </c>
      <c r="CNK6" s="312"/>
      <c r="CNL6" s="312"/>
      <c r="CNM6" s="312"/>
      <c r="CNN6" s="312"/>
      <c r="CNO6" s="312"/>
      <c r="CNP6" s="313"/>
      <c r="CNQ6" s="311">
        <v>44202</v>
      </c>
      <c r="CNR6" s="312"/>
      <c r="CNS6" s="312"/>
      <c r="CNT6" s="312"/>
      <c r="CNU6" s="312"/>
      <c r="CNV6" s="312"/>
      <c r="CNW6" s="313"/>
      <c r="CNX6" s="311">
        <v>44201</v>
      </c>
      <c r="CNY6" s="312"/>
      <c r="CNZ6" s="312"/>
      <c r="COA6" s="312"/>
      <c r="COB6" s="312"/>
      <c r="COC6" s="312"/>
      <c r="COD6" s="313"/>
      <c r="COE6" s="311">
        <v>44200</v>
      </c>
      <c r="COF6" s="312"/>
      <c r="COG6" s="312"/>
      <c r="COH6" s="312"/>
      <c r="COI6" s="312"/>
      <c r="COJ6" s="312"/>
      <c r="COK6" s="313"/>
      <c r="COL6" s="311">
        <v>44199</v>
      </c>
      <c r="COM6" s="312"/>
      <c r="CON6" s="312"/>
      <c r="COO6" s="312"/>
      <c r="COP6" s="312"/>
      <c r="COQ6" s="312"/>
      <c r="COR6" s="313"/>
      <c r="COS6" s="311">
        <v>44198</v>
      </c>
      <c r="COT6" s="312"/>
      <c r="COU6" s="312"/>
      <c r="COV6" s="312"/>
      <c r="COW6" s="312"/>
      <c r="COX6" s="312"/>
      <c r="COY6" s="313"/>
      <c r="COZ6" s="311">
        <v>44197</v>
      </c>
      <c r="CPA6" s="312"/>
      <c r="CPB6" s="312"/>
      <c r="CPC6" s="312"/>
      <c r="CPD6" s="312"/>
      <c r="CPE6" s="312"/>
      <c r="CPF6" s="313"/>
      <c r="CPG6" s="311">
        <v>44196</v>
      </c>
      <c r="CPH6" s="312"/>
      <c r="CPI6" s="312"/>
      <c r="CPJ6" s="312"/>
      <c r="CPK6" s="312"/>
      <c r="CPL6" s="312"/>
      <c r="CPM6" s="313"/>
      <c r="CPN6" s="311">
        <v>44195</v>
      </c>
      <c r="CPO6" s="312"/>
      <c r="CPP6" s="312"/>
      <c r="CPQ6" s="312"/>
      <c r="CPR6" s="312"/>
      <c r="CPS6" s="312"/>
      <c r="CPT6" s="313"/>
      <c r="CPU6" s="311">
        <v>44194</v>
      </c>
      <c r="CPV6" s="312"/>
      <c r="CPW6" s="312"/>
      <c r="CPX6" s="312"/>
      <c r="CPY6" s="312"/>
      <c r="CPZ6" s="312"/>
      <c r="CQA6" s="313"/>
      <c r="CQB6" s="311">
        <v>44193</v>
      </c>
      <c r="CQC6" s="312"/>
      <c r="CQD6" s="312"/>
      <c r="CQE6" s="312"/>
      <c r="CQF6" s="312"/>
      <c r="CQG6" s="312"/>
      <c r="CQH6" s="313"/>
      <c r="CQI6" s="311">
        <v>44192</v>
      </c>
      <c r="CQJ6" s="312"/>
      <c r="CQK6" s="312"/>
      <c r="CQL6" s="312"/>
      <c r="CQM6" s="312"/>
      <c r="CQN6" s="312"/>
      <c r="CQO6" s="313"/>
      <c r="CQP6" s="311">
        <v>44191</v>
      </c>
      <c r="CQQ6" s="312"/>
      <c r="CQR6" s="312"/>
      <c r="CQS6" s="312"/>
      <c r="CQT6" s="312"/>
      <c r="CQU6" s="312"/>
      <c r="CQV6" s="313"/>
      <c r="CQW6" s="311">
        <v>44190</v>
      </c>
      <c r="CQX6" s="312"/>
      <c r="CQY6" s="312"/>
      <c r="CQZ6" s="312"/>
      <c r="CRA6" s="312"/>
      <c r="CRB6" s="312"/>
      <c r="CRC6" s="313"/>
      <c r="CRD6" s="311">
        <v>44189</v>
      </c>
      <c r="CRE6" s="312"/>
      <c r="CRF6" s="312"/>
      <c r="CRG6" s="312"/>
      <c r="CRH6" s="312"/>
      <c r="CRI6" s="312"/>
      <c r="CRJ6" s="313"/>
      <c r="CRK6" s="311">
        <v>44188</v>
      </c>
      <c r="CRL6" s="312"/>
      <c r="CRM6" s="312"/>
      <c r="CRN6" s="312"/>
      <c r="CRO6" s="312"/>
      <c r="CRP6" s="312"/>
      <c r="CRQ6" s="313"/>
      <c r="CRR6" s="311">
        <v>44187</v>
      </c>
      <c r="CRS6" s="312"/>
      <c r="CRT6" s="312"/>
      <c r="CRU6" s="312"/>
      <c r="CRV6" s="312"/>
      <c r="CRW6" s="312"/>
      <c r="CRX6" s="313"/>
      <c r="CRY6" s="311">
        <v>44186</v>
      </c>
      <c r="CRZ6" s="312"/>
      <c r="CSA6" s="312"/>
      <c r="CSB6" s="312"/>
      <c r="CSC6" s="312"/>
      <c r="CSD6" s="312"/>
      <c r="CSE6" s="313"/>
      <c r="CSF6" s="311">
        <v>44185</v>
      </c>
      <c r="CSG6" s="312"/>
      <c r="CSH6" s="312"/>
      <c r="CSI6" s="312"/>
      <c r="CSJ6" s="312"/>
      <c r="CSK6" s="312"/>
      <c r="CSL6" s="313"/>
      <c r="CSM6" s="311">
        <v>44184</v>
      </c>
      <c r="CSN6" s="312"/>
      <c r="CSO6" s="312"/>
      <c r="CSP6" s="312"/>
      <c r="CSQ6" s="312"/>
      <c r="CSR6" s="312"/>
      <c r="CSS6" s="313"/>
      <c r="CST6" s="311">
        <v>44183</v>
      </c>
      <c r="CSU6" s="312"/>
      <c r="CSV6" s="312"/>
      <c r="CSW6" s="312"/>
      <c r="CSX6" s="312"/>
      <c r="CSY6" s="312"/>
      <c r="CSZ6" s="313"/>
      <c r="CTA6" s="311">
        <v>44182</v>
      </c>
      <c r="CTB6" s="312"/>
      <c r="CTC6" s="312"/>
      <c r="CTD6" s="312"/>
      <c r="CTE6" s="312"/>
      <c r="CTF6" s="312"/>
      <c r="CTG6" s="313"/>
      <c r="CTH6" s="311">
        <v>44181</v>
      </c>
      <c r="CTI6" s="312"/>
      <c r="CTJ6" s="312"/>
      <c r="CTK6" s="312"/>
      <c r="CTL6" s="312"/>
      <c r="CTM6" s="312"/>
      <c r="CTN6" s="313"/>
      <c r="CTO6" s="311">
        <v>44180</v>
      </c>
      <c r="CTP6" s="312"/>
      <c r="CTQ6" s="312"/>
      <c r="CTR6" s="312"/>
      <c r="CTS6" s="312"/>
      <c r="CTT6" s="312"/>
      <c r="CTU6" s="313"/>
      <c r="CTV6" s="311">
        <v>44179</v>
      </c>
      <c r="CTW6" s="312"/>
      <c r="CTX6" s="312"/>
      <c r="CTY6" s="312"/>
      <c r="CTZ6" s="312"/>
      <c r="CUA6" s="312"/>
      <c r="CUB6" s="313"/>
      <c r="CUC6" s="311">
        <v>44178</v>
      </c>
      <c r="CUD6" s="312"/>
      <c r="CUE6" s="312"/>
      <c r="CUF6" s="312"/>
      <c r="CUG6" s="312"/>
      <c r="CUH6" s="312"/>
      <c r="CUI6" s="313"/>
      <c r="CUJ6" s="311">
        <v>44177</v>
      </c>
      <c r="CUK6" s="312"/>
      <c r="CUL6" s="312"/>
      <c r="CUM6" s="312"/>
      <c r="CUN6" s="312"/>
      <c r="CUO6" s="312"/>
      <c r="CUP6" s="313"/>
      <c r="CUQ6" s="311">
        <v>44176</v>
      </c>
      <c r="CUR6" s="312"/>
      <c r="CUS6" s="312"/>
      <c r="CUT6" s="312"/>
      <c r="CUU6" s="312"/>
      <c r="CUV6" s="312"/>
      <c r="CUW6" s="313"/>
      <c r="CUX6" s="311">
        <v>44175</v>
      </c>
      <c r="CUY6" s="312"/>
      <c r="CUZ6" s="312"/>
      <c r="CVA6" s="312"/>
      <c r="CVB6" s="312"/>
      <c r="CVC6" s="312"/>
      <c r="CVD6" s="313"/>
      <c r="CVE6" s="311">
        <v>44174</v>
      </c>
      <c r="CVF6" s="312"/>
      <c r="CVG6" s="312"/>
      <c r="CVH6" s="312"/>
      <c r="CVI6" s="312"/>
      <c r="CVJ6" s="312"/>
      <c r="CVK6" s="313"/>
      <c r="CVL6" s="311">
        <v>44173</v>
      </c>
      <c r="CVM6" s="312"/>
      <c r="CVN6" s="312"/>
      <c r="CVO6" s="312"/>
      <c r="CVP6" s="312"/>
      <c r="CVQ6" s="312"/>
      <c r="CVR6" s="313"/>
      <c r="CVS6" s="311">
        <v>44172</v>
      </c>
      <c r="CVT6" s="312"/>
      <c r="CVU6" s="312"/>
      <c r="CVV6" s="312"/>
      <c r="CVW6" s="312"/>
      <c r="CVX6" s="312"/>
      <c r="CVY6" s="313"/>
      <c r="CVZ6" s="311">
        <v>44171</v>
      </c>
      <c r="CWA6" s="312"/>
      <c r="CWB6" s="312"/>
      <c r="CWC6" s="312"/>
      <c r="CWD6" s="312"/>
      <c r="CWE6" s="312"/>
      <c r="CWF6" s="313"/>
      <c r="CWG6" s="311">
        <v>44170</v>
      </c>
      <c r="CWH6" s="312"/>
      <c r="CWI6" s="312"/>
      <c r="CWJ6" s="312"/>
      <c r="CWK6" s="312"/>
      <c r="CWL6" s="312"/>
      <c r="CWM6" s="313"/>
      <c r="CWN6" s="311">
        <v>44169</v>
      </c>
      <c r="CWO6" s="312"/>
      <c r="CWP6" s="312"/>
      <c r="CWQ6" s="312"/>
      <c r="CWR6" s="312"/>
      <c r="CWS6" s="312"/>
      <c r="CWT6" s="313"/>
      <c r="CWU6" s="311">
        <v>44168</v>
      </c>
      <c r="CWV6" s="312"/>
      <c r="CWW6" s="312"/>
      <c r="CWX6" s="312"/>
      <c r="CWY6" s="312"/>
      <c r="CWZ6" s="312"/>
      <c r="CXA6" s="313"/>
      <c r="CXB6" s="311">
        <v>44167</v>
      </c>
      <c r="CXC6" s="312"/>
      <c r="CXD6" s="312"/>
      <c r="CXE6" s="312"/>
      <c r="CXF6" s="312"/>
      <c r="CXG6" s="312"/>
      <c r="CXH6" s="313"/>
      <c r="CXI6" s="311">
        <v>44166</v>
      </c>
      <c r="CXJ6" s="312"/>
      <c r="CXK6" s="312"/>
      <c r="CXL6" s="312"/>
      <c r="CXM6" s="312"/>
      <c r="CXN6" s="312"/>
      <c r="CXO6" s="313"/>
      <c r="CXP6" s="311">
        <v>44165</v>
      </c>
      <c r="CXQ6" s="312"/>
      <c r="CXR6" s="312"/>
      <c r="CXS6" s="312"/>
      <c r="CXT6" s="312"/>
      <c r="CXU6" s="312"/>
      <c r="CXV6" s="313"/>
      <c r="CXW6" s="311">
        <v>44164</v>
      </c>
      <c r="CXX6" s="312"/>
      <c r="CXY6" s="312"/>
      <c r="CXZ6" s="312"/>
      <c r="CYA6" s="312"/>
      <c r="CYB6" s="312"/>
      <c r="CYC6" s="313"/>
      <c r="CYD6" s="311">
        <v>44163</v>
      </c>
      <c r="CYE6" s="312"/>
      <c r="CYF6" s="312"/>
      <c r="CYG6" s="312"/>
      <c r="CYH6" s="312"/>
      <c r="CYI6" s="312"/>
      <c r="CYJ6" s="313"/>
      <c r="CYK6" s="311">
        <v>44162</v>
      </c>
      <c r="CYL6" s="312"/>
      <c r="CYM6" s="312"/>
      <c r="CYN6" s="312"/>
      <c r="CYO6" s="312"/>
      <c r="CYP6" s="312"/>
      <c r="CYQ6" s="313"/>
      <c r="CYR6" s="311">
        <v>44161</v>
      </c>
      <c r="CYS6" s="312"/>
      <c r="CYT6" s="312"/>
      <c r="CYU6" s="312"/>
      <c r="CYV6" s="312"/>
      <c r="CYW6" s="312"/>
      <c r="CYX6" s="313"/>
      <c r="CYY6" s="311">
        <v>44160</v>
      </c>
      <c r="CYZ6" s="312"/>
      <c r="CZA6" s="312"/>
      <c r="CZB6" s="312"/>
      <c r="CZC6" s="312"/>
      <c r="CZD6" s="312"/>
      <c r="CZE6" s="313"/>
      <c r="CZF6" s="311">
        <v>44159</v>
      </c>
      <c r="CZG6" s="312"/>
      <c r="CZH6" s="312"/>
      <c r="CZI6" s="312"/>
      <c r="CZJ6" s="312"/>
      <c r="CZK6" s="312"/>
      <c r="CZL6" s="313"/>
      <c r="CZM6" s="311">
        <v>44158</v>
      </c>
      <c r="CZN6" s="312"/>
      <c r="CZO6" s="312"/>
      <c r="CZP6" s="312"/>
      <c r="CZQ6" s="312"/>
      <c r="CZR6" s="312"/>
      <c r="CZS6" s="313"/>
      <c r="CZT6" s="311">
        <v>44157</v>
      </c>
      <c r="CZU6" s="312"/>
      <c r="CZV6" s="312"/>
      <c r="CZW6" s="312"/>
      <c r="CZX6" s="312"/>
      <c r="CZY6" s="312"/>
      <c r="CZZ6" s="313"/>
      <c r="DAA6" s="311">
        <v>44156</v>
      </c>
      <c r="DAB6" s="312"/>
      <c r="DAC6" s="312"/>
      <c r="DAD6" s="312"/>
      <c r="DAE6" s="312"/>
      <c r="DAF6" s="312"/>
      <c r="DAG6" s="313"/>
      <c r="DAH6" s="311">
        <v>44155</v>
      </c>
      <c r="DAI6" s="312"/>
      <c r="DAJ6" s="312"/>
      <c r="DAK6" s="312"/>
      <c r="DAL6" s="312"/>
      <c r="DAM6" s="312"/>
      <c r="DAN6" s="313"/>
      <c r="DAO6" s="311">
        <v>44154</v>
      </c>
      <c r="DAP6" s="312"/>
      <c r="DAQ6" s="312"/>
      <c r="DAR6" s="312"/>
      <c r="DAS6" s="312"/>
      <c r="DAT6" s="312"/>
      <c r="DAU6" s="313"/>
      <c r="DAV6" s="311">
        <v>44153</v>
      </c>
      <c r="DAW6" s="312"/>
      <c r="DAX6" s="312"/>
      <c r="DAY6" s="312"/>
      <c r="DAZ6" s="312"/>
      <c r="DBA6" s="312"/>
      <c r="DBB6" s="313"/>
      <c r="DBC6" s="311">
        <v>44152</v>
      </c>
      <c r="DBD6" s="312"/>
      <c r="DBE6" s="312"/>
      <c r="DBF6" s="312"/>
      <c r="DBG6" s="312"/>
      <c r="DBH6" s="312"/>
      <c r="DBI6" s="313"/>
      <c r="DBJ6" s="311">
        <v>44151</v>
      </c>
      <c r="DBK6" s="312"/>
      <c r="DBL6" s="312"/>
      <c r="DBM6" s="312"/>
      <c r="DBN6" s="312"/>
      <c r="DBO6" s="312"/>
      <c r="DBP6" s="313"/>
      <c r="DBQ6" s="311">
        <v>44150</v>
      </c>
      <c r="DBR6" s="312"/>
      <c r="DBS6" s="312"/>
      <c r="DBT6" s="312"/>
      <c r="DBU6" s="312"/>
      <c r="DBV6" s="312"/>
      <c r="DBW6" s="313"/>
      <c r="DBX6" s="311">
        <v>44149</v>
      </c>
      <c r="DBY6" s="312"/>
      <c r="DBZ6" s="312"/>
      <c r="DCA6" s="312"/>
      <c r="DCB6" s="312"/>
      <c r="DCC6" s="312"/>
      <c r="DCD6" s="313"/>
      <c r="DCE6" s="311">
        <v>44148</v>
      </c>
      <c r="DCF6" s="312"/>
      <c r="DCG6" s="312"/>
      <c r="DCH6" s="312"/>
      <c r="DCI6" s="312"/>
      <c r="DCJ6" s="312"/>
      <c r="DCK6" s="313"/>
      <c r="DCL6" s="311">
        <v>44147</v>
      </c>
      <c r="DCM6" s="312"/>
      <c r="DCN6" s="312"/>
      <c r="DCO6" s="312"/>
      <c r="DCP6" s="312"/>
      <c r="DCQ6" s="312"/>
      <c r="DCR6" s="313"/>
      <c r="DCS6" s="311">
        <v>44146</v>
      </c>
      <c r="DCT6" s="312"/>
      <c r="DCU6" s="312"/>
      <c r="DCV6" s="312"/>
      <c r="DCW6" s="312"/>
      <c r="DCX6" s="312"/>
      <c r="DCY6" s="313"/>
      <c r="DCZ6" s="311">
        <v>44145</v>
      </c>
      <c r="DDA6" s="312"/>
      <c r="DDB6" s="312"/>
      <c r="DDC6" s="312"/>
      <c r="DDD6" s="312"/>
      <c r="DDE6" s="312"/>
      <c r="DDF6" s="313"/>
      <c r="DDG6" s="311">
        <v>44144</v>
      </c>
      <c r="DDH6" s="312"/>
      <c r="DDI6" s="312"/>
      <c r="DDJ6" s="312"/>
      <c r="DDK6" s="312"/>
      <c r="DDL6" s="312"/>
      <c r="DDM6" s="313"/>
      <c r="DDN6" s="311">
        <v>44143</v>
      </c>
      <c r="DDO6" s="312"/>
      <c r="DDP6" s="312"/>
      <c r="DDQ6" s="312"/>
      <c r="DDR6" s="312"/>
      <c r="DDS6" s="312"/>
      <c r="DDT6" s="313"/>
      <c r="DDU6" s="311">
        <v>44142</v>
      </c>
      <c r="DDV6" s="312"/>
      <c r="DDW6" s="312"/>
      <c r="DDX6" s="312"/>
      <c r="DDY6" s="312"/>
      <c r="DDZ6" s="312"/>
      <c r="DEA6" s="313"/>
      <c r="DEB6" s="311">
        <v>44141</v>
      </c>
      <c r="DEC6" s="312"/>
      <c r="DED6" s="312"/>
      <c r="DEE6" s="312"/>
      <c r="DEF6" s="312"/>
      <c r="DEG6" s="312"/>
      <c r="DEH6" s="313"/>
      <c r="DEI6" s="311">
        <v>44140</v>
      </c>
      <c r="DEJ6" s="312"/>
      <c r="DEK6" s="312"/>
      <c r="DEL6" s="312"/>
      <c r="DEM6" s="312"/>
      <c r="DEN6" s="312"/>
      <c r="DEO6" s="313"/>
      <c r="DEP6" s="311">
        <v>44139</v>
      </c>
      <c r="DEQ6" s="312"/>
      <c r="DER6" s="312"/>
      <c r="DES6" s="312"/>
      <c r="DET6" s="312"/>
      <c r="DEU6" s="312"/>
      <c r="DEV6" s="313"/>
      <c r="DEW6" s="311">
        <v>44138</v>
      </c>
      <c r="DEX6" s="312"/>
      <c r="DEY6" s="312"/>
      <c r="DEZ6" s="312"/>
      <c r="DFA6" s="312"/>
      <c r="DFB6" s="312"/>
      <c r="DFC6" s="313"/>
      <c r="DFD6" s="311">
        <v>44137</v>
      </c>
      <c r="DFE6" s="312"/>
      <c r="DFF6" s="312"/>
      <c r="DFG6" s="312"/>
      <c r="DFH6" s="312"/>
      <c r="DFI6" s="312"/>
      <c r="DFJ6" s="313"/>
      <c r="DFK6" s="311">
        <v>44136</v>
      </c>
      <c r="DFL6" s="312"/>
      <c r="DFM6" s="312"/>
      <c r="DFN6" s="312"/>
      <c r="DFO6" s="312"/>
      <c r="DFP6" s="312"/>
      <c r="DFQ6" s="313"/>
      <c r="DFR6" s="311">
        <v>44135</v>
      </c>
      <c r="DFS6" s="312"/>
      <c r="DFT6" s="312"/>
      <c r="DFU6" s="312"/>
      <c r="DFV6" s="312"/>
      <c r="DFW6" s="312"/>
      <c r="DFX6" s="313"/>
      <c r="DFY6" s="311">
        <v>44134</v>
      </c>
      <c r="DFZ6" s="312"/>
      <c r="DGA6" s="312"/>
      <c r="DGB6" s="312"/>
      <c r="DGC6" s="312"/>
      <c r="DGD6" s="312"/>
      <c r="DGE6" s="313"/>
      <c r="DGF6" s="311">
        <v>44133</v>
      </c>
      <c r="DGG6" s="312"/>
      <c r="DGH6" s="312"/>
      <c r="DGI6" s="312"/>
      <c r="DGJ6" s="312"/>
      <c r="DGK6" s="312"/>
      <c r="DGL6" s="313"/>
      <c r="DGM6" s="311">
        <v>44132</v>
      </c>
      <c r="DGN6" s="312"/>
      <c r="DGO6" s="312"/>
      <c r="DGP6" s="312"/>
      <c r="DGQ6" s="312"/>
      <c r="DGR6" s="312"/>
      <c r="DGS6" s="313"/>
      <c r="DGT6" s="311">
        <v>44131</v>
      </c>
      <c r="DGU6" s="312"/>
      <c r="DGV6" s="312"/>
      <c r="DGW6" s="312"/>
      <c r="DGX6" s="312"/>
      <c r="DGY6" s="312"/>
      <c r="DGZ6" s="313"/>
      <c r="DHA6" s="311">
        <v>44130</v>
      </c>
      <c r="DHB6" s="312"/>
      <c r="DHC6" s="312"/>
      <c r="DHD6" s="312"/>
      <c r="DHE6" s="312"/>
      <c r="DHF6" s="312"/>
      <c r="DHG6" s="313"/>
      <c r="DHH6" s="311">
        <v>44129</v>
      </c>
      <c r="DHI6" s="312"/>
      <c r="DHJ6" s="312"/>
      <c r="DHK6" s="312"/>
      <c r="DHL6" s="312"/>
      <c r="DHM6" s="312"/>
      <c r="DHN6" s="313"/>
      <c r="DHO6" s="311">
        <v>44128</v>
      </c>
      <c r="DHP6" s="312"/>
      <c r="DHQ6" s="312"/>
      <c r="DHR6" s="312"/>
      <c r="DHS6" s="312"/>
      <c r="DHT6" s="312"/>
      <c r="DHU6" s="313"/>
      <c r="DHV6" s="311">
        <v>44127</v>
      </c>
      <c r="DHW6" s="312"/>
      <c r="DHX6" s="312"/>
      <c r="DHY6" s="312"/>
      <c r="DHZ6" s="312"/>
      <c r="DIA6" s="312"/>
      <c r="DIB6" s="313"/>
      <c r="DIC6" s="311">
        <v>44126</v>
      </c>
      <c r="DID6" s="312"/>
      <c r="DIE6" s="312"/>
      <c r="DIF6" s="312"/>
      <c r="DIG6" s="312"/>
      <c r="DIH6" s="312"/>
      <c r="DII6" s="313"/>
      <c r="DIJ6" s="311">
        <v>44125</v>
      </c>
      <c r="DIK6" s="312"/>
      <c r="DIL6" s="312"/>
      <c r="DIM6" s="312"/>
      <c r="DIN6" s="312"/>
      <c r="DIO6" s="312"/>
      <c r="DIP6" s="313"/>
      <c r="DIQ6" s="311">
        <v>44124</v>
      </c>
      <c r="DIR6" s="312"/>
      <c r="DIS6" s="312"/>
      <c r="DIT6" s="312"/>
      <c r="DIU6" s="312"/>
      <c r="DIV6" s="312"/>
      <c r="DIW6" s="313"/>
      <c r="DIX6" s="311">
        <v>44123</v>
      </c>
      <c r="DIY6" s="312"/>
      <c r="DIZ6" s="312"/>
      <c r="DJA6" s="312"/>
      <c r="DJB6" s="312"/>
      <c r="DJC6" s="312"/>
      <c r="DJD6" s="313"/>
      <c r="DJE6" s="311">
        <v>44122</v>
      </c>
      <c r="DJF6" s="312"/>
      <c r="DJG6" s="312"/>
      <c r="DJH6" s="312"/>
      <c r="DJI6" s="312"/>
      <c r="DJJ6" s="312"/>
      <c r="DJK6" s="313"/>
      <c r="DJL6" s="311">
        <v>44121</v>
      </c>
      <c r="DJM6" s="312"/>
      <c r="DJN6" s="312"/>
      <c r="DJO6" s="312"/>
      <c r="DJP6" s="312"/>
      <c r="DJQ6" s="312"/>
      <c r="DJR6" s="313"/>
      <c r="DJS6" s="311">
        <v>44120</v>
      </c>
      <c r="DJT6" s="312"/>
      <c r="DJU6" s="312"/>
      <c r="DJV6" s="312"/>
      <c r="DJW6" s="312"/>
      <c r="DJX6" s="312"/>
      <c r="DJY6" s="313"/>
      <c r="DJZ6" s="311">
        <v>44119</v>
      </c>
      <c r="DKA6" s="312"/>
      <c r="DKB6" s="312"/>
      <c r="DKC6" s="312"/>
      <c r="DKD6" s="312"/>
      <c r="DKE6" s="312"/>
      <c r="DKF6" s="313"/>
      <c r="DKG6" s="311">
        <v>44118</v>
      </c>
      <c r="DKH6" s="312"/>
      <c r="DKI6" s="312"/>
      <c r="DKJ6" s="312"/>
      <c r="DKK6" s="312"/>
      <c r="DKL6" s="312"/>
      <c r="DKM6" s="313"/>
      <c r="DKN6" s="311">
        <v>44117</v>
      </c>
      <c r="DKO6" s="312"/>
      <c r="DKP6" s="312"/>
      <c r="DKQ6" s="312"/>
      <c r="DKR6" s="312"/>
      <c r="DKS6" s="312"/>
      <c r="DKT6" s="313"/>
      <c r="DKU6" s="311">
        <v>44116</v>
      </c>
      <c r="DKV6" s="312"/>
      <c r="DKW6" s="312"/>
      <c r="DKX6" s="312"/>
      <c r="DKY6" s="312"/>
      <c r="DKZ6" s="312"/>
      <c r="DLA6" s="313"/>
      <c r="DLB6" s="311">
        <v>44115</v>
      </c>
      <c r="DLC6" s="312"/>
      <c r="DLD6" s="312"/>
      <c r="DLE6" s="312"/>
      <c r="DLF6" s="312"/>
      <c r="DLG6" s="312"/>
      <c r="DLH6" s="313"/>
      <c r="DLI6" s="311">
        <v>44114</v>
      </c>
      <c r="DLJ6" s="312"/>
      <c r="DLK6" s="312"/>
      <c r="DLL6" s="312"/>
      <c r="DLM6" s="312"/>
      <c r="DLN6" s="312"/>
      <c r="DLO6" s="313"/>
      <c r="DLP6" s="311">
        <v>44113</v>
      </c>
      <c r="DLQ6" s="312"/>
      <c r="DLR6" s="312"/>
      <c r="DLS6" s="312"/>
      <c r="DLT6" s="312"/>
      <c r="DLU6" s="312"/>
      <c r="DLV6" s="313"/>
      <c r="DLW6" s="311">
        <v>44112</v>
      </c>
      <c r="DLX6" s="312"/>
      <c r="DLY6" s="312"/>
      <c r="DLZ6" s="312"/>
      <c r="DMA6" s="312"/>
      <c r="DMB6" s="312"/>
      <c r="DMC6" s="313"/>
      <c r="DMD6" s="311">
        <v>44111</v>
      </c>
      <c r="DME6" s="312"/>
      <c r="DMF6" s="312"/>
      <c r="DMG6" s="312"/>
      <c r="DMH6" s="312"/>
      <c r="DMI6" s="312"/>
      <c r="DMJ6" s="313"/>
      <c r="DMK6" s="311">
        <v>44110</v>
      </c>
      <c r="DML6" s="312"/>
      <c r="DMM6" s="312"/>
      <c r="DMN6" s="312"/>
      <c r="DMO6" s="312"/>
      <c r="DMP6" s="312"/>
      <c r="DMQ6" s="313"/>
      <c r="DMR6" s="311">
        <v>44109</v>
      </c>
      <c r="DMS6" s="312"/>
      <c r="DMT6" s="312"/>
      <c r="DMU6" s="312"/>
      <c r="DMV6" s="312"/>
      <c r="DMW6" s="312"/>
      <c r="DMX6" s="313"/>
      <c r="DMY6" s="311">
        <v>44108</v>
      </c>
      <c r="DMZ6" s="312"/>
      <c r="DNA6" s="312"/>
      <c r="DNB6" s="312"/>
      <c r="DNC6" s="312"/>
      <c r="DND6" s="312"/>
      <c r="DNE6" s="313"/>
      <c r="DNF6" s="311">
        <v>44107</v>
      </c>
      <c r="DNG6" s="312"/>
      <c r="DNH6" s="312"/>
      <c r="DNI6" s="312"/>
      <c r="DNJ6" s="312"/>
      <c r="DNK6" s="312"/>
      <c r="DNL6" s="313"/>
      <c r="DNM6" s="311">
        <v>44106</v>
      </c>
      <c r="DNN6" s="312"/>
      <c r="DNO6" s="312"/>
      <c r="DNP6" s="312"/>
      <c r="DNQ6" s="312"/>
      <c r="DNR6" s="312"/>
      <c r="DNS6" s="313"/>
      <c r="DNT6" s="311">
        <v>44105</v>
      </c>
      <c r="DNU6" s="312"/>
      <c r="DNV6" s="312"/>
      <c r="DNW6" s="312"/>
      <c r="DNX6" s="312"/>
      <c r="DNY6" s="312"/>
      <c r="DNZ6" s="313"/>
      <c r="DOA6" s="311">
        <v>44104</v>
      </c>
      <c r="DOB6" s="312"/>
      <c r="DOC6" s="312"/>
      <c r="DOD6" s="312"/>
      <c r="DOE6" s="312"/>
      <c r="DOF6" s="312"/>
      <c r="DOG6" s="313"/>
      <c r="DOH6" s="311">
        <v>44103</v>
      </c>
      <c r="DOI6" s="312"/>
      <c r="DOJ6" s="312"/>
      <c r="DOK6" s="312"/>
      <c r="DOL6" s="312"/>
      <c r="DOM6" s="312"/>
      <c r="DON6" s="313"/>
      <c r="DOO6" s="311">
        <v>44102</v>
      </c>
      <c r="DOP6" s="312"/>
      <c r="DOQ6" s="312"/>
      <c r="DOR6" s="312"/>
      <c r="DOS6" s="312"/>
      <c r="DOT6" s="312"/>
      <c r="DOU6" s="313"/>
      <c r="DOV6" s="311">
        <v>44101</v>
      </c>
      <c r="DOW6" s="312"/>
      <c r="DOX6" s="312"/>
      <c r="DOY6" s="312"/>
      <c r="DOZ6" s="312"/>
      <c r="DPA6" s="312"/>
      <c r="DPB6" s="313"/>
      <c r="DPC6" s="311">
        <v>44100</v>
      </c>
      <c r="DPD6" s="312"/>
      <c r="DPE6" s="312"/>
      <c r="DPF6" s="312"/>
      <c r="DPG6" s="312"/>
      <c r="DPH6" s="312"/>
      <c r="DPI6" s="313"/>
      <c r="DPJ6" s="311">
        <v>44099</v>
      </c>
      <c r="DPK6" s="312"/>
      <c r="DPL6" s="312"/>
      <c r="DPM6" s="312"/>
      <c r="DPN6" s="312"/>
      <c r="DPO6" s="312"/>
      <c r="DPP6" s="313"/>
      <c r="DPQ6" s="311">
        <v>44098</v>
      </c>
      <c r="DPR6" s="312"/>
      <c r="DPS6" s="312"/>
      <c r="DPT6" s="312"/>
      <c r="DPU6" s="312"/>
      <c r="DPV6" s="312"/>
      <c r="DPW6" s="313"/>
      <c r="DPX6" s="311">
        <v>44097</v>
      </c>
      <c r="DPY6" s="312"/>
      <c r="DPZ6" s="312"/>
      <c r="DQA6" s="312"/>
      <c r="DQB6" s="312"/>
      <c r="DQC6" s="312"/>
      <c r="DQD6" s="313"/>
      <c r="DQE6" s="311">
        <v>44096</v>
      </c>
      <c r="DQF6" s="312"/>
      <c r="DQG6" s="312"/>
      <c r="DQH6" s="312"/>
      <c r="DQI6" s="312"/>
      <c r="DQJ6" s="312"/>
      <c r="DQK6" s="313"/>
      <c r="DQL6" s="311">
        <v>44095</v>
      </c>
      <c r="DQM6" s="312"/>
      <c r="DQN6" s="312"/>
      <c r="DQO6" s="312"/>
      <c r="DQP6" s="312"/>
      <c r="DQQ6" s="312"/>
      <c r="DQR6" s="313"/>
      <c r="DQS6" s="311">
        <v>44094</v>
      </c>
      <c r="DQT6" s="312"/>
      <c r="DQU6" s="312"/>
      <c r="DQV6" s="312"/>
      <c r="DQW6" s="312"/>
      <c r="DQX6" s="312"/>
      <c r="DQY6" s="313"/>
      <c r="DQZ6" s="311">
        <v>44093</v>
      </c>
      <c r="DRA6" s="312"/>
      <c r="DRB6" s="312"/>
      <c r="DRC6" s="312"/>
      <c r="DRD6" s="312"/>
      <c r="DRE6" s="312"/>
      <c r="DRF6" s="313"/>
      <c r="DRG6" s="311">
        <v>44092</v>
      </c>
      <c r="DRH6" s="312"/>
      <c r="DRI6" s="312"/>
      <c r="DRJ6" s="312"/>
      <c r="DRK6" s="312"/>
      <c r="DRL6" s="312"/>
      <c r="DRM6" s="313"/>
      <c r="DRN6" s="311">
        <v>44091</v>
      </c>
      <c r="DRO6" s="312"/>
      <c r="DRP6" s="312"/>
      <c r="DRQ6" s="312"/>
      <c r="DRR6" s="312"/>
      <c r="DRS6" s="312"/>
      <c r="DRT6" s="313"/>
      <c r="DRU6" s="311">
        <v>44090</v>
      </c>
      <c r="DRV6" s="312"/>
      <c r="DRW6" s="312"/>
      <c r="DRX6" s="312"/>
      <c r="DRY6" s="312"/>
      <c r="DRZ6" s="312"/>
      <c r="DSA6" s="313"/>
      <c r="DSB6" s="311">
        <v>44089</v>
      </c>
      <c r="DSC6" s="312"/>
      <c r="DSD6" s="312"/>
      <c r="DSE6" s="312"/>
      <c r="DSF6" s="312"/>
      <c r="DSG6" s="312"/>
      <c r="DSH6" s="313"/>
      <c r="DSI6" s="311">
        <v>44088</v>
      </c>
      <c r="DSJ6" s="312"/>
      <c r="DSK6" s="312"/>
      <c r="DSL6" s="312"/>
      <c r="DSM6" s="312"/>
      <c r="DSN6" s="312"/>
      <c r="DSO6" s="313"/>
      <c r="DSP6" s="311">
        <v>44087</v>
      </c>
      <c r="DSQ6" s="312"/>
      <c r="DSR6" s="312"/>
      <c r="DSS6" s="312"/>
      <c r="DST6" s="312"/>
      <c r="DSU6" s="312"/>
      <c r="DSV6" s="313"/>
      <c r="DSW6" s="311">
        <v>44086</v>
      </c>
      <c r="DSX6" s="312"/>
      <c r="DSY6" s="312"/>
      <c r="DSZ6" s="312"/>
      <c r="DTA6" s="312"/>
      <c r="DTB6" s="312"/>
      <c r="DTC6" s="313"/>
      <c r="DTD6" s="311">
        <v>44085</v>
      </c>
      <c r="DTE6" s="312"/>
      <c r="DTF6" s="312"/>
      <c r="DTG6" s="312"/>
      <c r="DTH6" s="312"/>
      <c r="DTI6" s="312"/>
      <c r="DTJ6" s="313"/>
      <c r="DTK6" s="311">
        <v>44084</v>
      </c>
      <c r="DTL6" s="312"/>
      <c r="DTM6" s="312"/>
      <c r="DTN6" s="312"/>
      <c r="DTO6" s="312"/>
      <c r="DTP6" s="312"/>
      <c r="DTQ6" s="313"/>
      <c r="DTR6" s="311">
        <v>44083</v>
      </c>
      <c r="DTS6" s="312"/>
      <c r="DTT6" s="312"/>
      <c r="DTU6" s="312"/>
      <c r="DTV6" s="312"/>
      <c r="DTW6" s="312"/>
      <c r="DTX6" s="313"/>
      <c r="DTY6" s="311">
        <v>44082</v>
      </c>
      <c r="DTZ6" s="312"/>
      <c r="DUA6" s="312"/>
      <c r="DUB6" s="312"/>
      <c r="DUC6" s="312"/>
      <c r="DUD6" s="312"/>
      <c r="DUE6" s="313"/>
      <c r="DUF6" s="311">
        <v>44081</v>
      </c>
      <c r="DUG6" s="312"/>
      <c r="DUH6" s="312"/>
      <c r="DUI6" s="312"/>
      <c r="DUJ6" s="312"/>
      <c r="DUK6" s="312"/>
      <c r="DUL6" s="313"/>
      <c r="DUM6" s="311">
        <v>44080</v>
      </c>
      <c r="DUN6" s="312"/>
      <c r="DUO6" s="312"/>
      <c r="DUP6" s="312"/>
      <c r="DUQ6" s="312"/>
      <c r="DUR6" s="312"/>
      <c r="DUS6" s="313"/>
      <c r="DUT6" s="311">
        <v>44079</v>
      </c>
      <c r="DUU6" s="312"/>
      <c r="DUV6" s="312"/>
      <c r="DUW6" s="312"/>
      <c r="DUX6" s="312"/>
      <c r="DUY6" s="312"/>
      <c r="DUZ6" s="313"/>
      <c r="DVA6" s="311">
        <v>44078</v>
      </c>
      <c r="DVB6" s="312"/>
      <c r="DVC6" s="312"/>
      <c r="DVD6" s="312"/>
      <c r="DVE6" s="312"/>
      <c r="DVF6" s="312"/>
      <c r="DVG6" s="313"/>
      <c r="DVH6" s="311">
        <v>44077</v>
      </c>
      <c r="DVI6" s="312"/>
      <c r="DVJ6" s="312"/>
      <c r="DVK6" s="312"/>
      <c r="DVL6" s="312"/>
      <c r="DVM6" s="312"/>
      <c r="DVN6" s="313"/>
      <c r="DVO6" s="311">
        <v>44076</v>
      </c>
      <c r="DVP6" s="312"/>
      <c r="DVQ6" s="312"/>
      <c r="DVR6" s="312"/>
      <c r="DVS6" s="312"/>
      <c r="DVT6" s="312"/>
      <c r="DVU6" s="313"/>
      <c r="DVV6" s="311">
        <v>44075</v>
      </c>
      <c r="DVW6" s="312"/>
      <c r="DVX6" s="312"/>
      <c r="DVY6" s="312"/>
      <c r="DVZ6" s="312"/>
      <c r="DWA6" s="312"/>
      <c r="DWB6" s="313"/>
      <c r="DWC6" s="311">
        <v>44074</v>
      </c>
      <c r="DWD6" s="312"/>
      <c r="DWE6" s="312"/>
      <c r="DWF6" s="312"/>
      <c r="DWG6" s="312"/>
      <c r="DWH6" s="312"/>
      <c r="DWI6" s="313"/>
      <c r="DWJ6" s="311">
        <v>44073</v>
      </c>
      <c r="DWK6" s="312"/>
      <c r="DWL6" s="312"/>
      <c r="DWM6" s="312"/>
      <c r="DWN6" s="312"/>
      <c r="DWO6" s="312"/>
      <c r="DWP6" s="313"/>
      <c r="DWQ6" s="311">
        <v>44072</v>
      </c>
      <c r="DWR6" s="312"/>
      <c r="DWS6" s="312"/>
      <c r="DWT6" s="312"/>
      <c r="DWU6" s="312"/>
      <c r="DWV6" s="312"/>
      <c r="DWW6" s="313"/>
      <c r="DWX6" s="311">
        <v>44071</v>
      </c>
      <c r="DWY6" s="312"/>
      <c r="DWZ6" s="312"/>
      <c r="DXA6" s="312"/>
      <c r="DXB6" s="312"/>
      <c r="DXC6" s="312"/>
      <c r="DXD6" s="313"/>
      <c r="DXE6" s="311">
        <v>44070</v>
      </c>
      <c r="DXF6" s="312"/>
      <c r="DXG6" s="312"/>
      <c r="DXH6" s="312"/>
      <c r="DXI6" s="312"/>
      <c r="DXJ6" s="312"/>
      <c r="DXK6" s="313"/>
      <c r="DXL6" s="311">
        <v>44069</v>
      </c>
      <c r="DXM6" s="312"/>
      <c r="DXN6" s="312"/>
      <c r="DXO6" s="312"/>
      <c r="DXP6" s="312"/>
      <c r="DXQ6" s="312"/>
      <c r="DXR6" s="313"/>
      <c r="DXS6" s="311">
        <v>44068</v>
      </c>
      <c r="DXT6" s="312"/>
      <c r="DXU6" s="312"/>
      <c r="DXV6" s="312"/>
      <c r="DXW6" s="312"/>
      <c r="DXX6" s="312"/>
      <c r="DXY6" s="313"/>
      <c r="DXZ6" s="311">
        <v>44067</v>
      </c>
      <c r="DYA6" s="312"/>
      <c r="DYB6" s="312"/>
      <c r="DYC6" s="312"/>
      <c r="DYD6" s="312"/>
      <c r="DYE6" s="312"/>
      <c r="DYF6" s="313"/>
      <c r="DYG6" s="311">
        <v>44066</v>
      </c>
      <c r="DYH6" s="312"/>
      <c r="DYI6" s="312"/>
      <c r="DYJ6" s="312"/>
      <c r="DYK6" s="312"/>
      <c r="DYL6" s="312"/>
      <c r="DYM6" s="313"/>
      <c r="DYN6" s="311">
        <v>44065</v>
      </c>
      <c r="DYO6" s="312"/>
      <c r="DYP6" s="312"/>
      <c r="DYQ6" s="312"/>
      <c r="DYR6" s="312"/>
      <c r="DYS6" s="312"/>
      <c r="DYT6" s="313"/>
      <c r="DYU6" s="311">
        <v>44064</v>
      </c>
      <c r="DYV6" s="312"/>
      <c r="DYW6" s="312"/>
      <c r="DYX6" s="312"/>
      <c r="DYY6" s="312"/>
      <c r="DYZ6" s="312"/>
      <c r="DZA6" s="313"/>
      <c r="DZB6" s="311">
        <v>44063</v>
      </c>
      <c r="DZC6" s="312"/>
      <c r="DZD6" s="312"/>
      <c r="DZE6" s="312"/>
      <c r="DZF6" s="312"/>
      <c r="DZG6" s="312"/>
      <c r="DZH6" s="313"/>
      <c r="DZI6" s="311">
        <v>44062</v>
      </c>
      <c r="DZJ6" s="312"/>
      <c r="DZK6" s="312"/>
      <c r="DZL6" s="312"/>
      <c r="DZM6" s="312"/>
      <c r="DZN6" s="312"/>
      <c r="DZO6" s="313"/>
      <c r="DZP6" s="311">
        <v>44061</v>
      </c>
      <c r="DZQ6" s="312"/>
      <c r="DZR6" s="312"/>
      <c r="DZS6" s="312"/>
      <c r="DZT6" s="312"/>
      <c r="DZU6" s="312"/>
      <c r="DZV6" s="313"/>
      <c r="DZW6" s="311">
        <v>44060</v>
      </c>
      <c r="DZX6" s="312"/>
      <c r="DZY6" s="312"/>
      <c r="DZZ6" s="312"/>
      <c r="EAA6" s="312"/>
      <c r="EAB6" s="312"/>
      <c r="EAC6" s="313"/>
      <c r="EAD6" s="311">
        <v>44059</v>
      </c>
      <c r="EAE6" s="312"/>
      <c r="EAF6" s="312"/>
      <c r="EAG6" s="312"/>
      <c r="EAH6" s="312"/>
      <c r="EAI6" s="312"/>
      <c r="EAJ6" s="313"/>
      <c r="EAK6" s="311">
        <v>44058</v>
      </c>
      <c r="EAL6" s="312"/>
      <c r="EAM6" s="312"/>
      <c r="EAN6" s="312"/>
      <c r="EAO6" s="312"/>
      <c r="EAP6" s="312"/>
      <c r="EAQ6" s="313"/>
      <c r="EAR6" s="311">
        <v>44057</v>
      </c>
      <c r="EAS6" s="312"/>
      <c r="EAT6" s="312"/>
      <c r="EAU6" s="312"/>
      <c r="EAV6" s="312"/>
      <c r="EAW6" s="312"/>
      <c r="EAX6" s="313"/>
      <c r="EAY6" s="311">
        <v>44056</v>
      </c>
      <c r="EAZ6" s="312"/>
      <c r="EBA6" s="312"/>
      <c r="EBB6" s="312"/>
      <c r="EBC6" s="312"/>
      <c r="EBD6" s="312"/>
      <c r="EBE6" s="313"/>
      <c r="EBF6" s="311">
        <v>44055</v>
      </c>
      <c r="EBG6" s="312"/>
      <c r="EBH6" s="312"/>
      <c r="EBI6" s="312"/>
      <c r="EBJ6" s="312"/>
      <c r="EBK6" s="312"/>
      <c r="EBL6" s="313"/>
      <c r="EBM6" s="311">
        <v>44054</v>
      </c>
      <c r="EBN6" s="312"/>
      <c r="EBO6" s="312"/>
      <c r="EBP6" s="312"/>
      <c r="EBQ6" s="312"/>
      <c r="EBR6" s="312"/>
      <c r="EBS6" s="313"/>
      <c r="EBT6" s="311">
        <v>44053</v>
      </c>
      <c r="EBU6" s="312"/>
      <c r="EBV6" s="312"/>
      <c r="EBW6" s="312"/>
      <c r="EBX6" s="312"/>
      <c r="EBY6" s="312"/>
      <c r="EBZ6" s="313"/>
      <c r="ECA6" s="311">
        <v>44052</v>
      </c>
      <c r="ECB6" s="312"/>
      <c r="ECC6" s="312"/>
      <c r="ECD6" s="312"/>
      <c r="ECE6" s="312"/>
      <c r="ECF6" s="312"/>
      <c r="ECG6" s="313"/>
      <c r="ECH6" s="311">
        <v>44051</v>
      </c>
      <c r="ECI6" s="312"/>
      <c r="ECJ6" s="312"/>
      <c r="ECK6" s="312"/>
      <c r="ECL6" s="312"/>
      <c r="ECM6" s="312"/>
      <c r="ECN6" s="313"/>
      <c r="ECO6" s="311">
        <v>44050</v>
      </c>
      <c r="ECP6" s="312"/>
      <c r="ECQ6" s="312"/>
      <c r="ECR6" s="312"/>
      <c r="ECS6" s="312"/>
      <c r="ECT6" s="312"/>
      <c r="ECU6" s="313"/>
      <c r="ECV6" s="311">
        <v>44049</v>
      </c>
      <c r="ECW6" s="312"/>
      <c r="ECX6" s="312"/>
      <c r="ECY6" s="312"/>
      <c r="ECZ6" s="312"/>
      <c r="EDA6" s="312"/>
      <c r="EDB6" s="313"/>
      <c r="EDC6" s="311">
        <v>44048</v>
      </c>
      <c r="EDD6" s="312"/>
      <c r="EDE6" s="312"/>
      <c r="EDF6" s="312"/>
      <c r="EDG6" s="312"/>
      <c r="EDH6" s="312"/>
      <c r="EDI6" s="313"/>
      <c r="EDJ6" s="311">
        <v>44047</v>
      </c>
      <c r="EDK6" s="312"/>
      <c r="EDL6" s="312"/>
      <c r="EDM6" s="312"/>
      <c r="EDN6" s="312"/>
      <c r="EDO6" s="312"/>
      <c r="EDP6" s="313"/>
      <c r="EDQ6" s="311">
        <v>44046</v>
      </c>
      <c r="EDR6" s="312"/>
      <c r="EDS6" s="312"/>
      <c r="EDT6" s="312"/>
      <c r="EDU6" s="312"/>
      <c r="EDV6" s="312"/>
      <c r="EDW6" s="313"/>
      <c r="EDX6" s="311">
        <v>44045</v>
      </c>
      <c r="EDY6" s="312"/>
      <c r="EDZ6" s="312"/>
      <c r="EEA6" s="312"/>
      <c r="EEB6" s="312"/>
      <c r="EEC6" s="312"/>
      <c r="EED6" s="313"/>
      <c r="EEE6" s="311">
        <v>44044</v>
      </c>
      <c r="EEF6" s="312"/>
      <c r="EEG6" s="312"/>
      <c r="EEH6" s="312"/>
      <c r="EEI6" s="312"/>
      <c r="EEJ6" s="312"/>
      <c r="EEK6" s="313"/>
      <c r="EEL6" s="311">
        <v>44043</v>
      </c>
      <c r="EEM6" s="312"/>
      <c r="EEN6" s="312"/>
      <c r="EEO6" s="312"/>
      <c r="EEP6" s="312"/>
      <c r="EEQ6" s="312"/>
      <c r="EER6" s="313"/>
      <c r="EES6" s="311">
        <v>44042</v>
      </c>
      <c r="EET6" s="312"/>
      <c r="EEU6" s="312"/>
      <c r="EEV6" s="312"/>
      <c r="EEW6" s="312"/>
      <c r="EEX6" s="312"/>
      <c r="EEY6" s="313"/>
      <c r="EEZ6" s="311">
        <v>44041</v>
      </c>
      <c r="EFA6" s="312"/>
      <c r="EFB6" s="312"/>
      <c r="EFC6" s="312"/>
      <c r="EFD6" s="312"/>
      <c r="EFE6" s="312"/>
      <c r="EFF6" s="313"/>
      <c r="EFG6" s="311">
        <v>44040</v>
      </c>
      <c r="EFH6" s="312"/>
      <c r="EFI6" s="312"/>
      <c r="EFJ6" s="312"/>
      <c r="EFK6" s="312"/>
      <c r="EFL6" s="312"/>
      <c r="EFM6" s="313"/>
      <c r="EFN6" s="311">
        <v>44039</v>
      </c>
      <c r="EFO6" s="312"/>
      <c r="EFP6" s="312"/>
      <c r="EFQ6" s="312"/>
      <c r="EFR6" s="312"/>
      <c r="EFS6" s="312"/>
      <c r="EFT6" s="313"/>
      <c r="EFU6" s="311">
        <v>44038</v>
      </c>
      <c r="EFV6" s="312"/>
      <c r="EFW6" s="312"/>
      <c r="EFX6" s="312"/>
      <c r="EFY6" s="312"/>
      <c r="EFZ6" s="312"/>
      <c r="EGA6" s="313"/>
      <c r="EGB6" s="311">
        <v>44037</v>
      </c>
      <c r="EGC6" s="312"/>
      <c r="EGD6" s="312"/>
      <c r="EGE6" s="312"/>
      <c r="EGF6" s="312"/>
      <c r="EGG6" s="312"/>
      <c r="EGH6" s="313"/>
      <c r="EGI6" s="311">
        <v>44036</v>
      </c>
      <c r="EGJ6" s="312"/>
      <c r="EGK6" s="312"/>
      <c r="EGL6" s="312"/>
      <c r="EGM6" s="312"/>
      <c r="EGN6" s="312"/>
      <c r="EGO6" s="313"/>
      <c r="EGP6" s="311">
        <v>44035</v>
      </c>
      <c r="EGQ6" s="312"/>
      <c r="EGR6" s="312"/>
      <c r="EGS6" s="312"/>
      <c r="EGT6" s="312"/>
      <c r="EGU6" s="312"/>
      <c r="EGV6" s="313"/>
      <c r="EGW6" s="311">
        <v>44034</v>
      </c>
      <c r="EGX6" s="312"/>
      <c r="EGY6" s="312"/>
      <c r="EGZ6" s="312"/>
      <c r="EHA6" s="312"/>
      <c r="EHB6" s="312"/>
      <c r="EHC6" s="313"/>
      <c r="EHD6" s="311">
        <v>44033</v>
      </c>
      <c r="EHE6" s="312"/>
      <c r="EHF6" s="312"/>
      <c r="EHG6" s="312"/>
      <c r="EHH6" s="312"/>
      <c r="EHI6" s="312"/>
      <c r="EHJ6" s="313"/>
      <c r="EHK6" s="311">
        <v>44032</v>
      </c>
      <c r="EHL6" s="312"/>
      <c r="EHM6" s="312"/>
      <c r="EHN6" s="312"/>
      <c r="EHO6" s="312"/>
      <c r="EHP6" s="312"/>
      <c r="EHQ6" s="313"/>
      <c r="EHR6" s="311">
        <v>44031</v>
      </c>
      <c r="EHS6" s="312"/>
      <c r="EHT6" s="312"/>
      <c r="EHU6" s="312"/>
      <c r="EHV6" s="312"/>
      <c r="EHW6" s="312"/>
      <c r="EHX6" s="313"/>
      <c r="EHY6" s="311">
        <v>44030</v>
      </c>
      <c r="EHZ6" s="312"/>
      <c r="EIA6" s="312"/>
      <c r="EIB6" s="312"/>
      <c r="EIC6" s="312"/>
      <c r="EID6" s="312"/>
      <c r="EIE6" s="313"/>
      <c r="EIF6" s="311">
        <v>44029</v>
      </c>
      <c r="EIG6" s="312"/>
      <c r="EIH6" s="312"/>
      <c r="EII6" s="312"/>
      <c r="EIJ6" s="312"/>
      <c r="EIK6" s="312"/>
      <c r="EIL6" s="313"/>
      <c r="EIM6" s="311">
        <v>44028</v>
      </c>
      <c r="EIN6" s="312"/>
      <c r="EIO6" s="312"/>
      <c r="EIP6" s="312"/>
      <c r="EIQ6" s="312"/>
      <c r="EIR6" s="312"/>
      <c r="EIS6" s="313"/>
      <c r="EIT6" s="311">
        <v>44027</v>
      </c>
      <c r="EIU6" s="312"/>
      <c r="EIV6" s="312"/>
      <c r="EIW6" s="312"/>
      <c r="EIX6" s="312"/>
      <c r="EIY6" s="312"/>
      <c r="EIZ6" s="313"/>
      <c r="EJA6" s="311">
        <v>44026</v>
      </c>
      <c r="EJB6" s="312"/>
      <c r="EJC6" s="312"/>
      <c r="EJD6" s="312"/>
      <c r="EJE6" s="312"/>
      <c r="EJF6" s="312"/>
      <c r="EJG6" s="313"/>
      <c r="EJH6" s="311">
        <v>44025</v>
      </c>
      <c r="EJI6" s="312"/>
      <c r="EJJ6" s="312"/>
      <c r="EJK6" s="312"/>
      <c r="EJL6" s="312"/>
      <c r="EJM6" s="312"/>
      <c r="EJN6" s="313"/>
      <c r="EJO6" s="311">
        <v>44024</v>
      </c>
      <c r="EJP6" s="312"/>
      <c r="EJQ6" s="312"/>
      <c r="EJR6" s="312"/>
      <c r="EJS6" s="312"/>
      <c r="EJT6" s="312"/>
      <c r="EJU6" s="313"/>
      <c r="EJV6" s="311">
        <v>44023</v>
      </c>
      <c r="EJW6" s="312"/>
      <c r="EJX6" s="312"/>
      <c r="EJY6" s="312"/>
      <c r="EJZ6" s="312"/>
      <c r="EKA6" s="312"/>
      <c r="EKB6" s="313"/>
      <c r="EKC6" s="311">
        <v>44022</v>
      </c>
      <c r="EKD6" s="312"/>
      <c r="EKE6" s="312"/>
      <c r="EKF6" s="312"/>
      <c r="EKG6" s="312"/>
      <c r="EKH6" s="312"/>
      <c r="EKI6" s="313"/>
      <c r="EKJ6" s="311">
        <v>44021</v>
      </c>
      <c r="EKK6" s="312"/>
      <c r="EKL6" s="312"/>
      <c r="EKM6" s="312"/>
      <c r="EKN6" s="312"/>
      <c r="EKO6" s="312"/>
      <c r="EKP6" s="313"/>
      <c r="EKQ6" s="311">
        <v>44020</v>
      </c>
      <c r="EKR6" s="312"/>
      <c r="EKS6" s="312"/>
      <c r="EKT6" s="312"/>
      <c r="EKU6" s="312"/>
      <c r="EKV6" s="312"/>
      <c r="EKW6" s="313"/>
      <c r="EKX6" s="311">
        <v>44019</v>
      </c>
      <c r="EKY6" s="312"/>
      <c r="EKZ6" s="312"/>
      <c r="ELA6" s="312"/>
      <c r="ELB6" s="312"/>
      <c r="ELC6" s="312"/>
      <c r="ELD6" s="313"/>
      <c r="ELE6" s="311">
        <v>44018</v>
      </c>
      <c r="ELF6" s="312"/>
      <c r="ELG6" s="312"/>
      <c r="ELH6" s="312"/>
      <c r="ELI6" s="312"/>
      <c r="ELJ6" s="312"/>
      <c r="ELK6" s="313"/>
      <c r="ELL6" s="311">
        <v>44017</v>
      </c>
      <c r="ELM6" s="312"/>
      <c r="ELN6" s="312"/>
      <c r="ELO6" s="312"/>
      <c r="ELP6" s="312"/>
      <c r="ELQ6" s="312"/>
      <c r="ELR6" s="313"/>
      <c r="ELS6" s="311">
        <v>44016</v>
      </c>
      <c r="ELT6" s="312"/>
      <c r="ELU6" s="312"/>
      <c r="ELV6" s="312"/>
      <c r="ELW6" s="312"/>
      <c r="ELX6" s="312"/>
      <c r="ELY6" s="313"/>
      <c r="ELZ6" s="311">
        <v>44015</v>
      </c>
      <c r="EMA6" s="312"/>
      <c r="EMB6" s="312"/>
      <c r="EMC6" s="312"/>
      <c r="EMD6" s="312"/>
      <c r="EME6" s="312"/>
      <c r="EMF6" s="313"/>
      <c r="EMG6" s="311">
        <v>44014</v>
      </c>
      <c r="EMH6" s="312"/>
      <c r="EMI6" s="312"/>
      <c r="EMJ6" s="312"/>
      <c r="EMK6" s="312"/>
      <c r="EML6" s="312"/>
      <c r="EMM6" s="313"/>
      <c r="EMN6" s="311">
        <v>44013</v>
      </c>
      <c r="EMO6" s="312"/>
      <c r="EMP6" s="312"/>
      <c r="EMQ6" s="312"/>
      <c r="EMR6" s="312"/>
      <c r="EMS6" s="312"/>
      <c r="EMT6" s="313"/>
      <c r="EMU6" s="311">
        <v>44012</v>
      </c>
      <c r="EMV6" s="312"/>
      <c r="EMW6" s="312"/>
      <c r="EMX6" s="312"/>
      <c r="EMY6" s="312"/>
      <c r="EMZ6" s="312"/>
      <c r="ENA6" s="313"/>
      <c r="ENB6" s="311">
        <v>44011</v>
      </c>
      <c r="ENC6" s="312"/>
      <c r="END6" s="312"/>
      <c r="ENE6" s="312"/>
      <c r="ENF6" s="312"/>
      <c r="ENG6" s="312"/>
      <c r="ENH6" s="313"/>
      <c r="ENI6" s="311">
        <v>44010</v>
      </c>
      <c r="ENJ6" s="312"/>
      <c r="ENK6" s="312"/>
      <c r="ENL6" s="312"/>
      <c r="ENM6" s="312"/>
      <c r="ENN6" s="312"/>
      <c r="ENO6" s="313"/>
      <c r="ENP6" s="311">
        <v>44009</v>
      </c>
      <c r="ENQ6" s="312"/>
      <c r="ENR6" s="312"/>
      <c r="ENS6" s="312"/>
      <c r="ENT6" s="312"/>
      <c r="ENU6" s="312"/>
      <c r="ENV6" s="313"/>
      <c r="ENW6" s="311">
        <v>44008</v>
      </c>
      <c r="ENX6" s="312"/>
      <c r="ENY6" s="312"/>
      <c r="ENZ6" s="312"/>
      <c r="EOA6" s="312"/>
      <c r="EOB6" s="312"/>
      <c r="EOC6" s="313"/>
      <c r="EOD6" s="311">
        <v>44007</v>
      </c>
      <c r="EOE6" s="312"/>
      <c r="EOF6" s="312"/>
      <c r="EOG6" s="312"/>
      <c r="EOH6" s="312"/>
      <c r="EOI6" s="312"/>
      <c r="EOJ6" s="313"/>
      <c r="EOK6" s="311">
        <v>44006</v>
      </c>
      <c r="EOL6" s="312"/>
      <c r="EOM6" s="312"/>
      <c r="EON6" s="312"/>
      <c r="EOO6" s="312"/>
      <c r="EOP6" s="312"/>
      <c r="EOQ6" s="313"/>
      <c r="EOR6" s="311">
        <v>44005</v>
      </c>
      <c r="EOS6" s="312"/>
      <c r="EOT6" s="312"/>
      <c r="EOU6" s="312"/>
      <c r="EOV6" s="312"/>
      <c r="EOW6" s="312"/>
      <c r="EOX6" s="313"/>
      <c r="EOY6" s="311">
        <v>44004</v>
      </c>
      <c r="EOZ6" s="312"/>
      <c r="EPA6" s="312"/>
      <c r="EPB6" s="312"/>
      <c r="EPC6" s="312"/>
      <c r="EPD6" s="312"/>
      <c r="EPE6" s="313"/>
      <c r="EPF6" s="311">
        <v>44003</v>
      </c>
      <c r="EPG6" s="312"/>
      <c r="EPH6" s="312"/>
      <c r="EPI6" s="312"/>
      <c r="EPJ6" s="312"/>
      <c r="EPK6" s="312"/>
      <c r="EPL6" s="313"/>
      <c r="EPM6" s="311">
        <v>44002</v>
      </c>
      <c r="EPN6" s="312"/>
      <c r="EPO6" s="312"/>
      <c r="EPP6" s="312"/>
      <c r="EPQ6" s="312"/>
      <c r="EPR6" s="312"/>
      <c r="EPS6" s="313"/>
      <c r="EPT6" s="311">
        <v>44001</v>
      </c>
      <c r="EPU6" s="312"/>
      <c r="EPV6" s="312"/>
      <c r="EPW6" s="312"/>
      <c r="EPX6" s="312"/>
      <c r="EPY6" s="312"/>
      <c r="EPZ6" s="313"/>
      <c r="EQA6" s="311">
        <v>44000</v>
      </c>
      <c r="EQB6" s="312"/>
      <c r="EQC6" s="312"/>
      <c r="EQD6" s="312"/>
      <c r="EQE6" s="312"/>
      <c r="EQF6" s="312"/>
      <c r="EQG6" s="313"/>
      <c r="EQH6" s="311">
        <v>43999</v>
      </c>
      <c r="EQI6" s="312"/>
      <c r="EQJ6" s="312"/>
      <c r="EQK6" s="312"/>
      <c r="EQL6" s="312"/>
      <c r="EQM6" s="312"/>
      <c r="EQN6" s="313"/>
      <c r="EQO6" s="311">
        <v>43998</v>
      </c>
      <c r="EQP6" s="312"/>
      <c r="EQQ6" s="312"/>
      <c r="EQR6" s="312"/>
      <c r="EQS6" s="312"/>
      <c r="EQT6" s="312"/>
      <c r="EQU6" s="313"/>
      <c r="EQV6" s="311">
        <v>43997</v>
      </c>
      <c r="EQW6" s="312"/>
      <c r="EQX6" s="312"/>
      <c r="EQY6" s="312"/>
      <c r="EQZ6" s="312"/>
      <c r="ERA6" s="312"/>
      <c r="ERB6" s="313"/>
      <c r="ERC6" s="311">
        <v>43996</v>
      </c>
      <c r="ERD6" s="312"/>
      <c r="ERE6" s="312"/>
      <c r="ERF6" s="312"/>
      <c r="ERG6" s="312"/>
      <c r="ERH6" s="312"/>
      <c r="ERI6" s="313"/>
      <c r="ERJ6" s="311">
        <v>43995</v>
      </c>
      <c r="ERK6" s="312"/>
      <c r="ERL6" s="312"/>
      <c r="ERM6" s="312"/>
      <c r="ERN6" s="312"/>
      <c r="ERO6" s="312"/>
      <c r="ERP6" s="313"/>
      <c r="ERQ6" s="311">
        <v>43994</v>
      </c>
      <c r="ERR6" s="312"/>
      <c r="ERS6" s="312"/>
      <c r="ERT6" s="312"/>
      <c r="ERU6" s="312"/>
      <c r="ERV6" s="312"/>
      <c r="ERW6" s="313"/>
      <c r="ERX6" s="311">
        <v>43993</v>
      </c>
      <c r="ERY6" s="312"/>
      <c r="ERZ6" s="312"/>
      <c r="ESA6" s="312"/>
      <c r="ESB6" s="312"/>
      <c r="ESC6" s="312"/>
      <c r="ESD6" s="313"/>
      <c r="ESE6" s="311">
        <v>43992</v>
      </c>
      <c r="ESF6" s="312"/>
      <c r="ESG6" s="312"/>
      <c r="ESH6" s="312"/>
      <c r="ESI6" s="312"/>
      <c r="ESJ6" s="312"/>
      <c r="ESK6" s="313"/>
      <c r="ESL6" s="311">
        <v>43991</v>
      </c>
      <c r="ESM6" s="312"/>
      <c r="ESN6" s="312"/>
      <c r="ESO6" s="312"/>
      <c r="ESP6" s="312"/>
      <c r="ESQ6" s="312"/>
      <c r="ESR6" s="313"/>
      <c r="ESS6" s="311">
        <v>43990</v>
      </c>
      <c r="EST6" s="312"/>
      <c r="ESU6" s="312"/>
      <c r="ESV6" s="312"/>
      <c r="ESW6" s="312"/>
      <c r="ESX6" s="312"/>
      <c r="ESY6" s="313"/>
      <c r="ESZ6" s="311">
        <v>43989</v>
      </c>
      <c r="ETA6" s="312"/>
      <c r="ETB6" s="312"/>
      <c r="ETC6" s="312"/>
      <c r="ETD6" s="312"/>
      <c r="ETE6" s="312"/>
      <c r="ETF6" s="313"/>
      <c r="ETG6" s="311">
        <v>43988</v>
      </c>
      <c r="ETH6" s="312"/>
      <c r="ETI6" s="312"/>
      <c r="ETJ6" s="312"/>
      <c r="ETK6" s="312"/>
      <c r="ETL6" s="312"/>
      <c r="ETM6" s="313"/>
      <c r="ETN6" s="311">
        <v>43987</v>
      </c>
      <c r="ETO6" s="312"/>
      <c r="ETP6" s="312"/>
      <c r="ETQ6" s="312"/>
      <c r="ETR6" s="312"/>
      <c r="ETS6" s="312"/>
      <c r="ETT6" s="313"/>
      <c r="ETU6" s="311">
        <v>43986</v>
      </c>
      <c r="ETV6" s="312"/>
      <c r="ETW6" s="312"/>
      <c r="ETX6" s="312"/>
      <c r="ETY6" s="312"/>
      <c r="ETZ6" s="312"/>
      <c r="EUA6" s="313"/>
      <c r="EUB6" s="311">
        <v>43985</v>
      </c>
      <c r="EUC6" s="312"/>
      <c r="EUD6" s="312"/>
      <c r="EUE6" s="312"/>
      <c r="EUF6" s="312"/>
      <c r="EUG6" s="312"/>
      <c r="EUH6" s="313"/>
      <c r="EUI6" s="311">
        <v>43984</v>
      </c>
      <c r="EUJ6" s="312"/>
      <c r="EUK6" s="312"/>
      <c r="EUL6" s="312"/>
      <c r="EUM6" s="312"/>
      <c r="EUN6" s="312"/>
      <c r="EUO6" s="313"/>
      <c r="EUP6" s="311">
        <v>43983</v>
      </c>
      <c r="EUQ6" s="312"/>
      <c r="EUR6" s="312"/>
      <c r="EUS6" s="312"/>
      <c r="EUT6" s="312"/>
      <c r="EUU6" s="312"/>
      <c r="EUV6" s="313"/>
      <c r="EUW6" s="311">
        <v>43982</v>
      </c>
      <c r="EUX6" s="312"/>
      <c r="EUY6" s="312"/>
      <c r="EUZ6" s="312"/>
      <c r="EVA6" s="312"/>
      <c r="EVB6" s="312"/>
      <c r="EVC6" s="313"/>
      <c r="EVD6" s="311">
        <v>43981</v>
      </c>
      <c r="EVE6" s="312"/>
      <c r="EVF6" s="312"/>
      <c r="EVG6" s="312"/>
      <c r="EVH6" s="312"/>
      <c r="EVI6" s="312"/>
      <c r="EVJ6" s="313"/>
      <c r="EVK6" s="311">
        <v>43980</v>
      </c>
      <c r="EVL6" s="312"/>
      <c r="EVM6" s="312"/>
      <c r="EVN6" s="312"/>
      <c r="EVO6" s="312"/>
      <c r="EVP6" s="312"/>
      <c r="EVQ6" s="313"/>
      <c r="EVR6" s="311">
        <v>43979</v>
      </c>
      <c r="EVS6" s="312"/>
      <c r="EVT6" s="312"/>
      <c r="EVU6" s="312"/>
      <c r="EVV6" s="312"/>
      <c r="EVW6" s="312"/>
      <c r="EVX6" s="313"/>
      <c r="EVY6" s="311">
        <v>43978</v>
      </c>
      <c r="EVZ6" s="312"/>
      <c r="EWA6" s="312"/>
      <c r="EWB6" s="312"/>
      <c r="EWC6" s="312"/>
      <c r="EWD6" s="312"/>
      <c r="EWE6" s="313"/>
      <c r="EWF6" s="311">
        <v>43977</v>
      </c>
      <c r="EWG6" s="312"/>
      <c r="EWH6" s="312"/>
      <c r="EWI6" s="312"/>
      <c r="EWJ6" s="312"/>
      <c r="EWK6" s="312"/>
      <c r="EWL6" s="313"/>
      <c r="EWM6" s="311">
        <v>43976</v>
      </c>
      <c r="EWN6" s="312"/>
      <c r="EWO6" s="312"/>
      <c r="EWP6" s="312"/>
      <c r="EWQ6" s="312"/>
      <c r="EWR6" s="312"/>
      <c r="EWS6" s="313"/>
      <c r="EWT6" s="311">
        <v>43975</v>
      </c>
      <c r="EWU6" s="312"/>
      <c r="EWV6" s="312"/>
      <c r="EWW6" s="312"/>
      <c r="EWX6" s="312"/>
      <c r="EWY6" s="312"/>
      <c r="EWZ6" s="313"/>
      <c r="EXA6" s="311">
        <v>43974</v>
      </c>
      <c r="EXB6" s="312"/>
      <c r="EXC6" s="312"/>
      <c r="EXD6" s="312"/>
      <c r="EXE6" s="312"/>
      <c r="EXF6" s="312"/>
      <c r="EXG6" s="313"/>
      <c r="EXH6" s="311">
        <v>43973</v>
      </c>
      <c r="EXI6" s="312"/>
      <c r="EXJ6" s="312"/>
      <c r="EXK6" s="312"/>
      <c r="EXL6" s="312"/>
      <c r="EXM6" s="312"/>
      <c r="EXN6" s="313"/>
      <c r="EXO6" s="311">
        <v>43972</v>
      </c>
      <c r="EXP6" s="312"/>
      <c r="EXQ6" s="312"/>
      <c r="EXR6" s="312"/>
      <c r="EXS6" s="312"/>
      <c r="EXT6" s="312"/>
      <c r="EXU6" s="313"/>
      <c r="EXV6" s="311">
        <v>43971</v>
      </c>
      <c r="EXW6" s="312"/>
      <c r="EXX6" s="312"/>
      <c r="EXY6" s="312"/>
      <c r="EXZ6" s="312"/>
      <c r="EYA6" s="312"/>
      <c r="EYB6" s="313"/>
      <c r="EYC6" s="311">
        <v>43970</v>
      </c>
      <c r="EYD6" s="312"/>
      <c r="EYE6" s="312"/>
      <c r="EYF6" s="312"/>
      <c r="EYG6" s="312"/>
      <c r="EYH6" s="312"/>
      <c r="EYI6" s="313"/>
      <c r="EYJ6" s="311">
        <v>43969</v>
      </c>
      <c r="EYK6" s="312"/>
      <c r="EYL6" s="312"/>
      <c r="EYM6" s="312"/>
      <c r="EYN6" s="312"/>
      <c r="EYO6" s="312"/>
      <c r="EYP6" s="313"/>
      <c r="EYQ6" s="311">
        <v>43968</v>
      </c>
      <c r="EYR6" s="312"/>
      <c r="EYS6" s="312"/>
      <c r="EYT6" s="312"/>
      <c r="EYU6" s="312"/>
      <c r="EYV6" s="312"/>
      <c r="EYW6" s="313"/>
      <c r="EYX6" s="311">
        <v>43967</v>
      </c>
      <c r="EYY6" s="312"/>
      <c r="EYZ6" s="312"/>
      <c r="EZA6" s="312"/>
      <c r="EZB6" s="312"/>
      <c r="EZC6" s="312"/>
      <c r="EZD6" s="313"/>
      <c r="EZE6" s="311">
        <v>43966</v>
      </c>
      <c r="EZF6" s="312"/>
      <c r="EZG6" s="312"/>
      <c r="EZH6" s="312"/>
      <c r="EZI6" s="312"/>
      <c r="EZJ6" s="312"/>
      <c r="EZK6" s="313"/>
      <c r="EZL6" s="311">
        <v>43965</v>
      </c>
      <c r="EZM6" s="312"/>
      <c r="EZN6" s="312"/>
      <c r="EZO6" s="312"/>
      <c r="EZP6" s="312"/>
      <c r="EZQ6" s="312"/>
      <c r="EZR6" s="313"/>
      <c r="EZS6" s="311">
        <v>43964</v>
      </c>
      <c r="EZT6" s="312"/>
      <c r="EZU6" s="312"/>
      <c r="EZV6" s="312"/>
      <c r="EZW6" s="312"/>
      <c r="EZX6" s="312"/>
      <c r="EZY6" s="313"/>
      <c r="EZZ6" s="311">
        <v>43963</v>
      </c>
      <c r="FAA6" s="312"/>
      <c r="FAB6" s="312"/>
      <c r="FAC6" s="312"/>
      <c r="FAD6" s="312"/>
      <c r="FAE6" s="312"/>
      <c r="FAF6" s="313"/>
      <c r="FAG6" s="311">
        <v>43962</v>
      </c>
      <c r="FAH6" s="312"/>
      <c r="FAI6" s="312"/>
      <c r="FAJ6" s="312"/>
      <c r="FAK6" s="312"/>
      <c r="FAL6" s="312"/>
      <c r="FAM6" s="313"/>
      <c r="FAN6" s="311">
        <v>43961</v>
      </c>
      <c r="FAO6" s="312"/>
      <c r="FAP6" s="312"/>
      <c r="FAQ6" s="312"/>
      <c r="FAR6" s="312"/>
      <c r="FAS6" s="312"/>
      <c r="FAT6" s="313"/>
      <c r="FAU6" s="311">
        <v>43960</v>
      </c>
      <c r="FAV6" s="312"/>
      <c r="FAW6" s="312"/>
      <c r="FAX6" s="312"/>
      <c r="FAY6" s="312"/>
      <c r="FAZ6" s="312"/>
      <c r="FBA6" s="313"/>
      <c r="FBB6" s="311">
        <v>43959</v>
      </c>
      <c r="FBC6" s="312"/>
      <c r="FBD6" s="312"/>
      <c r="FBE6" s="312"/>
      <c r="FBF6" s="312"/>
      <c r="FBG6" s="312"/>
      <c r="FBH6" s="313"/>
      <c r="FBI6" s="311">
        <v>43958</v>
      </c>
      <c r="FBJ6" s="312"/>
      <c r="FBK6" s="312"/>
      <c r="FBL6" s="312"/>
      <c r="FBM6" s="312"/>
      <c r="FBN6" s="312"/>
      <c r="FBO6" s="313"/>
      <c r="FBP6" s="311">
        <v>43957</v>
      </c>
      <c r="FBQ6" s="312"/>
      <c r="FBR6" s="312"/>
      <c r="FBS6" s="312"/>
      <c r="FBT6" s="312"/>
      <c r="FBU6" s="312"/>
      <c r="FBV6" s="313"/>
      <c r="FBW6" s="311">
        <v>43956</v>
      </c>
      <c r="FBX6" s="312"/>
      <c r="FBY6" s="312"/>
      <c r="FBZ6" s="312"/>
      <c r="FCA6" s="312"/>
      <c r="FCB6" s="312"/>
      <c r="FCC6" s="313"/>
      <c r="FCD6" s="311">
        <v>43955</v>
      </c>
      <c r="FCE6" s="312"/>
      <c r="FCF6" s="312"/>
      <c r="FCG6" s="312"/>
      <c r="FCH6" s="312"/>
      <c r="FCI6" s="312"/>
      <c r="FCJ6" s="313"/>
      <c r="FCK6" s="311">
        <v>43954</v>
      </c>
      <c r="FCL6" s="312"/>
      <c r="FCM6" s="312"/>
      <c r="FCN6" s="312"/>
      <c r="FCO6" s="312"/>
      <c r="FCP6" s="312"/>
      <c r="FCQ6" s="313"/>
      <c r="FCR6" s="311">
        <v>43953</v>
      </c>
      <c r="FCS6" s="312"/>
      <c r="FCT6" s="312"/>
      <c r="FCU6" s="312"/>
      <c r="FCV6" s="312"/>
      <c r="FCW6" s="312"/>
      <c r="FCX6" s="313"/>
      <c r="FCY6" s="311">
        <v>43952</v>
      </c>
      <c r="FCZ6" s="312"/>
      <c r="FDA6" s="312"/>
      <c r="FDB6" s="312"/>
      <c r="FDC6" s="312"/>
      <c r="FDD6" s="312"/>
      <c r="FDE6" s="313"/>
      <c r="FDF6" s="311">
        <v>43951</v>
      </c>
      <c r="FDG6" s="312"/>
      <c r="FDH6" s="312"/>
      <c r="FDI6" s="312"/>
      <c r="FDJ6" s="312"/>
      <c r="FDK6" s="312"/>
      <c r="FDL6" s="313"/>
      <c r="FDM6" s="311">
        <v>43950</v>
      </c>
      <c r="FDN6" s="312"/>
      <c r="FDO6" s="312"/>
      <c r="FDP6" s="312"/>
      <c r="FDQ6" s="312"/>
      <c r="FDR6" s="312"/>
      <c r="FDS6" s="313"/>
      <c r="FDT6" s="311">
        <v>43949</v>
      </c>
      <c r="FDU6" s="312"/>
      <c r="FDV6" s="312"/>
      <c r="FDW6" s="312"/>
      <c r="FDX6" s="312"/>
      <c r="FDY6" s="312"/>
      <c r="FDZ6" s="313"/>
      <c r="FEA6" s="311">
        <v>43948</v>
      </c>
      <c r="FEB6" s="312"/>
      <c r="FEC6" s="312"/>
      <c r="FED6" s="312"/>
      <c r="FEE6" s="312"/>
      <c r="FEF6" s="312"/>
      <c r="FEG6" s="313"/>
      <c r="FEH6" s="311">
        <v>43947</v>
      </c>
      <c r="FEI6" s="312"/>
      <c r="FEJ6" s="312"/>
      <c r="FEK6" s="312"/>
      <c r="FEL6" s="312"/>
      <c r="FEM6" s="312"/>
      <c r="FEN6" s="313"/>
      <c r="FEO6" s="311">
        <v>43946</v>
      </c>
      <c r="FEP6" s="312"/>
      <c r="FEQ6" s="312"/>
      <c r="FER6" s="312"/>
      <c r="FES6" s="312"/>
      <c r="FET6" s="312"/>
      <c r="FEU6" s="313"/>
      <c r="FEV6" s="311">
        <v>43945</v>
      </c>
      <c r="FEW6" s="312"/>
      <c r="FEX6" s="312"/>
      <c r="FEY6" s="312"/>
      <c r="FEZ6" s="312"/>
      <c r="FFA6" s="312"/>
      <c r="FFB6" s="313"/>
      <c r="FFC6" s="311">
        <v>43944</v>
      </c>
      <c r="FFD6" s="312"/>
      <c r="FFE6" s="312"/>
      <c r="FFF6" s="312"/>
      <c r="FFG6" s="312"/>
      <c r="FFH6" s="312"/>
      <c r="FFI6" s="313"/>
      <c r="FFJ6" s="311">
        <v>43943</v>
      </c>
      <c r="FFK6" s="312"/>
      <c r="FFL6" s="312"/>
      <c r="FFM6" s="312"/>
      <c r="FFN6" s="312"/>
      <c r="FFO6" s="312"/>
      <c r="FFP6" s="313"/>
      <c r="FFQ6" s="311">
        <v>43942</v>
      </c>
      <c r="FFR6" s="312"/>
      <c r="FFS6" s="312"/>
      <c r="FFT6" s="312"/>
      <c r="FFU6" s="312"/>
      <c r="FFV6" s="312"/>
      <c r="FFW6" s="313"/>
      <c r="FFX6" s="311">
        <v>43941</v>
      </c>
      <c r="FFY6" s="312"/>
      <c r="FFZ6" s="312"/>
      <c r="FGA6" s="312"/>
      <c r="FGB6" s="312"/>
      <c r="FGC6" s="312"/>
      <c r="FGD6" s="313"/>
      <c r="FGE6" s="311">
        <v>43940</v>
      </c>
      <c r="FGF6" s="312"/>
      <c r="FGG6" s="312"/>
      <c r="FGH6" s="312"/>
      <c r="FGI6" s="312"/>
      <c r="FGJ6" s="312"/>
      <c r="FGK6" s="313"/>
      <c r="FGL6" s="311">
        <v>43939</v>
      </c>
      <c r="FGM6" s="312"/>
      <c r="FGN6" s="312"/>
      <c r="FGO6" s="312"/>
      <c r="FGP6" s="312"/>
      <c r="FGQ6" s="312"/>
      <c r="FGR6" s="313"/>
      <c r="FGS6" s="311">
        <v>43938</v>
      </c>
      <c r="FGT6" s="312"/>
      <c r="FGU6" s="312"/>
      <c r="FGV6" s="312"/>
      <c r="FGW6" s="312"/>
      <c r="FGX6" s="312"/>
      <c r="FGY6" s="313"/>
      <c r="FGZ6" s="311">
        <v>43937</v>
      </c>
      <c r="FHA6" s="312"/>
      <c r="FHB6" s="312"/>
      <c r="FHC6" s="312"/>
      <c r="FHD6" s="312"/>
      <c r="FHE6" s="312"/>
      <c r="FHF6" s="313"/>
      <c r="FHG6" s="311">
        <v>43936</v>
      </c>
      <c r="FHH6" s="312"/>
      <c r="FHI6" s="312"/>
      <c r="FHJ6" s="312"/>
      <c r="FHK6" s="312"/>
      <c r="FHL6" s="312"/>
      <c r="FHM6" s="313"/>
      <c r="FHN6" s="311">
        <v>43935</v>
      </c>
      <c r="FHO6" s="312"/>
      <c r="FHP6" s="312"/>
      <c r="FHQ6" s="312"/>
      <c r="FHR6" s="312"/>
      <c r="FHS6" s="312"/>
      <c r="FHT6" s="313"/>
      <c r="FHU6" s="311">
        <v>43934</v>
      </c>
      <c r="FHV6" s="312"/>
      <c r="FHW6" s="312"/>
      <c r="FHX6" s="312"/>
      <c r="FHY6" s="312"/>
      <c r="FHZ6" s="312"/>
      <c r="FIA6" s="313"/>
      <c r="FIB6" s="311">
        <v>43933</v>
      </c>
      <c r="FIC6" s="312"/>
      <c r="FID6" s="312"/>
      <c r="FIE6" s="312"/>
      <c r="FIF6" s="312"/>
      <c r="FIG6" s="312"/>
      <c r="FIH6" s="313"/>
      <c r="FII6" s="311">
        <v>43932</v>
      </c>
      <c r="FIJ6" s="312"/>
      <c r="FIK6" s="312"/>
      <c r="FIL6" s="312"/>
      <c r="FIM6" s="312"/>
      <c r="FIN6" s="312"/>
      <c r="FIO6" s="313"/>
      <c r="FIP6" s="311">
        <v>43931</v>
      </c>
      <c r="FIQ6" s="312"/>
      <c r="FIR6" s="312"/>
      <c r="FIS6" s="312"/>
      <c r="FIT6" s="312"/>
      <c r="FIU6" s="312"/>
      <c r="FIV6" s="313"/>
      <c r="FIW6" s="311">
        <v>43930</v>
      </c>
      <c r="FIX6" s="312"/>
      <c r="FIY6" s="312"/>
      <c r="FIZ6" s="312"/>
      <c r="FJA6" s="312"/>
      <c r="FJB6" s="312"/>
      <c r="FJC6" s="313"/>
      <c r="FJD6" s="311">
        <v>43929</v>
      </c>
      <c r="FJE6" s="312"/>
      <c r="FJF6" s="312"/>
      <c r="FJG6" s="312"/>
      <c r="FJH6" s="312"/>
      <c r="FJI6" s="312"/>
      <c r="FJJ6" s="313"/>
      <c r="FJK6" s="311">
        <v>43928</v>
      </c>
      <c r="FJL6" s="312"/>
      <c r="FJM6" s="312"/>
      <c r="FJN6" s="312"/>
      <c r="FJO6" s="312"/>
      <c r="FJP6" s="312"/>
      <c r="FJQ6" s="313"/>
      <c r="FJR6" s="311">
        <v>43927</v>
      </c>
      <c r="FJS6" s="312"/>
      <c r="FJT6" s="312"/>
      <c r="FJU6" s="312"/>
      <c r="FJV6" s="312"/>
      <c r="FJW6" s="312"/>
      <c r="FJX6" s="313"/>
      <c r="FJY6" s="311">
        <v>43926</v>
      </c>
      <c r="FJZ6" s="312"/>
      <c r="FKA6" s="312"/>
      <c r="FKB6" s="312"/>
      <c r="FKC6" s="312"/>
      <c r="FKD6" s="312"/>
      <c r="FKE6" s="313"/>
      <c r="FKF6" s="311">
        <v>43925</v>
      </c>
      <c r="FKG6" s="312"/>
      <c r="FKH6" s="312"/>
      <c r="FKI6" s="312"/>
      <c r="FKJ6" s="312"/>
      <c r="FKK6" s="312"/>
      <c r="FKL6" s="313"/>
      <c r="FKM6" s="311">
        <v>43924</v>
      </c>
      <c r="FKN6" s="312"/>
      <c r="FKO6" s="312"/>
      <c r="FKP6" s="312"/>
      <c r="FKQ6" s="312"/>
      <c r="FKR6" s="312"/>
      <c r="FKS6" s="313"/>
      <c r="FKT6" s="311">
        <v>43923</v>
      </c>
      <c r="FKU6" s="312"/>
      <c r="FKV6" s="312"/>
      <c r="FKW6" s="312"/>
      <c r="FKX6" s="312"/>
      <c r="FKY6" s="312"/>
      <c r="FKZ6" s="313"/>
      <c r="FLA6" s="311">
        <v>43922</v>
      </c>
      <c r="FLB6" s="312"/>
      <c r="FLC6" s="312"/>
      <c r="FLD6" s="312"/>
      <c r="FLE6" s="312"/>
      <c r="FLF6" s="312"/>
      <c r="FLG6" s="313"/>
      <c r="FLH6" s="311">
        <v>43921</v>
      </c>
      <c r="FLI6" s="312"/>
      <c r="FLJ6" s="312"/>
      <c r="FLK6" s="312"/>
      <c r="FLL6" s="312"/>
      <c r="FLM6" s="312"/>
      <c r="FLN6" s="313"/>
      <c r="FLO6" s="311">
        <v>43920</v>
      </c>
      <c r="FLP6" s="312"/>
      <c r="FLQ6" s="312"/>
      <c r="FLR6" s="312"/>
      <c r="FLS6" s="312"/>
      <c r="FLT6" s="312"/>
      <c r="FLU6" s="313"/>
      <c r="FLV6" s="311">
        <v>43919</v>
      </c>
      <c r="FLW6" s="312"/>
      <c r="FLX6" s="312"/>
      <c r="FLY6" s="312"/>
      <c r="FLZ6" s="312"/>
      <c r="FMA6" s="312"/>
      <c r="FMB6" s="313"/>
      <c r="FMC6" s="311">
        <v>43918</v>
      </c>
      <c r="FMD6" s="312"/>
      <c r="FME6" s="312"/>
      <c r="FMF6" s="312"/>
      <c r="FMG6" s="312"/>
      <c r="FMH6" s="312"/>
      <c r="FMI6" s="313"/>
      <c r="FMJ6" s="311">
        <v>43917</v>
      </c>
      <c r="FMK6" s="312"/>
      <c r="FML6" s="312"/>
      <c r="FMM6" s="312"/>
      <c r="FMN6" s="312"/>
      <c r="FMO6" s="312"/>
      <c r="FMP6" s="313"/>
      <c r="FMQ6" s="311">
        <v>43916</v>
      </c>
      <c r="FMR6" s="312"/>
      <c r="FMS6" s="312"/>
      <c r="FMT6" s="312"/>
      <c r="FMU6" s="312"/>
      <c r="FMV6" s="312"/>
      <c r="FMW6" s="313"/>
      <c r="FMX6" s="311">
        <v>43915</v>
      </c>
      <c r="FMY6" s="312"/>
      <c r="FMZ6" s="312"/>
      <c r="FNA6" s="312"/>
      <c r="FNB6" s="312"/>
      <c r="FNC6" s="312"/>
      <c r="FND6" s="313"/>
      <c r="FNE6" s="311">
        <v>43914</v>
      </c>
      <c r="FNF6" s="312"/>
      <c r="FNG6" s="312"/>
      <c r="FNH6" s="312"/>
      <c r="FNI6" s="312"/>
      <c r="FNJ6" s="312"/>
      <c r="FNK6" s="313"/>
      <c r="FNL6" s="311">
        <v>43913</v>
      </c>
      <c r="FNM6" s="312"/>
      <c r="FNN6" s="312"/>
      <c r="FNO6" s="312"/>
      <c r="FNP6" s="312"/>
      <c r="FNQ6" s="312"/>
      <c r="FNR6" s="313"/>
      <c r="FNS6" s="311">
        <v>43912</v>
      </c>
      <c r="FNT6" s="312"/>
      <c r="FNU6" s="312"/>
      <c r="FNV6" s="312"/>
      <c r="FNW6" s="312"/>
      <c r="FNX6" s="312"/>
      <c r="FNY6" s="313"/>
      <c r="FNZ6" s="311">
        <v>43911</v>
      </c>
      <c r="FOA6" s="312"/>
      <c r="FOB6" s="312"/>
      <c r="FOC6" s="312"/>
      <c r="FOD6" s="312"/>
      <c r="FOE6" s="312"/>
      <c r="FOF6" s="313"/>
      <c r="FOG6" s="311">
        <v>43910</v>
      </c>
      <c r="FOH6" s="312"/>
      <c r="FOI6" s="312"/>
      <c r="FOJ6" s="312"/>
      <c r="FOK6" s="312"/>
      <c r="FOL6" s="312"/>
      <c r="FOM6" s="313"/>
      <c r="FON6" s="311">
        <v>43909</v>
      </c>
      <c r="FOO6" s="312"/>
      <c r="FOP6" s="312"/>
      <c r="FOQ6" s="312"/>
      <c r="FOR6" s="312"/>
      <c r="FOS6" s="312"/>
      <c r="FOT6" s="313"/>
      <c r="FOU6" s="311">
        <v>43908</v>
      </c>
      <c r="FOV6" s="312"/>
      <c r="FOW6" s="312"/>
      <c r="FOX6" s="312"/>
      <c r="FOY6" s="312"/>
      <c r="FOZ6" s="312"/>
      <c r="FPA6" s="313"/>
      <c r="FPB6" s="311">
        <v>43907</v>
      </c>
      <c r="FPC6" s="312"/>
      <c r="FPD6" s="312"/>
      <c r="FPE6" s="312"/>
      <c r="FPF6" s="312"/>
      <c r="FPG6" s="312"/>
      <c r="FPH6" s="313"/>
      <c r="FPI6" s="311">
        <v>43906</v>
      </c>
      <c r="FPJ6" s="312"/>
      <c r="FPK6" s="312"/>
      <c r="FPL6" s="312"/>
      <c r="FPM6" s="312"/>
      <c r="FPN6" s="312"/>
      <c r="FPO6" s="313"/>
      <c r="FPP6" s="311">
        <v>43905</v>
      </c>
      <c r="FPQ6" s="312"/>
      <c r="FPR6" s="312"/>
      <c r="FPS6" s="312"/>
      <c r="FPT6" s="312"/>
      <c r="FPU6" s="312"/>
      <c r="FPV6" s="313"/>
      <c r="FPW6" s="311">
        <v>43904</v>
      </c>
      <c r="FPX6" s="312"/>
      <c r="FPY6" s="312"/>
      <c r="FPZ6" s="312"/>
      <c r="FQA6" s="312"/>
      <c r="FQB6" s="312"/>
      <c r="FQC6" s="313"/>
      <c r="FQD6" s="311">
        <v>43903</v>
      </c>
      <c r="FQE6" s="312"/>
      <c r="FQF6" s="312"/>
      <c r="FQG6" s="312"/>
      <c r="FQH6" s="312"/>
      <c r="FQI6" s="312"/>
      <c r="FQJ6" s="313"/>
      <c r="FQK6" s="311">
        <v>43902</v>
      </c>
      <c r="FQL6" s="312"/>
      <c r="FQM6" s="312"/>
      <c r="FQN6" s="312"/>
      <c r="FQO6" s="312"/>
      <c r="FQP6" s="312"/>
      <c r="FQQ6" s="313"/>
      <c r="FQR6" s="121"/>
      <c r="FQS6" s="121"/>
      <c r="FQT6" s="121"/>
      <c r="FQU6" s="121"/>
      <c r="FQV6" s="121"/>
      <c r="FQW6" s="121"/>
      <c r="FQX6" s="121"/>
      <c r="FQY6" s="121"/>
      <c r="FQZ6" s="121"/>
      <c r="FRA6" s="121"/>
      <c r="FRB6" s="121"/>
      <c r="FRC6" s="121"/>
      <c r="FRD6" s="121"/>
      <c r="FRE6" s="121"/>
    </row>
    <row r="7" spans="1:4529" s="120"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2" t="s">
        <v>5</v>
      </c>
      <c r="JH7" s="41" t="s">
        <v>1</v>
      </c>
      <c r="JI7" s="42" t="s">
        <v>6</v>
      </c>
      <c r="JJ7" s="41" t="s">
        <v>1</v>
      </c>
      <c r="JK7" s="42" t="s">
        <v>83</v>
      </c>
      <c r="JL7" s="42" t="s">
        <v>84</v>
      </c>
      <c r="JM7" s="44" t="s">
        <v>1</v>
      </c>
      <c r="JN7" s="42" t="s">
        <v>5</v>
      </c>
      <c r="JO7" s="41" t="s">
        <v>1</v>
      </c>
      <c r="JP7" s="42" t="s">
        <v>6</v>
      </c>
      <c r="JQ7" s="41" t="s">
        <v>1</v>
      </c>
      <c r="JR7" s="42" t="s">
        <v>83</v>
      </c>
      <c r="JS7" s="42" t="s">
        <v>84</v>
      </c>
      <c r="JT7" s="44" t="s">
        <v>1</v>
      </c>
      <c r="JU7" s="42" t="s">
        <v>5</v>
      </c>
      <c r="JV7" s="41" t="s">
        <v>1</v>
      </c>
      <c r="JW7" s="42" t="s">
        <v>6</v>
      </c>
      <c r="JX7" s="41" t="s">
        <v>1</v>
      </c>
      <c r="JY7" s="42" t="s">
        <v>83</v>
      </c>
      <c r="JZ7" s="42" t="s">
        <v>84</v>
      </c>
      <c r="KA7" s="44" t="s">
        <v>1</v>
      </c>
      <c r="KB7" s="42" t="s">
        <v>5</v>
      </c>
      <c r="KC7" s="41" t="s">
        <v>1</v>
      </c>
      <c r="KD7" s="42" t="s">
        <v>6</v>
      </c>
      <c r="KE7" s="41" t="s">
        <v>1</v>
      </c>
      <c r="KF7" s="42" t="s">
        <v>83</v>
      </c>
      <c r="KG7" s="42" t="s">
        <v>84</v>
      </c>
      <c r="KH7" s="44" t="s">
        <v>1</v>
      </c>
      <c r="KI7" s="42" t="s">
        <v>5</v>
      </c>
      <c r="KJ7" s="41" t="s">
        <v>1</v>
      </c>
      <c r="KK7" s="42" t="s">
        <v>6</v>
      </c>
      <c r="KL7" s="41" t="s">
        <v>1</v>
      </c>
      <c r="KM7" s="42" t="s">
        <v>83</v>
      </c>
      <c r="KN7" s="42" t="s">
        <v>84</v>
      </c>
      <c r="KO7" s="44" t="s">
        <v>1</v>
      </c>
      <c r="KP7" s="42" t="s">
        <v>5</v>
      </c>
      <c r="KQ7" s="41" t="s">
        <v>1</v>
      </c>
      <c r="KR7" s="42" t="s">
        <v>6</v>
      </c>
      <c r="KS7" s="41" t="s">
        <v>1</v>
      </c>
      <c r="KT7" s="42" t="s">
        <v>83</v>
      </c>
      <c r="KU7" s="42" t="s">
        <v>84</v>
      </c>
      <c r="KV7" s="44" t="s">
        <v>1</v>
      </c>
      <c r="KW7" s="42" t="s">
        <v>5</v>
      </c>
      <c r="KX7" s="41" t="s">
        <v>1</v>
      </c>
      <c r="KY7" s="42" t="s">
        <v>6</v>
      </c>
      <c r="KZ7" s="41" t="s">
        <v>1</v>
      </c>
      <c r="LA7" s="42" t="s">
        <v>83</v>
      </c>
      <c r="LB7" s="42" t="s">
        <v>84</v>
      </c>
      <c r="LC7" s="44" t="s">
        <v>1</v>
      </c>
      <c r="LD7" s="42" t="s">
        <v>5</v>
      </c>
      <c r="LE7" s="41" t="s">
        <v>1</v>
      </c>
      <c r="LF7" s="42" t="s">
        <v>6</v>
      </c>
      <c r="LG7" s="41" t="s">
        <v>1</v>
      </c>
      <c r="LH7" s="42" t="s">
        <v>83</v>
      </c>
      <c r="LI7" s="42" t="s">
        <v>84</v>
      </c>
      <c r="LJ7" s="44" t="s">
        <v>1</v>
      </c>
      <c r="LK7" s="42" t="s">
        <v>5</v>
      </c>
      <c r="LL7" s="41" t="s">
        <v>1</v>
      </c>
      <c r="LM7" s="42" t="s">
        <v>6</v>
      </c>
      <c r="LN7" s="41" t="s">
        <v>1</v>
      </c>
      <c r="LO7" s="42" t="s">
        <v>83</v>
      </c>
      <c r="LP7" s="42" t="s">
        <v>84</v>
      </c>
      <c r="LQ7" s="44" t="s">
        <v>1</v>
      </c>
      <c r="LR7" s="42" t="s">
        <v>5</v>
      </c>
      <c r="LS7" s="41" t="s">
        <v>1</v>
      </c>
      <c r="LT7" s="42" t="s">
        <v>6</v>
      </c>
      <c r="LU7" s="41" t="s">
        <v>1</v>
      </c>
      <c r="LV7" s="42" t="s">
        <v>83</v>
      </c>
      <c r="LW7" s="42" t="s">
        <v>84</v>
      </c>
      <c r="LX7" s="44" t="s">
        <v>1</v>
      </c>
      <c r="LY7" s="42" t="s">
        <v>5</v>
      </c>
      <c r="LZ7" s="41" t="s">
        <v>1</v>
      </c>
      <c r="MA7" s="42" t="s">
        <v>6</v>
      </c>
      <c r="MB7" s="41" t="s">
        <v>1</v>
      </c>
      <c r="MC7" s="42" t="s">
        <v>83</v>
      </c>
      <c r="MD7" s="42" t="s">
        <v>84</v>
      </c>
      <c r="ME7" s="44" t="s">
        <v>1</v>
      </c>
      <c r="MF7" s="42" t="s">
        <v>5</v>
      </c>
      <c r="MG7" s="41" t="s">
        <v>1</v>
      </c>
      <c r="MH7" s="42" t="s">
        <v>6</v>
      </c>
      <c r="MI7" s="41" t="s">
        <v>1</v>
      </c>
      <c r="MJ7" s="42" t="s">
        <v>83</v>
      </c>
      <c r="MK7" s="42" t="s">
        <v>84</v>
      </c>
      <c r="ML7" s="44" t="s">
        <v>1</v>
      </c>
      <c r="MM7" s="42" t="s">
        <v>5</v>
      </c>
      <c r="MN7" s="41" t="s">
        <v>1</v>
      </c>
      <c r="MO7" s="42" t="s">
        <v>6</v>
      </c>
      <c r="MP7" s="41" t="s">
        <v>1</v>
      </c>
      <c r="MQ7" s="42" t="s">
        <v>83</v>
      </c>
      <c r="MR7" s="42" t="s">
        <v>84</v>
      </c>
      <c r="MS7" s="44" t="s">
        <v>1</v>
      </c>
      <c r="MT7" s="42" t="s">
        <v>5</v>
      </c>
      <c r="MU7" s="41" t="s">
        <v>1</v>
      </c>
      <c r="MV7" s="42" t="s">
        <v>6</v>
      </c>
      <c r="MW7" s="41" t="s">
        <v>1</v>
      </c>
      <c r="MX7" s="42" t="s">
        <v>83</v>
      </c>
      <c r="MY7" s="42" t="s">
        <v>84</v>
      </c>
      <c r="MZ7" s="44" t="s">
        <v>1</v>
      </c>
      <c r="NA7" s="42" t="s">
        <v>5</v>
      </c>
      <c r="NB7" s="41" t="s">
        <v>1</v>
      </c>
      <c r="NC7" s="42" t="s">
        <v>6</v>
      </c>
      <c r="ND7" s="41" t="s">
        <v>1</v>
      </c>
      <c r="NE7" s="42" t="s">
        <v>83</v>
      </c>
      <c r="NF7" s="42" t="s">
        <v>84</v>
      </c>
      <c r="NG7" s="44" t="s">
        <v>1</v>
      </c>
      <c r="NH7" s="42" t="s">
        <v>5</v>
      </c>
      <c r="NI7" s="41" t="s">
        <v>1</v>
      </c>
      <c r="NJ7" s="42" t="s">
        <v>6</v>
      </c>
      <c r="NK7" s="41" t="s">
        <v>1</v>
      </c>
      <c r="NL7" s="42" t="s">
        <v>83</v>
      </c>
      <c r="NM7" s="42" t="s">
        <v>84</v>
      </c>
      <c r="NN7" s="44" t="s">
        <v>1</v>
      </c>
      <c r="NO7" s="42" t="s">
        <v>5</v>
      </c>
      <c r="NP7" s="41" t="s">
        <v>1</v>
      </c>
      <c r="NQ7" s="42" t="s">
        <v>6</v>
      </c>
      <c r="NR7" s="41" t="s">
        <v>1</v>
      </c>
      <c r="NS7" s="42" t="s">
        <v>83</v>
      </c>
      <c r="NT7" s="42" t="s">
        <v>84</v>
      </c>
      <c r="NU7" s="44" t="s">
        <v>1</v>
      </c>
      <c r="NV7" s="42" t="s">
        <v>5</v>
      </c>
      <c r="NW7" s="41" t="s">
        <v>1</v>
      </c>
      <c r="NX7" s="42" t="s">
        <v>6</v>
      </c>
      <c r="NY7" s="41" t="s">
        <v>1</v>
      </c>
      <c r="NZ7" s="42" t="s">
        <v>83</v>
      </c>
      <c r="OA7" s="42" t="s">
        <v>84</v>
      </c>
      <c r="OB7" s="44" t="s">
        <v>1</v>
      </c>
      <c r="OC7" s="42" t="s">
        <v>5</v>
      </c>
      <c r="OD7" s="41" t="s">
        <v>1</v>
      </c>
      <c r="OE7" s="42" t="s">
        <v>6</v>
      </c>
      <c r="OF7" s="41" t="s">
        <v>1</v>
      </c>
      <c r="OG7" s="42" t="s">
        <v>83</v>
      </c>
      <c r="OH7" s="42" t="s">
        <v>84</v>
      </c>
      <c r="OI7" s="44" t="s">
        <v>1</v>
      </c>
      <c r="OJ7" s="42" t="s">
        <v>5</v>
      </c>
      <c r="OK7" s="41" t="s">
        <v>1</v>
      </c>
      <c r="OL7" s="42" t="s">
        <v>6</v>
      </c>
      <c r="OM7" s="41" t="s">
        <v>1</v>
      </c>
      <c r="ON7" s="42" t="s">
        <v>83</v>
      </c>
      <c r="OO7" s="42" t="s">
        <v>84</v>
      </c>
      <c r="OP7" s="44" t="s">
        <v>1</v>
      </c>
      <c r="OQ7" s="42" t="s">
        <v>5</v>
      </c>
      <c r="OR7" s="41" t="s">
        <v>1</v>
      </c>
      <c r="OS7" s="42" t="s">
        <v>6</v>
      </c>
      <c r="OT7" s="41" t="s">
        <v>1</v>
      </c>
      <c r="OU7" s="42" t="s">
        <v>83</v>
      </c>
      <c r="OV7" s="42" t="s">
        <v>84</v>
      </c>
      <c r="OW7" s="44" t="s">
        <v>1</v>
      </c>
      <c r="OX7" s="42" t="s">
        <v>5</v>
      </c>
      <c r="OY7" s="41" t="s">
        <v>1</v>
      </c>
      <c r="OZ7" s="42" t="s">
        <v>6</v>
      </c>
      <c r="PA7" s="41" t="s">
        <v>1</v>
      </c>
      <c r="PB7" s="42" t="s">
        <v>83</v>
      </c>
      <c r="PC7" s="42" t="s">
        <v>84</v>
      </c>
      <c r="PD7" s="44" t="s">
        <v>1</v>
      </c>
      <c r="PE7" s="42" t="s">
        <v>5</v>
      </c>
      <c r="PF7" s="41" t="s">
        <v>1</v>
      </c>
      <c r="PG7" s="42" t="s">
        <v>6</v>
      </c>
      <c r="PH7" s="41" t="s">
        <v>1</v>
      </c>
      <c r="PI7" s="42" t="s">
        <v>83</v>
      </c>
      <c r="PJ7" s="42" t="s">
        <v>84</v>
      </c>
      <c r="PK7" s="44" t="s">
        <v>1</v>
      </c>
      <c r="PL7" s="42" t="s">
        <v>5</v>
      </c>
      <c r="PM7" s="41" t="s">
        <v>1</v>
      </c>
      <c r="PN7" s="42" t="s">
        <v>6</v>
      </c>
      <c r="PO7" s="41" t="s">
        <v>1</v>
      </c>
      <c r="PP7" s="42" t="s">
        <v>83</v>
      </c>
      <c r="PQ7" s="42" t="s">
        <v>84</v>
      </c>
      <c r="PR7" s="44" t="s">
        <v>1</v>
      </c>
      <c r="PS7" s="42" t="s">
        <v>5</v>
      </c>
      <c r="PT7" s="41" t="s">
        <v>1</v>
      </c>
      <c r="PU7" s="42" t="s">
        <v>6</v>
      </c>
      <c r="PV7" s="41" t="s">
        <v>1</v>
      </c>
      <c r="PW7" s="42" t="s">
        <v>83</v>
      </c>
      <c r="PX7" s="42" t="s">
        <v>84</v>
      </c>
      <c r="PY7" s="44" t="s">
        <v>1</v>
      </c>
      <c r="PZ7" s="42" t="s">
        <v>5</v>
      </c>
      <c r="QA7" s="41" t="s">
        <v>1</v>
      </c>
      <c r="QB7" s="42" t="s">
        <v>6</v>
      </c>
      <c r="QC7" s="41" t="s">
        <v>1</v>
      </c>
      <c r="QD7" s="42" t="s">
        <v>83</v>
      </c>
      <c r="QE7" s="42" t="s">
        <v>84</v>
      </c>
      <c r="QF7" s="44" t="s">
        <v>1</v>
      </c>
      <c r="QG7" s="42" t="s">
        <v>5</v>
      </c>
      <c r="QH7" s="41" t="s">
        <v>1</v>
      </c>
      <c r="QI7" s="42" t="s">
        <v>6</v>
      </c>
      <c r="QJ7" s="41" t="s">
        <v>1</v>
      </c>
      <c r="QK7" s="42" t="s">
        <v>83</v>
      </c>
      <c r="QL7" s="42" t="s">
        <v>84</v>
      </c>
      <c r="QM7" s="44" t="s">
        <v>1</v>
      </c>
      <c r="QN7" s="42" t="s">
        <v>5</v>
      </c>
      <c r="QO7" s="41" t="s">
        <v>1</v>
      </c>
      <c r="QP7" s="42" t="s">
        <v>6</v>
      </c>
      <c r="QQ7" s="41" t="s">
        <v>1</v>
      </c>
      <c r="QR7" s="42" t="s">
        <v>83</v>
      </c>
      <c r="QS7" s="42" t="s">
        <v>84</v>
      </c>
      <c r="QT7" s="44" t="s">
        <v>1</v>
      </c>
      <c r="QU7" s="42" t="s">
        <v>5</v>
      </c>
      <c r="QV7" s="41" t="s">
        <v>1</v>
      </c>
      <c r="QW7" s="42" t="s">
        <v>6</v>
      </c>
      <c r="QX7" s="41" t="s">
        <v>1</v>
      </c>
      <c r="QY7" s="42" t="s">
        <v>83</v>
      </c>
      <c r="QZ7" s="42" t="s">
        <v>84</v>
      </c>
      <c r="RA7" s="44" t="s">
        <v>1</v>
      </c>
      <c r="RB7" s="42" t="s">
        <v>5</v>
      </c>
      <c r="RC7" s="41" t="s">
        <v>1</v>
      </c>
      <c r="RD7" s="42" t="s">
        <v>6</v>
      </c>
      <c r="RE7" s="41" t="s">
        <v>1</v>
      </c>
      <c r="RF7" s="42" t="s">
        <v>83</v>
      </c>
      <c r="RG7" s="42" t="s">
        <v>84</v>
      </c>
      <c r="RH7" s="44" t="s">
        <v>1</v>
      </c>
      <c r="RI7" s="42" t="s">
        <v>5</v>
      </c>
      <c r="RJ7" s="41" t="s">
        <v>1</v>
      </c>
      <c r="RK7" s="42" t="s">
        <v>6</v>
      </c>
      <c r="RL7" s="41" t="s">
        <v>1</v>
      </c>
      <c r="RM7" s="42" t="s">
        <v>83</v>
      </c>
      <c r="RN7" s="42" t="s">
        <v>84</v>
      </c>
      <c r="RO7" s="44" t="s">
        <v>1</v>
      </c>
      <c r="RP7" s="42" t="s">
        <v>5</v>
      </c>
      <c r="RQ7" s="41" t="s">
        <v>1</v>
      </c>
      <c r="RR7" s="42" t="s">
        <v>6</v>
      </c>
      <c r="RS7" s="41" t="s">
        <v>1</v>
      </c>
      <c r="RT7" s="42" t="s">
        <v>83</v>
      </c>
      <c r="RU7" s="42" t="s">
        <v>84</v>
      </c>
      <c r="RV7" s="44" t="s">
        <v>1</v>
      </c>
      <c r="RW7" s="42" t="s">
        <v>5</v>
      </c>
      <c r="RX7" s="41" t="s">
        <v>1</v>
      </c>
      <c r="RY7" s="42" t="s">
        <v>6</v>
      </c>
      <c r="RZ7" s="41" t="s">
        <v>1</v>
      </c>
      <c r="SA7" s="42" t="s">
        <v>83</v>
      </c>
      <c r="SB7" s="42" t="s">
        <v>84</v>
      </c>
      <c r="SC7" s="44" t="s">
        <v>1</v>
      </c>
      <c r="SD7" s="42" t="s">
        <v>5</v>
      </c>
      <c r="SE7" s="41" t="s">
        <v>1</v>
      </c>
      <c r="SF7" s="42" t="s">
        <v>6</v>
      </c>
      <c r="SG7" s="41" t="s">
        <v>1</v>
      </c>
      <c r="SH7" s="42" t="s">
        <v>83</v>
      </c>
      <c r="SI7" s="42" t="s">
        <v>84</v>
      </c>
      <c r="SJ7" s="44" t="s">
        <v>1</v>
      </c>
      <c r="SK7" s="42" t="s">
        <v>5</v>
      </c>
      <c r="SL7" s="41" t="s">
        <v>1</v>
      </c>
      <c r="SM7" s="42" t="s">
        <v>6</v>
      </c>
      <c r="SN7" s="41" t="s">
        <v>1</v>
      </c>
      <c r="SO7" s="42" t="s">
        <v>83</v>
      </c>
      <c r="SP7" s="42" t="s">
        <v>84</v>
      </c>
      <c r="SQ7" s="44" t="s">
        <v>1</v>
      </c>
      <c r="SR7" s="42" t="s">
        <v>5</v>
      </c>
      <c r="SS7" s="41" t="s">
        <v>1</v>
      </c>
      <c r="ST7" s="42" t="s">
        <v>6</v>
      </c>
      <c r="SU7" s="41" t="s">
        <v>1</v>
      </c>
      <c r="SV7" s="42" t="s">
        <v>83</v>
      </c>
      <c r="SW7" s="42" t="s">
        <v>84</v>
      </c>
      <c r="SX7" s="44" t="s">
        <v>1</v>
      </c>
      <c r="SY7" s="42" t="s">
        <v>5</v>
      </c>
      <c r="SZ7" s="41" t="s">
        <v>1</v>
      </c>
      <c r="TA7" s="42" t="s">
        <v>6</v>
      </c>
      <c r="TB7" s="41" t="s">
        <v>1</v>
      </c>
      <c r="TC7" s="42" t="s">
        <v>83</v>
      </c>
      <c r="TD7" s="42" t="s">
        <v>84</v>
      </c>
      <c r="TE7" s="44" t="s">
        <v>1</v>
      </c>
      <c r="TF7" s="42" t="s">
        <v>5</v>
      </c>
      <c r="TG7" s="41" t="s">
        <v>1</v>
      </c>
      <c r="TH7" s="42" t="s">
        <v>6</v>
      </c>
      <c r="TI7" s="41" t="s">
        <v>1</v>
      </c>
      <c r="TJ7" s="42" t="s">
        <v>83</v>
      </c>
      <c r="TK7" s="42" t="s">
        <v>84</v>
      </c>
      <c r="TL7" s="44" t="s">
        <v>1</v>
      </c>
      <c r="TM7" s="42" t="s">
        <v>5</v>
      </c>
      <c r="TN7" s="41" t="s">
        <v>1</v>
      </c>
      <c r="TO7" s="42" t="s">
        <v>6</v>
      </c>
      <c r="TP7" s="41" t="s">
        <v>1</v>
      </c>
      <c r="TQ7" s="42" t="s">
        <v>83</v>
      </c>
      <c r="TR7" s="42" t="s">
        <v>84</v>
      </c>
      <c r="TS7" s="44" t="s">
        <v>1</v>
      </c>
      <c r="TT7" s="42" t="s">
        <v>5</v>
      </c>
      <c r="TU7" s="41" t="s">
        <v>1</v>
      </c>
      <c r="TV7" s="42" t="s">
        <v>6</v>
      </c>
      <c r="TW7" s="41" t="s">
        <v>1</v>
      </c>
      <c r="TX7" s="42" t="s">
        <v>83</v>
      </c>
      <c r="TY7" s="42" t="s">
        <v>84</v>
      </c>
      <c r="TZ7" s="44" t="s">
        <v>1</v>
      </c>
      <c r="UA7" s="42" t="s">
        <v>5</v>
      </c>
      <c r="UB7" s="41" t="s">
        <v>1</v>
      </c>
      <c r="UC7" s="42" t="s">
        <v>6</v>
      </c>
      <c r="UD7" s="41" t="s">
        <v>1</v>
      </c>
      <c r="UE7" s="42" t="s">
        <v>83</v>
      </c>
      <c r="UF7" s="42" t="s">
        <v>84</v>
      </c>
      <c r="UG7" s="44" t="s">
        <v>1</v>
      </c>
      <c r="UH7" s="42" t="s">
        <v>5</v>
      </c>
      <c r="UI7" s="41" t="s">
        <v>1</v>
      </c>
      <c r="UJ7" s="42" t="s">
        <v>6</v>
      </c>
      <c r="UK7" s="41" t="s">
        <v>1</v>
      </c>
      <c r="UL7" s="42" t="s">
        <v>83</v>
      </c>
      <c r="UM7" s="42" t="s">
        <v>84</v>
      </c>
      <c r="UN7" s="44" t="s">
        <v>1</v>
      </c>
      <c r="UO7" s="42" t="s">
        <v>5</v>
      </c>
      <c r="UP7" s="41" t="s">
        <v>1</v>
      </c>
      <c r="UQ7" s="42" t="s">
        <v>6</v>
      </c>
      <c r="UR7" s="41" t="s">
        <v>1</v>
      </c>
      <c r="US7" s="42" t="s">
        <v>83</v>
      </c>
      <c r="UT7" s="42" t="s">
        <v>84</v>
      </c>
      <c r="UU7" s="44" t="s">
        <v>1</v>
      </c>
      <c r="UV7" s="42" t="s">
        <v>5</v>
      </c>
      <c r="UW7" s="41" t="s">
        <v>1</v>
      </c>
      <c r="UX7" s="42" t="s">
        <v>6</v>
      </c>
      <c r="UY7" s="41" t="s">
        <v>1</v>
      </c>
      <c r="UZ7" s="42" t="s">
        <v>83</v>
      </c>
      <c r="VA7" s="42" t="s">
        <v>84</v>
      </c>
      <c r="VB7" s="44" t="s">
        <v>1</v>
      </c>
      <c r="VC7" s="42" t="s">
        <v>5</v>
      </c>
      <c r="VD7" s="41" t="s">
        <v>1</v>
      </c>
      <c r="VE7" s="42" t="s">
        <v>6</v>
      </c>
      <c r="VF7" s="41" t="s">
        <v>1</v>
      </c>
      <c r="VG7" s="42" t="s">
        <v>83</v>
      </c>
      <c r="VH7" s="42" t="s">
        <v>84</v>
      </c>
      <c r="VI7" s="44" t="s">
        <v>1</v>
      </c>
      <c r="VJ7" s="42" t="s">
        <v>5</v>
      </c>
      <c r="VK7" s="41" t="s">
        <v>1</v>
      </c>
      <c r="VL7" s="42" t="s">
        <v>6</v>
      </c>
      <c r="VM7" s="41" t="s">
        <v>1</v>
      </c>
      <c r="VN7" s="42" t="s">
        <v>83</v>
      </c>
      <c r="VO7" s="42" t="s">
        <v>84</v>
      </c>
      <c r="VP7" s="44" t="s">
        <v>1</v>
      </c>
      <c r="VQ7" s="42" t="s">
        <v>5</v>
      </c>
      <c r="VR7" s="41" t="s">
        <v>1</v>
      </c>
      <c r="VS7" s="42" t="s">
        <v>6</v>
      </c>
      <c r="VT7" s="41" t="s">
        <v>1</v>
      </c>
      <c r="VU7" s="42" t="s">
        <v>83</v>
      </c>
      <c r="VV7" s="42" t="s">
        <v>84</v>
      </c>
      <c r="VW7" s="44" t="s">
        <v>1</v>
      </c>
      <c r="VX7" s="42" t="s">
        <v>5</v>
      </c>
      <c r="VY7" s="41" t="s">
        <v>1</v>
      </c>
      <c r="VZ7" s="42" t="s">
        <v>6</v>
      </c>
      <c r="WA7" s="41" t="s">
        <v>1</v>
      </c>
      <c r="WB7" s="42" t="s">
        <v>83</v>
      </c>
      <c r="WC7" s="42" t="s">
        <v>84</v>
      </c>
      <c r="WD7" s="44" t="s">
        <v>1</v>
      </c>
      <c r="WE7" s="42" t="s">
        <v>5</v>
      </c>
      <c r="WF7" s="41" t="s">
        <v>1</v>
      </c>
      <c r="WG7" s="42" t="s">
        <v>6</v>
      </c>
      <c r="WH7" s="41" t="s">
        <v>1</v>
      </c>
      <c r="WI7" s="42" t="s">
        <v>83</v>
      </c>
      <c r="WJ7" s="42" t="s">
        <v>84</v>
      </c>
      <c r="WK7" s="44" t="s">
        <v>1</v>
      </c>
      <c r="WL7" s="42" t="s">
        <v>5</v>
      </c>
      <c r="WM7" s="41" t="s">
        <v>1</v>
      </c>
      <c r="WN7" s="42" t="s">
        <v>6</v>
      </c>
      <c r="WO7" s="41" t="s">
        <v>1</v>
      </c>
      <c r="WP7" s="42" t="s">
        <v>83</v>
      </c>
      <c r="WQ7" s="42" t="s">
        <v>84</v>
      </c>
      <c r="WR7" s="44" t="s">
        <v>1</v>
      </c>
      <c r="WS7" s="42" t="s">
        <v>5</v>
      </c>
      <c r="WT7" s="41" t="s">
        <v>1</v>
      </c>
      <c r="WU7" s="42" t="s">
        <v>6</v>
      </c>
      <c r="WV7" s="41" t="s">
        <v>1</v>
      </c>
      <c r="WW7" s="42" t="s">
        <v>83</v>
      </c>
      <c r="WX7" s="42" t="s">
        <v>84</v>
      </c>
      <c r="WY7" s="44" t="s">
        <v>1</v>
      </c>
      <c r="WZ7" s="42" t="s">
        <v>5</v>
      </c>
      <c r="XA7" s="41" t="s">
        <v>1</v>
      </c>
      <c r="XB7" s="42" t="s">
        <v>6</v>
      </c>
      <c r="XC7" s="41" t="s">
        <v>1</v>
      </c>
      <c r="XD7" s="42" t="s">
        <v>83</v>
      </c>
      <c r="XE7" s="42" t="s">
        <v>84</v>
      </c>
      <c r="XF7" s="44" t="s">
        <v>1</v>
      </c>
      <c r="XG7" s="42" t="s">
        <v>5</v>
      </c>
      <c r="XH7" s="41" t="s">
        <v>1</v>
      </c>
      <c r="XI7" s="42" t="s">
        <v>6</v>
      </c>
      <c r="XJ7" s="41" t="s">
        <v>1</v>
      </c>
      <c r="XK7" s="42" t="s">
        <v>83</v>
      </c>
      <c r="XL7" s="42" t="s">
        <v>84</v>
      </c>
      <c r="XM7" s="44" t="s">
        <v>1</v>
      </c>
      <c r="XN7" s="42" t="s">
        <v>5</v>
      </c>
      <c r="XO7" s="41" t="s">
        <v>1</v>
      </c>
      <c r="XP7" s="42" t="s">
        <v>6</v>
      </c>
      <c r="XQ7" s="41" t="s">
        <v>1</v>
      </c>
      <c r="XR7" s="42" t="s">
        <v>83</v>
      </c>
      <c r="XS7" s="42" t="s">
        <v>84</v>
      </c>
      <c r="XT7" s="44" t="s">
        <v>1</v>
      </c>
      <c r="XU7" s="42" t="s">
        <v>5</v>
      </c>
      <c r="XV7" s="41" t="s">
        <v>1</v>
      </c>
      <c r="XW7" s="42" t="s">
        <v>6</v>
      </c>
      <c r="XX7" s="41" t="s">
        <v>1</v>
      </c>
      <c r="XY7" s="42" t="s">
        <v>83</v>
      </c>
      <c r="XZ7" s="42" t="s">
        <v>84</v>
      </c>
      <c r="YA7" s="44" t="s">
        <v>1</v>
      </c>
      <c r="YB7" s="42" t="s">
        <v>5</v>
      </c>
      <c r="YC7" s="41" t="s">
        <v>1</v>
      </c>
      <c r="YD7" s="42" t="s">
        <v>6</v>
      </c>
      <c r="YE7" s="41" t="s">
        <v>1</v>
      </c>
      <c r="YF7" s="42" t="s">
        <v>83</v>
      </c>
      <c r="YG7" s="42" t="s">
        <v>84</v>
      </c>
      <c r="YH7" s="44" t="s">
        <v>1</v>
      </c>
      <c r="YI7" s="42" t="s">
        <v>5</v>
      </c>
      <c r="YJ7" s="41" t="s">
        <v>1</v>
      </c>
      <c r="YK7" s="42" t="s">
        <v>6</v>
      </c>
      <c r="YL7" s="41" t="s">
        <v>1</v>
      </c>
      <c r="YM7" s="42" t="s">
        <v>83</v>
      </c>
      <c r="YN7" s="42" t="s">
        <v>84</v>
      </c>
      <c r="YO7" s="44" t="s">
        <v>1</v>
      </c>
      <c r="YP7" s="42" t="s">
        <v>5</v>
      </c>
      <c r="YQ7" s="41" t="s">
        <v>1</v>
      </c>
      <c r="YR7" s="42" t="s">
        <v>6</v>
      </c>
      <c r="YS7" s="41" t="s">
        <v>1</v>
      </c>
      <c r="YT7" s="42" t="s">
        <v>83</v>
      </c>
      <c r="YU7" s="42" t="s">
        <v>84</v>
      </c>
      <c r="YV7" s="44" t="s">
        <v>1</v>
      </c>
      <c r="YW7" s="42" t="s">
        <v>5</v>
      </c>
      <c r="YX7" s="41" t="s">
        <v>1</v>
      </c>
      <c r="YY7" s="42" t="s">
        <v>6</v>
      </c>
      <c r="YZ7" s="41" t="s">
        <v>1</v>
      </c>
      <c r="ZA7" s="42" t="s">
        <v>83</v>
      </c>
      <c r="ZB7" s="42" t="s">
        <v>84</v>
      </c>
      <c r="ZC7" s="44" t="s">
        <v>1</v>
      </c>
      <c r="ZD7" s="42" t="s">
        <v>5</v>
      </c>
      <c r="ZE7" s="41" t="s">
        <v>1</v>
      </c>
      <c r="ZF7" s="42" t="s">
        <v>6</v>
      </c>
      <c r="ZG7" s="41" t="s">
        <v>1</v>
      </c>
      <c r="ZH7" s="42" t="s">
        <v>83</v>
      </c>
      <c r="ZI7" s="42" t="s">
        <v>84</v>
      </c>
      <c r="ZJ7" s="44" t="s">
        <v>1</v>
      </c>
      <c r="ZK7" s="42" t="s">
        <v>5</v>
      </c>
      <c r="ZL7" s="41" t="s">
        <v>1</v>
      </c>
      <c r="ZM7" s="42" t="s">
        <v>6</v>
      </c>
      <c r="ZN7" s="41" t="s">
        <v>1</v>
      </c>
      <c r="ZO7" s="42" t="s">
        <v>83</v>
      </c>
      <c r="ZP7" s="42" t="s">
        <v>84</v>
      </c>
      <c r="ZQ7" s="44" t="s">
        <v>1</v>
      </c>
      <c r="ZR7" s="42" t="s">
        <v>5</v>
      </c>
      <c r="ZS7" s="41" t="s">
        <v>1</v>
      </c>
      <c r="ZT7" s="42" t="s">
        <v>6</v>
      </c>
      <c r="ZU7" s="41" t="s">
        <v>1</v>
      </c>
      <c r="ZV7" s="42" t="s">
        <v>83</v>
      </c>
      <c r="ZW7" s="42" t="s">
        <v>84</v>
      </c>
      <c r="ZX7" s="44" t="s">
        <v>1</v>
      </c>
      <c r="ZY7" s="42" t="s">
        <v>5</v>
      </c>
      <c r="ZZ7" s="41" t="s">
        <v>1</v>
      </c>
      <c r="AAA7" s="42" t="s">
        <v>6</v>
      </c>
      <c r="AAB7" s="41" t="s">
        <v>1</v>
      </c>
      <c r="AAC7" s="42" t="s">
        <v>83</v>
      </c>
      <c r="AAD7" s="42" t="s">
        <v>84</v>
      </c>
      <c r="AAE7" s="44" t="s">
        <v>1</v>
      </c>
      <c r="AAF7" s="42" t="s">
        <v>5</v>
      </c>
      <c r="AAG7" s="41" t="s">
        <v>1</v>
      </c>
      <c r="AAH7" s="42" t="s">
        <v>6</v>
      </c>
      <c r="AAI7" s="41" t="s">
        <v>1</v>
      </c>
      <c r="AAJ7" s="42" t="s">
        <v>83</v>
      </c>
      <c r="AAK7" s="42" t="s">
        <v>84</v>
      </c>
      <c r="AAL7" s="44" t="s">
        <v>1</v>
      </c>
      <c r="AAM7" s="42" t="s">
        <v>5</v>
      </c>
      <c r="AAN7" s="41" t="s">
        <v>1</v>
      </c>
      <c r="AAO7" s="42" t="s">
        <v>6</v>
      </c>
      <c r="AAP7" s="41" t="s">
        <v>1</v>
      </c>
      <c r="AAQ7" s="42" t="s">
        <v>83</v>
      </c>
      <c r="AAR7" s="42" t="s">
        <v>84</v>
      </c>
      <c r="AAS7" s="44" t="s">
        <v>1</v>
      </c>
      <c r="AAT7" s="42" t="s">
        <v>5</v>
      </c>
      <c r="AAU7" s="41" t="s">
        <v>1</v>
      </c>
      <c r="AAV7" s="42" t="s">
        <v>6</v>
      </c>
      <c r="AAW7" s="41" t="s">
        <v>1</v>
      </c>
      <c r="AAX7" s="42" t="s">
        <v>83</v>
      </c>
      <c r="AAY7" s="42" t="s">
        <v>84</v>
      </c>
      <c r="AAZ7" s="44" t="s">
        <v>1</v>
      </c>
      <c r="ABA7" s="42" t="s">
        <v>5</v>
      </c>
      <c r="ABB7" s="41" t="s">
        <v>1</v>
      </c>
      <c r="ABC7" s="42" t="s">
        <v>6</v>
      </c>
      <c r="ABD7" s="41" t="s">
        <v>1</v>
      </c>
      <c r="ABE7" s="42" t="s">
        <v>83</v>
      </c>
      <c r="ABF7" s="42" t="s">
        <v>84</v>
      </c>
      <c r="ABG7" s="44" t="s">
        <v>1</v>
      </c>
      <c r="ABH7" s="42" t="s">
        <v>5</v>
      </c>
      <c r="ABI7" s="41" t="s">
        <v>1</v>
      </c>
      <c r="ABJ7" s="42" t="s">
        <v>6</v>
      </c>
      <c r="ABK7" s="41" t="s">
        <v>1</v>
      </c>
      <c r="ABL7" s="42" t="s">
        <v>83</v>
      </c>
      <c r="ABM7" s="42" t="s">
        <v>84</v>
      </c>
      <c r="ABN7" s="44" t="s">
        <v>1</v>
      </c>
      <c r="ABO7" s="42" t="s">
        <v>5</v>
      </c>
      <c r="ABP7" s="41" t="s">
        <v>1</v>
      </c>
      <c r="ABQ7" s="42" t="s">
        <v>6</v>
      </c>
      <c r="ABR7" s="41" t="s">
        <v>1</v>
      </c>
      <c r="ABS7" s="42" t="s">
        <v>83</v>
      </c>
      <c r="ABT7" s="42" t="s">
        <v>84</v>
      </c>
      <c r="ABU7" s="44" t="s">
        <v>1</v>
      </c>
      <c r="ABV7" s="42" t="s">
        <v>5</v>
      </c>
      <c r="ABW7" s="41" t="s">
        <v>1</v>
      </c>
      <c r="ABX7" s="42" t="s">
        <v>6</v>
      </c>
      <c r="ABY7" s="41" t="s">
        <v>1</v>
      </c>
      <c r="ABZ7" s="42" t="s">
        <v>83</v>
      </c>
      <c r="ACA7" s="42" t="s">
        <v>84</v>
      </c>
      <c r="ACB7" s="44" t="s">
        <v>1</v>
      </c>
      <c r="ACC7" s="42" t="s">
        <v>5</v>
      </c>
      <c r="ACD7" s="41" t="s">
        <v>1</v>
      </c>
      <c r="ACE7" s="42" t="s">
        <v>6</v>
      </c>
      <c r="ACF7" s="41" t="s">
        <v>1</v>
      </c>
      <c r="ACG7" s="42" t="s">
        <v>83</v>
      </c>
      <c r="ACH7" s="42" t="s">
        <v>84</v>
      </c>
      <c r="ACI7" s="44" t="s">
        <v>1</v>
      </c>
      <c r="ACJ7" s="42" t="s">
        <v>5</v>
      </c>
      <c r="ACK7" s="41" t="s">
        <v>1</v>
      </c>
      <c r="ACL7" s="42" t="s">
        <v>6</v>
      </c>
      <c r="ACM7" s="41" t="s">
        <v>1</v>
      </c>
      <c r="ACN7" s="42" t="s">
        <v>83</v>
      </c>
      <c r="ACO7" s="42" t="s">
        <v>84</v>
      </c>
      <c r="ACP7" s="44" t="s">
        <v>1</v>
      </c>
      <c r="ACQ7" s="42" t="s">
        <v>5</v>
      </c>
      <c r="ACR7" s="41" t="s">
        <v>1</v>
      </c>
      <c r="ACS7" s="42" t="s">
        <v>6</v>
      </c>
      <c r="ACT7" s="41" t="s">
        <v>1</v>
      </c>
      <c r="ACU7" s="42" t="s">
        <v>83</v>
      </c>
      <c r="ACV7" s="42" t="s">
        <v>84</v>
      </c>
      <c r="ACW7" s="44" t="s">
        <v>1</v>
      </c>
      <c r="ACX7" s="42" t="s">
        <v>5</v>
      </c>
      <c r="ACY7" s="41" t="s">
        <v>1</v>
      </c>
      <c r="ACZ7" s="42" t="s">
        <v>6</v>
      </c>
      <c r="ADA7" s="41" t="s">
        <v>1</v>
      </c>
      <c r="ADB7" s="42" t="s">
        <v>83</v>
      </c>
      <c r="ADC7" s="42" t="s">
        <v>84</v>
      </c>
      <c r="ADD7" s="44" t="s">
        <v>1</v>
      </c>
      <c r="ADE7" s="42" t="s">
        <v>5</v>
      </c>
      <c r="ADF7" s="41" t="s">
        <v>1</v>
      </c>
      <c r="ADG7" s="42" t="s">
        <v>6</v>
      </c>
      <c r="ADH7" s="41" t="s">
        <v>1</v>
      </c>
      <c r="ADI7" s="42" t="s">
        <v>83</v>
      </c>
      <c r="ADJ7" s="42" t="s">
        <v>84</v>
      </c>
      <c r="ADK7" s="44" t="s">
        <v>1</v>
      </c>
      <c r="ADL7" s="42" t="s">
        <v>5</v>
      </c>
      <c r="ADM7" s="41" t="s">
        <v>1</v>
      </c>
      <c r="ADN7" s="42" t="s">
        <v>6</v>
      </c>
      <c r="ADO7" s="41" t="s">
        <v>1</v>
      </c>
      <c r="ADP7" s="42" t="s">
        <v>83</v>
      </c>
      <c r="ADQ7" s="42" t="s">
        <v>84</v>
      </c>
      <c r="ADR7" s="44" t="s">
        <v>1</v>
      </c>
      <c r="ADS7" s="42" t="s">
        <v>5</v>
      </c>
      <c r="ADT7" s="41" t="s">
        <v>1</v>
      </c>
      <c r="ADU7" s="42" t="s">
        <v>6</v>
      </c>
      <c r="ADV7" s="41" t="s">
        <v>1</v>
      </c>
      <c r="ADW7" s="42" t="s">
        <v>83</v>
      </c>
      <c r="ADX7" s="42" t="s">
        <v>84</v>
      </c>
      <c r="ADY7" s="44" t="s">
        <v>1</v>
      </c>
      <c r="ADZ7" s="42" t="s">
        <v>5</v>
      </c>
      <c r="AEA7" s="41" t="s">
        <v>1</v>
      </c>
      <c r="AEB7" s="42" t="s">
        <v>6</v>
      </c>
      <c r="AEC7" s="41" t="s">
        <v>1</v>
      </c>
      <c r="AED7" s="42" t="s">
        <v>83</v>
      </c>
      <c r="AEE7" s="42" t="s">
        <v>84</v>
      </c>
      <c r="AEF7" s="44" t="s">
        <v>1</v>
      </c>
      <c r="AEG7" s="42" t="s">
        <v>5</v>
      </c>
      <c r="AEH7" s="41" t="s">
        <v>1</v>
      </c>
      <c r="AEI7" s="42" t="s">
        <v>6</v>
      </c>
      <c r="AEJ7" s="41" t="s">
        <v>1</v>
      </c>
      <c r="AEK7" s="42" t="s">
        <v>83</v>
      </c>
      <c r="AEL7" s="42" t="s">
        <v>84</v>
      </c>
      <c r="AEM7" s="44" t="s">
        <v>1</v>
      </c>
      <c r="AEN7" s="42" t="s">
        <v>5</v>
      </c>
      <c r="AEO7" s="41" t="s">
        <v>1</v>
      </c>
      <c r="AEP7" s="42" t="s">
        <v>6</v>
      </c>
      <c r="AEQ7" s="41" t="s">
        <v>1</v>
      </c>
      <c r="AER7" s="42" t="s">
        <v>83</v>
      </c>
      <c r="AES7" s="42" t="s">
        <v>84</v>
      </c>
      <c r="AET7" s="44" t="s">
        <v>1</v>
      </c>
      <c r="AEU7" s="42" t="s">
        <v>5</v>
      </c>
      <c r="AEV7" s="41" t="s">
        <v>1</v>
      </c>
      <c r="AEW7" s="42" t="s">
        <v>6</v>
      </c>
      <c r="AEX7" s="41" t="s">
        <v>1</v>
      </c>
      <c r="AEY7" s="42" t="s">
        <v>83</v>
      </c>
      <c r="AEZ7" s="42" t="s">
        <v>84</v>
      </c>
      <c r="AFA7" s="44" t="s">
        <v>1</v>
      </c>
      <c r="AFB7" s="42" t="s">
        <v>5</v>
      </c>
      <c r="AFC7" s="41" t="s">
        <v>1</v>
      </c>
      <c r="AFD7" s="42" t="s">
        <v>6</v>
      </c>
      <c r="AFE7" s="41" t="s">
        <v>1</v>
      </c>
      <c r="AFF7" s="42" t="s">
        <v>83</v>
      </c>
      <c r="AFG7" s="42" t="s">
        <v>84</v>
      </c>
      <c r="AFH7" s="44" t="s">
        <v>1</v>
      </c>
      <c r="AFI7" s="42" t="s">
        <v>5</v>
      </c>
      <c r="AFJ7" s="41" t="s">
        <v>1</v>
      </c>
      <c r="AFK7" s="42" t="s">
        <v>6</v>
      </c>
      <c r="AFL7" s="41" t="s">
        <v>1</v>
      </c>
      <c r="AFM7" s="42" t="s">
        <v>83</v>
      </c>
      <c r="AFN7" s="42" t="s">
        <v>84</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121"/>
      <c r="FQS7" s="121"/>
      <c r="FQT7" s="121"/>
      <c r="FQU7" s="121"/>
      <c r="FQV7" s="121"/>
      <c r="FQW7" s="121"/>
      <c r="FQX7" s="121"/>
    </row>
    <row r="8" spans="1:4529" s="263" customFormat="1" outlineLevel="1">
      <c r="A8" s="253" t="s">
        <v>11</v>
      </c>
      <c r="B8" s="254">
        <v>224072</v>
      </c>
      <c r="C8" s="255">
        <f>B8/$B$22*100</f>
        <v>5.1427657307162917</v>
      </c>
      <c r="D8" s="256">
        <f>211061</f>
        <v>211061</v>
      </c>
      <c r="E8" s="255">
        <f>D8/$D$19*100</f>
        <v>4.688429501290833</v>
      </c>
      <c r="F8" s="257">
        <v>435133</v>
      </c>
      <c r="G8" s="258">
        <f t="shared" ref="G8:G17" si="20">F8/F$19*100</f>
        <v>4.911886801504723</v>
      </c>
      <c r="H8" s="121">
        <v>0</v>
      </c>
      <c r="I8" s="259">
        <f>H8/H$19*100</f>
        <v>0</v>
      </c>
      <c r="J8" s="121">
        <v>1</v>
      </c>
      <c r="K8" s="259">
        <f>J8/J$19*100</f>
        <v>1.6644474034620507E-2</v>
      </c>
      <c r="L8" s="121">
        <v>0</v>
      </c>
      <c r="M8" s="260">
        <f>H8+J8+L8</f>
        <v>1</v>
      </c>
      <c r="N8" s="261">
        <f>M8/M$19*100</f>
        <v>7.7000077000076994E-3</v>
      </c>
      <c r="O8" s="121">
        <v>0</v>
      </c>
      <c r="P8" s="259">
        <f>O8/O$19*100</f>
        <v>0</v>
      </c>
      <c r="Q8" s="121">
        <v>1</v>
      </c>
      <c r="R8" s="259">
        <f>Q8/Q$19*100</f>
        <v>1.6663889351774704E-2</v>
      </c>
      <c r="S8" s="121">
        <v>0</v>
      </c>
      <c r="T8" s="260">
        <f>O8+Q8+S8</f>
        <v>1</v>
      </c>
      <c r="U8" s="261">
        <f>T8/T$19*100</f>
        <v>7.7077231385848629E-3</v>
      </c>
      <c r="V8" s="121">
        <v>0</v>
      </c>
      <c r="W8" s="259">
        <f>V8/V$19*100</f>
        <v>0</v>
      </c>
      <c r="X8" s="121">
        <v>1</v>
      </c>
      <c r="Y8" s="259">
        <f>X8/X$19*100</f>
        <v>1.6702856188408218E-2</v>
      </c>
      <c r="Z8" s="121">
        <v>0</v>
      </c>
      <c r="AA8" s="260">
        <f>V8+X8+Z8</f>
        <v>1</v>
      </c>
      <c r="AB8" s="261">
        <f>AA8/AA$19*100</f>
        <v>7.7237970186143506E-3</v>
      </c>
      <c r="AC8" s="121">
        <v>0</v>
      </c>
      <c r="AD8" s="259">
        <f>AC8/AC$19*100</f>
        <v>0</v>
      </c>
      <c r="AE8" s="121">
        <v>1</v>
      </c>
      <c r="AF8" s="259">
        <f>AE8/AE$19*100</f>
        <v>1.6733601070950468E-2</v>
      </c>
      <c r="AG8" s="121">
        <v>0</v>
      </c>
      <c r="AH8" s="260">
        <f>AC8+AE8+AG8</f>
        <v>1</v>
      </c>
      <c r="AI8" s="261">
        <f>AH8/AH$19*100</f>
        <v>7.7453334366044463E-3</v>
      </c>
      <c r="AJ8" s="121">
        <v>0</v>
      </c>
      <c r="AK8" s="259">
        <f>AJ8/AJ$19*100</f>
        <v>0</v>
      </c>
      <c r="AL8" s="121">
        <v>1</v>
      </c>
      <c r="AM8" s="259">
        <f>AL8/AL$19*100</f>
        <v>1.6781339150864241E-2</v>
      </c>
      <c r="AN8" s="121">
        <v>0</v>
      </c>
      <c r="AO8" s="260">
        <f>AJ8+AL8+AN8</f>
        <v>1</v>
      </c>
      <c r="AP8" s="261">
        <f>AO8/AO$19*100</f>
        <v>7.7627697562490296E-3</v>
      </c>
      <c r="AQ8" s="121">
        <v>0</v>
      </c>
      <c r="AR8" s="259">
        <f>AQ8/AQ$19*100</f>
        <v>0</v>
      </c>
      <c r="AS8" s="121">
        <v>1</v>
      </c>
      <c r="AT8" s="259">
        <f>AS8/AS$19*100</f>
        <v>1.6829350387075059E-2</v>
      </c>
      <c r="AU8" s="121">
        <v>0</v>
      </c>
      <c r="AV8" s="260">
        <f>AQ8+AS8+AU8</f>
        <v>1</v>
      </c>
      <c r="AW8" s="261">
        <f>AV8/AV$19*100</f>
        <v>7.7790742901594706E-3</v>
      </c>
      <c r="AX8" s="121">
        <v>0</v>
      </c>
      <c r="AY8" s="259">
        <f>AX8/AX$19*100</f>
        <v>0</v>
      </c>
      <c r="AZ8" s="121">
        <v>1</v>
      </c>
      <c r="BA8" s="259">
        <f>AZ8/AZ$19*100</f>
        <v>1.6871941960519655E-2</v>
      </c>
      <c r="BB8" s="121">
        <v>0</v>
      </c>
      <c r="BC8" s="260">
        <f>AX8+AZ8+BB8</f>
        <v>1</v>
      </c>
      <c r="BD8" s="261">
        <f>BC8/BC$19*100</f>
        <v>7.8045734800593148E-3</v>
      </c>
      <c r="BE8" s="121">
        <v>0</v>
      </c>
      <c r="BF8" s="259">
        <f>BE8/BE$19*100</f>
        <v>0</v>
      </c>
      <c r="BG8" s="121">
        <v>1</v>
      </c>
      <c r="BH8" s="259">
        <f>BG8/BG$19*100</f>
        <v>1.6917611233293859E-2</v>
      </c>
      <c r="BI8" s="121">
        <v>0</v>
      </c>
      <c r="BJ8" s="260">
        <f>BE8+BG8+BI8</f>
        <v>1</v>
      </c>
      <c r="BK8" s="261">
        <f>BJ8/BJ$19*100</f>
        <v>7.829627309740057E-3</v>
      </c>
      <c r="BL8" s="121">
        <v>0</v>
      </c>
      <c r="BM8" s="259">
        <f>BL8/BL$19*100</f>
        <v>0</v>
      </c>
      <c r="BN8" s="121">
        <v>1</v>
      </c>
      <c r="BO8" s="259">
        <f>BN8/BN$19*100</f>
        <v>1.7009695526450076E-2</v>
      </c>
      <c r="BP8" s="121">
        <v>0</v>
      </c>
      <c r="BQ8" s="260">
        <f>BL8+BN8+BP8</f>
        <v>1</v>
      </c>
      <c r="BR8" s="261">
        <f>BQ8/BQ$19*100</f>
        <v>7.8622533218020291E-3</v>
      </c>
      <c r="BS8" s="121">
        <v>0</v>
      </c>
      <c r="BT8" s="259">
        <f>BS8/BS$19*100</f>
        <v>0</v>
      </c>
      <c r="BU8" s="121">
        <v>1</v>
      </c>
      <c r="BV8" s="259">
        <f>BU8/BU$19*100</f>
        <v>1.7067759003242877E-2</v>
      </c>
      <c r="BW8" s="121">
        <v>0</v>
      </c>
      <c r="BX8" s="260">
        <f>BS8+BU8+BW8</f>
        <v>1</v>
      </c>
      <c r="BY8" s="261">
        <f>BX8/BX$19*100</f>
        <v>7.8920369347328535E-3</v>
      </c>
      <c r="BZ8" s="121">
        <v>0</v>
      </c>
      <c r="CA8" s="259">
        <f>BZ8/BZ$19*100</f>
        <v>0</v>
      </c>
      <c r="CB8" s="121">
        <v>1</v>
      </c>
      <c r="CC8" s="259">
        <f>CB8/CB$19*100</f>
        <v>1.7117425539198903E-2</v>
      </c>
      <c r="CD8" s="121">
        <v>0</v>
      </c>
      <c r="CE8" s="260">
        <f>BZ8+CB8+CD8</f>
        <v>1</v>
      </c>
      <c r="CF8" s="261">
        <f>CE8/CE$19*100</f>
        <v>7.9176563737133818E-3</v>
      </c>
      <c r="CG8" s="121">
        <v>0</v>
      </c>
      <c r="CH8" s="259">
        <f>CG8/CG$19*100</f>
        <v>0</v>
      </c>
      <c r="CI8" s="121">
        <v>1</v>
      </c>
      <c r="CJ8" s="259">
        <f>CI8/CI$19*100</f>
        <v>1.7185083347654236E-2</v>
      </c>
      <c r="CK8" s="121">
        <v>0</v>
      </c>
      <c r="CL8" s="260">
        <f>CG8+CI8+CK8</f>
        <v>1</v>
      </c>
      <c r="CM8" s="261">
        <f>CL8/CL$19*100</f>
        <v>7.943442688061006E-3</v>
      </c>
      <c r="CN8" s="121">
        <v>0</v>
      </c>
      <c r="CO8" s="259">
        <f>CN8/CN$19*100</f>
        <v>0</v>
      </c>
      <c r="CP8" s="121">
        <v>1</v>
      </c>
      <c r="CQ8" s="259">
        <f>CP8/CP$19*100</f>
        <v>1.7241379310344827E-2</v>
      </c>
      <c r="CR8" s="121">
        <v>0</v>
      </c>
      <c r="CS8" s="260">
        <f>CN8+CP8+CR8</f>
        <v>1</v>
      </c>
      <c r="CT8" s="261">
        <f>CS8/CS$19*100</f>
        <v>7.9732100143517781E-3</v>
      </c>
      <c r="CU8" s="121">
        <v>0</v>
      </c>
      <c r="CV8" s="259">
        <f>CU8/CU$19*100</f>
        <v>0</v>
      </c>
      <c r="CW8" s="121">
        <v>1</v>
      </c>
      <c r="CX8" s="259">
        <f>CW8/CW$19*100</f>
        <v>1.7295053614666205E-2</v>
      </c>
      <c r="CY8" s="121">
        <v>0</v>
      </c>
      <c r="CZ8" s="260">
        <f>CU8+CW8+CY8</f>
        <v>1</v>
      </c>
      <c r="DA8" s="261">
        <f>CZ8/CZ$19*100</f>
        <v>8.0089700464520269E-3</v>
      </c>
      <c r="DB8" s="121">
        <v>0</v>
      </c>
      <c r="DC8" s="259">
        <f>DB8/DB$19*100</f>
        <v>0</v>
      </c>
      <c r="DD8" s="121">
        <v>1</v>
      </c>
      <c r="DE8" s="259">
        <f>DD8/DD$19*100</f>
        <v>1.7364125716270183E-2</v>
      </c>
      <c r="DF8" s="121">
        <v>0</v>
      </c>
      <c r="DG8" s="260">
        <f>DB8+DD8+DF8</f>
        <v>1</v>
      </c>
      <c r="DH8" s="261">
        <f>DG8/DG$19*100</f>
        <v>8.0444051162416545E-3</v>
      </c>
      <c r="DI8" s="121">
        <v>0</v>
      </c>
      <c r="DJ8" s="259">
        <f>DI8/DI$19*100</f>
        <v>0</v>
      </c>
      <c r="DK8" s="121">
        <v>1</v>
      </c>
      <c r="DL8" s="259">
        <f>DK8/DK$19*100</f>
        <v>1.7461148943600489E-2</v>
      </c>
      <c r="DM8" s="121">
        <v>0</v>
      </c>
      <c r="DN8" s="260">
        <f>DI8+DK8+DM8</f>
        <v>1</v>
      </c>
      <c r="DO8" s="261">
        <f>DN8/DN$19*100</f>
        <v>8.0834209037264574E-3</v>
      </c>
      <c r="DP8" s="121">
        <v>0</v>
      </c>
      <c r="DQ8" s="259">
        <f>DP8/DP$19*100</f>
        <v>0</v>
      </c>
      <c r="DR8" s="121">
        <v>1</v>
      </c>
      <c r="DS8" s="259">
        <f>DR8/DR$19*100</f>
        <v>1.7522340984755566E-2</v>
      </c>
      <c r="DT8" s="121">
        <v>0</v>
      </c>
      <c r="DU8" s="260">
        <f>DP8+DR8+DT8</f>
        <v>1</v>
      </c>
      <c r="DV8" s="261">
        <f>DU8/DU$19*100</f>
        <v>8.1089847551086593E-3</v>
      </c>
      <c r="DW8" s="121">
        <v>0</v>
      </c>
      <c r="DX8" s="259">
        <f>DW8/DW$19*100</f>
        <v>0</v>
      </c>
      <c r="DY8" s="121">
        <v>1</v>
      </c>
      <c r="DZ8" s="259">
        <f>DY8/DY$19*100</f>
        <v>1.7621145374449341E-2</v>
      </c>
      <c r="EA8" s="121">
        <v>0</v>
      </c>
      <c r="EB8" s="260">
        <f>DW8+DY8+EA8</f>
        <v>1</v>
      </c>
      <c r="EC8" s="261">
        <f>EB8/EB$19*100</f>
        <v>8.1526169900538077E-3</v>
      </c>
      <c r="ED8" s="121">
        <v>0</v>
      </c>
      <c r="EE8" s="259">
        <f>ED8/ED$19*100</f>
        <v>0</v>
      </c>
      <c r="EF8" s="121">
        <v>1</v>
      </c>
      <c r="EG8" s="259">
        <f>EF8/EF$19*100</f>
        <v>1.7674089784376106E-2</v>
      </c>
      <c r="EH8" s="121">
        <v>0</v>
      </c>
      <c r="EI8" s="260">
        <f>ED8+EF8+EH8</f>
        <v>1</v>
      </c>
      <c r="EJ8" s="261">
        <f>EI8/EI$19*100</f>
        <v>8.1886668850311168E-3</v>
      </c>
      <c r="EK8" s="121">
        <v>0</v>
      </c>
      <c r="EL8" s="259">
        <f>EK8/EK$19*100</f>
        <v>0</v>
      </c>
      <c r="EM8" s="121">
        <v>1</v>
      </c>
      <c r="EN8" s="259">
        <f>EM8/EM$19*100</f>
        <v>1.772735330615139E-2</v>
      </c>
      <c r="EO8" s="121">
        <v>0</v>
      </c>
      <c r="EP8" s="260">
        <f>EK8+EM8+EO8</f>
        <v>1</v>
      </c>
      <c r="EQ8" s="261">
        <f>EP8/EP$19*100</f>
        <v>8.2203041512535959E-3</v>
      </c>
      <c r="ER8" s="121">
        <v>0</v>
      </c>
      <c r="ES8" s="259">
        <f>ER8/ER$19*100</f>
        <v>0</v>
      </c>
      <c r="ET8" s="121">
        <v>1</v>
      </c>
      <c r="EU8" s="259">
        <f>ET8/ET$19*100</f>
        <v>1.7806267806267807E-2</v>
      </c>
      <c r="EV8" s="121">
        <v>0</v>
      </c>
      <c r="EW8" s="260">
        <f>ER8+ET8+EV8</f>
        <v>1</v>
      </c>
      <c r="EX8" s="261">
        <f>EW8/EW$19*100</f>
        <v>8.2624142774518714E-3</v>
      </c>
      <c r="EY8" s="121">
        <v>0</v>
      </c>
      <c r="EZ8" s="259">
        <f>EY8/EY$19*100</f>
        <v>0</v>
      </c>
      <c r="FA8" s="121">
        <v>1</v>
      </c>
      <c r="FB8" s="259">
        <f>FA8/FA$19*100</f>
        <v>1.7869907076483203E-2</v>
      </c>
      <c r="FC8" s="121">
        <v>0</v>
      </c>
      <c r="FD8" s="260">
        <f>EY8+FA8+FC8</f>
        <v>1</v>
      </c>
      <c r="FE8" s="261">
        <f>FD8/FD$19*100</f>
        <v>8.3015108749792468E-3</v>
      </c>
      <c r="FF8" s="121">
        <v>0</v>
      </c>
      <c r="FG8" s="259">
        <f>FF8/FF$19*100</f>
        <v>0</v>
      </c>
      <c r="FH8" s="121">
        <v>1</v>
      </c>
      <c r="FI8" s="259">
        <f>FH8/FH$19*100</f>
        <v>1.7930787161556393E-2</v>
      </c>
      <c r="FJ8" s="121">
        <v>0</v>
      </c>
      <c r="FK8" s="260">
        <f>FF8+FH8+FJ8</f>
        <v>1</v>
      </c>
      <c r="FL8" s="261">
        <f>FK8/FK$19*100</f>
        <v>8.3326389467544386E-3</v>
      </c>
      <c r="FM8" s="121">
        <v>0</v>
      </c>
      <c r="FN8" s="259">
        <f>FM8/FM$19*100</f>
        <v>0</v>
      </c>
      <c r="FO8" s="121">
        <v>1</v>
      </c>
      <c r="FP8" s="259">
        <f>FO8/FO$19*100</f>
        <v>1.8011527377521614E-2</v>
      </c>
      <c r="FQ8" s="121">
        <v>0</v>
      </c>
      <c r="FR8" s="260">
        <f>FM8+FO8+FQ8</f>
        <v>1</v>
      </c>
      <c r="FS8" s="261">
        <f>FR8/FR$19*100</f>
        <v>8.3689011632772613E-3</v>
      </c>
      <c r="FT8" s="121">
        <v>0</v>
      </c>
      <c r="FU8" s="259">
        <f>FT8/FT$19*100</f>
        <v>0</v>
      </c>
      <c r="FV8" s="121">
        <v>1</v>
      </c>
      <c r="FW8" s="259">
        <f>FV8/FV$19*100</f>
        <v>1.8106101756291869E-2</v>
      </c>
      <c r="FX8" s="121">
        <v>0</v>
      </c>
      <c r="FY8" s="260">
        <f>FT8+FV8+FX8</f>
        <v>1</v>
      </c>
      <c r="FZ8" s="261">
        <f>FY8/FY$19*100</f>
        <v>8.408307407718826E-3</v>
      </c>
      <c r="GA8" s="121">
        <v>0</v>
      </c>
      <c r="GB8" s="259">
        <f>GA8/GA$19*100</f>
        <v>0</v>
      </c>
      <c r="GC8" s="121">
        <v>1</v>
      </c>
      <c r="GD8" s="259">
        <f>GC8/GC$19*100</f>
        <v>1.8171906232963837E-2</v>
      </c>
      <c r="GE8" s="121">
        <v>0</v>
      </c>
      <c r="GF8" s="260">
        <f>GA8+GC8+GE8</f>
        <v>1</v>
      </c>
      <c r="GG8" s="261">
        <f>GF8/GF$19*100</f>
        <v>8.4459459459459464E-3</v>
      </c>
      <c r="GH8" s="121">
        <v>0</v>
      </c>
      <c r="GI8" s="259">
        <f>GH8/GH$19*100</f>
        <v>0</v>
      </c>
      <c r="GJ8" s="121">
        <v>1</v>
      </c>
      <c r="GK8" s="259">
        <f>GJ8/GJ$19*100</f>
        <v>1.8214936247723135E-2</v>
      </c>
      <c r="GL8" s="121">
        <v>0</v>
      </c>
      <c r="GM8" s="260">
        <f>GH8+GJ8+GL8</f>
        <v>1</v>
      </c>
      <c r="GN8" s="261">
        <f>GM8/GM$19*100</f>
        <v>8.4731401457380107E-3</v>
      </c>
      <c r="GO8" s="121">
        <v>0</v>
      </c>
      <c r="GP8" s="259">
        <f>GO8/GO$19*100</f>
        <v>0</v>
      </c>
      <c r="GQ8" s="121">
        <v>1</v>
      </c>
      <c r="GR8" s="259">
        <f>GQ8/GQ$19*100</f>
        <v>1.8288222384784201E-2</v>
      </c>
      <c r="GS8" s="121">
        <v>0</v>
      </c>
      <c r="GT8" s="260">
        <f>GO8+GQ8+GS8</f>
        <v>1</v>
      </c>
      <c r="GU8" s="261">
        <f>GT8/GT$19*100</f>
        <v>8.5091899251191275E-3</v>
      </c>
      <c r="GV8" s="121">
        <v>0</v>
      </c>
      <c r="GW8" s="259">
        <f>GV8/GV$19*100</f>
        <v>0</v>
      </c>
      <c r="GX8" s="121">
        <v>1</v>
      </c>
      <c r="GY8" s="259">
        <f>GX8/GX$19*100</f>
        <v>1.834862385321101E-2</v>
      </c>
      <c r="GZ8" s="121">
        <v>0</v>
      </c>
      <c r="HA8" s="260">
        <f>GV8+GX8+GZ8</f>
        <v>1</v>
      </c>
      <c r="HB8" s="261">
        <f>HA8/HA$19*100</f>
        <v>8.5411684318414758E-3</v>
      </c>
      <c r="HC8" s="121">
        <v>0</v>
      </c>
      <c r="HD8" s="259">
        <f>HC8/HC$19*100</f>
        <v>0</v>
      </c>
      <c r="HE8" s="121">
        <v>1</v>
      </c>
      <c r="HF8" s="259">
        <f>HE8/HE$19*100</f>
        <v>1.8426386585590565E-2</v>
      </c>
      <c r="HG8" s="121">
        <v>0</v>
      </c>
      <c r="HH8" s="260">
        <f>HC8+HE8+HG8</f>
        <v>1</v>
      </c>
      <c r="HI8" s="261">
        <f>HH8/HH$19*100</f>
        <v>8.5741232958929953E-3</v>
      </c>
      <c r="HJ8" s="121">
        <v>0</v>
      </c>
      <c r="HK8" s="259">
        <f>HJ8/HJ$19*100</f>
        <v>0</v>
      </c>
      <c r="HL8" s="121">
        <v>1</v>
      </c>
      <c r="HM8" s="259">
        <f>HL8/HL$19*100</f>
        <v>1.8484288354898334E-2</v>
      </c>
      <c r="HN8" s="121">
        <v>0</v>
      </c>
      <c r="HO8" s="260">
        <f>HJ8+HL8+HN8</f>
        <v>1</v>
      </c>
      <c r="HP8" s="261">
        <f>HO8/HO$19*100</f>
        <v>8.6014106313435403E-3</v>
      </c>
      <c r="HQ8" s="121">
        <v>0</v>
      </c>
      <c r="HR8" s="259">
        <f>HQ8/HQ$19*100</f>
        <v>0</v>
      </c>
      <c r="HS8" s="121">
        <v>1</v>
      </c>
      <c r="HT8" s="259">
        <f>HS8/HS$19*100</f>
        <v>1.853911753800519E-2</v>
      </c>
      <c r="HU8" s="121">
        <v>0</v>
      </c>
      <c r="HV8" s="260">
        <f>HQ8+HS8+HU8</f>
        <v>1</v>
      </c>
      <c r="HW8" s="261">
        <f>HV8/HV$19*100</f>
        <v>8.6288722064026234E-3</v>
      </c>
      <c r="HX8" s="121">
        <v>0</v>
      </c>
      <c r="HY8" s="259">
        <f>HX8/HX$19*100</f>
        <v>0</v>
      </c>
      <c r="HZ8" s="121">
        <v>1</v>
      </c>
      <c r="IA8" s="259">
        <f>HZ8/HZ$19*100</f>
        <v>1.8597731076808628E-2</v>
      </c>
      <c r="IB8" s="121">
        <v>0</v>
      </c>
      <c r="IC8" s="260">
        <f>HX8+HZ8+IB8</f>
        <v>1</v>
      </c>
      <c r="ID8" s="261">
        <f>IC8/IC$19*100</f>
        <v>8.6595081399376515E-3</v>
      </c>
      <c r="IE8" s="121">
        <v>0</v>
      </c>
      <c r="IF8" s="259">
        <f>IE8/IE$19*100</f>
        <v>0</v>
      </c>
      <c r="IG8" s="121">
        <v>1</v>
      </c>
      <c r="IH8" s="259">
        <f>IG8/IG$19*100</f>
        <v>1.8681113394358302E-2</v>
      </c>
      <c r="II8" s="121">
        <v>0</v>
      </c>
      <c r="IJ8" s="260">
        <f>IE8+IG8+II8</f>
        <v>1</v>
      </c>
      <c r="IK8" s="261">
        <f>IJ8/IJ$19*100</f>
        <v>8.6941401495392104E-3</v>
      </c>
      <c r="IL8" s="121">
        <v>0</v>
      </c>
      <c r="IM8" s="259">
        <f>IL8/IL$19*100</f>
        <v>0</v>
      </c>
      <c r="IN8" s="121">
        <v>1</v>
      </c>
      <c r="IO8" s="259">
        <f>IN8/IN$19*100</f>
        <v>1.8758206715438003E-2</v>
      </c>
      <c r="IP8" s="121">
        <v>0</v>
      </c>
      <c r="IQ8" s="260">
        <f>IL8+IN8+IP8</f>
        <v>1</v>
      </c>
      <c r="IR8" s="261">
        <f>IQ8/IQ$19*100</f>
        <v>8.7275266189561877E-3</v>
      </c>
      <c r="IS8" s="121">
        <v>0</v>
      </c>
      <c r="IT8" s="259">
        <f>IS8/IS$19*100</f>
        <v>0</v>
      </c>
      <c r="IU8" s="121">
        <v>1</v>
      </c>
      <c r="IV8" s="259">
        <f>IU8/IU$19*100</f>
        <v>1.8846588767433094E-2</v>
      </c>
      <c r="IW8" s="121">
        <v>0</v>
      </c>
      <c r="IX8" s="260">
        <f>IS8+IU8+IW8</f>
        <v>1</v>
      </c>
      <c r="IY8" s="261">
        <f>IX8/IX$19*100</f>
        <v>8.7642418930762491E-3</v>
      </c>
      <c r="IZ8" s="121">
        <v>0</v>
      </c>
      <c r="JA8" s="259">
        <f>IZ8/IZ$19*100</f>
        <v>0</v>
      </c>
      <c r="JB8" s="121">
        <v>1</v>
      </c>
      <c r="JC8" s="259">
        <f>JB8/JB$19*100</f>
        <v>1.8900018900018901E-2</v>
      </c>
      <c r="JD8" s="121">
        <v>0</v>
      </c>
      <c r="JE8" s="260">
        <f>IZ8+JB8+JD8</f>
        <v>1</v>
      </c>
      <c r="JF8" s="261">
        <f>JE8/JE$19*100</f>
        <v>8.7834870443566099E-3</v>
      </c>
      <c r="JG8" s="121">
        <v>0</v>
      </c>
      <c r="JH8" s="259">
        <f t="shared" ref="JH8:JH17" si="21">JG8/JG$19*100</f>
        <v>0</v>
      </c>
      <c r="JI8" s="121">
        <v>1</v>
      </c>
      <c r="JJ8" s="259">
        <f t="shared" ref="JJ8:JJ17" si="22">JI8/JI$19*100</f>
        <v>1.8950161076369147E-2</v>
      </c>
      <c r="JK8" s="121">
        <v>0</v>
      </c>
      <c r="JL8" s="260">
        <f t="shared" ref="JL8:JL17" si="23">JG8+JI8+JK8</f>
        <v>1</v>
      </c>
      <c r="JM8" s="261">
        <f t="shared" ref="JM8:JM17" si="24">JL8/JL$19*100</f>
        <v>8.8059175766114824E-3</v>
      </c>
      <c r="JN8" s="121">
        <v>0</v>
      </c>
      <c r="JO8" s="259">
        <f t="shared" ref="JO8:JO17" si="25">JN8/JN$19*100</f>
        <v>0</v>
      </c>
      <c r="JP8" s="121">
        <v>1</v>
      </c>
      <c r="JQ8" s="259">
        <f t="shared" ref="JQ8:JQ17" si="26">JP8/JP$19*100</f>
        <v>1.8996960486322188E-2</v>
      </c>
      <c r="JR8" s="121">
        <v>0</v>
      </c>
      <c r="JS8" s="260">
        <f t="shared" ref="JS8:JS17" si="27">JN8+JP8+JR8</f>
        <v>1</v>
      </c>
      <c r="JT8" s="261">
        <f t="shared" ref="JT8:JT17" si="28">JS8/JS$19*100</f>
        <v>8.8261253309796991E-3</v>
      </c>
      <c r="JU8" s="121">
        <v>0</v>
      </c>
      <c r="JV8" s="259">
        <f t="shared" ref="JV8:JV17" si="29">JU8/JU$19*100</f>
        <v>0</v>
      </c>
      <c r="JW8" s="121">
        <v>1</v>
      </c>
      <c r="JX8" s="259">
        <f t="shared" ref="JX8:JX17" si="30">JW8/JW$19*100</f>
        <v>1.9018638265500192E-2</v>
      </c>
      <c r="JY8" s="121">
        <v>0</v>
      </c>
      <c r="JZ8" s="260">
        <f t="shared" ref="JZ8:JZ17" si="31">JU8+JW8+JY8</f>
        <v>1</v>
      </c>
      <c r="KA8" s="261">
        <f t="shared" ref="KA8:KA17" si="32">JZ8/JZ$19*100</f>
        <v>8.8409512863584123E-3</v>
      </c>
      <c r="KB8" s="121">
        <v>0</v>
      </c>
      <c r="KC8" s="259">
        <f t="shared" ref="KC8:KC17" si="33">KB8/KB$19*100</f>
        <v>0</v>
      </c>
      <c r="KD8" s="121">
        <v>1</v>
      </c>
      <c r="KE8" s="259">
        <f t="shared" ref="KE8:KE17" si="34">KD8/KD$19*100</f>
        <v>1.905850962454736E-2</v>
      </c>
      <c r="KF8" s="121">
        <v>0</v>
      </c>
      <c r="KG8" s="260">
        <f t="shared" ref="KG8:KG17" si="35">KB8+KD8+KF8</f>
        <v>1</v>
      </c>
      <c r="KH8" s="261">
        <f t="shared" ref="KH8:KH17" si="36">KG8/KG$19*100</f>
        <v>8.8566114604552298E-3</v>
      </c>
      <c r="KI8" s="121">
        <v>0</v>
      </c>
      <c r="KJ8" s="259">
        <f t="shared" ref="KJ8:KJ17" si="37">KI8/KI$19*100</f>
        <v>0</v>
      </c>
      <c r="KK8" s="121">
        <v>1</v>
      </c>
      <c r="KL8" s="259">
        <f t="shared" ref="KL8:KL17" si="38">KK8/KK$19*100</f>
        <v>1.91131498470948E-2</v>
      </c>
      <c r="KM8" s="121">
        <v>0</v>
      </c>
      <c r="KN8" s="260">
        <f t="shared" ref="KN8:KN17" si="39">KI8+KK8+KM8</f>
        <v>1</v>
      </c>
      <c r="KO8" s="261">
        <f t="shared" ref="KO8:KO17" si="40">KN8/KN$19*100</f>
        <v>8.8770528184642702E-3</v>
      </c>
      <c r="KP8" s="121">
        <v>0</v>
      </c>
      <c r="KQ8" s="259">
        <f t="shared" ref="KQ8:KQ17" si="41">KP8/KP$19*100</f>
        <v>0</v>
      </c>
      <c r="KR8" s="121">
        <v>1</v>
      </c>
      <c r="KS8" s="259">
        <f t="shared" ref="KS8:KS17" si="42">KR8/KR$19*100</f>
        <v>1.9138755980861243E-2</v>
      </c>
      <c r="KT8" s="121">
        <v>0</v>
      </c>
      <c r="KU8" s="260">
        <f t="shared" ref="KU8:KU17" si="43">KP8+KR8+KT8</f>
        <v>1</v>
      </c>
      <c r="KV8" s="261">
        <f t="shared" ref="KV8:KV17" si="44">KU8/KU$19*100</f>
        <v>8.8936321593738876E-3</v>
      </c>
      <c r="KW8" s="121">
        <v>0</v>
      </c>
      <c r="KX8" s="259">
        <f t="shared" ref="KX8:KX17" si="45">KW8/KW$19*100</f>
        <v>0</v>
      </c>
      <c r="KY8" s="121">
        <v>1</v>
      </c>
      <c r="KZ8" s="259">
        <f t="shared" ref="KZ8:KZ17" si="46">KY8/KY$19*100</f>
        <v>1.9179133103183737E-2</v>
      </c>
      <c r="LA8" s="121">
        <v>0</v>
      </c>
      <c r="LB8" s="260">
        <f t="shared" ref="LB8:LB17" si="47">KW8+KY8+LA8</f>
        <v>1</v>
      </c>
      <c r="LC8" s="261">
        <f t="shared" ref="LC8:LC17" si="48">LB8/LB$19*100</f>
        <v>8.913450396648542E-3</v>
      </c>
      <c r="LD8" s="121">
        <v>0</v>
      </c>
      <c r="LE8" s="259">
        <f t="shared" ref="LE8:LE17" si="49">LD8/LD$19*100</f>
        <v>0</v>
      </c>
      <c r="LF8" s="121">
        <v>1</v>
      </c>
      <c r="LG8" s="259">
        <f t="shared" ref="LG8:LG17" si="50">LF8/LF$19*100</f>
        <v>1.9204916458613403E-2</v>
      </c>
      <c r="LH8" s="121">
        <v>0</v>
      </c>
      <c r="LI8" s="260">
        <f t="shared" ref="LI8:LI17" si="51">LD8+LF8+LH8</f>
        <v>1</v>
      </c>
      <c r="LJ8" s="261">
        <f t="shared" ref="LJ8:LJ17" si="52">LI8/LI$19*100</f>
        <v>8.9269773254775919E-3</v>
      </c>
      <c r="LK8" s="121">
        <v>0</v>
      </c>
      <c r="LL8" s="259">
        <f t="shared" ref="LL8:LL17" si="53">LK8/LK$19*100</f>
        <v>0</v>
      </c>
      <c r="LM8" s="121">
        <v>0</v>
      </c>
      <c r="LN8" s="259">
        <f t="shared" ref="LN8:LN17" si="54">LM8/LM$19*100</f>
        <v>0</v>
      </c>
      <c r="LO8" s="121">
        <v>0</v>
      </c>
      <c r="LP8" s="260">
        <f t="shared" ref="LP8:LP17" si="55">LK8+LM8+LO8</f>
        <v>0</v>
      </c>
      <c r="LQ8" s="261">
        <f t="shared" ref="LQ8:LQ17" si="56">LP8/LP$19*100</f>
        <v>0</v>
      </c>
      <c r="LR8" s="121">
        <v>0</v>
      </c>
      <c r="LS8" s="259">
        <f t="shared" ref="LS8:LS17" si="57">LR8/LR$19*100</f>
        <v>0</v>
      </c>
      <c r="LT8" s="121">
        <v>0</v>
      </c>
      <c r="LU8" s="259">
        <f t="shared" ref="LU8:LU17" si="58">LT8/LT$19*100</f>
        <v>0</v>
      </c>
      <c r="LV8" s="121">
        <v>0</v>
      </c>
      <c r="LW8" s="260">
        <f t="shared" ref="LW8:LW17" si="59">LR8+LT8+LV8</f>
        <v>0</v>
      </c>
      <c r="LX8" s="261">
        <f t="shared" ref="LX8:LX17" si="60">LW8/LW$19*100</f>
        <v>0</v>
      </c>
      <c r="LY8" s="121">
        <v>0</v>
      </c>
      <c r="LZ8" s="259">
        <f t="shared" ref="LZ8:LZ17" si="61">LY8/LY$19*100</f>
        <v>0</v>
      </c>
      <c r="MA8" s="121">
        <v>0</v>
      </c>
      <c r="MB8" s="259">
        <f t="shared" ref="MB8:MB17" si="62">MA8/MA$19*100</f>
        <v>0</v>
      </c>
      <c r="MC8" s="121">
        <v>0</v>
      </c>
      <c r="MD8" s="260">
        <f t="shared" ref="MD8:MD17" si="63">LY8+MA8+MC8</f>
        <v>0</v>
      </c>
      <c r="ME8" s="261">
        <f t="shared" ref="ME8:ME17" si="64">MD8/MD$19*100</f>
        <v>0</v>
      </c>
      <c r="MF8" s="121">
        <v>0</v>
      </c>
      <c r="MG8" s="259">
        <f t="shared" ref="MG8:MG17" si="65">MF8/MF$19*100</f>
        <v>0</v>
      </c>
      <c r="MH8" s="121">
        <v>0</v>
      </c>
      <c r="MI8" s="259">
        <f t="shared" ref="MI8:MI17" si="66">MH8/MH$19*100</f>
        <v>0</v>
      </c>
      <c r="MJ8" s="121">
        <v>0</v>
      </c>
      <c r="MK8" s="260">
        <f t="shared" ref="MK8:MK17" si="67">MF8+MH8+MJ8</f>
        <v>0</v>
      </c>
      <c r="ML8" s="261">
        <f t="shared" ref="ML8:ML17" si="68">MK8/MK$19*100</f>
        <v>0</v>
      </c>
      <c r="MM8" s="121">
        <v>0</v>
      </c>
      <c r="MN8" s="259">
        <f t="shared" ref="MN8:MN17" si="69">MM8/MM$19*100</f>
        <v>0</v>
      </c>
      <c r="MO8" s="121">
        <v>0</v>
      </c>
      <c r="MP8" s="259">
        <f t="shared" ref="MP8:MP17" si="70">MO8/MO$19*100</f>
        <v>0</v>
      </c>
      <c r="MQ8" s="121">
        <v>0</v>
      </c>
      <c r="MR8" s="260">
        <f t="shared" ref="MR8:MR17" si="71">MM8+MO8+MQ8</f>
        <v>0</v>
      </c>
      <c r="MS8" s="261">
        <f t="shared" ref="MS8:MS17" si="72">MR8/MR$19*100</f>
        <v>0</v>
      </c>
      <c r="MT8" s="121">
        <v>0</v>
      </c>
      <c r="MU8" s="259">
        <f t="shared" ref="MU8:MU17" si="73">MT8/MT$19*100</f>
        <v>0</v>
      </c>
      <c r="MV8" s="121">
        <v>0</v>
      </c>
      <c r="MW8" s="259">
        <f t="shared" ref="MW8:MW17" si="74">MV8/MV$19*100</f>
        <v>0</v>
      </c>
      <c r="MX8" s="121">
        <v>0</v>
      </c>
      <c r="MY8" s="260">
        <f t="shared" ref="MY8:MY17" si="75">MT8+MV8+MX8</f>
        <v>0</v>
      </c>
      <c r="MZ8" s="261">
        <f t="shared" ref="MZ8:MZ17" si="76">MY8/MY$19*100</f>
        <v>0</v>
      </c>
      <c r="NA8" s="121">
        <v>0</v>
      </c>
      <c r="NB8" s="259">
        <f t="shared" ref="NB8:NB17" si="77">NA8/NA$19*100</f>
        <v>0</v>
      </c>
      <c r="NC8" s="121">
        <v>0</v>
      </c>
      <c r="ND8" s="259">
        <f t="shared" ref="ND8:ND17" si="78">NC8/NC$19*100</f>
        <v>0</v>
      </c>
      <c r="NE8" s="121">
        <v>0</v>
      </c>
      <c r="NF8" s="260">
        <f t="shared" ref="NF8:NF17" si="79">NA8+NC8+NE8</f>
        <v>0</v>
      </c>
      <c r="NG8" s="261">
        <f t="shared" ref="NG8:NG17" si="80">NF8/NF$19*100</f>
        <v>0</v>
      </c>
      <c r="NH8" s="121">
        <v>0</v>
      </c>
      <c r="NI8" s="259">
        <f t="shared" ref="NI8:NI17" si="81">NH8/NH$19*100</f>
        <v>0</v>
      </c>
      <c r="NJ8" s="121">
        <v>0</v>
      </c>
      <c r="NK8" s="259">
        <f t="shared" ref="NK8:NK17" si="82">NJ8/NJ$19*100</f>
        <v>0</v>
      </c>
      <c r="NL8" s="121">
        <v>0</v>
      </c>
      <c r="NM8" s="260">
        <f t="shared" ref="NM8:NM17" si="83">NH8+NJ8+NL8</f>
        <v>0</v>
      </c>
      <c r="NN8" s="261">
        <f t="shared" ref="NN8:NN17" si="84">NM8/NM$19*100</f>
        <v>0</v>
      </c>
      <c r="NO8" s="121">
        <v>0</v>
      </c>
      <c r="NP8" s="259">
        <f t="shared" ref="NP8:NP17" si="85">NO8/NO$19*100</f>
        <v>0</v>
      </c>
      <c r="NQ8" s="121">
        <v>0</v>
      </c>
      <c r="NR8" s="259">
        <f t="shared" ref="NR8:NR17" si="86">NQ8/NQ$19*100</f>
        <v>0</v>
      </c>
      <c r="NS8" s="121">
        <v>0</v>
      </c>
      <c r="NT8" s="260">
        <f t="shared" ref="NT8:NT17" si="87">NO8+NQ8+NS8</f>
        <v>0</v>
      </c>
      <c r="NU8" s="261">
        <f t="shared" ref="NU8:NU17" si="88">NT8/NT$19*100</f>
        <v>0</v>
      </c>
      <c r="NV8" s="121">
        <v>0</v>
      </c>
      <c r="NW8" s="259">
        <f t="shared" ref="NW8:NW17" si="89">NV8/NV$19*100</f>
        <v>0</v>
      </c>
      <c r="NX8" s="121">
        <v>0</v>
      </c>
      <c r="NY8" s="259">
        <f t="shared" ref="NY8:NY17" si="90">NX8/NX$19*100</f>
        <v>0</v>
      </c>
      <c r="NZ8" s="121">
        <v>0</v>
      </c>
      <c r="OA8" s="260">
        <f t="shared" ref="OA8:OA17" si="91">NV8+NX8+NZ8</f>
        <v>0</v>
      </c>
      <c r="OB8" s="261">
        <f t="shared" ref="OB8:OB17" si="92">OA8/OA$19*100</f>
        <v>0</v>
      </c>
      <c r="OC8" s="121">
        <v>0</v>
      </c>
      <c r="OD8" s="259">
        <f t="shared" ref="OD8:OD17" si="93">OC8/OC$19*100</f>
        <v>0</v>
      </c>
      <c r="OE8" s="121">
        <v>0</v>
      </c>
      <c r="OF8" s="259">
        <f t="shared" ref="OF8:OF17" si="94">OE8/OE$19*100</f>
        <v>0</v>
      </c>
      <c r="OG8" s="121">
        <v>0</v>
      </c>
      <c r="OH8" s="260">
        <f t="shared" ref="OH8:OH17" si="95">OC8+OE8+OG8</f>
        <v>0</v>
      </c>
      <c r="OI8" s="261">
        <f t="shared" ref="OI8:OI17" si="96">OH8/OH$19*100</f>
        <v>0</v>
      </c>
      <c r="OJ8" s="121">
        <v>0</v>
      </c>
      <c r="OK8" s="259">
        <f t="shared" ref="OK8:OK17" si="97">OJ8/OJ$19*100</f>
        <v>0</v>
      </c>
      <c r="OL8" s="121">
        <v>0</v>
      </c>
      <c r="OM8" s="259">
        <f t="shared" ref="OM8:OM17" si="98">OL8/OL$19*100</f>
        <v>0</v>
      </c>
      <c r="ON8" s="121">
        <v>0</v>
      </c>
      <c r="OO8" s="260">
        <f t="shared" ref="OO8:OO17" si="99">OJ8+OL8+ON8</f>
        <v>0</v>
      </c>
      <c r="OP8" s="261">
        <f t="shared" ref="OP8:OP17" si="100">OO8/OO$19*100</f>
        <v>0</v>
      </c>
      <c r="OQ8" s="121">
        <v>0</v>
      </c>
      <c r="OR8" s="259">
        <f t="shared" ref="OR8:OR17" si="101">OQ8/OQ$19*100</f>
        <v>0</v>
      </c>
      <c r="OS8" s="121">
        <v>0</v>
      </c>
      <c r="OT8" s="259">
        <f t="shared" ref="OT8:OT17" si="102">OS8/OS$19*100</f>
        <v>0</v>
      </c>
      <c r="OU8" s="121">
        <v>0</v>
      </c>
      <c r="OV8" s="260">
        <f t="shared" ref="OV8:OV17" si="103">OQ8+OS8+OU8</f>
        <v>0</v>
      </c>
      <c r="OW8" s="261">
        <f t="shared" ref="OW8:OW17" si="104">OV8/OV$19*100</f>
        <v>0</v>
      </c>
      <c r="OX8" s="121">
        <v>0</v>
      </c>
      <c r="OY8" s="259">
        <f t="shared" ref="OY8:OY17" si="105">OX8/OX$19*100</f>
        <v>0</v>
      </c>
      <c r="OZ8" s="121">
        <v>0</v>
      </c>
      <c r="PA8" s="259">
        <f t="shared" ref="PA8:PA17" si="106">OZ8/OZ$19*100</f>
        <v>0</v>
      </c>
      <c r="PB8" s="121">
        <v>0</v>
      </c>
      <c r="PC8" s="260">
        <f t="shared" ref="PC8:PC17" si="107">OX8+OZ8+PB8</f>
        <v>0</v>
      </c>
      <c r="PD8" s="261">
        <f t="shared" ref="PD8:PD17" si="108">PC8/PC$19*100</f>
        <v>0</v>
      </c>
      <c r="PE8" s="121">
        <v>0</v>
      </c>
      <c r="PF8" s="259">
        <f t="shared" ref="PF8:PF17" si="109">PE8/PE$19*100</f>
        <v>0</v>
      </c>
      <c r="PG8" s="121">
        <v>0</v>
      </c>
      <c r="PH8" s="259">
        <f t="shared" ref="PH8:PH17" si="110">PG8/PG$19*100</f>
        <v>0</v>
      </c>
      <c r="PI8" s="121">
        <v>0</v>
      </c>
      <c r="PJ8" s="260">
        <f t="shared" ref="PJ8:PJ17" si="111">PE8+PG8+PI8</f>
        <v>0</v>
      </c>
      <c r="PK8" s="261">
        <f t="shared" ref="PK8:PK17" si="112">PJ8/PJ$19*100</f>
        <v>0</v>
      </c>
      <c r="PL8" s="121">
        <v>0</v>
      </c>
      <c r="PM8" s="259">
        <f t="shared" ref="PM8:PM17" si="113">PL8/PL$19*100</f>
        <v>0</v>
      </c>
      <c r="PN8" s="121">
        <v>0</v>
      </c>
      <c r="PO8" s="259">
        <f t="shared" ref="PO8:PO17" si="114">PN8/PN$19*100</f>
        <v>0</v>
      </c>
      <c r="PP8" s="121">
        <v>0</v>
      </c>
      <c r="PQ8" s="260">
        <f t="shared" ref="PQ8:PQ17" si="115">PL8+PN8+PP8</f>
        <v>0</v>
      </c>
      <c r="PR8" s="261">
        <f t="shared" ref="PR8:PR17" si="116">PQ8/PQ$19*100</f>
        <v>0</v>
      </c>
      <c r="PS8" s="121">
        <v>0</v>
      </c>
      <c r="PT8" s="259">
        <f t="shared" ref="PT8:PT17" si="117">PS8/PS$19*100</f>
        <v>0</v>
      </c>
      <c r="PU8" s="121">
        <v>0</v>
      </c>
      <c r="PV8" s="259">
        <f t="shared" ref="PV8:PV17" si="118">PU8/PU$19*100</f>
        <v>0</v>
      </c>
      <c r="PW8" s="121">
        <v>0</v>
      </c>
      <c r="PX8" s="260">
        <f t="shared" ref="PX8:PX17" si="119">PS8+PU8+PW8</f>
        <v>0</v>
      </c>
      <c r="PY8" s="261">
        <f t="shared" ref="PY8:PY17" si="120">PX8/PX$19*100</f>
        <v>0</v>
      </c>
      <c r="PZ8" s="121">
        <v>0</v>
      </c>
      <c r="QA8" s="259">
        <f t="shared" ref="QA8:QA17" si="121">PZ8/PZ$19*100</f>
        <v>0</v>
      </c>
      <c r="QB8" s="121">
        <v>0</v>
      </c>
      <c r="QC8" s="259">
        <f t="shared" ref="QC8:QC17" si="122">QB8/QB$19*100</f>
        <v>0</v>
      </c>
      <c r="QD8" s="121">
        <v>0</v>
      </c>
      <c r="QE8" s="260">
        <f t="shared" ref="QE8:QE17" si="123">PZ8+QB8+QD8</f>
        <v>0</v>
      </c>
      <c r="QF8" s="261">
        <f t="shared" ref="QF8:QF17" si="124">QE8/QE$19*100</f>
        <v>0</v>
      </c>
      <c r="QG8" s="121">
        <v>0</v>
      </c>
      <c r="QH8" s="259">
        <f t="shared" ref="QH8:QH17" si="125">QG8/QG$19*100</f>
        <v>0</v>
      </c>
      <c r="QI8" s="121">
        <v>0</v>
      </c>
      <c r="QJ8" s="259">
        <f t="shared" ref="QJ8:QJ17" si="126">QI8/QI$19*100</f>
        <v>0</v>
      </c>
      <c r="QK8" s="121">
        <v>0</v>
      </c>
      <c r="QL8" s="260">
        <f t="shared" ref="QL8:QL17" si="127">QG8+QI8+QK8</f>
        <v>0</v>
      </c>
      <c r="QM8" s="261">
        <f t="shared" ref="QM8:QM17" si="128">QL8/QL$19*100</f>
        <v>0</v>
      </c>
      <c r="QN8" s="121">
        <v>0</v>
      </c>
      <c r="QO8" s="259">
        <f t="shared" ref="QO8:QO17" si="129">QN8/QN$19*100</f>
        <v>0</v>
      </c>
      <c r="QP8" s="121">
        <v>0</v>
      </c>
      <c r="QQ8" s="259">
        <f t="shared" ref="QQ8:QQ17" si="130">QP8/QP$19*100</f>
        <v>0</v>
      </c>
      <c r="QR8" s="121">
        <v>0</v>
      </c>
      <c r="QS8" s="260">
        <f t="shared" ref="QS8:QS17" si="131">QN8+QP8+QR8</f>
        <v>0</v>
      </c>
      <c r="QT8" s="261">
        <f t="shared" ref="QT8:QT17" si="132">QS8/QS$19*100</f>
        <v>0</v>
      </c>
      <c r="QU8" s="121">
        <v>0</v>
      </c>
      <c r="QV8" s="259">
        <f t="shared" ref="QV8:QV17" si="133">QU8/QU$19*100</f>
        <v>0</v>
      </c>
      <c r="QW8" s="121">
        <v>0</v>
      </c>
      <c r="QX8" s="259">
        <f t="shared" ref="QX8:QX17" si="134">QW8/QW$19*100</f>
        <v>0</v>
      </c>
      <c r="QY8" s="121">
        <v>0</v>
      </c>
      <c r="QZ8" s="260">
        <f t="shared" ref="QZ8:QZ17" si="135">QU8+QW8+QY8</f>
        <v>0</v>
      </c>
      <c r="RA8" s="261">
        <f t="shared" ref="RA8:RA17" si="136">QZ8/QZ$19*100</f>
        <v>0</v>
      </c>
      <c r="RB8" s="121">
        <v>0</v>
      </c>
      <c r="RC8" s="259">
        <f t="shared" ref="RC8:RC17" si="137">RB8/RB$19*100</f>
        <v>0</v>
      </c>
      <c r="RD8" s="121">
        <v>0</v>
      </c>
      <c r="RE8" s="259">
        <f t="shared" ref="RE8:RE17" si="138">RD8/RD$19*100</f>
        <v>0</v>
      </c>
      <c r="RF8" s="121">
        <v>0</v>
      </c>
      <c r="RG8" s="260">
        <f t="shared" ref="RG8:RG17" si="139">RB8+RD8+RF8</f>
        <v>0</v>
      </c>
      <c r="RH8" s="261">
        <f t="shared" ref="RH8:RH17" si="140">RG8/RG$19*100</f>
        <v>0</v>
      </c>
      <c r="RI8" s="121">
        <v>0</v>
      </c>
      <c r="RJ8" s="259">
        <f t="shared" ref="RJ8:RJ17" si="141">RI8/RI$19*100</f>
        <v>0</v>
      </c>
      <c r="RK8" s="121">
        <v>0</v>
      </c>
      <c r="RL8" s="259">
        <f t="shared" ref="RL8:RL17" si="142">RK8/RK$19*100</f>
        <v>0</v>
      </c>
      <c r="RM8" s="121">
        <v>0</v>
      </c>
      <c r="RN8" s="260">
        <f t="shared" ref="RN8:RN17" si="143">RI8+RK8+RM8</f>
        <v>0</v>
      </c>
      <c r="RO8" s="261">
        <f t="shared" ref="RO8:RO17" si="144">RN8/RN$19*100</f>
        <v>0</v>
      </c>
      <c r="RP8" s="121">
        <v>0</v>
      </c>
      <c r="RQ8" s="259">
        <f t="shared" ref="RQ8:RQ17" si="145">RP8/RP$19*100</f>
        <v>0</v>
      </c>
      <c r="RR8" s="121">
        <v>0</v>
      </c>
      <c r="RS8" s="259">
        <f t="shared" ref="RS8:RS17" si="146">RR8/RR$19*100</f>
        <v>0</v>
      </c>
      <c r="RT8" s="121">
        <v>0</v>
      </c>
      <c r="RU8" s="260">
        <f t="shared" ref="RU8:RU17" si="147">RP8+RR8+RT8</f>
        <v>0</v>
      </c>
      <c r="RV8" s="261">
        <f t="shared" ref="RV8:RV17" si="148">RU8/RU$19*100</f>
        <v>0</v>
      </c>
      <c r="RW8" s="121">
        <v>0</v>
      </c>
      <c r="RX8" s="259">
        <f t="shared" ref="RX8:RX17" si="149">RW8/RW$19*100</f>
        <v>0</v>
      </c>
      <c r="RY8" s="121">
        <v>0</v>
      </c>
      <c r="RZ8" s="259">
        <f t="shared" ref="RZ8:RZ17" si="150">RY8/RY$19*100</f>
        <v>0</v>
      </c>
      <c r="SA8" s="121">
        <v>0</v>
      </c>
      <c r="SB8" s="260">
        <f t="shared" ref="SB8:SB17" si="151">RW8+RY8+SA8</f>
        <v>0</v>
      </c>
      <c r="SC8" s="261">
        <f t="shared" ref="SC8:SC17" si="152">SB8/SB$19*100</f>
        <v>0</v>
      </c>
      <c r="SD8" s="121">
        <v>0</v>
      </c>
      <c r="SE8" s="259">
        <f t="shared" ref="SE8:SE17" si="153">SD8/SD$19*100</f>
        <v>0</v>
      </c>
      <c r="SF8" s="121">
        <v>0</v>
      </c>
      <c r="SG8" s="259">
        <f t="shared" ref="SG8:SG17" si="154">SF8/SF$19*100</f>
        <v>0</v>
      </c>
      <c r="SH8" s="121">
        <v>0</v>
      </c>
      <c r="SI8" s="260">
        <f t="shared" ref="SI8:SI17" si="155">SD8+SF8+SH8</f>
        <v>0</v>
      </c>
      <c r="SJ8" s="261">
        <f t="shared" ref="SJ8:SJ17" si="156">SI8/SI$19*100</f>
        <v>0</v>
      </c>
      <c r="SK8" s="121">
        <v>0</v>
      </c>
      <c r="SL8" s="259">
        <f t="shared" ref="SL8:SL17" si="157">SK8/SK$19*100</f>
        <v>0</v>
      </c>
      <c r="SM8" s="121">
        <v>0</v>
      </c>
      <c r="SN8" s="259">
        <f t="shared" ref="SN8:SN17" si="158">SM8/SM$19*100</f>
        <v>0</v>
      </c>
      <c r="SO8" s="121">
        <v>0</v>
      </c>
      <c r="SP8" s="260">
        <f t="shared" ref="SP8:SP17" si="159">SK8+SM8+SO8</f>
        <v>0</v>
      </c>
      <c r="SQ8" s="261">
        <f t="shared" ref="SQ8:SQ17" si="160">SP8/SP$19*100</f>
        <v>0</v>
      </c>
      <c r="SR8" s="121">
        <v>0</v>
      </c>
      <c r="SS8" s="259">
        <f t="shared" ref="SS8:SS17" si="161">SR8/SR$19*100</f>
        <v>0</v>
      </c>
      <c r="ST8" s="121">
        <v>0</v>
      </c>
      <c r="SU8" s="259">
        <f t="shared" ref="SU8:SU17" si="162">ST8/ST$19*100</f>
        <v>0</v>
      </c>
      <c r="SV8" s="121">
        <v>0</v>
      </c>
      <c r="SW8" s="260">
        <f t="shared" ref="SW8:SW17" si="163">SR8+ST8+SV8</f>
        <v>0</v>
      </c>
      <c r="SX8" s="261">
        <f t="shared" ref="SX8:SX17" si="164">SW8/SW$19*100</f>
        <v>0</v>
      </c>
      <c r="SY8" s="121">
        <v>0</v>
      </c>
      <c r="SZ8" s="259">
        <f t="shared" ref="SZ8:SZ17" si="165">SY8/SY$19*100</f>
        <v>0</v>
      </c>
      <c r="TA8" s="121">
        <v>0</v>
      </c>
      <c r="TB8" s="259">
        <f t="shared" ref="TB8:TB17" si="166">TA8/TA$19*100</f>
        <v>0</v>
      </c>
      <c r="TC8" s="121">
        <v>0</v>
      </c>
      <c r="TD8" s="260">
        <f t="shared" ref="TD8:TD17" si="167">SY8+TA8+TC8</f>
        <v>0</v>
      </c>
      <c r="TE8" s="261">
        <f t="shared" ref="TE8:TE17" si="168">TD8/TD$19*100</f>
        <v>0</v>
      </c>
      <c r="TF8" s="121">
        <v>0</v>
      </c>
      <c r="TG8" s="259">
        <f t="shared" ref="TG8:TG17" si="169">TF8/TF$19*100</f>
        <v>0</v>
      </c>
      <c r="TH8" s="121">
        <v>0</v>
      </c>
      <c r="TI8" s="259">
        <f t="shared" ref="TI8:TI17" si="170">TH8/TH$19*100</f>
        <v>0</v>
      </c>
      <c r="TJ8" s="121">
        <v>0</v>
      </c>
      <c r="TK8" s="260">
        <f t="shared" ref="TK8:TK17" si="171">TF8+TH8+TJ8</f>
        <v>0</v>
      </c>
      <c r="TL8" s="261">
        <f t="shared" ref="TL8:TL17" si="172">TK8/TK$19*100</f>
        <v>0</v>
      </c>
      <c r="TM8" s="121">
        <v>0</v>
      </c>
      <c r="TN8" s="259">
        <f t="shared" ref="TN8:TN17" si="173">TM8/TM$19*100</f>
        <v>0</v>
      </c>
      <c r="TO8" s="121">
        <v>0</v>
      </c>
      <c r="TP8" s="259">
        <f t="shared" ref="TP8:TP17" si="174">TO8/TO$19*100</f>
        <v>0</v>
      </c>
      <c r="TQ8" s="121">
        <v>0</v>
      </c>
      <c r="TR8" s="260">
        <f t="shared" ref="TR8:TR17" si="175">TM8+TO8+TQ8</f>
        <v>0</v>
      </c>
      <c r="TS8" s="261">
        <f t="shared" ref="TS8:TS17" si="176">TR8/TR$19*100</f>
        <v>0</v>
      </c>
      <c r="TT8" s="121">
        <v>0</v>
      </c>
      <c r="TU8" s="259">
        <f t="shared" ref="TU8:TU17" si="177">TT8/TT$19*100</f>
        <v>0</v>
      </c>
      <c r="TV8" s="121">
        <v>0</v>
      </c>
      <c r="TW8" s="259">
        <f t="shared" ref="TW8:TW17" si="178">TV8/TV$19*100</f>
        <v>0</v>
      </c>
      <c r="TX8" s="121">
        <v>0</v>
      </c>
      <c r="TY8" s="260">
        <f t="shared" ref="TY8:TY17" si="179">TT8+TV8+TX8</f>
        <v>0</v>
      </c>
      <c r="TZ8" s="261">
        <f t="shared" ref="TZ8:TZ17" si="180">TY8/TY$19*100</f>
        <v>0</v>
      </c>
      <c r="UA8" s="121">
        <v>0</v>
      </c>
      <c r="UB8" s="259">
        <f t="shared" ref="UB8:UB17" si="181">UA8/UA$19*100</f>
        <v>0</v>
      </c>
      <c r="UC8" s="121">
        <v>0</v>
      </c>
      <c r="UD8" s="259">
        <f t="shared" ref="UD8:UD17" si="182">UC8/UC$19*100</f>
        <v>0</v>
      </c>
      <c r="UE8" s="121">
        <v>0</v>
      </c>
      <c r="UF8" s="260">
        <f t="shared" ref="UF8:UF17" si="183">UA8+UC8+UE8</f>
        <v>0</v>
      </c>
      <c r="UG8" s="261">
        <f t="shared" ref="UG8:UG17" si="184">UF8/UF$19*100</f>
        <v>0</v>
      </c>
      <c r="UH8" s="121">
        <v>0</v>
      </c>
      <c r="UI8" s="259">
        <f t="shared" ref="UI8:UI17" si="185">UH8/UH$19*100</f>
        <v>0</v>
      </c>
      <c r="UJ8" s="121">
        <v>0</v>
      </c>
      <c r="UK8" s="259">
        <f t="shared" ref="UK8:UK17" si="186">UJ8/UJ$19*100</f>
        <v>0</v>
      </c>
      <c r="UL8" s="121">
        <v>0</v>
      </c>
      <c r="UM8" s="260">
        <f t="shared" ref="UM8:UM17" si="187">UH8+UJ8+UL8</f>
        <v>0</v>
      </c>
      <c r="UN8" s="261">
        <f t="shared" ref="UN8:UN17" si="188">UM8/UM$19*100</f>
        <v>0</v>
      </c>
      <c r="UO8" s="121">
        <v>0</v>
      </c>
      <c r="UP8" s="259">
        <f t="shared" ref="UP8:UP17" si="189">UO8/UO$19*100</f>
        <v>0</v>
      </c>
      <c r="UQ8" s="121">
        <v>0</v>
      </c>
      <c r="UR8" s="259">
        <f t="shared" ref="UR8:UR17" si="190">UQ8/UQ$19*100</f>
        <v>0</v>
      </c>
      <c r="US8" s="121">
        <v>0</v>
      </c>
      <c r="UT8" s="260">
        <f t="shared" ref="UT8:UT17" si="191">UO8+UQ8+US8</f>
        <v>0</v>
      </c>
      <c r="UU8" s="261">
        <f t="shared" ref="UU8:UU17" si="192">UT8/UT$19*100</f>
        <v>0</v>
      </c>
      <c r="UV8" s="121">
        <v>0</v>
      </c>
      <c r="UW8" s="259">
        <f t="shared" ref="UW8:UW17" si="193">UV8/UV$19*100</f>
        <v>0</v>
      </c>
      <c r="UX8" s="121">
        <v>0</v>
      </c>
      <c r="UY8" s="259">
        <f t="shared" ref="UY8:UY17" si="194">UX8/UX$19*100</f>
        <v>0</v>
      </c>
      <c r="UZ8" s="121">
        <v>0</v>
      </c>
      <c r="VA8" s="260">
        <f t="shared" ref="VA8:VA17" si="195">UV8+UX8+UZ8</f>
        <v>0</v>
      </c>
      <c r="VB8" s="261">
        <f t="shared" ref="VB8:VB17" si="196">VA8/VA$19*100</f>
        <v>0</v>
      </c>
      <c r="VC8" s="121">
        <v>0</v>
      </c>
      <c r="VD8" s="259">
        <f t="shared" ref="VD8:VD17" si="197">VC8/VC$19*100</f>
        <v>0</v>
      </c>
      <c r="VE8" s="121">
        <v>0</v>
      </c>
      <c r="VF8" s="259">
        <f t="shared" ref="VF8:VF17" si="198">VE8/VE$19*100</f>
        <v>0</v>
      </c>
      <c r="VG8" s="121">
        <v>0</v>
      </c>
      <c r="VH8" s="260">
        <f t="shared" ref="VH8:VH17" si="199">VC8+VE8+VG8</f>
        <v>0</v>
      </c>
      <c r="VI8" s="261">
        <f t="shared" ref="VI8:VI17" si="200">VH8/VH$19*100</f>
        <v>0</v>
      </c>
      <c r="VJ8" s="121">
        <v>0</v>
      </c>
      <c r="VK8" s="259">
        <f t="shared" ref="VK8:VK17" si="201">VJ8/VJ$19*100</f>
        <v>0</v>
      </c>
      <c r="VL8" s="121">
        <v>0</v>
      </c>
      <c r="VM8" s="259">
        <f t="shared" ref="VM8:VM17" si="202">VL8/VL$19*100</f>
        <v>0</v>
      </c>
      <c r="VN8" s="121">
        <v>0</v>
      </c>
      <c r="VO8" s="260">
        <f t="shared" ref="VO8:VO17" si="203">VJ8+VL8+VN8</f>
        <v>0</v>
      </c>
      <c r="VP8" s="261">
        <f t="shared" ref="VP8:VP17" si="204">VO8/VO$19*100</f>
        <v>0</v>
      </c>
      <c r="VQ8" s="121">
        <v>0</v>
      </c>
      <c r="VR8" s="259">
        <f t="shared" ref="VR8:VR17" si="205">VQ8/VQ$19*100</f>
        <v>0</v>
      </c>
      <c r="VS8" s="121">
        <v>0</v>
      </c>
      <c r="VT8" s="259">
        <f t="shared" ref="VT8:VT17" si="206">VS8/VS$19*100</f>
        <v>0</v>
      </c>
      <c r="VU8" s="121">
        <v>0</v>
      </c>
      <c r="VV8" s="260">
        <f t="shared" ref="VV8:VV17" si="207">VQ8+VS8+VU8</f>
        <v>0</v>
      </c>
      <c r="VW8" s="261">
        <f t="shared" ref="VW8:VW17" si="208">VV8/VV$19*100</f>
        <v>0</v>
      </c>
      <c r="VX8" s="121">
        <v>0</v>
      </c>
      <c r="VY8" s="259">
        <f t="shared" ref="VY8:VY17" si="209">VX8/VX$19*100</f>
        <v>0</v>
      </c>
      <c r="VZ8" s="121">
        <v>0</v>
      </c>
      <c r="WA8" s="259">
        <f t="shared" ref="WA8:WA17" si="210">VZ8/VZ$19*100</f>
        <v>0</v>
      </c>
      <c r="WB8" s="121">
        <v>0</v>
      </c>
      <c r="WC8" s="260">
        <f t="shared" ref="WC8:WC17" si="211">VX8+VZ8+WB8</f>
        <v>0</v>
      </c>
      <c r="WD8" s="261">
        <f t="shared" ref="WD8:WD17" si="212">WC8/WC$19*100</f>
        <v>0</v>
      </c>
      <c r="WE8" s="121">
        <v>0</v>
      </c>
      <c r="WF8" s="259">
        <f t="shared" ref="WF8:WF17" si="213">WE8/WE$19*100</f>
        <v>0</v>
      </c>
      <c r="WG8" s="121">
        <v>0</v>
      </c>
      <c r="WH8" s="259">
        <f t="shared" ref="WH8:WH17" si="214">WG8/WG$19*100</f>
        <v>0</v>
      </c>
      <c r="WI8" s="121">
        <v>0</v>
      </c>
      <c r="WJ8" s="260">
        <f t="shared" ref="WJ8:WJ17" si="215">WE8+WG8+WI8</f>
        <v>0</v>
      </c>
      <c r="WK8" s="261">
        <f t="shared" ref="WK8:WK17" si="216">WJ8/WJ$19*100</f>
        <v>0</v>
      </c>
      <c r="WL8" s="121">
        <v>0</v>
      </c>
      <c r="WM8" s="259">
        <f t="shared" ref="WM8:WM17" si="217">WL8/WL$19*100</f>
        <v>0</v>
      </c>
      <c r="WN8" s="121">
        <v>0</v>
      </c>
      <c r="WO8" s="259">
        <f t="shared" ref="WO8:WO17" si="218">WN8/WN$19*100</f>
        <v>0</v>
      </c>
      <c r="WP8" s="121">
        <v>0</v>
      </c>
      <c r="WQ8" s="260">
        <f t="shared" ref="WQ8:WQ17" si="219">WL8+WN8+WP8</f>
        <v>0</v>
      </c>
      <c r="WR8" s="261">
        <f t="shared" ref="WR8:WR17" si="220">WQ8/WQ$19*100</f>
        <v>0</v>
      </c>
      <c r="WS8" s="121">
        <v>0</v>
      </c>
      <c r="WT8" s="259">
        <f t="shared" ref="WT8:WT17" si="221">WS8/WS$19*100</f>
        <v>0</v>
      </c>
      <c r="WU8" s="121">
        <v>0</v>
      </c>
      <c r="WV8" s="259">
        <f t="shared" ref="WV8:WV17" si="222">WU8/WU$19*100</f>
        <v>0</v>
      </c>
      <c r="WW8" s="121">
        <v>0</v>
      </c>
      <c r="WX8" s="260">
        <f t="shared" ref="WX8:WX17" si="223">WS8+WU8+WW8</f>
        <v>0</v>
      </c>
      <c r="WY8" s="261">
        <f t="shared" ref="WY8:WY17" si="224">WX8/WX$19*100</f>
        <v>0</v>
      </c>
      <c r="WZ8" s="121">
        <v>0</v>
      </c>
      <c r="XA8" s="259">
        <f t="shared" ref="XA8:XA17" si="225">WZ8/WZ$19*100</f>
        <v>0</v>
      </c>
      <c r="XB8" s="121">
        <v>0</v>
      </c>
      <c r="XC8" s="259">
        <f t="shared" ref="XC8:XC17" si="226">XB8/XB$19*100</f>
        <v>0</v>
      </c>
      <c r="XD8" s="121">
        <v>0</v>
      </c>
      <c r="XE8" s="260">
        <f t="shared" ref="XE8:XE17" si="227">WZ8+XB8+XD8</f>
        <v>0</v>
      </c>
      <c r="XF8" s="261">
        <f t="shared" ref="XF8:XF17" si="228">XE8/XE$19*100</f>
        <v>0</v>
      </c>
      <c r="XG8" s="121">
        <v>0</v>
      </c>
      <c r="XH8" s="259">
        <f t="shared" ref="XH8:XH17" si="229">XG8/XG$19*100</f>
        <v>0</v>
      </c>
      <c r="XI8" s="121">
        <v>0</v>
      </c>
      <c r="XJ8" s="259">
        <f t="shared" ref="XJ8:XJ17" si="230">XI8/XI$19*100</f>
        <v>0</v>
      </c>
      <c r="XK8" s="121">
        <v>0</v>
      </c>
      <c r="XL8" s="260">
        <f t="shared" ref="XL8:XL17" si="231">XG8+XI8+XK8</f>
        <v>0</v>
      </c>
      <c r="XM8" s="261">
        <f t="shared" ref="XM8:XM17" si="232">XL8/XL$19*100</f>
        <v>0</v>
      </c>
      <c r="XN8" s="121">
        <v>0</v>
      </c>
      <c r="XO8" s="259">
        <f t="shared" ref="XO8:XO17" si="233">XN8/XN$19*100</f>
        <v>0</v>
      </c>
      <c r="XP8" s="121">
        <v>0</v>
      </c>
      <c r="XQ8" s="259">
        <f t="shared" ref="XQ8:XQ17" si="234">XP8/XP$19*100</f>
        <v>0</v>
      </c>
      <c r="XR8" s="121">
        <v>0</v>
      </c>
      <c r="XS8" s="260">
        <f t="shared" ref="XS8:XS17" si="235">XN8+XP8+XR8</f>
        <v>0</v>
      </c>
      <c r="XT8" s="261">
        <f t="shared" ref="XT8:XT17" si="236">XS8/XS$19*100</f>
        <v>0</v>
      </c>
      <c r="XU8" s="121">
        <v>0</v>
      </c>
      <c r="XV8" s="259">
        <f t="shared" ref="XV8:XV17" si="237">XU8/XU$19*100</f>
        <v>0</v>
      </c>
      <c r="XW8" s="121">
        <v>0</v>
      </c>
      <c r="XX8" s="259">
        <f t="shared" ref="XX8:XX17" si="238">XW8/XW$19*100</f>
        <v>0</v>
      </c>
      <c r="XY8" s="121">
        <v>0</v>
      </c>
      <c r="XZ8" s="260">
        <f t="shared" ref="XZ8:XZ17" si="239">XU8+XW8+XY8</f>
        <v>0</v>
      </c>
      <c r="YA8" s="261">
        <f t="shared" ref="YA8:YA17" si="240">XZ8/XZ$19*100</f>
        <v>0</v>
      </c>
      <c r="YB8" s="121">
        <v>0</v>
      </c>
      <c r="YC8" s="259">
        <f t="shared" ref="YC8:YC17" si="241">YB8/YB$19*100</f>
        <v>0</v>
      </c>
      <c r="YD8" s="121">
        <v>0</v>
      </c>
      <c r="YE8" s="259">
        <f t="shared" ref="YE8:YE17" si="242">YD8/YD$19*100</f>
        <v>0</v>
      </c>
      <c r="YF8" s="121">
        <v>0</v>
      </c>
      <c r="YG8" s="260">
        <f t="shared" ref="YG8:YG17" si="243">YB8+YD8+YF8</f>
        <v>0</v>
      </c>
      <c r="YH8" s="261">
        <f t="shared" ref="YH8:YH17" si="244">YG8/YG$19*100</f>
        <v>0</v>
      </c>
      <c r="YI8" s="121">
        <v>0</v>
      </c>
      <c r="YJ8" s="259">
        <f t="shared" ref="YJ8:YJ17" si="245">YI8/YI$19*100</f>
        <v>0</v>
      </c>
      <c r="YK8" s="121">
        <v>0</v>
      </c>
      <c r="YL8" s="259">
        <f t="shared" ref="YL8:YL17" si="246">YK8/YK$19*100</f>
        <v>0</v>
      </c>
      <c r="YM8" s="121">
        <v>0</v>
      </c>
      <c r="YN8" s="260">
        <f t="shared" ref="YN8:YN17" si="247">YI8+YK8+YM8</f>
        <v>0</v>
      </c>
      <c r="YO8" s="261">
        <f t="shared" ref="YO8:YO17" si="248">YN8/YN$19*100</f>
        <v>0</v>
      </c>
      <c r="YP8" s="121">
        <v>0</v>
      </c>
      <c r="YQ8" s="259">
        <f t="shared" ref="YQ8:YQ17" si="249">YP8/YP$19*100</f>
        <v>0</v>
      </c>
      <c r="YR8" s="121">
        <v>0</v>
      </c>
      <c r="YS8" s="259">
        <f t="shared" ref="YS8:YS17" si="250">YR8/YR$19*100</f>
        <v>0</v>
      </c>
      <c r="YT8" s="121">
        <v>0</v>
      </c>
      <c r="YU8" s="260">
        <f t="shared" ref="YU8:YU17" si="251">YP8+YR8+YT8</f>
        <v>0</v>
      </c>
      <c r="YV8" s="261">
        <f t="shared" ref="YV8:YV17" si="252">YU8/YU$19*100</f>
        <v>0</v>
      </c>
      <c r="YW8" s="121">
        <v>0</v>
      </c>
      <c r="YX8" s="259">
        <f t="shared" ref="YX8:YX17" si="253">YW8/YW$19*100</f>
        <v>0</v>
      </c>
      <c r="YY8" s="121">
        <v>0</v>
      </c>
      <c r="YZ8" s="259">
        <f t="shared" ref="YZ8:YZ17" si="254">YY8/YY$19*100</f>
        <v>0</v>
      </c>
      <c r="ZA8" s="121">
        <v>0</v>
      </c>
      <c r="ZB8" s="260">
        <f t="shared" ref="ZB8:ZB17" si="255">YW8+YY8+ZA8</f>
        <v>0</v>
      </c>
      <c r="ZC8" s="261">
        <f t="shared" ref="ZC8:ZC17" si="256">ZB8/ZB$19*100</f>
        <v>0</v>
      </c>
      <c r="ZD8" s="121">
        <v>0</v>
      </c>
      <c r="ZE8" s="259">
        <f t="shared" ref="ZE8:ZE17" si="257">ZD8/ZD$19*100</f>
        <v>0</v>
      </c>
      <c r="ZF8" s="121">
        <v>0</v>
      </c>
      <c r="ZG8" s="259">
        <f t="shared" ref="ZG8:ZG17" si="258">ZF8/ZF$19*100</f>
        <v>0</v>
      </c>
      <c r="ZH8" s="121">
        <v>0</v>
      </c>
      <c r="ZI8" s="260">
        <f t="shared" ref="ZI8:ZI17" si="259">ZD8+ZF8+ZH8</f>
        <v>0</v>
      </c>
      <c r="ZJ8" s="261">
        <f t="shared" ref="ZJ8:ZJ17" si="260">ZI8/ZI$19*100</f>
        <v>0</v>
      </c>
      <c r="ZK8" s="121">
        <v>0</v>
      </c>
      <c r="ZL8" s="259">
        <f t="shared" ref="ZL8:ZL17" si="261">ZK8/ZK$19*100</f>
        <v>0</v>
      </c>
      <c r="ZM8" s="121">
        <v>0</v>
      </c>
      <c r="ZN8" s="259">
        <f t="shared" ref="ZN8:ZN17" si="262">ZM8/ZM$19*100</f>
        <v>0</v>
      </c>
      <c r="ZO8" s="121">
        <v>0</v>
      </c>
      <c r="ZP8" s="260">
        <f t="shared" ref="ZP8:ZP17" si="263">ZK8+ZM8+ZO8</f>
        <v>0</v>
      </c>
      <c r="ZQ8" s="261">
        <f t="shared" ref="ZQ8:ZQ17" si="264">ZP8/ZP$19*100</f>
        <v>0</v>
      </c>
      <c r="ZR8" s="121">
        <v>0</v>
      </c>
      <c r="ZS8" s="259">
        <f t="shared" ref="ZS8:ZS17" si="265">ZR8/ZR$19*100</f>
        <v>0</v>
      </c>
      <c r="ZT8" s="121">
        <v>0</v>
      </c>
      <c r="ZU8" s="259">
        <f t="shared" ref="ZU8:ZU17" si="266">ZT8/ZT$19*100</f>
        <v>0</v>
      </c>
      <c r="ZV8" s="121">
        <v>0</v>
      </c>
      <c r="ZW8" s="260">
        <f t="shared" ref="ZW8:ZW17" si="267">ZR8+ZT8+ZV8</f>
        <v>0</v>
      </c>
      <c r="ZX8" s="261">
        <f t="shared" ref="ZX8:ZX17" si="268">ZW8/ZW$19*100</f>
        <v>0</v>
      </c>
      <c r="ZY8" s="121">
        <v>0</v>
      </c>
      <c r="ZZ8" s="259">
        <f t="shared" ref="ZZ8:ZZ17" si="269">ZY8/ZY$19*100</f>
        <v>0</v>
      </c>
      <c r="AAA8" s="121">
        <v>0</v>
      </c>
      <c r="AAB8" s="259">
        <f t="shared" ref="AAB8:AAB17" si="270">AAA8/AAA$19*100</f>
        <v>0</v>
      </c>
      <c r="AAC8" s="121">
        <v>0</v>
      </c>
      <c r="AAD8" s="260">
        <f t="shared" ref="AAD8:AAD17" si="271">ZY8+AAA8+AAC8</f>
        <v>0</v>
      </c>
      <c r="AAE8" s="261">
        <f t="shared" ref="AAE8:AAE17" si="272">AAD8/AAD$19*100</f>
        <v>0</v>
      </c>
      <c r="AAF8" s="121">
        <v>0</v>
      </c>
      <c r="AAG8" s="259">
        <f t="shared" ref="AAG8:AAG17" si="273">AAF8/AAF$19*100</f>
        <v>0</v>
      </c>
      <c r="AAH8" s="121">
        <v>0</v>
      </c>
      <c r="AAI8" s="259">
        <f t="shared" ref="AAI8:AAI17" si="274">AAH8/AAH$19*100</f>
        <v>0</v>
      </c>
      <c r="AAJ8" s="121">
        <v>0</v>
      </c>
      <c r="AAK8" s="260">
        <f t="shared" ref="AAK8:AAK17" si="275">AAF8+AAH8+AAJ8</f>
        <v>0</v>
      </c>
      <c r="AAL8" s="261">
        <f t="shared" ref="AAL8:AAL17" si="276">AAK8/AAK$19*100</f>
        <v>0</v>
      </c>
      <c r="AAM8" s="121">
        <v>0</v>
      </c>
      <c r="AAN8" s="259">
        <f t="shared" ref="AAN8:AAN17" si="277">AAM8/AAM$19*100</f>
        <v>0</v>
      </c>
      <c r="AAO8" s="121">
        <v>0</v>
      </c>
      <c r="AAP8" s="259">
        <f t="shared" ref="AAP8:AAP17" si="278">AAO8/AAO$19*100</f>
        <v>0</v>
      </c>
      <c r="AAQ8" s="121">
        <v>0</v>
      </c>
      <c r="AAR8" s="260">
        <f t="shared" ref="AAR8:AAR17" si="279">AAM8+AAO8+AAQ8</f>
        <v>0</v>
      </c>
      <c r="AAS8" s="261">
        <f t="shared" ref="AAS8:AAS17" si="280">AAR8/AAR$19*100</f>
        <v>0</v>
      </c>
      <c r="AAT8" s="121">
        <v>0</v>
      </c>
      <c r="AAU8" s="259">
        <f t="shared" ref="AAU8:AAU17" si="281">AAT8/AAT$19*100</f>
        <v>0</v>
      </c>
      <c r="AAV8" s="121">
        <v>0</v>
      </c>
      <c r="AAW8" s="259">
        <f t="shared" ref="AAW8:AAW17" si="282">AAV8/AAV$19*100</f>
        <v>0</v>
      </c>
      <c r="AAX8" s="121">
        <v>0</v>
      </c>
      <c r="AAY8" s="260">
        <f t="shared" ref="AAY8:AAY17" si="283">AAT8+AAV8+AAX8</f>
        <v>0</v>
      </c>
      <c r="AAZ8" s="261">
        <f t="shared" ref="AAZ8:AAZ17" si="284">AAY8/AAY$19*100</f>
        <v>0</v>
      </c>
      <c r="ABA8" s="121">
        <v>0</v>
      </c>
      <c r="ABB8" s="259">
        <f t="shared" ref="ABB8:ABB17" si="285">ABA8/ABA$19*100</f>
        <v>0</v>
      </c>
      <c r="ABC8" s="121">
        <v>0</v>
      </c>
      <c r="ABD8" s="259">
        <f t="shared" ref="ABD8:ABD17" si="286">ABC8/ABC$19*100</f>
        <v>0</v>
      </c>
      <c r="ABE8" s="121">
        <v>0</v>
      </c>
      <c r="ABF8" s="260">
        <f t="shared" ref="ABF8:ABF17" si="287">ABA8+ABC8+ABE8</f>
        <v>0</v>
      </c>
      <c r="ABG8" s="261">
        <f t="shared" ref="ABG8:ABG17" si="288">ABF8/ABF$19*100</f>
        <v>0</v>
      </c>
      <c r="ABH8" s="121">
        <v>0</v>
      </c>
      <c r="ABI8" s="259">
        <f t="shared" ref="ABI8:ABI17" si="289">ABH8/ABH$19*100</f>
        <v>0</v>
      </c>
      <c r="ABJ8" s="121">
        <v>0</v>
      </c>
      <c r="ABK8" s="259">
        <f t="shared" ref="ABK8:ABK17" si="290">ABJ8/ABJ$19*100</f>
        <v>0</v>
      </c>
      <c r="ABL8" s="121">
        <v>0</v>
      </c>
      <c r="ABM8" s="260">
        <f t="shared" ref="ABM8:ABM17" si="291">ABH8+ABJ8+ABL8</f>
        <v>0</v>
      </c>
      <c r="ABN8" s="261">
        <f t="shared" ref="ABN8:ABN17" si="292">ABM8/ABM$19*100</f>
        <v>0</v>
      </c>
      <c r="ABO8" s="121">
        <v>0</v>
      </c>
      <c r="ABP8" s="259">
        <f t="shared" ref="ABP8:ABP17" si="293">ABO8/ABO$19*100</f>
        <v>0</v>
      </c>
      <c r="ABQ8" s="121">
        <v>0</v>
      </c>
      <c r="ABR8" s="259">
        <f t="shared" ref="ABR8:ABR17" si="294">ABQ8/ABQ$19*100</f>
        <v>0</v>
      </c>
      <c r="ABS8" s="121">
        <v>0</v>
      </c>
      <c r="ABT8" s="260">
        <f t="shared" ref="ABT8:ABT17" si="295">ABO8+ABQ8+ABS8</f>
        <v>0</v>
      </c>
      <c r="ABU8" s="261">
        <f t="shared" ref="ABU8:ABU17" si="296">ABT8/ABT$19*100</f>
        <v>0</v>
      </c>
      <c r="ABV8" s="121">
        <v>0</v>
      </c>
      <c r="ABW8" s="259">
        <f t="shared" ref="ABW8:ABW17" si="297">ABV8/ABV$19*100</f>
        <v>0</v>
      </c>
      <c r="ABX8" s="121">
        <v>0</v>
      </c>
      <c r="ABY8" s="259">
        <f t="shared" ref="ABY8:ABY17" si="298">ABX8/ABX$19*100</f>
        <v>0</v>
      </c>
      <c r="ABZ8" s="121">
        <v>0</v>
      </c>
      <c r="ACA8" s="260">
        <f t="shared" ref="ACA8:ACA17" si="299">ABV8+ABX8+ABZ8</f>
        <v>0</v>
      </c>
      <c r="ACB8" s="261">
        <f t="shared" ref="ACB8:ACB17" si="300">ACA8/ACA$19*100</f>
        <v>0</v>
      </c>
      <c r="ACC8" s="121">
        <v>0</v>
      </c>
      <c r="ACD8" s="259">
        <f t="shared" ref="ACD8:ACD17" si="301">ACC8/ACC$19*100</f>
        <v>0</v>
      </c>
      <c r="ACE8" s="121">
        <v>0</v>
      </c>
      <c r="ACF8" s="259">
        <f t="shared" ref="ACF8:ACF17" si="302">ACE8/ACE$19*100</f>
        <v>0</v>
      </c>
      <c r="ACG8" s="121">
        <v>0</v>
      </c>
      <c r="ACH8" s="260">
        <f t="shared" ref="ACH8:ACH17" si="303">ACC8+ACE8+ACG8</f>
        <v>0</v>
      </c>
      <c r="ACI8" s="261">
        <f t="shared" ref="ACI8:ACI17" si="304">ACH8/ACH$19*100</f>
        <v>0</v>
      </c>
      <c r="ACJ8" s="121">
        <v>0</v>
      </c>
      <c r="ACK8" s="259">
        <f t="shared" ref="ACK8:ACK17" si="305">ACJ8/ACJ$19*100</f>
        <v>0</v>
      </c>
      <c r="ACL8" s="121">
        <v>0</v>
      </c>
      <c r="ACM8" s="259">
        <f t="shared" ref="ACM8:ACM17" si="306">ACL8/ACL$19*100</f>
        <v>0</v>
      </c>
      <c r="ACN8" s="121">
        <v>0</v>
      </c>
      <c r="ACO8" s="260">
        <f t="shared" ref="ACO8:ACO17" si="307">ACJ8+ACL8+ACN8</f>
        <v>0</v>
      </c>
      <c r="ACP8" s="261">
        <f t="shared" ref="ACP8:ACP17" si="308">ACO8/ACO$19*100</f>
        <v>0</v>
      </c>
      <c r="ACQ8" s="121">
        <v>0</v>
      </c>
      <c r="ACR8" s="259">
        <f t="shared" ref="ACR8:ACR17" si="309">ACQ8/ACQ$19*100</f>
        <v>0</v>
      </c>
      <c r="ACS8" s="121">
        <v>0</v>
      </c>
      <c r="ACT8" s="259">
        <f t="shared" ref="ACT8:ACT17" si="310">ACS8/ACS$19*100</f>
        <v>0</v>
      </c>
      <c r="ACU8" s="121">
        <v>0</v>
      </c>
      <c r="ACV8" s="260">
        <f t="shared" ref="ACV8:ACV17" si="311">ACQ8+ACS8+ACU8</f>
        <v>0</v>
      </c>
      <c r="ACW8" s="261">
        <f t="shared" ref="ACW8:ACW17" si="312">ACV8/ACV$19*100</f>
        <v>0</v>
      </c>
      <c r="ACX8" s="121">
        <v>0</v>
      </c>
      <c r="ACY8" s="259">
        <f t="shared" ref="ACY8:ACY17" si="313">ACX8/ACX$19*100</f>
        <v>0</v>
      </c>
      <c r="ACZ8" s="121">
        <v>0</v>
      </c>
      <c r="ADA8" s="259">
        <f t="shared" ref="ADA8:ADA17" si="314">ACZ8/ACZ$19*100</f>
        <v>0</v>
      </c>
      <c r="ADB8" s="121">
        <v>0</v>
      </c>
      <c r="ADC8" s="260">
        <f t="shared" ref="ADC8:ADC17" si="315">ACX8+ACZ8+ADB8</f>
        <v>0</v>
      </c>
      <c r="ADD8" s="261">
        <f t="shared" ref="ADD8:ADD17" si="316">ADC8/ADC$19*100</f>
        <v>0</v>
      </c>
      <c r="ADE8" s="121">
        <v>0</v>
      </c>
      <c r="ADF8" s="259">
        <f t="shared" ref="ADF8:ADF17" si="317">ADE8/ADE$19*100</f>
        <v>0</v>
      </c>
      <c r="ADG8" s="121">
        <v>0</v>
      </c>
      <c r="ADH8" s="259">
        <f t="shared" ref="ADH8:ADH17" si="318">ADG8/ADG$19*100</f>
        <v>0</v>
      </c>
      <c r="ADI8" s="121">
        <v>0</v>
      </c>
      <c r="ADJ8" s="260">
        <f t="shared" ref="ADJ8:ADJ17" si="319">ADE8+ADG8+ADI8</f>
        <v>0</v>
      </c>
      <c r="ADK8" s="261">
        <f t="shared" ref="ADK8:ADK17" si="320">ADJ8/ADJ$19*100</f>
        <v>0</v>
      </c>
      <c r="ADL8" s="121">
        <v>0</v>
      </c>
      <c r="ADM8" s="259">
        <f t="shared" ref="ADM8:ADM17" si="321">ADL8/ADL$19*100</f>
        <v>0</v>
      </c>
      <c r="ADN8" s="121">
        <v>0</v>
      </c>
      <c r="ADO8" s="259">
        <f t="shared" ref="ADO8:ADO17" si="322">ADN8/ADN$19*100</f>
        <v>0</v>
      </c>
      <c r="ADP8" s="121">
        <v>0</v>
      </c>
      <c r="ADQ8" s="260">
        <f t="shared" ref="ADQ8:ADQ17" si="323">ADL8+ADN8+ADP8</f>
        <v>0</v>
      </c>
      <c r="ADR8" s="261">
        <f t="shared" ref="ADR8:ADR17" si="324">ADQ8/ADQ$19*100</f>
        <v>0</v>
      </c>
      <c r="ADS8" s="121">
        <v>0</v>
      </c>
      <c r="ADT8" s="259">
        <f t="shared" ref="ADT8:ADT17" si="325">ADS8/ADS$19*100</f>
        <v>0</v>
      </c>
      <c r="ADU8" s="121">
        <v>0</v>
      </c>
      <c r="ADV8" s="259">
        <f t="shared" ref="ADV8:ADV17" si="326">ADU8/ADU$19*100</f>
        <v>0</v>
      </c>
      <c r="ADW8" s="121">
        <v>0</v>
      </c>
      <c r="ADX8" s="260">
        <f t="shared" ref="ADX8:ADX17" si="327">ADS8+ADU8+ADW8</f>
        <v>0</v>
      </c>
      <c r="ADY8" s="261">
        <f t="shared" ref="ADY8:ADY17" si="328">ADX8/ADX$19*100</f>
        <v>0</v>
      </c>
      <c r="ADZ8" s="121">
        <v>0</v>
      </c>
      <c r="AEA8" s="259">
        <f t="shared" ref="AEA8:AEA17" si="329">ADZ8/ADZ$19*100</f>
        <v>0</v>
      </c>
      <c r="AEB8" s="121">
        <v>0</v>
      </c>
      <c r="AEC8" s="259">
        <f t="shared" ref="AEC8:AEC17" si="330">AEB8/AEB$19*100</f>
        <v>0</v>
      </c>
      <c r="AED8" s="121">
        <v>0</v>
      </c>
      <c r="AEE8" s="260">
        <f t="shared" ref="AEE8:AEE17" si="331">ADZ8+AEB8+AED8</f>
        <v>0</v>
      </c>
      <c r="AEF8" s="261">
        <f t="shared" ref="AEF8:AEF17" si="332">AEE8/AEE$19*100</f>
        <v>0</v>
      </c>
      <c r="AEG8" s="121">
        <v>0</v>
      </c>
      <c r="AEH8" s="259">
        <f t="shared" ref="AEH8:AEH17" si="333">AEG8/AEG$19*100</f>
        <v>0</v>
      </c>
      <c r="AEI8" s="121">
        <v>0</v>
      </c>
      <c r="AEJ8" s="259">
        <f t="shared" ref="AEJ8:AEJ17" si="334">AEI8/AEI$19*100</f>
        <v>0</v>
      </c>
      <c r="AEK8" s="121">
        <v>0</v>
      </c>
      <c r="AEL8" s="260">
        <f t="shared" ref="AEL8:AEL17" si="335">AEG8+AEI8+AEK8</f>
        <v>0</v>
      </c>
      <c r="AEM8" s="261">
        <f t="shared" ref="AEM8:AEM17" si="336">AEL8/AEL$19*100</f>
        <v>0</v>
      </c>
      <c r="AEN8" s="121">
        <v>0</v>
      </c>
      <c r="AEO8" s="259">
        <f t="shared" ref="AEO8:AEO17" si="337">AEN8/AEN$19*100</f>
        <v>0</v>
      </c>
      <c r="AEP8" s="121">
        <v>0</v>
      </c>
      <c r="AEQ8" s="259">
        <f t="shared" ref="AEQ8:AEQ17" si="338">AEP8/AEP$19*100</f>
        <v>0</v>
      </c>
      <c r="AER8" s="121">
        <v>0</v>
      </c>
      <c r="AES8" s="260">
        <f t="shared" ref="AES8:AES17" si="339">AEN8+AEP8+AER8</f>
        <v>0</v>
      </c>
      <c r="AET8" s="261">
        <f t="shared" ref="AET8:AET17" si="340">AES8/AES$19*100</f>
        <v>0</v>
      </c>
      <c r="AEU8" s="121">
        <v>0</v>
      </c>
      <c r="AEV8" s="259">
        <f t="shared" ref="AEV8:AEV17" si="341">AEU8/AEU$19*100</f>
        <v>0</v>
      </c>
      <c r="AEW8" s="121">
        <v>0</v>
      </c>
      <c r="AEX8" s="259">
        <f t="shared" ref="AEX8:AEX17" si="342">AEW8/AEW$19*100</f>
        <v>0</v>
      </c>
      <c r="AEY8" s="121">
        <v>0</v>
      </c>
      <c r="AEZ8" s="260">
        <f t="shared" ref="AEZ8:AEZ17" si="343">AEU8+AEW8+AEY8</f>
        <v>0</v>
      </c>
      <c r="AFA8" s="261">
        <f t="shared" ref="AFA8:AFA17" si="344">AEZ8/AEZ$19*100</f>
        <v>0</v>
      </c>
      <c r="AFB8" s="121">
        <v>0</v>
      </c>
      <c r="AFC8" s="259">
        <f t="shared" ref="AFC8:AFC17" si="345">AFB8/AFB$19*100</f>
        <v>0</v>
      </c>
      <c r="AFD8" s="121">
        <v>0</v>
      </c>
      <c r="AFE8" s="259">
        <f t="shared" ref="AFE8:AFE17" si="346">AFD8/AFD$19*100</f>
        <v>0</v>
      </c>
      <c r="AFF8" s="121">
        <v>0</v>
      </c>
      <c r="AFG8" s="260">
        <f t="shared" ref="AFG8:AFG17" si="347">AFB8+AFD8+AFF8</f>
        <v>0</v>
      </c>
      <c r="AFH8" s="261">
        <f t="shared" ref="AFH8:AFH17" si="348">AFG8/AFG$19*100</f>
        <v>0</v>
      </c>
      <c r="AFI8" s="121">
        <v>0</v>
      </c>
      <c r="AFJ8" s="259">
        <f t="shared" ref="AFJ8:AFJ17" si="349">AFI8/AFI$19*100</f>
        <v>0</v>
      </c>
      <c r="AFK8" s="121">
        <v>0</v>
      </c>
      <c r="AFL8" s="259">
        <f t="shared" ref="AFL8:AFL17" si="350">AFK8/AFK$19*100</f>
        <v>0</v>
      </c>
      <c r="AFM8" s="121">
        <v>0</v>
      </c>
      <c r="AFN8" s="260">
        <f t="shared" ref="AFN8:AFN17" si="351">AFI8+AFK8+AFM8</f>
        <v>0</v>
      </c>
      <c r="AFO8" s="261">
        <f t="shared" ref="AFO8:AFO17" si="352">AFN8/AFN$19*100</f>
        <v>0</v>
      </c>
      <c r="AFP8" s="121">
        <v>0</v>
      </c>
      <c r="AFQ8" s="259">
        <f t="shared" ref="AFQ8:AFQ17" si="353">AFP8/AFP$19*100</f>
        <v>0</v>
      </c>
      <c r="AFR8" s="121">
        <v>0</v>
      </c>
      <c r="AFS8" s="259">
        <f t="shared" ref="AFS8:AFS17" si="354">AFR8/AFR$19*100</f>
        <v>0</v>
      </c>
      <c r="AFT8" s="121">
        <v>0</v>
      </c>
      <c r="AFU8" s="260">
        <f t="shared" ref="AFU8:AFU17" si="355">AFP8+AFR8+AFT8</f>
        <v>0</v>
      </c>
      <c r="AFV8" s="261">
        <f t="shared" ref="AFV8:AFV17" si="356">AFU8/AFU$19*100</f>
        <v>0</v>
      </c>
      <c r="AFW8" s="121">
        <v>0</v>
      </c>
      <c r="AFX8" s="259">
        <f t="shared" ref="AFX8:AFX17" si="357">AFW8/AFW$19*100</f>
        <v>0</v>
      </c>
      <c r="AFY8" s="121">
        <v>0</v>
      </c>
      <c r="AFZ8" s="259">
        <f t="shared" ref="AFZ8:AFZ17" si="358">AFY8/AFY$19*100</f>
        <v>0</v>
      </c>
      <c r="AGA8" s="121">
        <v>0</v>
      </c>
      <c r="AGB8" s="260">
        <f t="shared" ref="AGB8:AGB17" si="359">AFW8+AFY8+AGA8</f>
        <v>0</v>
      </c>
      <c r="AGC8" s="261">
        <f t="shared" ref="AGC8:AGC17" si="360">AGB8/AGB$19*100</f>
        <v>0</v>
      </c>
      <c r="AGD8" s="121">
        <v>0</v>
      </c>
      <c r="AGE8" s="259">
        <f t="shared" ref="AGE8:AGE17" si="361">AGD8/AGD$19*100</f>
        <v>0</v>
      </c>
      <c r="AGF8" s="121">
        <v>0</v>
      </c>
      <c r="AGG8" s="259">
        <f t="shared" ref="AGG8:AGG17" si="362">AGF8/AGF$19*100</f>
        <v>0</v>
      </c>
      <c r="AGH8" s="121">
        <v>0</v>
      </c>
      <c r="AGI8" s="260">
        <f t="shared" ref="AGI8:AGI17" si="363">AGD8+AGF8+AGH8</f>
        <v>0</v>
      </c>
      <c r="AGJ8" s="261">
        <f t="shared" ref="AGJ8:AGJ17" si="364">AGI8/AGI$19*100</f>
        <v>0</v>
      </c>
      <c r="AGK8" s="121">
        <v>0</v>
      </c>
      <c r="AGL8" s="259">
        <f t="shared" ref="AGL8:AGL17" si="365">AGK8/AGK$19*100</f>
        <v>0</v>
      </c>
      <c r="AGM8" s="121">
        <v>0</v>
      </c>
      <c r="AGN8" s="259">
        <f t="shared" ref="AGN8:AGN17" si="366">AGM8/AGM$19*100</f>
        <v>0</v>
      </c>
      <c r="AGO8" s="121">
        <v>0</v>
      </c>
      <c r="AGP8" s="260">
        <f t="shared" ref="AGP8:AGP17" si="367">AGK8+AGM8+AGO8</f>
        <v>0</v>
      </c>
      <c r="AGQ8" s="261">
        <f t="shared" ref="AGQ8:AGQ17" si="368">AGP8/AGP$19*100</f>
        <v>0</v>
      </c>
      <c r="AGR8" s="121">
        <v>0</v>
      </c>
      <c r="AGS8" s="259">
        <f t="shared" ref="AGS8:AGS17" si="369">AGR8/AGR$19*100</f>
        <v>0</v>
      </c>
      <c r="AGT8" s="121">
        <v>0</v>
      </c>
      <c r="AGU8" s="259">
        <f t="shared" ref="AGU8:AGU17" si="370">AGT8/AGT$19*100</f>
        <v>0</v>
      </c>
      <c r="AGV8" s="121">
        <v>0</v>
      </c>
      <c r="AGW8" s="260">
        <f t="shared" ref="AGW8:AGW17" si="371">AGR8+AGT8+AGV8</f>
        <v>0</v>
      </c>
      <c r="AGX8" s="261">
        <f t="shared" ref="AGX8:AGX17" si="372">AGW8/AGW$19*100</f>
        <v>0</v>
      </c>
      <c r="AGY8" s="121">
        <v>0</v>
      </c>
      <c r="AGZ8" s="259">
        <f t="shared" ref="AGZ8:AGZ17" si="373">AGY8/AGY$19*100</f>
        <v>0</v>
      </c>
      <c r="AHA8" s="121">
        <v>0</v>
      </c>
      <c r="AHB8" s="259">
        <f t="shared" ref="AHB8:AHB17" si="374">AHA8/AHA$19*100</f>
        <v>0</v>
      </c>
      <c r="AHC8" s="121">
        <v>0</v>
      </c>
      <c r="AHD8" s="260">
        <f t="shared" ref="AHD8:AHD17" si="375">AGY8+AHA8+AHC8</f>
        <v>0</v>
      </c>
      <c r="AHE8" s="261">
        <f t="shared" ref="AHE8:AHE17" si="376">AHD8/AHD$19*100</f>
        <v>0</v>
      </c>
      <c r="AHF8" s="121">
        <v>0</v>
      </c>
      <c r="AHG8" s="259">
        <f t="shared" ref="AHG8:AHG17" si="377">AHF8/AHF$19*100</f>
        <v>0</v>
      </c>
      <c r="AHH8" s="121">
        <v>0</v>
      </c>
      <c r="AHI8" s="259">
        <f t="shared" ref="AHI8:AHI17" si="378">AHH8/AHH$19*100</f>
        <v>0</v>
      </c>
      <c r="AHJ8" s="121">
        <v>0</v>
      </c>
      <c r="AHK8" s="260">
        <f t="shared" ref="AHK8:AHK17" si="379">AHF8+AHH8+AHJ8</f>
        <v>0</v>
      </c>
      <c r="AHL8" s="261">
        <f t="shared" ref="AHL8:AHL17" si="380">AHK8/AHK$19*100</f>
        <v>0</v>
      </c>
      <c r="AHM8" s="121">
        <v>0</v>
      </c>
      <c r="AHN8" s="259">
        <f t="shared" ref="AHN8:AHN17" si="381">AHM8/AHM$19*100</f>
        <v>0</v>
      </c>
      <c r="AHO8" s="121">
        <v>0</v>
      </c>
      <c r="AHP8" s="259">
        <f t="shared" ref="AHP8:AHP17" si="382">AHO8/AHO$19*100</f>
        <v>0</v>
      </c>
      <c r="AHQ8" s="121">
        <v>0</v>
      </c>
      <c r="AHR8" s="260">
        <f t="shared" ref="AHR8:AHR17" si="383">AHM8+AHO8+AHQ8</f>
        <v>0</v>
      </c>
      <c r="AHS8" s="261">
        <f t="shared" ref="AHS8:AHS17" si="384">AHR8/AHR$19*100</f>
        <v>0</v>
      </c>
      <c r="AHT8" s="121">
        <v>0</v>
      </c>
      <c r="AHU8" s="259">
        <f t="shared" ref="AHU8:AHU17" si="385">AHT8/AHT$19*100</f>
        <v>0</v>
      </c>
      <c r="AHV8" s="121">
        <v>0</v>
      </c>
      <c r="AHW8" s="259">
        <f t="shared" ref="AHW8:AHW17" si="386">AHV8/AHV$19*100</f>
        <v>0</v>
      </c>
      <c r="AHX8" s="121">
        <v>0</v>
      </c>
      <c r="AHY8" s="260">
        <f t="shared" ref="AHY8:AHY17" si="387">AHT8+AHV8+AHX8</f>
        <v>0</v>
      </c>
      <c r="AHZ8" s="261">
        <f t="shared" ref="AHZ8:AHZ17" si="388">AHY8/AHY$19*100</f>
        <v>0</v>
      </c>
      <c r="AIA8" s="121">
        <v>0</v>
      </c>
      <c r="AIB8" s="259">
        <f t="shared" ref="AIB8:AIB17" si="389">AIA8/AIA$19*100</f>
        <v>0</v>
      </c>
      <c r="AIC8" s="121">
        <v>0</v>
      </c>
      <c r="AID8" s="259">
        <f t="shared" ref="AID8:AID17" si="390">AIC8/AIC$19*100</f>
        <v>0</v>
      </c>
      <c r="AIE8" s="121">
        <v>0</v>
      </c>
      <c r="AIF8" s="260">
        <f t="shared" ref="AIF8:AIF17" si="391">AIA8+AIC8+AIE8</f>
        <v>0</v>
      </c>
      <c r="AIG8" s="261">
        <f t="shared" ref="AIG8:AIG17" si="392">AIF8/AIF$19*100</f>
        <v>0</v>
      </c>
      <c r="AIH8" s="121">
        <v>0</v>
      </c>
      <c r="AII8" s="259">
        <f t="shared" ref="AII8:AII17" si="393">AIH8/AIH$19*100</f>
        <v>0</v>
      </c>
      <c r="AIJ8" s="121">
        <v>0</v>
      </c>
      <c r="AIK8" s="259">
        <f t="shared" ref="AIK8:AIK17" si="394">AIJ8/AIJ$19*100</f>
        <v>0</v>
      </c>
      <c r="AIL8" s="121">
        <v>0</v>
      </c>
      <c r="AIM8" s="260">
        <f t="shared" ref="AIM8:AIM17" si="395">AIH8+AIJ8+AIL8</f>
        <v>0</v>
      </c>
      <c r="AIN8" s="261">
        <f t="shared" ref="AIN8:AIN17" si="396">AIM8/AIM$19*100</f>
        <v>0</v>
      </c>
      <c r="AIO8" s="121">
        <v>0</v>
      </c>
      <c r="AIP8" s="259">
        <f t="shared" ref="AIP8:AIP17" si="397">AIO8/AIO$19*100</f>
        <v>0</v>
      </c>
      <c r="AIQ8" s="121">
        <v>0</v>
      </c>
      <c r="AIR8" s="259">
        <f t="shared" ref="AIR8:AIR17" si="398">AIQ8/AIQ$19*100</f>
        <v>0</v>
      </c>
      <c r="AIS8" s="121">
        <v>0</v>
      </c>
      <c r="AIT8" s="260">
        <f t="shared" ref="AIT8:AIT17" si="399">AIO8+AIQ8+AIS8</f>
        <v>0</v>
      </c>
      <c r="AIU8" s="261">
        <f t="shared" ref="AIU8:AIU17" si="400">AIT8/AIT$19*100</f>
        <v>0</v>
      </c>
      <c r="AIV8" s="121">
        <v>0</v>
      </c>
      <c r="AIW8" s="259">
        <f t="shared" ref="AIW8:AIW17" si="401">AIV8/AIV$19*100</f>
        <v>0</v>
      </c>
      <c r="AIX8" s="121">
        <v>0</v>
      </c>
      <c r="AIY8" s="259">
        <f t="shared" ref="AIY8:AIY17" si="402">AIX8/AIX$19*100</f>
        <v>0</v>
      </c>
      <c r="AIZ8" s="121">
        <v>0</v>
      </c>
      <c r="AJA8" s="260">
        <f t="shared" ref="AJA8:AJA17" si="403">AIV8+AIX8+AIZ8</f>
        <v>0</v>
      </c>
      <c r="AJB8" s="261">
        <f t="shared" ref="AJB8:AJB17" si="404">AJA8/AJA$19*100</f>
        <v>0</v>
      </c>
      <c r="AJC8" s="121">
        <v>0</v>
      </c>
      <c r="AJD8" s="259">
        <f t="shared" ref="AJD8:AJD17" si="405">AJC8/AJC$19*100</f>
        <v>0</v>
      </c>
      <c r="AJE8" s="121">
        <v>0</v>
      </c>
      <c r="AJF8" s="259">
        <f t="shared" ref="AJF8:AJF17" si="406">AJE8/AJE$19*100</f>
        <v>0</v>
      </c>
      <c r="AJG8" s="121">
        <v>0</v>
      </c>
      <c r="AJH8" s="260">
        <f t="shared" ref="AJH8:AJH17" si="407">AJC8+AJE8+AJG8</f>
        <v>0</v>
      </c>
      <c r="AJI8" s="261">
        <f t="shared" ref="AJI8:AJI17" si="408">AJH8/AJH$19*100</f>
        <v>0</v>
      </c>
      <c r="AJJ8" s="121">
        <v>0</v>
      </c>
      <c r="AJK8" s="259">
        <f t="shared" ref="AJK8:AJK17" si="409">AJJ8/AJJ$19*100</f>
        <v>0</v>
      </c>
      <c r="AJL8" s="121">
        <v>0</v>
      </c>
      <c r="AJM8" s="259">
        <f t="shared" ref="AJM8:AJM17" si="410">AJL8/AJL$19*100</f>
        <v>0</v>
      </c>
      <c r="AJN8" s="121">
        <v>0</v>
      </c>
      <c r="AJO8" s="260">
        <f t="shared" ref="AJO8:AJO17" si="411">AJJ8+AJL8+AJN8</f>
        <v>0</v>
      </c>
      <c r="AJP8" s="261">
        <f t="shared" ref="AJP8:AJP17" si="412">AJO8/AJO$19*100</f>
        <v>0</v>
      </c>
      <c r="AJQ8" s="121">
        <v>0</v>
      </c>
      <c r="AJR8" s="259">
        <f t="shared" ref="AJR8:AJR17" si="413">AJQ8/AJQ$19*100</f>
        <v>0</v>
      </c>
      <c r="AJS8" s="121">
        <v>0</v>
      </c>
      <c r="AJT8" s="259">
        <f t="shared" ref="AJT8:AJT17" si="414">AJS8/AJS$19*100</f>
        <v>0</v>
      </c>
      <c r="AJU8" s="121">
        <v>0</v>
      </c>
      <c r="AJV8" s="260">
        <f t="shared" ref="AJV8:AJV17" si="415">AJQ8+AJS8+AJU8</f>
        <v>0</v>
      </c>
      <c r="AJW8" s="261">
        <f t="shared" ref="AJW8:AJW17" si="416">AJV8/AJV$19*100</f>
        <v>0</v>
      </c>
      <c r="AJX8" s="121">
        <v>0</v>
      </c>
      <c r="AJY8" s="259">
        <f t="shared" ref="AJY8:AJY17" si="417">AJX8/AJX$19*100</f>
        <v>0</v>
      </c>
      <c r="AJZ8" s="121">
        <v>0</v>
      </c>
      <c r="AKA8" s="259">
        <f t="shared" ref="AKA8:AKA17" si="418">AJZ8/AJZ$19*100</f>
        <v>0</v>
      </c>
      <c r="AKB8" s="121">
        <v>0</v>
      </c>
      <c r="AKC8" s="260">
        <f t="shared" ref="AKC8:AKC17" si="419">AJX8+AJZ8+AKB8</f>
        <v>0</v>
      </c>
      <c r="AKD8" s="261">
        <f t="shared" ref="AKD8:AKD17" si="420">AKC8/AKC$19*100</f>
        <v>0</v>
      </c>
      <c r="AKE8" s="121">
        <v>0</v>
      </c>
      <c r="AKF8" s="259">
        <f t="shared" ref="AKF8:AKF17" si="421">AKE8/AKE$19*100</f>
        <v>0</v>
      </c>
      <c r="AKG8" s="121">
        <v>0</v>
      </c>
      <c r="AKH8" s="259">
        <f t="shared" ref="AKH8:AKH17" si="422">AKG8/AKG$19*100</f>
        <v>0</v>
      </c>
      <c r="AKI8" s="121">
        <v>0</v>
      </c>
      <c r="AKJ8" s="260">
        <f t="shared" ref="AKJ8:AKJ17" si="423">AKE8+AKG8+AKI8</f>
        <v>0</v>
      </c>
      <c r="AKK8" s="261">
        <f t="shared" ref="AKK8:AKK17" si="424">AKJ8/AKJ$19*100</f>
        <v>0</v>
      </c>
      <c r="AKL8" s="121">
        <v>0</v>
      </c>
      <c r="AKM8" s="259">
        <f t="shared" ref="AKM8:AKM17" si="425">AKL8/AKL$19*100</f>
        <v>0</v>
      </c>
      <c r="AKN8" s="121">
        <v>0</v>
      </c>
      <c r="AKO8" s="259">
        <f t="shared" ref="AKO8:AKO17" si="426">AKN8/AKN$19*100</f>
        <v>0</v>
      </c>
      <c r="AKP8" s="121">
        <v>0</v>
      </c>
      <c r="AKQ8" s="260">
        <f t="shared" ref="AKQ8:AKQ17" si="427">AKL8+AKN8+AKP8</f>
        <v>0</v>
      </c>
      <c r="AKR8" s="261">
        <f t="shared" ref="AKR8:AKR17" si="428">AKQ8/AKQ$19*100</f>
        <v>0</v>
      </c>
      <c r="AKS8" s="121">
        <v>0</v>
      </c>
      <c r="AKT8" s="259">
        <f t="shared" ref="AKT8:AKT17" si="429">AKS8/AKS$19*100</f>
        <v>0</v>
      </c>
      <c r="AKU8" s="121">
        <v>0</v>
      </c>
      <c r="AKV8" s="259">
        <f t="shared" ref="AKV8:AKV17" si="430">AKU8/AKU$19*100</f>
        <v>0</v>
      </c>
      <c r="AKW8" s="121">
        <v>0</v>
      </c>
      <c r="AKX8" s="260">
        <f t="shared" ref="AKX8:AKX17" si="431">AKS8+AKU8+AKW8</f>
        <v>0</v>
      </c>
      <c r="AKY8" s="261">
        <f t="shared" ref="AKY8:AKY17" si="432">AKX8/AKX$19*100</f>
        <v>0</v>
      </c>
      <c r="AKZ8" s="121">
        <v>0</v>
      </c>
      <c r="ALA8" s="259">
        <f t="shared" ref="ALA8:ALA17" si="433">AKZ8/AKZ$19*100</f>
        <v>0</v>
      </c>
      <c r="ALB8" s="121">
        <v>0</v>
      </c>
      <c r="ALC8" s="259">
        <f t="shared" ref="ALC8:ALC17" si="434">ALB8/ALB$19*100</f>
        <v>0</v>
      </c>
      <c r="ALD8" s="121">
        <v>0</v>
      </c>
      <c r="ALE8" s="260">
        <f t="shared" ref="ALE8:ALE17" si="435">AKZ8+ALB8+ALD8</f>
        <v>0</v>
      </c>
      <c r="ALF8" s="261">
        <f t="shared" ref="ALF8:ALF17" si="436">ALE8/ALE$19*100</f>
        <v>0</v>
      </c>
      <c r="ALG8" s="121">
        <v>0</v>
      </c>
      <c r="ALH8" s="259">
        <f t="shared" ref="ALH8:ALH17" si="437">ALG8/ALG$19*100</f>
        <v>0</v>
      </c>
      <c r="ALI8" s="121">
        <v>0</v>
      </c>
      <c r="ALJ8" s="259">
        <f t="shared" ref="ALJ8:ALJ17" si="438">ALI8/ALI$19*100</f>
        <v>0</v>
      </c>
      <c r="ALK8" s="121">
        <v>0</v>
      </c>
      <c r="ALL8" s="260">
        <f t="shared" ref="ALL8:ALL17" si="439">ALG8+ALI8+ALK8</f>
        <v>0</v>
      </c>
      <c r="ALM8" s="261">
        <f t="shared" ref="ALM8:ALM17" si="440">ALL8/ALL$19*100</f>
        <v>0</v>
      </c>
      <c r="ALN8" s="121">
        <v>0</v>
      </c>
      <c r="ALO8" s="259">
        <f t="shared" ref="ALO8:ALO17" si="441">ALN8/ALN$19*100</f>
        <v>0</v>
      </c>
      <c r="ALP8" s="121">
        <v>0</v>
      </c>
      <c r="ALQ8" s="259">
        <f t="shared" ref="ALQ8:ALQ17" si="442">ALP8/ALP$19*100</f>
        <v>0</v>
      </c>
      <c r="ALR8" s="121">
        <v>0</v>
      </c>
      <c r="ALS8" s="260">
        <f t="shared" ref="ALS8:ALS17" si="443">ALN8+ALP8+ALR8</f>
        <v>0</v>
      </c>
      <c r="ALT8" s="261">
        <f t="shared" ref="ALT8:ALT17" si="444">ALS8/ALS$19*100</f>
        <v>0</v>
      </c>
      <c r="ALU8" s="121">
        <v>0</v>
      </c>
      <c r="ALV8" s="259">
        <f t="shared" ref="ALV8:ALV17" si="445">ALU8/ALU$19*100</f>
        <v>0</v>
      </c>
      <c r="ALW8" s="121">
        <v>0</v>
      </c>
      <c r="ALX8" s="259">
        <f t="shared" ref="ALX8:ALX17" si="446">ALW8/ALW$19*100</f>
        <v>0</v>
      </c>
      <c r="ALY8" s="121">
        <v>0</v>
      </c>
      <c r="ALZ8" s="260">
        <f t="shared" ref="ALZ8:ALZ17" si="447">ALU8+ALW8+ALY8</f>
        <v>0</v>
      </c>
      <c r="AMA8" s="261">
        <f t="shared" ref="AMA8:AMA17" si="448">ALZ8/ALZ$19*100</f>
        <v>0</v>
      </c>
      <c r="AMB8" s="121">
        <v>0</v>
      </c>
      <c r="AMC8" s="259">
        <f t="shared" ref="AMC8:AMC17" si="449">AMB8/AMB$19*100</f>
        <v>0</v>
      </c>
      <c r="AMD8" s="121">
        <v>0</v>
      </c>
      <c r="AME8" s="259">
        <f t="shared" ref="AME8:AME17" si="450">AMD8/AMD$19*100</f>
        <v>0</v>
      </c>
      <c r="AMF8" s="121">
        <v>0</v>
      </c>
      <c r="AMG8" s="260">
        <f t="shared" ref="AMG8:AMG17" si="451">AMB8+AMD8+AMF8</f>
        <v>0</v>
      </c>
      <c r="AMH8" s="261">
        <f t="shared" ref="AMH8:AMH17" si="452">AMG8/AMG$19*100</f>
        <v>0</v>
      </c>
      <c r="AMI8" s="121">
        <v>0</v>
      </c>
      <c r="AMJ8" s="259">
        <f t="shared" ref="AMJ8:AMJ17" si="453">AMI8/AMI$19*100</f>
        <v>0</v>
      </c>
      <c r="AMK8" s="121">
        <v>0</v>
      </c>
      <c r="AML8" s="259">
        <f t="shared" ref="AML8:AML17" si="454">AMK8/AMK$19*100</f>
        <v>0</v>
      </c>
      <c r="AMM8" s="121">
        <v>0</v>
      </c>
      <c r="AMN8" s="260">
        <f t="shared" ref="AMN8:AMN17" si="455">AMI8+AMK8+AMM8</f>
        <v>0</v>
      </c>
      <c r="AMO8" s="261">
        <f t="shared" ref="AMO8:AMO17" si="456">AMN8/AMN$19*100</f>
        <v>0</v>
      </c>
      <c r="AMP8" s="121">
        <v>0</v>
      </c>
      <c r="AMQ8" s="259">
        <f t="shared" ref="AMQ8:AMQ17" si="457">AMP8/AMP$19*100</f>
        <v>0</v>
      </c>
      <c r="AMR8" s="121">
        <v>0</v>
      </c>
      <c r="AMS8" s="259">
        <f t="shared" ref="AMS8:AMS17" si="458">AMR8/AMR$19*100</f>
        <v>0</v>
      </c>
      <c r="AMT8" s="121">
        <v>0</v>
      </c>
      <c r="AMU8" s="260">
        <f t="shared" ref="AMU8:AMU17" si="459">AMP8+AMR8+AMT8</f>
        <v>0</v>
      </c>
      <c r="AMV8" s="261">
        <f t="shared" ref="AMV8:AMV17" si="460">AMU8/AMU$19*100</f>
        <v>0</v>
      </c>
      <c r="AMW8" s="121">
        <v>0</v>
      </c>
      <c r="AMX8" s="259">
        <f t="shared" ref="AMX8:AMX17" si="461">AMW8/AMW$19*100</f>
        <v>0</v>
      </c>
      <c r="AMY8" s="121">
        <v>0</v>
      </c>
      <c r="AMZ8" s="259">
        <f t="shared" ref="AMZ8:AMZ17" si="462">AMY8/AMY$19*100</f>
        <v>0</v>
      </c>
      <c r="ANA8" s="121">
        <v>0</v>
      </c>
      <c r="ANB8" s="260">
        <f t="shared" ref="ANB8:ANB17" si="463">AMW8+AMY8+ANA8</f>
        <v>0</v>
      </c>
      <c r="ANC8" s="261">
        <f t="shared" ref="ANC8:ANC17" si="464">ANB8/ANB$19*100</f>
        <v>0</v>
      </c>
      <c r="AND8" s="121">
        <v>0</v>
      </c>
      <c r="ANE8" s="259">
        <f t="shared" ref="ANE8:ANE17" si="465">AND8/AND$19*100</f>
        <v>0</v>
      </c>
      <c r="ANF8" s="121">
        <v>0</v>
      </c>
      <c r="ANG8" s="259">
        <f t="shared" ref="ANG8:ANG17" si="466">ANF8/ANF$19*100</f>
        <v>0</v>
      </c>
      <c r="ANH8" s="121">
        <v>0</v>
      </c>
      <c r="ANI8" s="260">
        <f t="shared" ref="ANI8:ANI17" si="467">AND8+ANF8+ANH8</f>
        <v>0</v>
      </c>
      <c r="ANJ8" s="261">
        <f t="shared" ref="ANJ8:ANJ17" si="468">ANI8/ANI$19*100</f>
        <v>0</v>
      </c>
      <c r="ANK8" s="121">
        <v>0</v>
      </c>
      <c r="ANL8" s="259">
        <f t="shared" ref="ANL8:ANL17" si="469">ANK8/ANK$19*100</f>
        <v>0</v>
      </c>
      <c r="ANM8" s="121">
        <v>0</v>
      </c>
      <c r="ANN8" s="259">
        <f t="shared" ref="ANN8:ANN17" si="470">ANM8/ANM$19*100</f>
        <v>0</v>
      </c>
      <c r="ANO8" s="121">
        <v>0</v>
      </c>
      <c r="ANP8" s="260">
        <f t="shared" ref="ANP8:ANP17" si="471">ANK8+ANM8+ANO8</f>
        <v>0</v>
      </c>
      <c r="ANQ8" s="261">
        <f t="shared" ref="ANQ8:ANQ17" si="472">ANP8/ANP$19*100</f>
        <v>0</v>
      </c>
      <c r="ANR8" s="121">
        <v>0</v>
      </c>
      <c r="ANS8" s="259">
        <f t="shared" ref="ANS8:ANS17" si="473">ANR8/ANR$19*100</f>
        <v>0</v>
      </c>
      <c r="ANT8" s="121">
        <v>0</v>
      </c>
      <c r="ANU8" s="259">
        <f t="shared" ref="ANU8:ANU17" si="474">ANT8/ANT$19*100</f>
        <v>0</v>
      </c>
      <c r="ANV8" s="121">
        <v>0</v>
      </c>
      <c r="ANW8" s="260">
        <f t="shared" ref="ANW8:ANW17" si="475">ANR8+ANT8+ANV8</f>
        <v>0</v>
      </c>
      <c r="ANX8" s="261">
        <f t="shared" ref="ANX8:ANX17" si="476">ANW8/ANW$19*100</f>
        <v>0</v>
      </c>
      <c r="ANY8" s="121">
        <v>0</v>
      </c>
      <c r="ANZ8" s="259">
        <f t="shared" ref="ANZ8:ANZ17" si="477">ANY8/ANY$19*100</f>
        <v>0</v>
      </c>
      <c r="AOA8" s="121">
        <v>0</v>
      </c>
      <c r="AOB8" s="259">
        <f t="shared" ref="AOB8:AOB17" si="478">AOA8/AOA$19*100</f>
        <v>0</v>
      </c>
      <c r="AOC8" s="121">
        <v>0</v>
      </c>
      <c r="AOD8" s="260">
        <f t="shared" ref="AOD8:AOD17" si="479">ANY8+AOA8+AOC8</f>
        <v>0</v>
      </c>
      <c r="AOE8" s="261">
        <f t="shared" ref="AOE8:AOE17" si="480">AOD8/AOD$19*100</f>
        <v>0</v>
      </c>
      <c r="AOF8" s="121">
        <v>0</v>
      </c>
      <c r="AOG8" s="259">
        <f t="shared" ref="AOG8:AOG17" si="481">AOF8/AOF$19*100</f>
        <v>0</v>
      </c>
      <c r="AOH8" s="121">
        <v>0</v>
      </c>
      <c r="AOI8" s="259">
        <f t="shared" ref="AOI8:AOI17" si="482">AOH8/AOH$19*100</f>
        <v>0</v>
      </c>
      <c r="AOJ8" s="121">
        <v>0</v>
      </c>
      <c r="AOK8" s="260">
        <f t="shared" ref="AOK8:AOK17" si="483">AOF8+AOH8+AOJ8</f>
        <v>0</v>
      </c>
      <c r="AOL8" s="261">
        <f t="shared" ref="AOL8:AOL17" si="484">AOK8/AOK$19*100</f>
        <v>0</v>
      </c>
      <c r="AOM8" s="121">
        <v>0</v>
      </c>
      <c r="AON8" s="259">
        <f t="shared" ref="AON8:AON17" si="485">AOM8/AOM$19*100</f>
        <v>0</v>
      </c>
      <c r="AOO8" s="121">
        <v>0</v>
      </c>
      <c r="AOP8" s="259">
        <f t="shared" ref="AOP8:AOP17" si="486">AOO8/AOO$19*100</f>
        <v>0</v>
      </c>
      <c r="AOQ8" s="121">
        <v>0</v>
      </c>
      <c r="AOR8" s="260">
        <f t="shared" ref="AOR8:AOR17" si="487">AOM8+AOO8+AOQ8</f>
        <v>0</v>
      </c>
      <c r="AOS8" s="261">
        <f t="shared" ref="AOS8:AOS17" si="488">AOR8/AOR$19*100</f>
        <v>0</v>
      </c>
      <c r="AOT8" s="121">
        <v>0</v>
      </c>
      <c r="AOU8" s="259">
        <f t="shared" ref="AOU8:AOU17" si="489">AOT8/AOT$19*100</f>
        <v>0</v>
      </c>
      <c r="AOV8" s="121">
        <v>0</v>
      </c>
      <c r="AOW8" s="259">
        <f t="shared" ref="AOW8:AOW17" si="490">AOV8/AOV$19*100</f>
        <v>0</v>
      </c>
      <c r="AOX8" s="121">
        <v>0</v>
      </c>
      <c r="AOY8" s="260">
        <f t="shared" ref="AOY8:AOY17" si="491">AOT8+AOV8+AOX8</f>
        <v>0</v>
      </c>
      <c r="AOZ8" s="261">
        <f t="shared" ref="AOZ8:AOZ17" si="492">AOY8/AOY$19*100</f>
        <v>0</v>
      </c>
      <c r="APA8" s="121">
        <v>0</v>
      </c>
      <c r="APB8" s="259">
        <f t="shared" ref="APB8:APB17" si="493">APA8/APA$19*100</f>
        <v>0</v>
      </c>
      <c r="APC8" s="121">
        <v>0</v>
      </c>
      <c r="APD8" s="259">
        <f t="shared" ref="APD8:APD17" si="494">APC8/APC$19*100</f>
        <v>0</v>
      </c>
      <c r="APE8" s="121">
        <v>0</v>
      </c>
      <c r="APF8" s="260">
        <f t="shared" ref="APF8:APF17" si="495">APA8+APC8+APE8</f>
        <v>0</v>
      </c>
      <c r="APG8" s="261">
        <f t="shared" ref="APG8:APG17" si="496">APF8/APF$19*100</f>
        <v>0</v>
      </c>
      <c r="APH8" s="121">
        <v>0</v>
      </c>
      <c r="API8" s="259">
        <f t="shared" ref="API8:API17" si="497">APH8/APH$19*100</f>
        <v>0</v>
      </c>
      <c r="APJ8" s="121">
        <v>0</v>
      </c>
      <c r="APK8" s="259">
        <f t="shared" ref="APK8:APK17" si="498">APJ8/APJ$19*100</f>
        <v>0</v>
      </c>
      <c r="APL8" s="121">
        <v>0</v>
      </c>
      <c r="APM8" s="260">
        <f t="shared" ref="APM8:APM17" si="499">APH8+APJ8+APL8</f>
        <v>0</v>
      </c>
      <c r="APN8" s="261">
        <f t="shared" ref="APN8:APN17" si="500">APM8/APM$19*100</f>
        <v>0</v>
      </c>
      <c r="APO8" s="121">
        <v>0</v>
      </c>
      <c r="APP8" s="259">
        <f t="shared" ref="APP8:APP17" si="501">APO8/APO$19*100</f>
        <v>0</v>
      </c>
      <c r="APQ8" s="121">
        <v>0</v>
      </c>
      <c r="APR8" s="259">
        <f t="shared" ref="APR8:APR17" si="502">APQ8/APQ$19*100</f>
        <v>0</v>
      </c>
      <c r="APS8" s="121">
        <v>0</v>
      </c>
      <c r="APT8" s="260">
        <f t="shared" ref="APT8:APT17" si="503">APO8+APQ8+APS8</f>
        <v>0</v>
      </c>
      <c r="APU8" s="261">
        <f t="shared" ref="APU8:APU17" si="504">APT8/APT$19*100</f>
        <v>0</v>
      </c>
      <c r="APV8" s="121">
        <v>0</v>
      </c>
      <c r="APW8" s="259">
        <f t="shared" ref="APW8:APW17" si="505">APV8/APV$19*100</f>
        <v>0</v>
      </c>
      <c r="APX8" s="121">
        <v>0</v>
      </c>
      <c r="APY8" s="259">
        <f t="shared" ref="APY8:APY17" si="506">APX8/APX$19*100</f>
        <v>0</v>
      </c>
      <c r="APZ8" s="121">
        <v>0</v>
      </c>
      <c r="AQA8" s="260">
        <f t="shared" ref="AQA8:AQA17" si="507">APV8+APX8+APZ8</f>
        <v>0</v>
      </c>
      <c r="AQB8" s="261">
        <f t="shared" ref="AQB8:AQB17" si="508">AQA8/AQA$19*100</f>
        <v>0</v>
      </c>
      <c r="AQC8" s="121">
        <v>0</v>
      </c>
      <c r="AQD8" s="259">
        <f t="shared" ref="AQD8:AQD17" si="509">AQC8/AQC$19*100</f>
        <v>0</v>
      </c>
      <c r="AQE8" s="121">
        <v>0</v>
      </c>
      <c r="AQF8" s="259">
        <f t="shared" ref="AQF8:AQF17" si="510">AQE8/AQE$19*100</f>
        <v>0</v>
      </c>
      <c r="AQG8" s="121">
        <v>0</v>
      </c>
      <c r="AQH8" s="260">
        <f t="shared" ref="AQH8:AQH17" si="511">AQC8+AQE8+AQG8</f>
        <v>0</v>
      </c>
      <c r="AQI8" s="261">
        <f t="shared" ref="AQI8:AQI17" si="512">AQH8/AQH$19*100</f>
        <v>0</v>
      </c>
      <c r="AQJ8" s="121">
        <v>0</v>
      </c>
      <c r="AQK8" s="259">
        <f t="shared" ref="AQK8:AQK17" si="513">AQJ8/AQJ$19*100</f>
        <v>0</v>
      </c>
      <c r="AQL8" s="121">
        <v>0</v>
      </c>
      <c r="AQM8" s="259">
        <f t="shared" ref="AQM8:AQM17" si="514">AQL8/AQL$19*100</f>
        <v>0</v>
      </c>
      <c r="AQN8" s="121">
        <v>0</v>
      </c>
      <c r="AQO8" s="260">
        <f t="shared" ref="AQO8:AQO17" si="515">AQJ8+AQL8+AQN8</f>
        <v>0</v>
      </c>
      <c r="AQP8" s="261">
        <f t="shared" ref="AQP8:AQP17" si="516">AQO8/AQO$19*100</f>
        <v>0</v>
      </c>
      <c r="AQQ8" s="121">
        <v>0</v>
      </c>
      <c r="AQR8" s="259">
        <f t="shared" ref="AQR8:AQR17" si="517">AQQ8/AQQ$19*100</f>
        <v>0</v>
      </c>
      <c r="AQS8" s="121">
        <v>0</v>
      </c>
      <c r="AQT8" s="259">
        <f t="shared" ref="AQT8:AQT17" si="518">AQS8/AQS$19*100</f>
        <v>0</v>
      </c>
      <c r="AQU8" s="121">
        <v>0</v>
      </c>
      <c r="AQV8" s="260">
        <f t="shared" ref="AQV8:AQV17" si="519">AQQ8+AQS8+AQU8</f>
        <v>0</v>
      </c>
      <c r="AQW8" s="261">
        <f t="shared" ref="AQW8:AQW17" si="520">AQV8/AQV$19*100</f>
        <v>0</v>
      </c>
      <c r="AQX8" s="121">
        <v>0</v>
      </c>
      <c r="AQY8" s="259">
        <f t="shared" ref="AQY8:AQY17" si="521">AQX8/AQX$19*100</f>
        <v>0</v>
      </c>
      <c r="AQZ8" s="121">
        <v>0</v>
      </c>
      <c r="ARA8" s="259">
        <f t="shared" ref="ARA8:ARA17" si="522">AQZ8/AQZ$19*100</f>
        <v>0</v>
      </c>
      <c r="ARB8" s="121">
        <v>0</v>
      </c>
      <c r="ARC8" s="260">
        <f t="shared" ref="ARC8:ARC17" si="523">AQX8+AQZ8+ARB8</f>
        <v>0</v>
      </c>
      <c r="ARD8" s="261">
        <f t="shared" ref="ARD8:ARD17" si="524">ARC8/ARC$19*100</f>
        <v>0</v>
      </c>
      <c r="ARE8" s="121">
        <v>0</v>
      </c>
      <c r="ARF8" s="259">
        <f t="shared" ref="ARF8:ARF17" si="525">ARE8/ARE$19*100</f>
        <v>0</v>
      </c>
      <c r="ARG8" s="121">
        <v>0</v>
      </c>
      <c r="ARH8" s="259">
        <f t="shared" ref="ARH8:ARH17" si="526">ARG8/ARG$19*100</f>
        <v>0</v>
      </c>
      <c r="ARI8" s="121">
        <v>0</v>
      </c>
      <c r="ARJ8" s="260">
        <f t="shared" ref="ARJ8:ARJ17" si="527">ARE8+ARG8+ARI8</f>
        <v>0</v>
      </c>
      <c r="ARK8" s="261">
        <f t="shared" ref="ARK8:ARK17" si="528">ARJ8/ARJ$19*100</f>
        <v>0</v>
      </c>
      <c r="ARL8" s="121">
        <v>0</v>
      </c>
      <c r="ARM8" s="259">
        <f t="shared" ref="ARM8:ARM17" si="529">ARL8/ARL$19*100</f>
        <v>0</v>
      </c>
      <c r="ARN8" s="121">
        <v>0</v>
      </c>
      <c r="ARO8" s="259">
        <f t="shared" ref="ARO8:ARO17" si="530">ARN8/ARN$19*100</f>
        <v>0</v>
      </c>
      <c r="ARP8" s="121">
        <v>0</v>
      </c>
      <c r="ARQ8" s="260">
        <f t="shared" ref="ARQ8:ARQ17" si="531">ARL8+ARN8+ARP8</f>
        <v>0</v>
      </c>
      <c r="ARR8" s="261">
        <f t="shared" ref="ARR8:ARR17" si="532">ARQ8/ARQ$19*100</f>
        <v>0</v>
      </c>
      <c r="ARS8" s="121">
        <v>0</v>
      </c>
      <c r="ART8" s="259">
        <f t="shared" ref="ART8:ART17" si="533">ARS8/ARS$19*100</f>
        <v>0</v>
      </c>
      <c r="ARU8" s="121">
        <v>0</v>
      </c>
      <c r="ARV8" s="259">
        <f t="shared" ref="ARV8:ARV17" si="534">ARU8/ARU$19*100</f>
        <v>0</v>
      </c>
      <c r="ARW8" s="121">
        <v>0</v>
      </c>
      <c r="ARX8" s="260">
        <f t="shared" ref="ARX8:ARX17" si="535">ARS8+ARU8+ARW8</f>
        <v>0</v>
      </c>
      <c r="ARY8" s="261">
        <f t="shared" ref="ARY8:ARY17" si="536">ARX8/ARX$19*100</f>
        <v>0</v>
      </c>
      <c r="ARZ8" s="121">
        <v>0</v>
      </c>
      <c r="ASA8" s="259">
        <f t="shared" ref="ASA8:ASA17" si="537">ARZ8/ARZ$19*100</f>
        <v>0</v>
      </c>
      <c r="ASB8" s="121">
        <v>0</v>
      </c>
      <c r="ASC8" s="259">
        <f t="shared" ref="ASC8:ASC17" si="538">ASB8/ASB$19*100</f>
        <v>0</v>
      </c>
      <c r="ASD8" s="121">
        <v>0</v>
      </c>
      <c r="ASE8" s="260">
        <f t="shared" ref="ASE8:ASE17" si="539">ARZ8+ASB8+ASD8</f>
        <v>0</v>
      </c>
      <c r="ASF8" s="261">
        <f t="shared" ref="ASF8:ASF17" si="540">ASE8/ASE$19*100</f>
        <v>0</v>
      </c>
      <c r="ASG8" s="121">
        <v>0</v>
      </c>
      <c r="ASH8" s="259">
        <f t="shared" ref="ASH8:ASH17" si="541">ASG8/ASG$19*100</f>
        <v>0</v>
      </c>
      <c r="ASI8" s="121">
        <v>0</v>
      </c>
      <c r="ASJ8" s="259">
        <f t="shared" ref="ASJ8:ASJ17" si="542">ASI8/ASI$19*100</f>
        <v>0</v>
      </c>
      <c r="ASK8" s="121">
        <v>0</v>
      </c>
      <c r="ASL8" s="260">
        <f t="shared" ref="ASL8:ASL17" si="543">ASG8+ASI8+ASK8</f>
        <v>0</v>
      </c>
      <c r="ASM8" s="261">
        <f t="shared" ref="ASM8:ASM17" si="544">ASL8/ASL$19*100</f>
        <v>0</v>
      </c>
      <c r="ASN8" s="121">
        <v>0</v>
      </c>
      <c r="ASO8" s="259">
        <f t="shared" ref="ASO8:ASO17" si="545">ASN8/ASN$19*100</f>
        <v>0</v>
      </c>
      <c r="ASP8" s="121">
        <v>0</v>
      </c>
      <c r="ASQ8" s="259">
        <f t="shared" ref="ASQ8:ASQ17" si="546">ASP8/ASP$19*100</f>
        <v>0</v>
      </c>
      <c r="ASR8" s="121">
        <v>0</v>
      </c>
      <c r="ASS8" s="260">
        <f t="shared" ref="ASS8:ASS17" si="547">ASN8+ASP8+ASR8</f>
        <v>0</v>
      </c>
      <c r="AST8" s="261">
        <f t="shared" ref="AST8:AST17" si="548">ASS8/ASS$19*100</f>
        <v>0</v>
      </c>
      <c r="ASU8" s="121">
        <v>0</v>
      </c>
      <c r="ASV8" s="259">
        <f t="shared" ref="ASV8:ASV17" si="549">ASU8/ASU$19*100</f>
        <v>0</v>
      </c>
      <c r="ASW8" s="121">
        <v>0</v>
      </c>
      <c r="ASX8" s="259">
        <f t="shared" ref="ASX8:ASX17" si="550">ASW8/ASW$19*100</f>
        <v>0</v>
      </c>
      <c r="ASY8" s="121">
        <v>0</v>
      </c>
      <c r="ASZ8" s="260">
        <f t="shared" ref="ASZ8:ASZ17" si="551">ASU8+ASW8+ASY8</f>
        <v>0</v>
      </c>
      <c r="ATA8" s="261">
        <f t="shared" ref="ATA8:ATA17" si="552">ASZ8/ASZ$19*100</f>
        <v>0</v>
      </c>
      <c r="ATB8" s="121">
        <v>0</v>
      </c>
      <c r="ATC8" s="259">
        <f t="shared" ref="ATC8:ATC17" si="553">ATB8/ATB$19*100</f>
        <v>0</v>
      </c>
      <c r="ATD8" s="121">
        <v>0</v>
      </c>
      <c r="ATE8" s="259">
        <f t="shared" ref="ATE8:ATE17" si="554">ATD8/ATD$19*100</f>
        <v>0</v>
      </c>
      <c r="ATF8" s="121">
        <v>0</v>
      </c>
      <c r="ATG8" s="260">
        <f t="shared" ref="ATG8:ATG17" si="555">ATB8+ATD8+ATF8</f>
        <v>0</v>
      </c>
      <c r="ATH8" s="261">
        <f t="shared" ref="ATH8:ATH17" si="556">ATG8/ATG$19*100</f>
        <v>0</v>
      </c>
      <c r="ATI8" s="121">
        <v>0</v>
      </c>
      <c r="ATJ8" s="259">
        <f t="shared" ref="ATJ8:ATJ17" si="557">ATI8/ATI$19*100</f>
        <v>0</v>
      </c>
      <c r="ATK8" s="121">
        <v>0</v>
      </c>
      <c r="ATL8" s="259">
        <f t="shared" ref="ATL8:ATL17" si="558">ATK8/ATK$19*100</f>
        <v>0</v>
      </c>
      <c r="ATM8" s="121">
        <v>0</v>
      </c>
      <c r="ATN8" s="260">
        <f t="shared" ref="ATN8:ATN17" si="559">ATI8+ATK8+ATM8</f>
        <v>0</v>
      </c>
      <c r="ATO8" s="261">
        <f t="shared" ref="ATO8:ATO17" si="560">ATN8/ATN$19*100</f>
        <v>0</v>
      </c>
      <c r="ATP8" s="121">
        <v>0</v>
      </c>
      <c r="ATQ8" s="259">
        <f t="shared" ref="ATQ8:ATQ17" si="561">ATP8/ATP$19*100</f>
        <v>0</v>
      </c>
      <c r="ATR8" s="121">
        <v>0</v>
      </c>
      <c r="ATS8" s="259">
        <f t="shared" ref="ATS8:ATS17" si="562">ATR8/ATR$19*100</f>
        <v>0</v>
      </c>
      <c r="ATT8" s="121">
        <v>0</v>
      </c>
      <c r="ATU8" s="260">
        <f t="shared" ref="ATU8:ATU17" si="563">ATP8+ATR8+ATT8</f>
        <v>0</v>
      </c>
      <c r="ATV8" s="261">
        <f t="shared" ref="ATV8:ATV17" si="564">ATU8/ATU$19*100</f>
        <v>0</v>
      </c>
      <c r="ATW8" s="121">
        <v>0</v>
      </c>
      <c r="ATX8" s="259">
        <f t="shared" ref="ATX8:ATX17" si="565">ATW8/ATW$19*100</f>
        <v>0</v>
      </c>
      <c r="ATY8" s="121">
        <v>0</v>
      </c>
      <c r="ATZ8" s="259">
        <f t="shared" ref="ATZ8:ATZ17" si="566">ATY8/ATY$19*100</f>
        <v>0</v>
      </c>
      <c r="AUA8" s="121">
        <v>0</v>
      </c>
      <c r="AUB8" s="260">
        <f t="shared" ref="AUB8:AUB17" si="567">ATW8+ATY8+AUA8</f>
        <v>0</v>
      </c>
      <c r="AUC8" s="261">
        <f t="shared" ref="AUC8:AUC17" si="568">AUB8/AUB$19*100</f>
        <v>0</v>
      </c>
      <c r="AUD8" s="121">
        <v>0</v>
      </c>
      <c r="AUE8" s="259">
        <f t="shared" ref="AUE8:AUE17" si="569">AUD8/AUD$19*100</f>
        <v>0</v>
      </c>
      <c r="AUF8" s="121">
        <v>0</v>
      </c>
      <c r="AUG8" s="259">
        <f t="shared" ref="AUG8:AUG17" si="570">AUF8/AUF$19*100</f>
        <v>0</v>
      </c>
      <c r="AUH8" s="121">
        <v>0</v>
      </c>
      <c r="AUI8" s="260">
        <f t="shared" ref="AUI8:AUI17" si="571">AUD8+AUF8+AUH8</f>
        <v>0</v>
      </c>
      <c r="AUJ8" s="261">
        <f t="shared" ref="AUJ8:AUJ17" si="572">AUI8/AUI$19*100</f>
        <v>0</v>
      </c>
      <c r="AUK8" s="121">
        <v>0</v>
      </c>
      <c r="AUL8" s="259">
        <f t="shared" ref="AUL8:AUL17" si="573">AUK8/AUK$19*100</f>
        <v>0</v>
      </c>
      <c r="AUM8" s="121">
        <v>0</v>
      </c>
      <c r="AUN8" s="259">
        <f t="shared" ref="AUN8:AUN17" si="574">AUM8/AUM$19*100</f>
        <v>0</v>
      </c>
      <c r="AUO8" s="121">
        <v>0</v>
      </c>
      <c r="AUP8" s="260">
        <f t="shared" ref="AUP8:AUP17" si="575">AUK8+AUM8+AUO8</f>
        <v>0</v>
      </c>
      <c r="AUQ8" s="261">
        <f t="shared" ref="AUQ8:AUQ17" si="576">AUP8/AUP$19*100</f>
        <v>0</v>
      </c>
      <c r="AUR8" s="121">
        <v>0</v>
      </c>
      <c r="AUS8" s="259">
        <f t="shared" ref="AUS8:AUS17" si="577">AUR8/AUR$19*100</f>
        <v>0</v>
      </c>
      <c r="AUT8" s="121">
        <v>0</v>
      </c>
      <c r="AUU8" s="259">
        <f t="shared" ref="AUU8:AUU17" si="578">AUT8/AUT$19*100</f>
        <v>0</v>
      </c>
      <c r="AUV8" s="121">
        <v>0</v>
      </c>
      <c r="AUW8" s="260">
        <f t="shared" ref="AUW8:AUW17" si="579">AUR8+AUT8+AUV8</f>
        <v>0</v>
      </c>
      <c r="AUX8" s="261">
        <f t="shared" ref="AUX8:AUX17" si="580">AUW8/AUW$19*100</f>
        <v>0</v>
      </c>
      <c r="AUY8" s="121">
        <v>0</v>
      </c>
      <c r="AUZ8" s="259">
        <f t="shared" ref="AUZ8:AUZ17" si="581">AUY8/AUY$19*100</f>
        <v>0</v>
      </c>
      <c r="AVA8" s="121">
        <v>0</v>
      </c>
      <c r="AVB8" s="259">
        <f t="shared" ref="AVB8:AVB17" si="582">AVA8/AVA$19*100</f>
        <v>0</v>
      </c>
      <c r="AVC8" s="121">
        <v>0</v>
      </c>
      <c r="AVD8" s="260">
        <f t="shared" ref="AVD8:AVD17" si="583">AUY8+AVA8+AVC8</f>
        <v>0</v>
      </c>
      <c r="AVE8" s="261">
        <f t="shared" ref="AVE8:AVE17" si="584">AVD8/AVD$19*100</f>
        <v>0</v>
      </c>
      <c r="AVF8" s="121">
        <v>0</v>
      </c>
      <c r="AVG8" s="259">
        <f t="shared" ref="AVG8:AVG17" si="585">AVF8/AVF$19*100</f>
        <v>0</v>
      </c>
      <c r="AVH8" s="121">
        <v>0</v>
      </c>
      <c r="AVI8" s="259">
        <f t="shared" ref="AVI8:AVI17" si="586">AVH8/AVH$19*100</f>
        <v>0</v>
      </c>
      <c r="AVJ8" s="121">
        <v>0</v>
      </c>
      <c r="AVK8" s="260">
        <f t="shared" ref="AVK8:AVK17" si="587">AVF8+AVH8+AVJ8</f>
        <v>0</v>
      </c>
      <c r="AVL8" s="261">
        <f t="shared" ref="AVL8:AVL17" si="588">AVK8/AVK$19*100</f>
        <v>0</v>
      </c>
      <c r="AVM8" s="121">
        <v>0</v>
      </c>
      <c r="AVN8" s="259">
        <f t="shared" ref="AVN8:AVN17" si="589">AVM8/AVM$19*100</f>
        <v>0</v>
      </c>
      <c r="AVO8" s="121">
        <v>0</v>
      </c>
      <c r="AVP8" s="259">
        <f t="shared" ref="AVP8:AVP17" si="590">AVO8/AVO$19*100</f>
        <v>0</v>
      </c>
      <c r="AVQ8" s="121">
        <v>0</v>
      </c>
      <c r="AVR8" s="260">
        <f t="shared" ref="AVR8:AVR17" si="591">AVM8+AVO8+AVQ8</f>
        <v>0</v>
      </c>
      <c r="AVS8" s="261">
        <f t="shared" ref="AVS8:AVS17" si="592">AVR8/AVR$19*100</f>
        <v>0</v>
      </c>
      <c r="AVT8" s="121">
        <v>0</v>
      </c>
      <c r="AVU8" s="259">
        <f t="shared" ref="AVU8:AVU17" si="593">AVT8/AVT$19*100</f>
        <v>0</v>
      </c>
      <c r="AVV8" s="121">
        <v>0</v>
      </c>
      <c r="AVW8" s="259">
        <f t="shared" ref="AVW8:AVW17" si="594">AVV8/AVV$19*100</f>
        <v>0</v>
      </c>
      <c r="AVX8" s="121">
        <v>0</v>
      </c>
      <c r="AVY8" s="260">
        <f t="shared" ref="AVY8:AVY17" si="595">AVT8+AVV8+AVX8</f>
        <v>0</v>
      </c>
      <c r="AVZ8" s="261">
        <f t="shared" ref="AVZ8:AVZ17" si="596">AVY8/AVY$19*100</f>
        <v>0</v>
      </c>
      <c r="AWA8" s="121">
        <v>0</v>
      </c>
      <c r="AWB8" s="259">
        <f t="shared" ref="AWB8:AWB17" si="597">AWA8/AWA$19*100</f>
        <v>0</v>
      </c>
      <c r="AWC8" s="121">
        <v>0</v>
      </c>
      <c r="AWD8" s="259">
        <f t="shared" ref="AWD8:AWD17" si="598">AWC8/AWC$19*100</f>
        <v>0</v>
      </c>
      <c r="AWE8" s="121">
        <v>0</v>
      </c>
      <c r="AWF8" s="260">
        <f t="shared" ref="AWF8:AWF17" si="599">AWA8+AWC8+AWE8</f>
        <v>0</v>
      </c>
      <c r="AWG8" s="261">
        <f t="shared" ref="AWG8:AWG17" si="600">AWF8/AWF$19*100</f>
        <v>0</v>
      </c>
      <c r="AWH8" s="121">
        <v>0</v>
      </c>
      <c r="AWI8" s="259">
        <f t="shared" ref="AWI8:AWI17" si="601">AWH8/AWH$19*100</f>
        <v>0</v>
      </c>
      <c r="AWJ8" s="121">
        <v>0</v>
      </c>
      <c r="AWK8" s="259">
        <f t="shared" ref="AWK8:AWK17" si="602">AWJ8/AWJ$19*100</f>
        <v>0</v>
      </c>
      <c r="AWL8" s="121">
        <v>0</v>
      </c>
      <c r="AWM8" s="260">
        <f t="shared" ref="AWM8:AWM17" si="603">AWH8+AWJ8+AWL8</f>
        <v>0</v>
      </c>
      <c r="AWN8" s="261">
        <f t="shared" ref="AWN8:AWN17" si="604">AWM8/AWM$19*100</f>
        <v>0</v>
      </c>
      <c r="AWO8" s="121">
        <v>0</v>
      </c>
      <c r="AWP8" s="259">
        <f t="shared" ref="AWP8:AWP17" si="605">AWO8/AWO$19*100</f>
        <v>0</v>
      </c>
      <c r="AWQ8" s="121">
        <v>0</v>
      </c>
      <c r="AWR8" s="259">
        <f t="shared" ref="AWR8:AWR17" si="606">AWQ8/AWQ$19*100</f>
        <v>0</v>
      </c>
      <c r="AWS8" s="121">
        <v>0</v>
      </c>
      <c r="AWT8" s="260">
        <f t="shared" ref="AWT8:AWT17" si="607">AWO8+AWQ8+AWS8</f>
        <v>0</v>
      </c>
      <c r="AWU8" s="261">
        <f t="shared" ref="AWU8:AWU17" si="608">AWT8/AWT$19*100</f>
        <v>0</v>
      </c>
      <c r="AWV8" s="121">
        <v>0</v>
      </c>
      <c r="AWW8" s="259">
        <f t="shared" ref="AWW8:AWW17" si="609">AWV8/AWV$19*100</f>
        <v>0</v>
      </c>
      <c r="AWX8" s="121">
        <v>0</v>
      </c>
      <c r="AWY8" s="259">
        <f t="shared" ref="AWY8:AWY17" si="610">AWX8/AWX$19*100</f>
        <v>0</v>
      </c>
      <c r="AWZ8" s="121">
        <v>0</v>
      </c>
      <c r="AXA8" s="260">
        <f t="shared" ref="AXA8:AXA17" si="611">AWV8+AWX8+AWZ8</f>
        <v>0</v>
      </c>
      <c r="AXB8" s="261">
        <f t="shared" ref="AXB8:AXB17" si="612">AXA8/AXA$19*100</f>
        <v>0</v>
      </c>
      <c r="AXC8" s="121">
        <v>0</v>
      </c>
      <c r="AXD8" s="259">
        <f t="shared" ref="AXD8:AXD17" si="613">AXC8/AXC$19*100</f>
        <v>0</v>
      </c>
      <c r="AXE8" s="121">
        <v>0</v>
      </c>
      <c r="AXF8" s="259">
        <f t="shared" ref="AXF8:AXF17" si="614">AXE8/AXE$19*100</f>
        <v>0</v>
      </c>
      <c r="AXG8" s="121">
        <v>0</v>
      </c>
      <c r="AXH8" s="260">
        <f t="shared" ref="AXH8:AXH17" si="615">AXC8+AXE8+AXG8</f>
        <v>0</v>
      </c>
      <c r="AXI8" s="261">
        <f t="shared" ref="AXI8:AXI17" si="616">AXH8/AXH$19*100</f>
        <v>0</v>
      </c>
      <c r="AXJ8" s="121">
        <v>0</v>
      </c>
      <c r="AXK8" s="259">
        <f t="shared" ref="AXK8:AXK17" si="617">AXJ8/AXJ$19*100</f>
        <v>0</v>
      </c>
      <c r="AXL8" s="121">
        <v>0</v>
      </c>
      <c r="AXM8" s="259">
        <f t="shared" ref="AXM8:AXM17" si="618">AXL8/AXL$19*100</f>
        <v>0</v>
      </c>
      <c r="AXN8" s="121">
        <v>0</v>
      </c>
      <c r="AXO8" s="260">
        <f t="shared" ref="AXO8:AXO17" si="619">AXJ8+AXL8+AXN8</f>
        <v>0</v>
      </c>
      <c r="AXP8" s="261">
        <f t="shared" ref="AXP8:AXP17" si="620">AXO8/AXO$19*100</f>
        <v>0</v>
      </c>
      <c r="AXQ8" s="121">
        <v>0</v>
      </c>
      <c r="AXR8" s="259">
        <f t="shared" ref="AXR8:AXR17" si="621">AXQ8/AXQ$19*100</f>
        <v>0</v>
      </c>
      <c r="AXS8" s="121">
        <v>0</v>
      </c>
      <c r="AXT8" s="259">
        <f t="shared" ref="AXT8:AXT17" si="622">AXS8/AXS$19*100</f>
        <v>0</v>
      </c>
      <c r="AXU8" s="121">
        <v>0</v>
      </c>
      <c r="AXV8" s="260">
        <f t="shared" ref="AXV8:AXV17" si="623">AXQ8+AXS8+AXU8</f>
        <v>0</v>
      </c>
      <c r="AXW8" s="261">
        <f t="shared" ref="AXW8:AXW17" si="624">AXV8/AXV$19*100</f>
        <v>0</v>
      </c>
      <c r="AXX8" s="121">
        <v>0</v>
      </c>
      <c r="AXY8" s="259">
        <f t="shared" ref="AXY8:AXY17" si="625">AXX8/AXX$19*100</f>
        <v>0</v>
      </c>
      <c r="AXZ8" s="121">
        <v>0</v>
      </c>
      <c r="AYA8" s="259">
        <f t="shared" ref="AYA8:AYA17" si="626">AXZ8/AXZ$19*100</f>
        <v>0</v>
      </c>
      <c r="AYB8" s="121">
        <v>0</v>
      </c>
      <c r="AYC8" s="260">
        <f t="shared" ref="AYC8:AYC17" si="627">AXX8+AXZ8+AYB8</f>
        <v>0</v>
      </c>
      <c r="AYD8" s="261">
        <f t="shared" ref="AYD8:AYD17" si="628">AYC8/AYC$19*100</f>
        <v>0</v>
      </c>
      <c r="AYE8" s="121">
        <v>0</v>
      </c>
      <c r="AYF8" s="259">
        <f t="shared" ref="AYF8:AYF17" si="629">AYE8/AYE$19*100</f>
        <v>0</v>
      </c>
      <c r="AYG8" s="121">
        <v>0</v>
      </c>
      <c r="AYH8" s="259">
        <f t="shared" ref="AYH8:AYH17" si="630">AYG8/AYG$19*100</f>
        <v>0</v>
      </c>
      <c r="AYI8" s="121">
        <v>0</v>
      </c>
      <c r="AYJ8" s="260">
        <f t="shared" ref="AYJ8:AYJ17" si="631">AYE8+AYG8+AYI8</f>
        <v>0</v>
      </c>
      <c r="AYK8" s="261">
        <f t="shared" ref="AYK8:AYK17" si="632">AYJ8/AYJ$19*100</f>
        <v>0</v>
      </c>
      <c r="AYL8" s="121">
        <v>0</v>
      </c>
      <c r="AYM8" s="259">
        <f t="shared" ref="AYM8:AYM17" si="633">AYL8/AYL$19*100</f>
        <v>0</v>
      </c>
      <c r="AYN8" s="121">
        <v>0</v>
      </c>
      <c r="AYO8" s="259">
        <f t="shared" ref="AYO8:AYO17" si="634">AYN8/AYN$19*100</f>
        <v>0</v>
      </c>
      <c r="AYP8" s="121">
        <v>0</v>
      </c>
      <c r="AYQ8" s="260">
        <f t="shared" ref="AYQ8:AYQ17" si="635">AYL8+AYN8+AYP8</f>
        <v>0</v>
      </c>
      <c r="AYR8" s="261">
        <f t="shared" ref="AYR8:AYR17" si="636">AYQ8/AYQ$19*100</f>
        <v>0</v>
      </c>
      <c r="AYS8" s="121">
        <v>0</v>
      </c>
      <c r="AYT8" s="259">
        <f t="shared" ref="AYT8:AYT17" si="637">AYS8/AYS$19*100</f>
        <v>0</v>
      </c>
      <c r="AYU8" s="121">
        <v>0</v>
      </c>
      <c r="AYV8" s="259">
        <f t="shared" ref="AYV8:AYV17" si="638">AYU8/AYU$19*100</f>
        <v>0</v>
      </c>
      <c r="AYW8" s="121">
        <v>0</v>
      </c>
      <c r="AYX8" s="260">
        <f t="shared" ref="AYX8:AYX17" si="639">AYS8+AYU8+AYW8</f>
        <v>0</v>
      </c>
      <c r="AYY8" s="261">
        <f t="shared" ref="AYY8:AYY17" si="640">AYX8/AYX$19*100</f>
        <v>0</v>
      </c>
      <c r="AYZ8" s="121">
        <v>0</v>
      </c>
      <c r="AZA8" s="259">
        <f t="shared" ref="AZA8:AZA17" si="641">AYZ8/AYZ$19*100</f>
        <v>0</v>
      </c>
      <c r="AZB8" s="121">
        <v>0</v>
      </c>
      <c r="AZC8" s="259">
        <f t="shared" ref="AZC8:AZC17" si="642">AZB8/AZB$19*100</f>
        <v>0</v>
      </c>
      <c r="AZD8" s="121">
        <v>0</v>
      </c>
      <c r="AZE8" s="260">
        <f t="shared" ref="AZE8:AZE17" si="643">AYZ8+AZB8+AZD8</f>
        <v>0</v>
      </c>
      <c r="AZF8" s="261">
        <f t="shared" ref="AZF8:AZF17" si="644">AZE8/AZE$19*100</f>
        <v>0</v>
      </c>
      <c r="AZG8" s="121">
        <v>0</v>
      </c>
      <c r="AZH8" s="259">
        <f t="shared" ref="AZH8:AZH17" si="645">AZG8/AZG$19*100</f>
        <v>0</v>
      </c>
      <c r="AZI8" s="121">
        <v>0</v>
      </c>
      <c r="AZJ8" s="259">
        <f t="shared" ref="AZJ8:AZJ17" si="646">AZI8/AZI$19*100</f>
        <v>0</v>
      </c>
      <c r="AZK8" s="121">
        <v>0</v>
      </c>
      <c r="AZL8" s="260">
        <f t="shared" ref="AZL8:AZL17" si="647">AZG8+AZI8+AZK8</f>
        <v>0</v>
      </c>
      <c r="AZM8" s="261">
        <f t="shared" ref="AZM8:AZM17" si="648">AZL8/AZL$19*100</f>
        <v>0</v>
      </c>
      <c r="AZN8" s="121">
        <v>0</v>
      </c>
      <c r="AZO8" s="259">
        <f t="shared" ref="AZO8:AZO17" si="649">AZN8/AZN$19*100</f>
        <v>0</v>
      </c>
      <c r="AZP8" s="121">
        <v>0</v>
      </c>
      <c r="AZQ8" s="259">
        <f t="shared" ref="AZQ8:AZQ17" si="650">AZP8/AZP$19*100</f>
        <v>0</v>
      </c>
      <c r="AZR8" s="121">
        <v>0</v>
      </c>
      <c r="AZS8" s="260">
        <f t="shared" ref="AZS8:AZS17" si="651">AZN8+AZP8+AZR8</f>
        <v>0</v>
      </c>
      <c r="AZT8" s="261">
        <f t="shared" ref="AZT8:AZT17" si="652">AZS8/AZS$19*100</f>
        <v>0</v>
      </c>
      <c r="AZU8" s="121">
        <v>0</v>
      </c>
      <c r="AZV8" s="259">
        <f t="shared" ref="AZV8:AZV17" si="653">AZU8/AZU$19*100</f>
        <v>0</v>
      </c>
      <c r="AZW8" s="121">
        <v>0</v>
      </c>
      <c r="AZX8" s="259">
        <f t="shared" ref="AZX8:AZX17" si="654">AZW8/AZW$19*100</f>
        <v>0</v>
      </c>
      <c r="AZY8" s="121">
        <v>0</v>
      </c>
      <c r="AZZ8" s="260">
        <f t="shared" ref="AZZ8:AZZ17" si="655">AZU8+AZW8+AZY8</f>
        <v>0</v>
      </c>
      <c r="BAA8" s="261">
        <f t="shared" ref="BAA8:BAA17" si="656">AZZ8/AZZ$19*100</f>
        <v>0</v>
      </c>
      <c r="BAB8" s="121">
        <v>0</v>
      </c>
      <c r="BAC8" s="259">
        <f t="shared" ref="BAC8:BAC17" si="657">BAB8/BAB$19*100</f>
        <v>0</v>
      </c>
      <c r="BAD8" s="121">
        <v>0</v>
      </c>
      <c r="BAE8" s="259">
        <f t="shared" ref="BAE8:BAE17" si="658">BAD8/BAD$19*100</f>
        <v>0</v>
      </c>
      <c r="BAF8" s="121">
        <v>0</v>
      </c>
      <c r="BAG8" s="260">
        <f t="shared" ref="BAG8:BAG17" si="659">BAB8+BAD8+BAF8</f>
        <v>0</v>
      </c>
      <c r="BAH8" s="261">
        <f t="shared" ref="BAH8:BAH17" si="660">BAG8/BAG$19*100</f>
        <v>0</v>
      </c>
      <c r="BAI8" s="121">
        <v>0</v>
      </c>
      <c r="BAJ8" s="259">
        <f t="shared" ref="BAJ8:BAJ17" si="661">BAI8/BAI$19*100</f>
        <v>0</v>
      </c>
      <c r="BAK8" s="121">
        <v>0</v>
      </c>
      <c r="BAL8" s="259">
        <f t="shared" ref="BAL8:BAL17" si="662">BAK8/BAK$19*100</f>
        <v>0</v>
      </c>
      <c r="BAM8" s="121">
        <v>0</v>
      </c>
      <c r="BAN8" s="260">
        <f t="shared" ref="BAN8:BAN17" si="663">BAI8+BAK8+BAM8</f>
        <v>0</v>
      </c>
      <c r="BAO8" s="261">
        <f t="shared" ref="BAO8:BAO17" si="664">BAN8/BAN$19*100</f>
        <v>0</v>
      </c>
      <c r="BAP8" s="121">
        <v>0</v>
      </c>
      <c r="BAQ8" s="259">
        <f t="shared" ref="BAQ8:BAQ17" si="665">BAP8/BAP$19*100</f>
        <v>0</v>
      </c>
      <c r="BAR8" s="121">
        <v>0</v>
      </c>
      <c r="BAS8" s="259">
        <f t="shared" ref="BAS8:BAS17" si="666">BAR8/BAR$19*100</f>
        <v>0</v>
      </c>
      <c r="BAT8" s="121">
        <v>0</v>
      </c>
      <c r="BAU8" s="260">
        <f t="shared" ref="BAU8:BAU17" si="667">BAP8+BAR8+BAT8</f>
        <v>0</v>
      </c>
      <c r="BAV8" s="261">
        <f t="shared" ref="BAV8:BAV17" si="668">BAU8/BAU$19*100</f>
        <v>0</v>
      </c>
      <c r="BAW8" s="121">
        <v>0</v>
      </c>
      <c r="BAX8" s="259">
        <f t="shared" ref="BAX8:BAX17" si="669">BAW8/BAW$19*100</f>
        <v>0</v>
      </c>
      <c r="BAY8" s="121">
        <v>0</v>
      </c>
      <c r="BAZ8" s="259">
        <f t="shared" ref="BAZ8:BAZ17" si="670">BAY8/BAY$19*100</f>
        <v>0</v>
      </c>
      <c r="BBA8" s="121">
        <v>0</v>
      </c>
      <c r="BBB8" s="260">
        <f t="shared" ref="BBB8:BBB17" si="671">BAW8+BAY8+BBA8</f>
        <v>0</v>
      </c>
      <c r="BBC8" s="261">
        <f t="shared" ref="BBC8:BBC17" si="672">BBB8/BBB$19*100</f>
        <v>0</v>
      </c>
      <c r="BBD8" s="121">
        <v>0</v>
      </c>
      <c r="BBE8" s="259">
        <f t="shared" ref="BBE8:BBE17" si="673">BBD8/BBD$19*100</f>
        <v>0</v>
      </c>
      <c r="BBF8" s="121">
        <v>0</v>
      </c>
      <c r="BBG8" s="259">
        <f t="shared" ref="BBG8:BBG17" si="674">BBF8/BBF$19*100</f>
        <v>0</v>
      </c>
      <c r="BBH8" s="121">
        <v>0</v>
      </c>
      <c r="BBI8" s="260">
        <f t="shared" ref="BBI8:BBI17" si="675">BBD8+BBF8+BBH8</f>
        <v>0</v>
      </c>
      <c r="BBJ8" s="261">
        <f t="shared" ref="BBJ8:BBJ17" si="676">BBI8/BBI$19*100</f>
        <v>0</v>
      </c>
      <c r="BBK8" s="121">
        <v>0</v>
      </c>
      <c r="BBL8" s="259">
        <f t="shared" ref="BBL8:BBL17" si="677">BBK8/BBK$19*100</f>
        <v>0</v>
      </c>
      <c r="BBM8" s="121">
        <v>0</v>
      </c>
      <c r="BBN8" s="259">
        <f t="shared" ref="BBN8:BBN17" si="678">BBM8/BBM$19*100</f>
        <v>0</v>
      </c>
      <c r="BBO8" s="121">
        <v>0</v>
      </c>
      <c r="BBP8" s="260">
        <f t="shared" ref="BBP8:BBP17" si="679">BBK8+BBM8+BBO8</f>
        <v>0</v>
      </c>
      <c r="BBQ8" s="261">
        <f t="shared" ref="BBQ8:BBQ17" si="680">BBP8/BBP$19*100</f>
        <v>0</v>
      </c>
      <c r="BBR8" s="121">
        <v>0</v>
      </c>
      <c r="BBS8" s="259">
        <f t="shared" ref="BBS8:BBS17" si="681">BBR8/BBR$19*100</f>
        <v>0</v>
      </c>
      <c r="BBT8" s="121">
        <v>0</v>
      </c>
      <c r="BBU8" s="259">
        <f t="shared" ref="BBU8:BBU17" si="682">BBT8/BBT$19*100</f>
        <v>0</v>
      </c>
      <c r="BBV8" s="121">
        <v>0</v>
      </c>
      <c r="BBW8" s="260">
        <f t="shared" ref="BBW8:BBW17" si="683">BBR8+BBT8+BBV8</f>
        <v>0</v>
      </c>
      <c r="BBX8" s="261">
        <f t="shared" ref="BBX8:BBX17" si="684">BBW8/BBW$19*100</f>
        <v>0</v>
      </c>
      <c r="BBY8" s="121">
        <v>0</v>
      </c>
      <c r="BBZ8" s="259">
        <f t="shared" ref="BBZ8:BBZ17" si="685">BBY8/BBY$19*100</f>
        <v>0</v>
      </c>
      <c r="BCA8" s="121">
        <v>0</v>
      </c>
      <c r="BCB8" s="259">
        <f t="shared" ref="BCB8:BCB17" si="686">BCA8/BCA$19*100</f>
        <v>0</v>
      </c>
      <c r="BCC8" s="121">
        <v>0</v>
      </c>
      <c r="BCD8" s="260">
        <f t="shared" ref="BCD8:BCD17" si="687">BBY8+BCA8+BCC8</f>
        <v>0</v>
      </c>
      <c r="BCE8" s="261">
        <f t="shared" ref="BCE8:BCE17" si="688">BCD8/BCD$19*100</f>
        <v>0</v>
      </c>
      <c r="BCF8" s="121">
        <v>0</v>
      </c>
      <c r="BCG8" s="259">
        <f t="shared" ref="BCG8:BCG17" si="689">BCF8/BCF$19*100</f>
        <v>0</v>
      </c>
      <c r="BCH8" s="121">
        <v>0</v>
      </c>
      <c r="BCI8" s="259">
        <f t="shared" ref="BCI8:BCI17" si="690">BCH8/BCH$19*100</f>
        <v>0</v>
      </c>
      <c r="BCJ8" s="121">
        <v>0</v>
      </c>
      <c r="BCK8" s="260">
        <f t="shared" ref="BCK8:BCK17" si="691">BCF8+BCH8+BCJ8</f>
        <v>0</v>
      </c>
      <c r="BCL8" s="261">
        <f t="shared" ref="BCL8:BCL17" si="692">BCK8/BCK$19*100</f>
        <v>0</v>
      </c>
      <c r="BCM8" s="121">
        <v>0</v>
      </c>
      <c r="BCN8" s="259">
        <f t="shared" ref="BCN8:BCN17" si="693">BCM8/BCM$19*100</f>
        <v>0</v>
      </c>
      <c r="BCO8" s="121">
        <v>0</v>
      </c>
      <c r="BCP8" s="259">
        <f t="shared" ref="BCP8:BCP17" si="694">BCO8/BCO$19*100</f>
        <v>0</v>
      </c>
      <c r="BCQ8" s="121">
        <v>0</v>
      </c>
      <c r="BCR8" s="260">
        <f t="shared" ref="BCR8:BCR17" si="695">BCM8+BCO8+BCQ8</f>
        <v>0</v>
      </c>
      <c r="BCS8" s="261">
        <f t="shared" ref="BCS8:BCS17" si="696">BCR8/BCR$19*100</f>
        <v>0</v>
      </c>
      <c r="BCT8" s="121">
        <v>0</v>
      </c>
      <c r="BCU8" s="259">
        <f t="shared" ref="BCU8:BCU17" si="697">BCT8/BCT$19*100</f>
        <v>0</v>
      </c>
      <c r="BCV8" s="121">
        <v>0</v>
      </c>
      <c r="BCW8" s="259">
        <f t="shared" ref="BCW8:BCW17" si="698">BCV8/BCV$19*100</f>
        <v>0</v>
      </c>
      <c r="BCX8" s="121">
        <v>0</v>
      </c>
      <c r="BCY8" s="260">
        <f t="shared" ref="BCY8:BCY17" si="699">BCT8+BCV8+BCX8</f>
        <v>0</v>
      </c>
      <c r="BCZ8" s="261">
        <f t="shared" ref="BCZ8:BCZ17" si="700">BCY8/BCY$19*100</f>
        <v>0</v>
      </c>
      <c r="BDA8" s="121">
        <v>0</v>
      </c>
      <c r="BDB8" s="259">
        <f t="shared" ref="BDB8:BDB17" si="701">BDA8/BDA$19*100</f>
        <v>0</v>
      </c>
      <c r="BDC8" s="121">
        <v>0</v>
      </c>
      <c r="BDD8" s="259">
        <f t="shared" ref="BDD8:BDD17" si="702">BDC8/BDC$19*100</f>
        <v>0</v>
      </c>
      <c r="BDE8" s="121">
        <v>0</v>
      </c>
      <c r="BDF8" s="260">
        <f t="shared" ref="BDF8:BDF17" si="703">BDA8+BDC8+BDE8</f>
        <v>0</v>
      </c>
      <c r="BDG8" s="261">
        <f t="shared" ref="BDG8:BDG17" si="704">BDF8/BDF$19*100</f>
        <v>0</v>
      </c>
      <c r="BDH8" s="121">
        <v>0</v>
      </c>
      <c r="BDI8" s="259">
        <f t="shared" ref="BDI8:BDI17" si="705">BDH8/BDH$19*100</f>
        <v>0</v>
      </c>
      <c r="BDJ8" s="121">
        <v>0</v>
      </c>
      <c r="BDK8" s="259">
        <f t="shared" ref="BDK8:BDK17" si="706">BDJ8/BDJ$19*100</f>
        <v>0</v>
      </c>
      <c r="BDL8" s="121">
        <v>0</v>
      </c>
      <c r="BDM8" s="260">
        <f t="shared" ref="BDM8:BDM17" si="707">BDH8+BDJ8+BDL8</f>
        <v>0</v>
      </c>
      <c r="BDN8" s="261">
        <f t="shared" ref="BDN8:BDN17" si="708">BDM8/BDM$19*100</f>
        <v>0</v>
      </c>
      <c r="BDO8" s="121">
        <v>0</v>
      </c>
      <c r="BDP8" s="259">
        <f t="shared" ref="BDP8:BDP17" si="709">BDO8/BDO$19*100</f>
        <v>0</v>
      </c>
      <c r="BDQ8" s="121">
        <v>0</v>
      </c>
      <c r="BDR8" s="259">
        <f t="shared" ref="BDR8:BDR17" si="710">BDQ8/BDQ$19*100</f>
        <v>0</v>
      </c>
      <c r="BDS8" s="121">
        <v>0</v>
      </c>
      <c r="BDT8" s="260">
        <f t="shared" ref="BDT8:BDT17" si="711">BDO8+BDQ8+BDS8</f>
        <v>0</v>
      </c>
      <c r="BDU8" s="261">
        <f t="shared" ref="BDU8:BDU17" si="712">BDT8/BDT$19*100</f>
        <v>0</v>
      </c>
      <c r="BDV8" s="121">
        <v>0</v>
      </c>
      <c r="BDW8" s="259">
        <f t="shared" ref="BDW8:BDW17" si="713">BDV8/BDV$19*100</f>
        <v>0</v>
      </c>
      <c r="BDX8" s="121">
        <v>0</v>
      </c>
      <c r="BDY8" s="259">
        <f t="shared" ref="BDY8:BDY17" si="714">BDX8/BDX$19*100</f>
        <v>0</v>
      </c>
      <c r="BDZ8" s="121">
        <v>0</v>
      </c>
      <c r="BEA8" s="260">
        <f t="shared" ref="BEA8:BEA17" si="715">BDV8+BDX8+BDZ8</f>
        <v>0</v>
      </c>
      <c r="BEB8" s="261">
        <f t="shared" ref="BEB8:BEB17" si="716">BEA8/BEA$19*100</f>
        <v>0</v>
      </c>
      <c r="BEC8" s="121">
        <v>0</v>
      </c>
      <c r="BED8" s="259">
        <f t="shared" ref="BED8:BED17" si="717">BEC8/BEC$19*100</f>
        <v>0</v>
      </c>
      <c r="BEE8" s="121">
        <v>0</v>
      </c>
      <c r="BEF8" s="259">
        <f t="shared" ref="BEF8:BEF17" si="718">BEE8/BEE$19*100</f>
        <v>0</v>
      </c>
      <c r="BEG8" s="121">
        <v>0</v>
      </c>
      <c r="BEH8" s="260">
        <f t="shared" ref="BEH8:BEH17" si="719">BEC8+BEE8+BEG8</f>
        <v>0</v>
      </c>
      <c r="BEI8" s="261">
        <f t="shared" ref="BEI8:BEI17" si="720">BEH8/BEH$19*100</f>
        <v>0</v>
      </c>
      <c r="BEJ8" s="121">
        <v>0</v>
      </c>
      <c r="BEK8" s="259">
        <f t="shared" ref="BEK8:BEK17" si="721">BEJ8/BEJ$19*100</f>
        <v>0</v>
      </c>
      <c r="BEL8" s="121">
        <v>0</v>
      </c>
      <c r="BEM8" s="259">
        <f t="shared" ref="BEM8:BEM17" si="722">BEL8/BEL$19*100</f>
        <v>0</v>
      </c>
      <c r="BEN8" s="121">
        <v>0</v>
      </c>
      <c r="BEO8" s="260">
        <f t="shared" ref="BEO8:BEO17" si="723">BEJ8+BEL8+BEN8</f>
        <v>0</v>
      </c>
      <c r="BEP8" s="261">
        <f t="shared" ref="BEP8:BEP17" si="724">BEO8/BEO$19*100</f>
        <v>0</v>
      </c>
      <c r="BEQ8" s="121">
        <v>0</v>
      </c>
      <c r="BER8" s="259">
        <f t="shared" ref="BER8:BER17" si="725">BEQ8/BEQ$19*100</f>
        <v>0</v>
      </c>
      <c r="BES8" s="121">
        <v>0</v>
      </c>
      <c r="BET8" s="259">
        <f t="shared" ref="BET8:BET17" si="726">BES8/BES$19*100</f>
        <v>0</v>
      </c>
      <c r="BEU8" s="121">
        <v>0</v>
      </c>
      <c r="BEV8" s="260">
        <f t="shared" ref="BEV8:BEV17" si="727">BEQ8+BES8+BEU8</f>
        <v>0</v>
      </c>
      <c r="BEW8" s="261">
        <f t="shared" ref="BEW8:BEW17" si="728">BEV8/BEV$19*100</f>
        <v>0</v>
      </c>
      <c r="BEX8" s="121">
        <v>0</v>
      </c>
      <c r="BEY8" s="259">
        <f t="shared" ref="BEY8:BEY17" si="729">BEX8/BEX$19*100</f>
        <v>0</v>
      </c>
      <c r="BEZ8" s="121">
        <v>0</v>
      </c>
      <c r="BFA8" s="259">
        <f t="shared" ref="BFA8:BFA17" si="730">BEZ8/BEZ$19*100</f>
        <v>0</v>
      </c>
      <c r="BFB8" s="121">
        <v>0</v>
      </c>
      <c r="BFC8" s="260">
        <f t="shared" ref="BFC8:BFC17" si="731">BEX8+BEZ8+BFB8</f>
        <v>0</v>
      </c>
      <c r="BFD8" s="261">
        <f t="shared" ref="BFD8:BFD17" si="732">BFC8/BFC$19*100</f>
        <v>0</v>
      </c>
      <c r="BFE8" s="121">
        <v>0</v>
      </c>
      <c r="BFF8" s="259">
        <f t="shared" ref="BFF8:BFF17" si="733">BFE8/BFE$19*100</f>
        <v>0</v>
      </c>
      <c r="BFG8" s="121">
        <v>0</v>
      </c>
      <c r="BFH8" s="259">
        <f t="shared" ref="BFH8:BFH17" si="734">BFG8/BFG$19*100</f>
        <v>0</v>
      </c>
      <c r="BFI8" s="121">
        <v>0</v>
      </c>
      <c r="BFJ8" s="260">
        <f t="shared" ref="BFJ8:BFJ17" si="735">BFE8+BFG8+BFI8</f>
        <v>0</v>
      </c>
      <c r="BFK8" s="261">
        <f t="shared" ref="BFK8:BFK17" si="736">BFJ8/BFJ$19*100</f>
        <v>0</v>
      </c>
      <c r="BFL8" s="121">
        <v>0</v>
      </c>
      <c r="BFM8" s="259">
        <f t="shared" ref="BFM8:BFO17" si="737">BFL8/BFL$19*100</f>
        <v>0</v>
      </c>
      <c r="BFN8" s="121">
        <v>0</v>
      </c>
      <c r="BFO8" s="259">
        <f t="shared" si="737"/>
        <v>0</v>
      </c>
      <c r="BFP8" s="121">
        <v>0</v>
      </c>
      <c r="BFQ8" s="260">
        <f t="shared" ref="BFQ8:BFQ17" si="738">BFL8+BFN8+BFP8</f>
        <v>0</v>
      </c>
      <c r="BFR8" s="261">
        <f t="shared" ref="BFR8:BFR17" si="739">BFQ8/BFQ$19*100</f>
        <v>0</v>
      </c>
      <c r="BFS8" s="121">
        <v>0</v>
      </c>
      <c r="BFT8" s="259">
        <f t="shared" ref="BFT8:BFT17" si="740">BFS8/BFS$19*100</f>
        <v>0</v>
      </c>
      <c r="BFU8" s="121">
        <v>0</v>
      </c>
      <c r="BFV8" s="259">
        <f t="shared" ref="BFV8:BFV17" si="741">BFU8/BFU$19*100</f>
        <v>0</v>
      </c>
      <c r="BFW8" s="121">
        <v>0</v>
      </c>
      <c r="BFX8" s="260">
        <f t="shared" ref="BFX8:BFX17" si="742">BFS8+BFU8+BFW8</f>
        <v>0</v>
      </c>
      <c r="BFY8" s="261">
        <f t="shared" ref="BFY8:BFY17" si="743">BFX8/BFX$19*100</f>
        <v>0</v>
      </c>
      <c r="BFZ8" s="121">
        <v>0</v>
      </c>
      <c r="BGA8" s="259">
        <f t="shared" ref="BGA8:BGA17" si="744">BFZ8/BFZ$19*100</f>
        <v>0</v>
      </c>
      <c r="BGB8" s="121">
        <v>0</v>
      </c>
      <c r="BGC8" s="259">
        <f t="shared" ref="BGC8:BGC17" si="745">BGB8/BGB$19*100</f>
        <v>0</v>
      </c>
      <c r="BGD8" s="121">
        <v>0</v>
      </c>
      <c r="BGE8" s="260">
        <f t="shared" ref="BGE8:BGE17" si="746">BFZ8+BGB8+BGD8</f>
        <v>0</v>
      </c>
      <c r="BGF8" s="261">
        <f t="shared" ref="BGF8:BGF17" si="747">BGE8/BGE$19*100</f>
        <v>0</v>
      </c>
      <c r="BGG8" s="121">
        <v>0</v>
      </c>
      <c r="BGH8" s="259">
        <f t="shared" ref="BGH8:BGH17" si="748">BGG8/BGG$19*100</f>
        <v>0</v>
      </c>
      <c r="BGI8" s="121">
        <v>0</v>
      </c>
      <c r="BGJ8" s="259">
        <f t="shared" ref="BGJ8:BGJ17" si="749">BGI8/BGI$19*100</f>
        <v>0</v>
      </c>
      <c r="BGK8" s="121">
        <v>0</v>
      </c>
      <c r="BGL8" s="260">
        <f t="shared" ref="BGL8:BGL17" si="750">BGG8+BGI8+BGK8</f>
        <v>0</v>
      </c>
      <c r="BGM8" s="261">
        <f t="shared" ref="BGM8:BGM17" si="751">BGL8/BGL$19*100</f>
        <v>0</v>
      </c>
      <c r="BGN8" s="121">
        <v>0</v>
      </c>
      <c r="BGO8" s="259">
        <f t="shared" ref="BGO8:BGO17" si="752">BGN8/BGN$19*100</f>
        <v>0</v>
      </c>
      <c r="BGP8" s="121">
        <v>0</v>
      </c>
      <c r="BGQ8" s="259">
        <f t="shared" ref="BGQ8:BGQ17" si="753">BGP8/BGP$19*100</f>
        <v>0</v>
      </c>
      <c r="BGR8" s="121">
        <v>0</v>
      </c>
      <c r="BGS8" s="260">
        <f t="shared" ref="BGS8:BGS17" si="754">BGN8+BGP8+BGR8</f>
        <v>0</v>
      </c>
      <c r="BGT8" s="261">
        <f t="shared" ref="BGT8:BGT17" si="755">BGS8/BGS$19*100</f>
        <v>0</v>
      </c>
      <c r="BGU8" s="121">
        <v>0</v>
      </c>
      <c r="BGV8" s="259">
        <f t="shared" ref="BGV8:BGV17" si="756">BGU8/BGU$19*100</f>
        <v>0</v>
      </c>
      <c r="BGW8" s="121">
        <v>0</v>
      </c>
      <c r="BGX8" s="259">
        <f t="shared" ref="BGX8:BGX17" si="757">BGW8/BGW$19*100</f>
        <v>0</v>
      </c>
      <c r="BGY8" s="121">
        <v>0</v>
      </c>
      <c r="BGZ8" s="260">
        <f t="shared" ref="BGZ8:BGZ17" si="758">BGU8+BGW8+BGY8</f>
        <v>0</v>
      </c>
      <c r="BHA8" s="261">
        <f t="shared" ref="BHA8:BHA17" si="759">BGZ8/BGZ$19*100</f>
        <v>0</v>
      </c>
      <c r="BHB8" s="121">
        <v>0</v>
      </c>
      <c r="BHC8" s="259">
        <f t="shared" ref="BHC8:BHC17" si="760">BHB8/BHB$19*100</f>
        <v>0</v>
      </c>
      <c r="BHD8" s="121">
        <v>0</v>
      </c>
      <c r="BHE8" s="259">
        <f t="shared" ref="BHE8:BHE17" si="761">BHD8/BHD$19*100</f>
        <v>0</v>
      </c>
      <c r="BHF8" s="121">
        <v>0</v>
      </c>
      <c r="BHG8" s="260">
        <f t="shared" ref="BHG8:BHG17" si="762">BHB8+BHD8+BHF8</f>
        <v>0</v>
      </c>
      <c r="BHH8" s="261">
        <f t="shared" ref="BHH8:BHH17" si="763">BHG8/BHG$19*100</f>
        <v>0</v>
      </c>
      <c r="BHI8" s="121">
        <v>0</v>
      </c>
      <c r="BHJ8" s="259">
        <f t="shared" ref="BHJ8:BHJ17" si="764">BHI8/BHI$19*100</f>
        <v>0</v>
      </c>
      <c r="BHK8" s="121">
        <v>0</v>
      </c>
      <c r="BHL8" s="259">
        <f t="shared" ref="BHL8:BHL17" si="765">BHK8/BHK$19*100</f>
        <v>0</v>
      </c>
      <c r="BHM8" s="121">
        <v>0</v>
      </c>
      <c r="BHN8" s="260">
        <f t="shared" ref="BHN8:BHN17" si="766">BHI8+BHK8+BHM8</f>
        <v>0</v>
      </c>
      <c r="BHO8" s="261">
        <f t="shared" ref="BHO8:BHO17" si="767">BHN8/BHN$19*100</f>
        <v>0</v>
      </c>
      <c r="BHP8" s="121">
        <v>0</v>
      </c>
      <c r="BHQ8" s="259">
        <f t="shared" ref="BHQ8:BHQ17" si="768">BHP8/BHP$19*100</f>
        <v>0</v>
      </c>
      <c r="BHR8" s="121">
        <v>0</v>
      </c>
      <c r="BHS8" s="259">
        <f t="shared" ref="BHS8:BHS17" si="769">BHR8/BHR$19*100</f>
        <v>0</v>
      </c>
      <c r="BHT8" s="121">
        <v>0</v>
      </c>
      <c r="BHU8" s="260">
        <f t="shared" ref="BHU8:BHU17" si="770">BHP8+BHR8+BHT8</f>
        <v>0</v>
      </c>
      <c r="BHV8" s="261">
        <f t="shared" ref="BHV8:BHV17" si="771">BHU8/BHU$19*100</f>
        <v>0</v>
      </c>
      <c r="BHW8" s="121">
        <v>0</v>
      </c>
      <c r="BHX8" s="259">
        <f t="shared" ref="BHX8:BHX17" si="772">BHW8/BHW$19*100</f>
        <v>0</v>
      </c>
      <c r="BHY8" s="121">
        <v>0</v>
      </c>
      <c r="BHZ8" s="259">
        <f t="shared" ref="BHZ8:BHZ17" si="773">BHY8/BHY$19*100</f>
        <v>0</v>
      </c>
      <c r="BIA8" s="121">
        <v>0</v>
      </c>
      <c r="BIB8" s="260">
        <f t="shared" ref="BIB8:BIB17" si="774">BHW8+BHY8+BIA8</f>
        <v>0</v>
      </c>
      <c r="BIC8" s="261">
        <f t="shared" ref="BIC8:BIC17" si="775">BIB8/BIB$19*100</f>
        <v>0</v>
      </c>
      <c r="BID8" s="121">
        <v>0</v>
      </c>
      <c r="BIE8" s="259">
        <f t="shared" ref="BIE8:BIE17" si="776">BID8/BID$19*100</f>
        <v>0</v>
      </c>
      <c r="BIF8" s="121">
        <v>0</v>
      </c>
      <c r="BIG8" s="259">
        <f t="shared" ref="BIG8:BIG17" si="777">BIF8/BIF$19*100</f>
        <v>0</v>
      </c>
      <c r="BIH8" s="121">
        <v>0</v>
      </c>
      <c r="BII8" s="260">
        <f t="shared" ref="BII8:BII17" si="778">BID8+BIF8+BIH8</f>
        <v>0</v>
      </c>
      <c r="BIJ8" s="261">
        <f t="shared" ref="BIJ8:BIJ17" si="779">BII8/BII$19*100</f>
        <v>0</v>
      </c>
      <c r="BIK8" s="121">
        <v>0</v>
      </c>
      <c r="BIL8" s="259">
        <f t="shared" ref="BIL8:BIL17" si="780">BIK8/BIK$19*100</f>
        <v>0</v>
      </c>
      <c r="BIM8" s="121">
        <v>0</v>
      </c>
      <c r="BIN8" s="259">
        <f t="shared" ref="BIN8:BIN17" si="781">BIM8/BIM$19*100</f>
        <v>0</v>
      </c>
      <c r="BIO8" s="121">
        <v>0</v>
      </c>
      <c r="BIP8" s="260">
        <f t="shared" ref="BIP8:BIP17" si="782">BIK8+BIM8+BIO8</f>
        <v>0</v>
      </c>
      <c r="BIQ8" s="261">
        <f t="shared" ref="BIQ8:BIQ17" si="783">BIP8/BIP$19*100</f>
        <v>0</v>
      </c>
      <c r="BIR8" s="121">
        <v>0</v>
      </c>
      <c r="BIS8" s="259">
        <f t="shared" ref="BIS8:BIS17" si="784">BIR8/BIR$19*100</f>
        <v>0</v>
      </c>
      <c r="BIT8" s="121">
        <v>0</v>
      </c>
      <c r="BIU8" s="259">
        <f t="shared" ref="BIU8:BIU17" si="785">BIT8/BIT$19*100</f>
        <v>0</v>
      </c>
      <c r="BIV8" s="121">
        <v>0</v>
      </c>
      <c r="BIW8" s="260">
        <f t="shared" ref="BIW8:BIW17" si="786">BIR8+BIT8+BIV8</f>
        <v>0</v>
      </c>
      <c r="BIX8" s="261">
        <f t="shared" ref="BIX8:BIX17" si="787">BIW8/BIW$19*100</f>
        <v>0</v>
      </c>
      <c r="BIY8" s="121">
        <v>0</v>
      </c>
      <c r="BIZ8" s="259">
        <f t="shared" ref="BIZ8:BIZ17" si="788">BIY8/BIY$19*100</f>
        <v>0</v>
      </c>
      <c r="BJA8" s="121">
        <v>0</v>
      </c>
      <c r="BJB8" s="259">
        <f t="shared" ref="BJB8:BJB17" si="789">BJA8/BJA$19*100</f>
        <v>0</v>
      </c>
      <c r="BJC8" s="121">
        <v>0</v>
      </c>
      <c r="BJD8" s="260">
        <f t="shared" ref="BJD8:BJD17" si="790">BIY8+BJA8+BJC8</f>
        <v>0</v>
      </c>
      <c r="BJE8" s="261">
        <f t="shared" ref="BJE8:BJE17" si="791">BJD8/BJD$19*100</f>
        <v>0</v>
      </c>
      <c r="BJF8" s="121">
        <v>0</v>
      </c>
      <c r="BJG8" s="259">
        <f t="shared" ref="BJG8:BJG17" si="792">BJF8/BJF$19*100</f>
        <v>0</v>
      </c>
      <c r="BJH8" s="121">
        <v>0</v>
      </c>
      <c r="BJI8" s="259">
        <f t="shared" ref="BJI8:BJI17" si="793">BJH8/BJH$19*100</f>
        <v>0</v>
      </c>
      <c r="BJJ8" s="121">
        <v>0</v>
      </c>
      <c r="BJK8" s="260">
        <f t="shared" ref="BJK8:BJK17" si="794">BJF8+BJH8+BJJ8</f>
        <v>0</v>
      </c>
      <c r="BJL8" s="261">
        <f t="shared" ref="BJL8:BJL17" si="795">BJK8/BJK$19*100</f>
        <v>0</v>
      </c>
      <c r="BJM8" s="121">
        <v>0</v>
      </c>
      <c r="BJN8" s="259">
        <f t="shared" ref="BJN8:BJN17" si="796">BJM8/BJM$19*100</f>
        <v>0</v>
      </c>
      <c r="BJO8" s="121">
        <v>0</v>
      </c>
      <c r="BJP8" s="259">
        <f t="shared" ref="BJP8:BJP17" si="797">BJO8/BJO$19*100</f>
        <v>0</v>
      </c>
      <c r="BJQ8" s="121">
        <v>0</v>
      </c>
      <c r="BJR8" s="260">
        <f t="shared" ref="BJR8:BJR17" si="798">BJM8+BJO8+BJQ8</f>
        <v>0</v>
      </c>
      <c r="BJS8" s="261">
        <f t="shared" ref="BJS8:BJS17" si="799">BJR8/BJR$19*100</f>
        <v>0</v>
      </c>
      <c r="BJT8" s="121">
        <v>0</v>
      </c>
      <c r="BJU8" s="259">
        <f t="shared" ref="BJU8:BJU17" si="800">BJT8/BJT$19*100</f>
        <v>0</v>
      </c>
      <c r="BJV8" s="121">
        <v>0</v>
      </c>
      <c r="BJW8" s="259">
        <f t="shared" ref="BJW8:BJW17" si="801">BJV8/BJV$19*100</f>
        <v>0</v>
      </c>
      <c r="BJX8" s="121">
        <v>0</v>
      </c>
      <c r="BJY8" s="260">
        <f t="shared" ref="BJY8:BJY17" si="802">BJT8+BJV8+BJX8</f>
        <v>0</v>
      </c>
      <c r="BJZ8" s="261">
        <f t="shared" ref="BJZ8:BJZ17" si="803">BJY8/BJY$19*100</f>
        <v>0</v>
      </c>
      <c r="BKA8" s="121">
        <v>0</v>
      </c>
      <c r="BKB8" s="259">
        <f t="shared" ref="BKB8:BKB17" si="804">BKA8/BKA$19*100</f>
        <v>0</v>
      </c>
      <c r="BKC8" s="121">
        <v>0</v>
      </c>
      <c r="BKD8" s="259">
        <f t="shared" ref="BKD8:BKD17" si="805">BKC8/BKC$19*100</f>
        <v>0</v>
      </c>
      <c r="BKE8" s="121">
        <v>0</v>
      </c>
      <c r="BKF8" s="260">
        <f t="shared" ref="BKF8:BKF17" si="806">BKA8+BKC8+BKE8</f>
        <v>0</v>
      </c>
      <c r="BKG8" s="261">
        <f t="shared" ref="BKG8:BKG17" si="807">BKF8/BKF$19*100</f>
        <v>0</v>
      </c>
      <c r="BKH8" s="121">
        <v>0</v>
      </c>
      <c r="BKI8" s="259">
        <f t="shared" ref="BKI8:BKI17" si="808">BKH8/BKH$19*100</f>
        <v>0</v>
      </c>
      <c r="BKJ8" s="121">
        <v>0</v>
      </c>
      <c r="BKK8" s="259">
        <f t="shared" ref="BKK8:BKK17" si="809">BKJ8/BKJ$19*100</f>
        <v>0</v>
      </c>
      <c r="BKL8" s="121">
        <v>0</v>
      </c>
      <c r="BKM8" s="260">
        <f t="shared" ref="BKM8:BKM17" si="810">BKH8+BKJ8+BKL8</f>
        <v>0</v>
      </c>
      <c r="BKN8" s="261">
        <f t="shared" ref="BKN8:BKN17" si="811">BKM8/BKM$19*100</f>
        <v>0</v>
      </c>
      <c r="BKO8" s="121">
        <v>0</v>
      </c>
      <c r="BKP8" s="259">
        <f t="shared" ref="BKP8:BKP17" si="812">BKO8/BKO$19*100</f>
        <v>0</v>
      </c>
      <c r="BKQ8" s="121">
        <v>0</v>
      </c>
      <c r="BKR8" s="259">
        <f t="shared" ref="BKR8:BKR17" si="813">BKQ8/BKQ$19*100</f>
        <v>0</v>
      </c>
      <c r="BKS8" s="121">
        <v>0</v>
      </c>
      <c r="BKT8" s="260">
        <f t="shared" ref="BKT8:BKT17" si="814">BKO8+BKQ8+BKS8</f>
        <v>0</v>
      </c>
      <c r="BKU8" s="261">
        <f t="shared" ref="BKU8:BKU17" si="815">BKT8/BKT$19*100</f>
        <v>0</v>
      </c>
      <c r="BKV8" s="121">
        <v>0</v>
      </c>
      <c r="BKW8" s="259">
        <f t="shared" ref="BKW8:BKW17" si="816">BKV8/BKV$19*100</f>
        <v>0</v>
      </c>
      <c r="BKX8" s="121">
        <v>0</v>
      </c>
      <c r="BKY8" s="259">
        <f t="shared" ref="BKY8:BKY17" si="817">BKX8/BKX$19*100</f>
        <v>0</v>
      </c>
      <c r="BKZ8" s="121">
        <v>0</v>
      </c>
      <c r="BLA8" s="260">
        <f t="shared" ref="BLA8:BLA17" si="818">BKV8+BKX8+BKZ8</f>
        <v>0</v>
      </c>
      <c r="BLB8" s="261">
        <f t="shared" ref="BLB8:BLB17" si="819">BLA8/BLA$19*100</f>
        <v>0</v>
      </c>
      <c r="BLC8" s="121">
        <v>0</v>
      </c>
      <c r="BLD8" s="259">
        <f t="shared" ref="BLD8:BLD17" si="820">BLC8/BLC$19*100</f>
        <v>0</v>
      </c>
      <c r="BLE8" s="121">
        <v>0</v>
      </c>
      <c r="BLF8" s="259">
        <f t="shared" ref="BLF8:BLF17" si="821">BLE8/BLE$19*100</f>
        <v>0</v>
      </c>
      <c r="BLG8" s="121">
        <v>0</v>
      </c>
      <c r="BLH8" s="260">
        <f t="shared" ref="BLH8:BLH17" si="822">BLC8+BLE8+BLG8</f>
        <v>0</v>
      </c>
      <c r="BLI8" s="261">
        <f t="shared" ref="BLI8:BLI17" si="823">BLH8/BLH$19*100</f>
        <v>0</v>
      </c>
      <c r="BLJ8" s="121">
        <v>0</v>
      </c>
      <c r="BLK8" s="259">
        <f t="shared" ref="BLK8:BLK17" si="824">BLJ8/BLJ$19*100</f>
        <v>0</v>
      </c>
      <c r="BLL8" s="121">
        <v>0</v>
      </c>
      <c r="BLM8" s="259">
        <f t="shared" ref="BLM8:BLM17" si="825">BLL8/BLL$19*100</f>
        <v>0</v>
      </c>
      <c r="BLN8" s="121">
        <v>0</v>
      </c>
      <c r="BLO8" s="260">
        <f t="shared" ref="BLO8:BLO17" si="826">BLJ8+BLL8+BLN8</f>
        <v>0</v>
      </c>
      <c r="BLP8" s="261">
        <f t="shared" ref="BLP8:BLP17" si="827">BLO8/BLO$19*100</f>
        <v>0</v>
      </c>
      <c r="BLQ8" s="121">
        <v>0</v>
      </c>
      <c r="BLR8" s="259">
        <f t="shared" ref="BLR8:BLR17" si="828">BLQ8/BLQ$19*100</f>
        <v>0</v>
      </c>
      <c r="BLS8" s="121">
        <v>0</v>
      </c>
      <c r="BLT8" s="259">
        <f t="shared" ref="BLT8:BLT17" si="829">BLS8/BLS$19*100</f>
        <v>0</v>
      </c>
      <c r="BLU8" s="121">
        <v>0</v>
      </c>
      <c r="BLV8" s="260">
        <f t="shared" ref="BLV8:BLV17" si="830">BLQ8+BLS8+BLU8</f>
        <v>0</v>
      </c>
      <c r="BLW8" s="261">
        <f t="shared" ref="BLW8:BLW17" si="831">BLV8/BLV$19*100</f>
        <v>0</v>
      </c>
      <c r="BLX8" s="121">
        <v>0</v>
      </c>
      <c r="BLY8" s="259">
        <f t="shared" ref="BLY8:BLY17" si="832">BLX8/BLX$19*100</f>
        <v>0</v>
      </c>
      <c r="BLZ8" s="121">
        <v>0</v>
      </c>
      <c r="BMA8" s="259">
        <f t="shared" ref="BMA8:BMA17" si="833">BLZ8/BLZ$19*100</f>
        <v>0</v>
      </c>
      <c r="BMB8" s="121">
        <v>0</v>
      </c>
      <c r="BMC8" s="260">
        <f t="shared" ref="BMC8:BMC17" si="834">BLX8+BLZ8+BMB8</f>
        <v>0</v>
      </c>
      <c r="BMD8" s="261">
        <f t="shared" ref="BMD8:BMD17" si="835">BMC8/BMC$19*100</f>
        <v>0</v>
      </c>
      <c r="BME8" s="121">
        <v>0</v>
      </c>
      <c r="BMF8" s="259">
        <f t="shared" ref="BMF8:BMF17" si="836">BME8/BME$19*100</f>
        <v>0</v>
      </c>
      <c r="BMG8" s="121">
        <v>0</v>
      </c>
      <c r="BMH8" s="259">
        <f t="shared" ref="BMH8:BMH17" si="837">BMG8/BMG$19*100</f>
        <v>0</v>
      </c>
      <c r="BMI8" s="121">
        <v>0</v>
      </c>
      <c r="BMJ8" s="260">
        <f t="shared" ref="BMJ8:BMJ17" si="838">BME8+BMG8+BMI8</f>
        <v>0</v>
      </c>
      <c r="BMK8" s="261">
        <f t="shared" ref="BMK8:BMK17" si="839">BMJ8/BMJ$19*100</f>
        <v>0</v>
      </c>
      <c r="BML8" s="121">
        <v>0</v>
      </c>
      <c r="BMM8" s="259">
        <f t="shared" ref="BMM8:BMM17" si="840">BML8/BML$19*100</f>
        <v>0</v>
      </c>
      <c r="BMN8" s="121">
        <v>0</v>
      </c>
      <c r="BMO8" s="259">
        <f t="shared" ref="BMO8:BMO17" si="841">BMN8/BMN$19*100</f>
        <v>0</v>
      </c>
      <c r="BMP8" s="121">
        <v>0</v>
      </c>
      <c r="BMQ8" s="260">
        <f t="shared" ref="BMQ8:BMQ17" si="842">BML8+BMN8+BMP8</f>
        <v>0</v>
      </c>
      <c r="BMR8" s="261">
        <f t="shared" ref="BMR8:BMR17" si="843">BMQ8/BMQ$19*100</f>
        <v>0</v>
      </c>
      <c r="BMS8" s="121">
        <v>0</v>
      </c>
      <c r="BMT8" s="259">
        <f t="shared" ref="BMT8:BMT17" si="844">BMS8/BMS$19*100</f>
        <v>0</v>
      </c>
      <c r="BMU8" s="121">
        <v>0</v>
      </c>
      <c r="BMV8" s="259">
        <f t="shared" ref="BMV8:BMV17" si="845">BMU8/BMU$19*100</f>
        <v>0</v>
      </c>
      <c r="BMW8" s="121">
        <v>0</v>
      </c>
      <c r="BMX8" s="260">
        <f t="shared" ref="BMX8:BMX17" si="846">BMS8+BMU8+BMW8</f>
        <v>0</v>
      </c>
      <c r="BMY8" s="261">
        <f t="shared" ref="BMY8:BMY17" si="847">BMX8/BMX$19*100</f>
        <v>0</v>
      </c>
      <c r="BMZ8" s="121">
        <v>0</v>
      </c>
      <c r="BNA8" s="259">
        <f t="shared" ref="BNA8:BNA17" si="848">BMZ8/BMZ$19*100</f>
        <v>0</v>
      </c>
      <c r="BNB8" s="121">
        <v>0</v>
      </c>
      <c r="BNC8" s="259">
        <f t="shared" ref="BNC8:BNC17" si="849">BNB8/BNB$19*100</f>
        <v>0</v>
      </c>
      <c r="BND8" s="121">
        <v>0</v>
      </c>
      <c r="BNE8" s="260">
        <f t="shared" ref="BNE8:BNE17" si="850">BMZ8+BNB8+BND8</f>
        <v>0</v>
      </c>
      <c r="BNF8" s="261">
        <f t="shared" ref="BNF8:BNF17" si="851">BNE8/BNE$19*100</f>
        <v>0</v>
      </c>
      <c r="BNG8" s="121">
        <v>0</v>
      </c>
      <c r="BNH8" s="259">
        <f t="shared" ref="BNH8:BNH17" si="852">BNG8/BNG$19*100</f>
        <v>0</v>
      </c>
      <c r="BNI8" s="121">
        <v>0</v>
      </c>
      <c r="BNJ8" s="259">
        <f t="shared" ref="BNJ8:BNJ17" si="853">BNI8/BNI$19*100</f>
        <v>0</v>
      </c>
      <c r="BNK8" s="121">
        <v>0</v>
      </c>
      <c r="BNL8" s="260">
        <f t="shared" ref="BNL8:BNL17" si="854">BNG8+BNI8+BNK8</f>
        <v>0</v>
      </c>
      <c r="BNM8" s="261">
        <f t="shared" ref="BNM8:BNM17" si="855">BNL8/BNL$19*100</f>
        <v>0</v>
      </c>
      <c r="BNN8" s="121">
        <v>0</v>
      </c>
      <c r="BNO8" s="259">
        <f t="shared" ref="BNO8:BNO17" si="856">BNN8/BNN$19*100</f>
        <v>0</v>
      </c>
      <c r="BNP8" s="121">
        <v>0</v>
      </c>
      <c r="BNQ8" s="259">
        <f t="shared" ref="BNQ8:BNQ17" si="857">BNP8/BNP$19*100</f>
        <v>0</v>
      </c>
      <c r="BNR8" s="121">
        <v>0</v>
      </c>
      <c r="BNS8" s="260">
        <f t="shared" ref="BNS8:BNS17" si="858">BNN8+BNP8+BNR8</f>
        <v>0</v>
      </c>
      <c r="BNT8" s="261">
        <f t="shared" ref="BNT8:BNT17" si="859">BNS8/BNS$19*100</f>
        <v>0</v>
      </c>
      <c r="BNU8" s="121">
        <v>0</v>
      </c>
      <c r="BNV8" s="259">
        <f t="shared" ref="BNV8:BNV17" si="860">BNU8/BNU$19*100</f>
        <v>0</v>
      </c>
      <c r="BNW8" s="121">
        <v>0</v>
      </c>
      <c r="BNX8" s="259">
        <f t="shared" ref="BNX8:BNX17" si="861">BNW8/BNW$19*100</f>
        <v>0</v>
      </c>
      <c r="BNY8" s="121">
        <v>0</v>
      </c>
      <c r="BNZ8" s="260">
        <f t="shared" ref="BNZ8:BNZ17" si="862">BNU8+BNW8+BNY8</f>
        <v>0</v>
      </c>
      <c r="BOA8" s="261">
        <f t="shared" ref="BOA8:BOA17" si="863">BNZ8/BNZ$19*100</f>
        <v>0</v>
      </c>
      <c r="BOB8" s="121">
        <v>0</v>
      </c>
      <c r="BOC8" s="259">
        <f t="shared" ref="BOC8:BOC17" si="864">BOB8/BOB$19*100</f>
        <v>0</v>
      </c>
      <c r="BOD8" s="121">
        <v>0</v>
      </c>
      <c r="BOE8" s="259">
        <f t="shared" ref="BOE8:BOE17" si="865">BOD8/BOD$19*100</f>
        <v>0</v>
      </c>
      <c r="BOF8" s="121">
        <v>0</v>
      </c>
      <c r="BOG8" s="260">
        <f t="shared" ref="BOG8:BOG17" si="866">BOB8+BOD8+BOF8</f>
        <v>0</v>
      </c>
      <c r="BOH8" s="261">
        <f t="shared" ref="BOH8:BOH17" si="867">BOG8/BOG$19*100</f>
        <v>0</v>
      </c>
      <c r="BOI8" s="121">
        <v>0</v>
      </c>
      <c r="BOJ8" s="259">
        <f t="shared" ref="BOJ8:BOJ17" si="868">BOI8/BOI$19*100</f>
        <v>0</v>
      </c>
      <c r="BOK8" s="121">
        <v>0</v>
      </c>
      <c r="BOL8" s="259">
        <f t="shared" ref="BOL8:BOL17" si="869">BOK8/BOK$19*100</f>
        <v>0</v>
      </c>
      <c r="BOM8" s="121">
        <v>0</v>
      </c>
      <c r="BON8" s="260">
        <f t="shared" ref="BON8:BON17" si="870">BOI8+BOK8+BOM8</f>
        <v>0</v>
      </c>
      <c r="BOO8" s="261">
        <f t="shared" ref="BOO8:BOO17" si="871">BON8/BON$19*100</f>
        <v>0</v>
      </c>
      <c r="BOP8" s="121">
        <v>0</v>
      </c>
      <c r="BOQ8" s="259">
        <f t="shared" ref="BOQ8:BOQ17" si="872">BOP8/BOP$19*100</f>
        <v>0</v>
      </c>
      <c r="BOR8" s="121">
        <v>0</v>
      </c>
      <c r="BOS8" s="259">
        <f t="shared" ref="BOS8:BOS17" si="873">BOR8/BOR$19*100</f>
        <v>0</v>
      </c>
      <c r="BOT8" s="121">
        <v>0</v>
      </c>
      <c r="BOU8" s="260">
        <f t="shared" ref="BOU8:BOU17" si="874">BOP8+BOR8+BOT8</f>
        <v>0</v>
      </c>
      <c r="BOV8" s="261">
        <f t="shared" ref="BOV8:BOV17" si="875">BOU8/BOU$19*100</f>
        <v>0</v>
      </c>
      <c r="BOW8" s="121">
        <v>0</v>
      </c>
      <c r="BOX8" s="259">
        <f t="shared" ref="BOX8:BOX17" si="876">BOW8/BOW$19*100</f>
        <v>0</v>
      </c>
      <c r="BOY8" s="121">
        <v>0</v>
      </c>
      <c r="BOZ8" s="259">
        <f t="shared" ref="BOZ8:BOZ17" si="877">BOY8/BOY$19*100</f>
        <v>0</v>
      </c>
      <c r="BPA8" s="121">
        <v>0</v>
      </c>
      <c r="BPB8" s="260">
        <f t="shared" ref="BPB8:BPB17" si="878">BOW8+BOY8+BPA8</f>
        <v>0</v>
      </c>
      <c r="BPC8" s="261">
        <f t="shared" ref="BPC8:BPC17" si="879">BPB8/BPB$19*100</f>
        <v>0</v>
      </c>
      <c r="BPD8" s="121">
        <v>0</v>
      </c>
      <c r="BPE8" s="259">
        <f t="shared" ref="BPE8:BPE17" si="880">BPD8/BPD$19*100</f>
        <v>0</v>
      </c>
      <c r="BPF8" s="121">
        <v>0</v>
      </c>
      <c r="BPG8" s="259">
        <f t="shared" ref="BPG8:BPG17" si="881">BPF8/BPF$19*100</f>
        <v>0</v>
      </c>
      <c r="BPH8" s="121">
        <v>0</v>
      </c>
      <c r="BPI8" s="260">
        <f t="shared" ref="BPI8:BPI17" si="882">BPD8+BPF8+BPH8</f>
        <v>0</v>
      </c>
      <c r="BPJ8" s="261">
        <f t="shared" ref="BPJ8:BPJ17" si="883">BPI8/BPI$19*100</f>
        <v>0</v>
      </c>
      <c r="BPK8" s="121">
        <v>0</v>
      </c>
      <c r="BPL8" s="259">
        <f t="shared" ref="BPL8:BPL17" si="884">BPK8/BPK$19*100</f>
        <v>0</v>
      </c>
      <c r="BPM8" s="121">
        <v>0</v>
      </c>
      <c r="BPN8" s="259">
        <f t="shared" ref="BPN8:BPN17" si="885">BPM8/BPM$19*100</f>
        <v>0</v>
      </c>
      <c r="BPO8" s="121">
        <v>0</v>
      </c>
      <c r="BPP8" s="260">
        <f t="shared" ref="BPP8:BPP17" si="886">BPK8+BPM8+BPO8</f>
        <v>0</v>
      </c>
      <c r="BPQ8" s="261">
        <f t="shared" ref="BPQ8:BPQ17" si="887">BPP8/BPP$19*100</f>
        <v>0</v>
      </c>
      <c r="BPR8" s="121">
        <v>0</v>
      </c>
      <c r="BPS8" s="259">
        <f t="shared" ref="BPS8:BPS17" si="888">BPR8/BPR$19*100</f>
        <v>0</v>
      </c>
      <c r="BPT8" s="121">
        <v>0</v>
      </c>
      <c r="BPU8" s="259">
        <f t="shared" ref="BPU8:BPU17" si="889">BPT8/BPT$19*100</f>
        <v>0</v>
      </c>
      <c r="BPV8" s="121">
        <v>0</v>
      </c>
      <c r="BPW8" s="260">
        <f t="shared" ref="BPW8:BPW17" si="890">BPR8+BPT8+BPV8</f>
        <v>0</v>
      </c>
      <c r="BPX8" s="261">
        <f t="shared" ref="BPX8:BPX17" si="891">BPW8/BPW$19*100</f>
        <v>0</v>
      </c>
      <c r="BPY8" s="121">
        <v>0</v>
      </c>
      <c r="BPZ8" s="259">
        <f t="shared" ref="BPZ8:BPZ17" si="892">BPY8/BPY$19*100</f>
        <v>0</v>
      </c>
      <c r="BQA8" s="121">
        <v>0</v>
      </c>
      <c r="BQB8" s="259">
        <f t="shared" ref="BQB8:BQB17" si="893">BQA8/BQA$19*100</f>
        <v>0</v>
      </c>
      <c r="BQC8" s="121">
        <v>0</v>
      </c>
      <c r="BQD8" s="260">
        <f t="shared" ref="BQD8:BQD17" si="894">BPY8+BQA8+BQC8</f>
        <v>0</v>
      </c>
      <c r="BQE8" s="261">
        <f t="shared" ref="BQE8:BQE17" si="895">BQD8/BQD$19*100</f>
        <v>0</v>
      </c>
      <c r="BQF8" s="121">
        <v>0</v>
      </c>
      <c r="BQG8" s="259">
        <f t="shared" ref="BQG8:BQG17" si="896">BQF8/BQF$19*100</f>
        <v>0</v>
      </c>
      <c r="BQH8" s="121">
        <v>0</v>
      </c>
      <c r="BQI8" s="259">
        <f t="shared" ref="BQI8:BQI17" si="897">BQH8/BQH$19*100</f>
        <v>0</v>
      </c>
      <c r="BQJ8" s="121">
        <v>0</v>
      </c>
      <c r="BQK8" s="260">
        <f t="shared" ref="BQK8:BQK17" si="898">BQF8+BQH8+BQJ8</f>
        <v>0</v>
      </c>
      <c r="BQL8" s="261">
        <f t="shared" ref="BQL8:BQL17" si="899">BQK8/BQK$19*100</f>
        <v>0</v>
      </c>
      <c r="BQM8" s="121">
        <v>0</v>
      </c>
      <c r="BQN8" s="259">
        <f t="shared" ref="BQN8:BQN17" si="900">BQM8/BQM$19*100</f>
        <v>0</v>
      </c>
      <c r="BQO8" s="121">
        <v>0</v>
      </c>
      <c r="BQP8" s="259">
        <f t="shared" ref="BQP8:BQP17" si="901">BQO8/BQO$19*100</f>
        <v>0</v>
      </c>
      <c r="BQQ8" s="121">
        <v>0</v>
      </c>
      <c r="BQR8" s="260">
        <f t="shared" ref="BQR8:BQR17" si="902">BQM8+BQO8+BQQ8</f>
        <v>0</v>
      </c>
      <c r="BQS8" s="261">
        <f t="shared" ref="BQS8:BQS17" si="903">BQR8/BQR$19*100</f>
        <v>0</v>
      </c>
      <c r="BQT8" s="121">
        <v>0</v>
      </c>
      <c r="BQU8" s="259">
        <f t="shared" ref="BQU8:BQU17" si="904">BQT8/BQT$19*100</f>
        <v>0</v>
      </c>
      <c r="BQV8" s="121">
        <v>0</v>
      </c>
      <c r="BQW8" s="259">
        <f t="shared" ref="BQW8:BQW17" si="905">BQV8/BQV$19*100</f>
        <v>0</v>
      </c>
      <c r="BQX8" s="121">
        <v>0</v>
      </c>
      <c r="BQY8" s="260">
        <f t="shared" ref="BQY8:BQY17" si="906">BQT8+BQV8+BQX8</f>
        <v>0</v>
      </c>
      <c r="BQZ8" s="261">
        <f t="shared" ref="BQZ8:BQZ17" si="907">BQY8/BQY$19*100</f>
        <v>0</v>
      </c>
      <c r="BRA8" s="121">
        <v>0</v>
      </c>
      <c r="BRB8" s="259">
        <f t="shared" ref="BRB8:BRB17" si="908">BRA8/BRA$19*100</f>
        <v>0</v>
      </c>
      <c r="BRC8" s="121">
        <v>0</v>
      </c>
      <c r="BRD8" s="259">
        <f t="shared" ref="BRD8:BRD17" si="909">BRC8/BRC$19*100</f>
        <v>0</v>
      </c>
      <c r="BRE8" s="121">
        <v>0</v>
      </c>
      <c r="BRF8" s="260">
        <f t="shared" ref="BRF8:BRF17" si="910">BRA8+BRC8+BRE8</f>
        <v>0</v>
      </c>
      <c r="BRG8" s="261">
        <f t="shared" ref="BRG8:BRG17" si="911">BRF8/BRF$19*100</f>
        <v>0</v>
      </c>
      <c r="BRH8" s="121">
        <v>0</v>
      </c>
      <c r="BRI8" s="259">
        <f t="shared" ref="BRI8:BRI17" si="912">BRH8/BRH$19*100</f>
        <v>0</v>
      </c>
      <c r="BRJ8" s="121">
        <v>0</v>
      </c>
      <c r="BRK8" s="259">
        <f t="shared" ref="BRK8:BRK17" si="913">BRJ8/BRJ$19*100</f>
        <v>0</v>
      </c>
      <c r="BRL8" s="121">
        <v>0</v>
      </c>
      <c r="BRM8" s="260">
        <f t="shared" ref="BRM8:BRM17" si="914">BRH8+BRJ8+BRL8</f>
        <v>0</v>
      </c>
      <c r="BRN8" s="261">
        <f t="shared" ref="BRN8:BRN17" si="915">BRM8/BRM$19*100</f>
        <v>0</v>
      </c>
      <c r="BRO8" s="121">
        <v>0</v>
      </c>
      <c r="BRP8" s="259">
        <f t="shared" ref="BRP8:BRP17" si="916">BRO8/BRO$19*100</f>
        <v>0</v>
      </c>
      <c r="BRQ8" s="121">
        <v>0</v>
      </c>
      <c r="BRR8" s="259">
        <f t="shared" ref="BRR8:BRR17" si="917">BRQ8/BRQ$19*100</f>
        <v>0</v>
      </c>
      <c r="BRS8" s="121">
        <v>0</v>
      </c>
      <c r="BRT8" s="260">
        <f t="shared" ref="BRT8:BRT17" si="918">BRO8+BRQ8+BRS8</f>
        <v>0</v>
      </c>
      <c r="BRU8" s="261">
        <f t="shared" ref="BRU8:BRU17" si="919">BRT8/BRT$19*100</f>
        <v>0</v>
      </c>
      <c r="BRV8" s="121">
        <v>0</v>
      </c>
      <c r="BRW8" s="259">
        <f t="shared" ref="BRW8:BRW17" si="920">BRV8/BRV$19*100</f>
        <v>0</v>
      </c>
      <c r="BRX8" s="121">
        <v>0</v>
      </c>
      <c r="BRY8" s="259">
        <f t="shared" ref="BRY8:BRY17" si="921">BRX8/BRX$19*100</f>
        <v>0</v>
      </c>
      <c r="BRZ8" s="121">
        <v>0</v>
      </c>
      <c r="BSA8" s="260">
        <f t="shared" ref="BSA8:BSA17" si="922">BRV8+BRX8+BRZ8</f>
        <v>0</v>
      </c>
      <c r="BSB8" s="261">
        <f t="shared" ref="BSB8:BSB17" si="923">BSA8/BSA$19*100</f>
        <v>0</v>
      </c>
      <c r="BSC8" s="121">
        <v>0</v>
      </c>
      <c r="BSD8" s="259">
        <f t="shared" ref="BSD8:BSD17" si="924">BSC8/BSC$19*100</f>
        <v>0</v>
      </c>
      <c r="BSE8" s="121">
        <v>0</v>
      </c>
      <c r="BSF8" s="259">
        <f t="shared" ref="BSF8:BSF17" si="925">BSE8/BSE$19*100</f>
        <v>0</v>
      </c>
      <c r="BSG8" s="121">
        <v>0</v>
      </c>
      <c r="BSH8" s="260">
        <f t="shared" ref="BSH8:BSH17" si="926">BSC8+BSE8+BSG8</f>
        <v>0</v>
      </c>
      <c r="BSI8" s="261">
        <f t="shared" ref="BSI8:BSI17" si="927">BSH8/BSH$19*100</f>
        <v>0</v>
      </c>
      <c r="BSJ8" s="121">
        <v>0</v>
      </c>
      <c r="BSK8" s="259">
        <f t="shared" ref="BSK8:BSK17" si="928">BSJ8/BSJ$19*100</f>
        <v>0</v>
      </c>
      <c r="BSL8" s="121">
        <v>0</v>
      </c>
      <c r="BSM8" s="259">
        <f t="shared" ref="BSM8:BSM17" si="929">BSL8/BSL$19*100</f>
        <v>0</v>
      </c>
      <c r="BSN8" s="121">
        <v>0</v>
      </c>
      <c r="BSO8" s="260">
        <f t="shared" ref="BSO8:BSO17" si="930">BSJ8+BSL8+BSN8</f>
        <v>0</v>
      </c>
      <c r="BSP8" s="261">
        <f t="shared" ref="BSP8:BSP17" si="931">BSO8/BSO$19*100</f>
        <v>0</v>
      </c>
      <c r="BSQ8" s="121">
        <v>0</v>
      </c>
      <c r="BSR8" s="259">
        <f t="shared" ref="BSR8:BSR17" si="932">BSQ8/BSQ$19*100</f>
        <v>0</v>
      </c>
      <c r="BSS8" s="121">
        <v>0</v>
      </c>
      <c r="BST8" s="259">
        <f t="shared" ref="BST8:BST17" si="933">BSS8/BSS$19*100</f>
        <v>0</v>
      </c>
      <c r="BSU8" s="121">
        <v>0</v>
      </c>
      <c r="BSV8" s="260">
        <f t="shared" ref="BSV8:BSV17" si="934">BSQ8+BSS8+BSU8</f>
        <v>0</v>
      </c>
      <c r="BSW8" s="261">
        <f t="shared" ref="BSW8:BSW17" si="935">BSV8/BSV$19*100</f>
        <v>0</v>
      </c>
      <c r="BSX8" s="121">
        <v>0</v>
      </c>
      <c r="BSY8" s="259">
        <f t="shared" ref="BSY8:BSY17" si="936">BSX8/BSX$19*100</f>
        <v>0</v>
      </c>
      <c r="BSZ8" s="121">
        <v>0</v>
      </c>
      <c r="BTA8" s="259">
        <f t="shared" ref="BTA8:BTA17" si="937">BSZ8/BSZ$19*100</f>
        <v>0</v>
      </c>
      <c r="BTB8" s="121">
        <v>0</v>
      </c>
      <c r="BTC8" s="260">
        <f t="shared" ref="BTC8:BTC17" si="938">BSX8+BSZ8+BTB8</f>
        <v>0</v>
      </c>
      <c r="BTD8" s="261">
        <f t="shared" ref="BTD8:BTD17" si="939">BTC8/BTC$19*100</f>
        <v>0</v>
      </c>
      <c r="BTE8" s="121">
        <v>0</v>
      </c>
      <c r="BTF8" s="259">
        <f t="shared" ref="BTF8:BTF17" si="940">BTE8/BTE$19*100</f>
        <v>0</v>
      </c>
      <c r="BTG8" s="121">
        <v>0</v>
      </c>
      <c r="BTH8" s="259">
        <f t="shared" ref="BTH8:BTH17" si="941">BTG8/BTG$19*100</f>
        <v>0</v>
      </c>
      <c r="BTI8" s="121">
        <v>0</v>
      </c>
      <c r="BTJ8" s="260">
        <f t="shared" ref="BTJ8:BTJ17" si="942">BTE8+BTG8+BTI8</f>
        <v>0</v>
      </c>
      <c r="BTK8" s="261">
        <f t="shared" ref="BTK8:BTK17" si="943">BTJ8/BTJ$19*100</f>
        <v>0</v>
      </c>
      <c r="BTL8" s="121">
        <v>0</v>
      </c>
      <c r="BTM8" s="259">
        <f t="shared" ref="BTM8:BTM17" si="944">BTL8/BTL$19*100</f>
        <v>0</v>
      </c>
      <c r="BTN8" s="121">
        <v>0</v>
      </c>
      <c r="BTO8" s="259">
        <f t="shared" ref="BTO8:BTO17" si="945">BTN8/BTN$19*100</f>
        <v>0</v>
      </c>
      <c r="BTP8" s="121">
        <v>0</v>
      </c>
      <c r="BTQ8" s="260">
        <f t="shared" ref="BTQ8:BTQ17" si="946">BTL8+BTN8+BTP8</f>
        <v>0</v>
      </c>
      <c r="BTR8" s="261">
        <f t="shared" ref="BTR8:BTR17" si="947">BTQ8/BTQ$19*100</f>
        <v>0</v>
      </c>
      <c r="BTS8" s="121">
        <v>0</v>
      </c>
      <c r="BTT8" s="259">
        <f t="shared" ref="BTT8:BTT17" si="948">BTS8/BTS$19*100</f>
        <v>0</v>
      </c>
      <c r="BTU8" s="121">
        <v>0</v>
      </c>
      <c r="BTV8" s="259">
        <f t="shared" ref="BTV8:BTV17" si="949">BTU8/BTU$19*100</f>
        <v>0</v>
      </c>
      <c r="BTW8" s="121">
        <v>0</v>
      </c>
      <c r="BTX8" s="260">
        <f t="shared" ref="BTX8:BTX17" si="950">BTS8+BTU8+BTW8</f>
        <v>0</v>
      </c>
      <c r="BTY8" s="261">
        <f t="shared" ref="BTY8:BTY17" si="951">BTX8/BTX$19*100</f>
        <v>0</v>
      </c>
      <c r="BTZ8" s="121">
        <v>0</v>
      </c>
      <c r="BUA8" s="259">
        <f t="shared" ref="BUA8:BUA17" si="952">BTZ8/BTZ$19*100</f>
        <v>0</v>
      </c>
      <c r="BUB8" s="121">
        <v>0</v>
      </c>
      <c r="BUC8" s="259">
        <f t="shared" ref="BUC8:BUC17" si="953">BUB8/BUB$19*100</f>
        <v>0</v>
      </c>
      <c r="BUD8" s="121">
        <v>0</v>
      </c>
      <c r="BUE8" s="260">
        <f t="shared" ref="BUE8:BUE17" si="954">BTZ8+BUB8+BUD8</f>
        <v>0</v>
      </c>
      <c r="BUF8" s="261">
        <f t="shared" ref="BUF8:BUF17" si="955">BUE8/BUE$19*100</f>
        <v>0</v>
      </c>
      <c r="BUG8" s="121">
        <v>0</v>
      </c>
      <c r="BUH8" s="259">
        <f t="shared" ref="BUH8:BUH17" si="956">BUG8/BUG$19*100</f>
        <v>0</v>
      </c>
      <c r="BUI8" s="121">
        <v>0</v>
      </c>
      <c r="BUJ8" s="259">
        <f t="shared" ref="BUJ8:BUJ17" si="957">BUI8/BUI$19*100</f>
        <v>0</v>
      </c>
      <c r="BUK8" s="121">
        <v>0</v>
      </c>
      <c r="BUL8" s="260">
        <f t="shared" ref="BUL8:BUL17" si="958">BUG8+BUI8+BUK8</f>
        <v>0</v>
      </c>
      <c r="BUM8" s="261">
        <f t="shared" ref="BUM8:BUM17" si="959">BUL8/BUL$19*100</f>
        <v>0</v>
      </c>
      <c r="BUN8" s="121">
        <v>0</v>
      </c>
      <c r="BUO8" s="259">
        <f t="shared" ref="BUO8:BUO17" si="960">BUN8/BUN$19*100</f>
        <v>0</v>
      </c>
      <c r="BUP8" s="121">
        <v>0</v>
      </c>
      <c r="BUQ8" s="259">
        <f t="shared" ref="BUQ8:BUQ17" si="961">BUP8/BUP$19*100</f>
        <v>0</v>
      </c>
      <c r="BUR8" s="121">
        <v>0</v>
      </c>
      <c r="BUS8" s="260">
        <f t="shared" ref="BUS8:BUS17" si="962">BUN8+BUP8+BUR8</f>
        <v>0</v>
      </c>
      <c r="BUT8" s="261">
        <f t="shared" ref="BUT8:BUT17" si="963">BUS8/BUS$19*100</f>
        <v>0</v>
      </c>
      <c r="BUU8" s="121">
        <v>0</v>
      </c>
      <c r="BUV8" s="259">
        <f t="shared" ref="BUV8:BUV17" si="964">BUU8/BUU$19*100</f>
        <v>0</v>
      </c>
      <c r="BUW8" s="121">
        <v>0</v>
      </c>
      <c r="BUX8" s="259">
        <f t="shared" ref="BUX8:BUX17" si="965">BUW8/BUW$19*100</f>
        <v>0</v>
      </c>
      <c r="BUY8" s="121">
        <v>0</v>
      </c>
      <c r="BUZ8" s="260">
        <f t="shared" ref="BUZ8:BUZ17" si="966">BUU8+BUW8+BUY8</f>
        <v>0</v>
      </c>
      <c r="BVA8" s="261">
        <f t="shared" ref="BVA8:BVA17" si="967">BUZ8/BUZ$19*100</f>
        <v>0</v>
      </c>
      <c r="BVB8" s="121">
        <v>0</v>
      </c>
      <c r="BVC8" s="259">
        <f t="shared" ref="BVC8:BVC17" si="968">BVB8/BVB$19*100</f>
        <v>0</v>
      </c>
      <c r="BVD8" s="121">
        <v>0</v>
      </c>
      <c r="BVE8" s="259">
        <f t="shared" ref="BVE8:BVE17" si="969">BVD8/BVD$19*100</f>
        <v>0</v>
      </c>
      <c r="BVF8" s="121">
        <v>0</v>
      </c>
      <c r="BVG8" s="260">
        <f t="shared" ref="BVG8:BVG17" si="970">BVB8+BVD8+BVF8</f>
        <v>0</v>
      </c>
      <c r="BVH8" s="261">
        <f t="shared" ref="BVH8:BVH17" si="971">BVG8/BVG$19*100</f>
        <v>0</v>
      </c>
      <c r="BVI8" s="121">
        <v>0</v>
      </c>
      <c r="BVJ8" s="259">
        <f t="shared" ref="BVJ8:BVJ17" si="972">BVI8/BVI$19*100</f>
        <v>0</v>
      </c>
      <c r="BVK8" s="121">
        <v>0</v>
      </c>
      <c r="BVL8" s="259">
        <f t="shared" ref="BVL8:BVL17" si="973">BVK8/BVK$19*100</f>
        <v>0</v>
      </c>
      <c r="BVM8" s="121">
        <v>0</v>
      </c>
      <c r="BVN8" s="260">
        <f t="shared" ref="BVN8:BVN17" si="974">BVI8+BVK8+BVM8</f>
        <v>0</v>
      </c>
      <c r="BVO8" s="261">
        <f t="shared" ref="BVO8:BVO17" si="975">BVN8/BVN$19*100</f>
        <v>0</v>
      </c>
      <c r="BVP8" s="121">
        <v>0</v>
      </c>
      <c r="BVQ8" s="259">
        <f t="shared" ref="BVQ8:BVQ17" si="976">BVP8/BVP$19*100</f>
        <v>0</v>
      </c>
      <c r="BVR8" s="121">
        <v>0</v>
      </c>
      <c r="BVS8" s="259">
        <f t="shared" ref="BVS8:BVS17" si="977">BVR8/BVR$19*100</f>
        <v>0</v>
      </c>
      <c r="BVT8" s="121">
        <v>0</v>
      </c>
      <c r="BVU8" s="260">
        <f t="shared" ref="BVU8:BVU17" si="978">BVP8+BVR8+BVT8</f>
        <v>0</v>
      </c>
      <c r="BVV8" s="261">
        <f t="shared" ref="BVV8:BVV17" si="979">BVU8/BVU$19*100</f>
        <v>0</v>
      </c>
      <c r="BVW8" s="121">
        <v>0</v>
      </c>
      <c r="BVX8" s="259">
        <f t="shared" ref="BVX8:BVX17" si="980">BVW8/BVW$19*100</f>
        <v>0</v>
      </c>
      <c r="BVY8" s="121">
        <v>0</v>
      </c>
      <c r="BVZ8" s="259">
        <f t="shared" ref="BVZ8:BVZ17" si="981">BVY8/BVY$19*100</f>
        <v>0</v>
      </c>
      <c r="BWA8" s="121">
        <v>0</v>
      </c>
      <c r="BWB8" s="260">
        <f t="shared" ref="BWB8:BWB17" si="982">BVW8+BVY8+BWA8</f>
        <v>0</v>
      </c>
      <c r="BWC8" s="261">
        <f t="shared" ref="BWC8:BWC17" si="983">BWB8/BWB$19*100</f>
        <v>0</v>
      </c>
      <c r="BWD8" s="121">
        <v>0</v>
      </c>
      <c r="BWE8" s="259">
        <f t="shared" ref="BWE8:BWE17" si="984">BWD8/BWD$19*100</f>
        <v>0</v>
      </c>
      <c r="BWF8" s="121">
        <v>0</v>
      </c>
      <c r="BWG8" s="259">
        <f t="shared" ref="BWG8:BWG17" si="985">BWF8/BWF$19*100</f>
        <v>0</v>
      </c>
      <c r="BWH8" s="121">
        <v>0</v>
      </c>
      <c r="BWI8" s="260">
        <f t="shared" ref="BWI8:BWI17" si="986">BWD8+BWF8+BWH8</f>
        <v>0</v>
      </c>
      <c r="BWJ8" s="261">
        <f t="shared" ref="BWJ8:BWJ17" si="987">BWI8/BWI$19*100</f>
        <v>0</v>
      </c>
      <c r="BWK8" s="121">
        <v>0</v>
      </c>
      <c r="BWL8" s="259">
        <f t="shared" ref="BWL8:BWL17" si="988">BWK8/BWK$19*100</f>
        <v>0</v>
      </c>
      <c r="BWM8" s="121">
        <v>0</v>
      </c>
      <c r="BWN8" s="259">
        <f t="shared" ref="BWN8:BWN17" si="989">BWM8/BWM$19*100</f>
        <v>0</v>
      </c>
      <c r="BWO8" s="121">
        <v>0</v>
      </c>
      <c r="BWP8" s="260">
        <f t="shared" ref="BWP8:BWP17" si="990">BWK8+BWM8+BWO8</f>
        <v>0</v>
      </c>
      <c r="BWQ8" s="261">
        <f t="shared" ref="BWQ8:BWQ17" si="991">BWP8/BWP$19*100</f>
        <v>0</v>
      </c>
      <c r="BWR8" s="121">
        <v>0</v>
      </c>
      <c r="BWS8" s="259">
        <f t="shared" ref="BWS8:BWS17" si="992">BWR8/BWR$19*100</f>
        <v>0</v>
      </c>
      <c r="BWT8" s="121">
        <v>0</v>
      </c>
      <c r="BWU8" s="259">
        <f t="shared" ref="BWU8:BWU17" si="993">BWT8/BWT$19*100</f>
        <v>0</v>
      </c>
      <c r="BWV8" s="121">
        <v>0</v>
      </c>
      <c r="BWW8" s="260">
        <f t="shared" ref="BWW8:BWW17" si="994">BWR8+BWT8+BWV8</f>
        <v>0</v>
      </c>
      <c r="BWX8" s="261">
        <f t="shared" ref="BWX8:BWX17" si="995">BWW8/BWW$19*100</f>
        <v>0</v>
      </c>
      <c r="BWY8" s="121">
        <v>0</v>
      </c>
      <c r="BWZ8" s="259">
        <f t="shared" ref="BWZ8:BWZ17" si="996">BWY8/BWY$19*100</f>
        <v>0</v>
      </c>
      <c r="BXA8" s="121">
        <v>0</v>
      </c>
      <c r="BXB8" s="259">
        <f t="shared" ref="BXB8:BXB17" si="997">BXA8/BXA$19*100</f>
        <v>0</v>
      </c>
      <c r="BXC8" s="121">
        <v>0</v>
      </c>
      <c r="BXD8" s="260">
        <f t="shared" ref="BXD8:BXD17" si="998">BWY8+BXA8+BXC8</f>
        <v>0</v>
      </c>
      <c r="BXE8" s="261">
        <f t="shared" ref="BXE8:BXE17" si="999">BXD8/BXD$19*100</f>
        <v>0</v>
      </c>
      <c r="BXF8" s="121">
        <v>0</v>
      </c>
      <c r="BXG8" s="259">
        <f t="shared" ref="BXG8:BXG17" si="1000">BXF8/BXF$19*100</f>
        <v>0</v>
      </c>
      <c r="BXH8" s="121">
        <v>0</v>
      </c>
      <c r="BXI8" s="259">
        <f t="shared" ref="BXI8:BXI17" si="1001">BXH8/BXH$19*100</f>
        <v>0</v>
      </c>
      <c r="BXJ8" s="121">
        <v>0</v>
      </c>
      <c r="BXK8" s="260">
        <f t="shared" ref="BXK8:BXK17" si="1002">BXF8+BXH8+BXJ8</f>
        <v>0</v>
      </c>
      <c r="BXL8" s="261">
        <f t="shared" ref="BXL8:BXL17" si="1003">BXK8/BXK$19*100</f>
        <v>0</v>
      </c>
      <c r="BXM8" s="121">
        <v>0</v>
      </c>
      <c r="BXN8" s="259">
        <f t="shared" ref="BXN8:BXN17" si="1004">BXM8/BXM$19*100</f>
        <v>0</v>
      </c>
      <c r="BXO8" s="121">
        <v>0</v>
      </c>
      <c r="BXP8" s="259">
        <f t="shared" ref="BXP8:BXP17" si="1005">BXO8/BXO$19*100</f>
        <v>0</v>
      </c>
      <c r="BXQ8" s="121">
        <v>0</v>
      </c>
      <c r="BXR8" s="260">
        <f t="shared" ref="BXR8:BXR17" si="1006">BXM8+BXO8+BXQ8</f>
        <v>0</v>
      </c>
      <c r="BXS8" s="261">
        <f t="shared" ref="BXS8:BXS17" si="1007">BXR8/BXR$19*100</f>
        <v>0</v>
      </c>
      <c r="BXT8" s="121">
        <v>0</v>
      </c>
      <c r="BXU8" s="259">
        <f t="shared" ref="BXU8:BXU17" si="1008">BXT8/BXT$19*100</f>
        <v>0</v>
      </c>
      <c r="BXV8" s="121">
        <v>0</v>
      </c>
      <c r="BXW8" s="259">
        <f t="shared" ref="BXW8:BXW17" si="1009">BXV8/BXV$19*100</f>
        <v>0</v>
      </c>
      <c r="BXX8" s="121">
        <v>0</v>
      </c>
      <c r="BXY8" s="260">
        <f t="shared" ref="BXY8:BXY17" si="1010">BXT8+BXV8+BXX8</f>
        <v>0</v>
      </c>
      <c r="BXZ8" s="261">
        <f t="shared" ref="BXZ8:BXZ17" si="1011">BXY8/BXY$19*100</f>
        <v>0</v>
      </c>
      <c r="BYA8" s="121">
        <v>0</v>
      </c>
      <c r="BYB8" s="259">
        <f t="shared" ref="BYB8:BYB17" si="1012">BYA8/BYA$19*100</f>
        <v>0</v>
      </c>
      <c r="BYC8" s="121">
        <v>0</v>
      </c>
      <c r="BYD8" s="259">
        <f t="shared" ref="BYD8:BYD17" si="1013">BYC8/BYC$19*100</f>
        <v>0</v>
      </c>
      <c r="BYE8" s="121">
        <v>0</v>
      </c>
      <c r="BYF8" s="260">
        <f t="shared" ref="BYF8:BYF17" si="1014">BYA8+BYC8+BYE8</f>
        <v>0</v>
      </c>
      <c r="BYG8" s="261">
        <f t="shared" ref="BYG8:BYG17" si="1015">BYF8/BYF$19*100</f>
        <v>0</v>
      </c>
      <c r="BYH8" s="121">
        <v>0</v>
      </c>
      <c r="BYI8" s="259">
        <f t="shared" ref="BYI8:BYI17" si="1016">BYH8/BYH$19*100</f>
        <v>0</v>
      </c>
      <c r="BYJ8" s="121">
        <v>0</v>
      </c>
      <c r="BYK8" s="259">
        <f t="shared" ref="BYK8:BYK17" si="1017">BYJ8/BYJ$19*100</f>
        <v>0</v>
      </c>
      <c r="BYL8" s="121">
        <v>0</v>
      </c>
      <c r="BYM8" s="260">
        <f t="shared" ref="BYM8:BYM17" si="1018">BYH8+BYJ8+BYL8</f>
        <v>0</v>
      </c>
      <c r="BYN8" s="261">
        <f t="shared" ref="BYN8:BYN17" si="1019">BYM8/BYM$19*100</f>
        <v>0</v>
      </c>
      <c r="BYO8" s="121">
        <v>0</v>
      </c>
      <c r="BYP8" s="259">
        <f t="shared" ref="BYP8:BYP17" si="1020">BYO8/BYO$19*100</f>
        <v>0</v>
      </c>
      <c r="BYQ8" s="121">
        <v>0</v>
      </c>
      <c r="BYR8" s="259">
        <f t="shared" ref="BYR8:BYR17" si="1021">BYQ8/BYQ$19*100</f>
        <v>0</v>
      </c>
      <c r="BYS8" s="121">
        <v>0</v>
      </c>
      <c r="BYT8" s="260">
        <f t="shared" ref="BYT8:BYT17" si="1022">BYO8+BYQ8+BYS8</f>
        <v>0</v>
      </c>
      <c r="BYU8" s="261">
        <f t="shared" ref="BYU8:BYU17" si="1023">BYT8/BYT$19*100</f>
        <v>0</v>
      </c>
      <c r="BYV8" s="121">
        <v>0</v>
      </c>
      <c r="BYW8" s="259">
        <f t="shared" ref="BYW8:BYW17" si="1024">BYV8/BYV$19*100</f>
        <v>0</v>
      </c>
      <c r="BYX8" s="121">
        <v>0</v>
      </c>
      <c r="BYY8" s="259">
        <f t="shared" ref="BYY8:BYY17" si="1025">BYX8/BYX$19*100</f>
        <v>0</v>
      </c>
      <c r="BYZ8" s="121">
        <v>0</v>
      </c>
      <c r="BZA8" s="260">
        <f t="shared" ref="BZA8:BZA17" si="1026">BYV8+BYX8+BYZ8</f>
        <v>0</v>
      </c>
      <c r="BZB8" s="261">
        <f t="shared" ref="BZB8:BZB17" si="1027">BZA8/BZA$19*100</f>
        <v>0</v>
      </c>
      <c r="BZC8" s="121">
        <v>0</v>
      </c>
      <c r="BZD8" s="259">
        <f t="shared" ref="BZD8:BZD17" si="1028">BZC8/BZC$19*100</f>
        <v>0</v>
      </c>
      <c r="BZE8" s="121">
        <v>0</v>
      </c>
      <c r="BZF8" s="259">
        <f t="shared" ref="BZF8:BZF17" si="1029">BZE8/BZE$19*100</f>
        <v>0</v>
      </c>
      <c r="BZG8" s="121">
        <v>0</v>
      </c>
      <c r="BZH8" s="260">
        <f t="shared" ref="BZH8:BZH17" si="1030">BZC8+BZE8+BZG8</f>
        <v>0</v>
      </c>
      <c r="BZI8" s="261">
        <f t="shared" ref="BZI8:BZI17" si="1031">BZH8/BZH$19*100</f>
        <v>0</v>
      </c>
      <c r="BZJ8" s="121">
        <v>0</v>
      </c>
      <c r="BZK8" s="259">
        <f t="shared" ref="BZK8:BZK17" si="1032">BZJ8/BZJ$19*100</f>
        <v>0</v>
      </c>
      <c r="BZL8" s="121">
        <v>0</v>
      </c>
      <c r="BZM8" s="259">
        <f t="shared" ref="BZM8:BZM17" si="1033">BZL8/BZL$19*100</f>
        <v>0</v>
      </c>
      <c r="BZN8" s="121">
        <v>0</v>
      </c>
      <c r="BZO8" s="260">
        <f t="shared" ref="BZO8:BZO17" si="1034">BZJ8+BZL8+BZN8</f>
        <v>0</v>
      </c>
      <c r="BZP8" s="261">
        <f t="shared" ref="BZP8:BZP17" si="1035">BZO8/BZO$19*100</f>
        <v>0</v>
      </c>
      <c r="BZQ8" s="121">
        <v>0</v>
      </c>
      <c r="BZR8" s="259">
        <f t="shared" ref="BZR8:BZR17" si="1036">BZQ8/BZQ$19*100</f>
        <v>0</v>
      </c>
      <c r="BZS8" s="121">
        <v>0</v>
      </c>
      <c r="BZT8" s="259">
        <f t="shared" ref="BZT8:BZT17" si="1037">BZS8/BZS$19*100</f>
        <v>0</v>
      </c>
      <c r="BZU8" s="121">
        <v>0</v>
      </c>
      <c r="BZV8" s="260">
        <f t="shared" ref="BZV8:BZV17" si="1038">BZQ8+BZS8+BZU8</f>
        <v>0</v>
      </c>
      <c r="BZW8" s="261">
        <f t="shared" ref="BZW8:BZW17" si="1039">BZV8/BZV$19*100</f>
        <v>0</v>
      </c>
      <c r="BZX8" s="121">
        <v>0</v>
      </c>
      <c r="BZY8" s="259">
        <f t="shared" ref="BZY8:BZY17" si="1040">BZX8/BZX$19*100</f>
        <v>0</v>
      </c>
      <c r="BZZ8" s="121">
        <v>0</v>
      </c>
      <c r="CAA8" s="259">
        <f t="shared" ref="CAA8:CAA17" si="1041">BZZ8/BZZ$19*100</f>
        <v>0</v>
      </c>
      <c r="CAB8" s="121">
        <v>0</v>
      </c>
      <c r="CAC8" s="260">
        <f t="shared" ref="CAC8:CAC17" si="1042">BZX8+BZZ8+CAB8</f>
        <v>0</v>
      </c>
      <c r="CAD8" s="261">
        <f t="shared" ref="CAD8:CAD17" si="1043">CAC8/CAC$19*100</f>
        <v>0</v>
      </c>
      <c r="CAE8" s="121">
        <v>0</v>
      </c>
      <c r="CAF8" s="259">
        <f t="shared" ref="CAF8:CAF17" si="1044">CAE8/CAE$19*100</f>
        <v>0</v>
      </c>
      <c r="CAG8" s="121">
        <v>0</v>
      </c>
      <c r="CAH8" s="259">
        <f t="shared" ref="CAH8:CAH17" si="1045">CAG8/CAG$19*100</f>
        <v>0</v>
      </c>
      <c r="CAI8" s="121">
        <v>0</v>
      </c>
      <c r="CAJ8" s="260">
        <f t="shared" ref="CAJ8:CAJ17" si="1046">CAE8+CAG8+CAI8</f>
        <v>0</v>
      </c>
      <c r="CAK8" s="261">
        <f t="shared" ref="CAK8:CAK17" si="1047">CAJ8/CAJ$19*100</f>
        <v>0</v>
      </c>
      <c r="CAL8" s="121">
        <v>0</v>
      </c>
      <c r="CAM8" s="259">
        <f t="shared" ref="CAM8:CAM17" si="1048">CAL8/CAL$19*100</f>
        <v>0</v>
      </c>
      <c r="CAN8" s="121">
        <v>0</v>
      </c>
      <c r="CAO8" s="259">
        <f t="shared" ref="CAO8:CAO17" si="1049">CAN8/CAN$19*100</f>
        <v>0</v>
      </c>
      <c r="CAP8" s="121">
        <v>0</v>
      </c>
      <c r="CAQ8" s="260">
        <f t="shared" ref="CAQ8:CAQ17" si="1050">CAL8+CAN8+CAP8</f>
        <v>0</v>
      </c>
      <c r="CAR8" s="261">
        <f t="shared" ref="CAR8:CAR17" si="1051">CAQ8/CAQ$19*100</f>
        <v>0</v>
      </c>
      <c r="CAS8" s="121">
        <v>0</v>
      </c>
      <c r="CAT8" s="259">
        <f t="shared" ref="CAT8:CAT17" si="1052">CAS8/CAS$19*100</f>
        <v>0</v>
      </c>
      <c r="CAU8" s="121">
        <v>0</v>
      </c>
      <c r="CAV8" s="259">
        <f t="shared" ref="CAV8:CAV17" si="1053">CAU8/CAU$19*100</f>
        <v>0</v>
      </c>
      <c r="CAW8" s="121">
        <v>0</v>
      </c>
      <c r="CAX8" s="260">
        <f t="shared" ref="CAX8:CAX17" si="1054">CAS8+CAU8+CAW8</f>
        <v>0</v>
      </c>
      <c r="CAY8" s="261">
        <f t="shared" ref="CAY8:CAY17" si="1055">CAX8/CAX$19*100</f>
        <v>0</v>
      </c>
      <c r="CAZ8" s="121">
        <v>0</v>
      </c>
      <c r="CBA8" s="259">
        <f t="shared" ref="CBA8:CBA17" si="1056">CAZ8/CAZ$19*100</f>
        <v>0</v>
      </c>
      <c r="CBB8" s="121">
        <v>0</v>
      </c>
      <c r="CBC8" s="259">
        <f t="shared" ref="CBC8:CBC17" si="1057">CBB8/CBB$19*100</f>
        <v>0</v>
      </c>
      <c r="CBD8" s="121">
        <v>0</v>
      </c>
      <c r="CBE8" s="260">
        <f t="shared" ref="CBE8:CBE17" si="1058">CAZ8+CBB8+CBD8</f>
        <v>0</v>
      </c>
      <c r="CBF8" s="261">
        <f t="shared" ref="CBF8:CBF17" si="1059">CBE8/CBE$19*100</f>
        <v>0</v>
      </c>
      <c r="CBG8" s="121">
        <v>0</v>
      </c>
      <c r="CBH8" s="259">
        <f t="shared" ref="CBH8:CBH17" si="1060">CBG8/CBG$19*100</f>
        <v>0</v>
      </c>
      <c r="CBI8" s="121">
        <v>0</v>
      </c>
      <c r="CBJ8" s="259">
        <f t="shared" ref="CBJ8:CBJ17" si="1061">CBI8/CBI$19*100</f>
        <v>0</v>
      </c>
      <c r="CBK8" s="121">
        <v>0</v>
      </c>
      <c r="CBL8" s="260">
        <f t="shared" ref="CBL8:CBL17" si="1062">CBG8+CBI8+CBK8</f>
        <v>0</v>
      </c>
      <c r="CBM8" s="261">
        <f t="shared" ref="CBM8:CBM17" si="1063">CBL8/CBL$19*100</f>
        <v>0</v>
      </c>
      <c r="CBN8" s="121">
        <v>0</v>
      </c>
      <c r="CBO8" s="259">
        <f t="shared" ref="CBO8:CBO17" si="1064">CBN8/CBN$19*100</f>
        <v>0</v>
      </c>
      <c r="CBP8" s="121">
        <v>0</v>
      </c>
      <c r="CBQ8" s="259">
        <f t="shared" ref="CBQ8:CBQ17" si="1065">CBP8/CBP$19*100</f>
        <v>0</v>
      </c>
      <c r="CBR8" s="121">
        <v>0</v>
      </c>
      <c r="CBS8" s="260">
        <f t="shared" ref="CBS8:CBS17" si="1066">CBN8+CBP8+CBR8</f>
        <v>0</v>
      </c>
      <c r="CBT8" s="261">
        <f t="shared" ref="CBT8:CBT17" si="1067">CBS8/CBS$19*100</f>
        <v>0</v>
      </c>
      <c r="CBU8" s="121">
        <v>0</v>
      </c>
      <c r="CBV8" s="259">
        <f t="shared" ref="CBV8:CBV17" si="1068">CBU8/CBU$19*100</f>
        <v>0</v>
      </c>
      <c r="CBW8" s="121">
        <v>0</v>
      </c>
      <c r="CBX8" s="259">
        <f t="shared" ref="CBX8:CBX17" si="1069">CBW8/CBW$19*100</f>
        <v>0</v>
      </c>
      <c r="CBY8" s="121">
        <v>0</v>
      </c>
      <c r="CBZ8" s="260">
        <f t="shared" ref="CBZ8:CBZ17" si="1070">CBU8+CBW8+CBY8</f>
        <v>0</v>
      </c>
      <c r="CCA8" s="261">
        <f t="shared" ref="CCA8:CCA17" si="1071">CBZ8/CBZ$19*100</f>
        <v>0</v>
      </c>
      <c r="CCB8" s="121">
        <v>0</v>
      </c>
      <c r="CCC8" s="259">
        <f t="shared" ref="CCC8:CCC17" si="1072">CCB8/CCB$19*100</f>
        <v>0</v>
      </c>
      <c r="CCD8" s="121">
        <v>0</v>
      </c>
      <c r="CCE8" s="259">
        <f t="shared" ref="CCE8:CCE17" si="1073">CCD8/CCD$19*100</f>
        <v>0</v>
      </c>
      <c r="CCF8" s="121">
        <v>0</v>
      </c>
      <c r="CCG8" s="260">
        <f t="shared" ref="CCG8:CCG17" si="1074">CCB8+CCD8+CCF8</f>
        <v>0</v>
      </c>
      <c r="CCH8" s="261">
        <f t="shared" ref="CCH8:CCH17" si="1075">CCG8/CCG$19*100</f>
        <v>0</v>
      </c>
      <c r="CCI8" s="121">
        <v>0</v>
      </c>
      <c r="CCJ8" s="259">
        <f t="shared" ref="CCJ8:CCJ17" si="1076">CCI8/CCI$19*100</f>
        <v>0</v>
      </c>
      <c r="CCK8" s="121">
        <v>0</v>
      </c>
      <c r="CCL8" s="259">
        <f t="shared" ref="CCL8:CCL17" si="1077">CCK8/CCK$19*100</f>
        <v>0</v>
      </c>
      <c r="CCM8" s="121">
        <v>0</v>
      </c>
      <c r="CCN8" s="260">
        <f t="shared" ref="CCN8:CCN17" si="1078">CCI8+CCK8+CCM8</f>
        <v>0</v>
      </c>
      <c r="CCO8" s="261">
        <f t="shared" ref="CCO8:CCO17" si="1079">CCN8/CCN$19*100</f>
        <v>0</v>
      </c>
      <c r="CCP8" s="121">
        <v>0</v>
      </c>
      <c r="CCQ8" s="259">
        <f t="shared" ref="CCQ8:CCQ17" si="1080">CCP8/CCP$19*100</f>
        <v>0</v>
      </c>
      <c r="CCR8" s="121">
        <v>0</v>
      </c>
      <c r="CCS8" s="259">
        <f t="shared" ref="CCS8:CCS17" si="1081">CCR8/CCR$19*100</f>
        <v>0</v>
      </c>
      <c r="CCT8" s="121">
        <v>0</v>
      </c>
      <c r="CCU8" s="260">
        <f t="shared" ref="CCU8:CCU17" si="1082">CCP8+CCR8+CCT8</f>
        <v>0</v>
      </c>
      <c r="CCV8" s="261">
        <f t="shared" ref="CCV8:CCV17" si="1083">CCU8/CCU$19*100</f>
        <v>0</v>
      </c>
      <c r="CCW8" s="121">
        <v>0</v>
      </c>
      <c r="CCX8" s="259">
        <f t="shared" ref="CCX8:CCX17" si="1084">CCW8/CCW$19*100</f>
        <v>0</v>
      </c>
      <c r="CCY8" s="121">
        <v>0</v>
      </c>
      <c r="CCZ8" s="259">
        <f t="shared" ref="CCZ8:CCZ17" si="1085">CCY8/CCY$19*100</f>
        <v>0</v>
      </c>
      <c r="CDA8" s="121">
        <v>0</v>
      </c>
      <c r="CDB8" s="260">
        <f t="shared" ref="CDB8:CDB17" si="1086">CCW8+CCY8+CDA8</f>
        <v>0</v>
      </c>
      <c r="CDC8" s="261">
        <f t="shared" ref="CDC8:CDC17" si="1087">CDB8/CDB$19*100</f>
        <v>0</v>
      </c>
      <c r="CDD8" s="121">
        <v>0</v>
      </c>
      <c r="CDE8" s="259">
        <f t="shared" ref="CDE8:CDE17" si="1088">CDD8/CDD$19*100</f>
        <v>0</v>
      </c>
      <c r="CDF8" s="121">
        <v>0</v>
      </c>
      <c r="CDG8" s="259">
        <f t="shared" ref="CDG8:CDG17" si="1089">CDF8/CDF$19*100</f>
        <v>0</v>
      </c>
      <c r="CDH8" s="121">
        <v>0</v>
      </c>
      <c r="CDI8" s="260">
        <f t="shared" ref="CDI8:CDI17" si="1090">CDD8+CDF8+CDH8</f>
        <v>0</v>
      </c>
      <c r="CDJ8" s="261">
        <f t="shared" ref="CDJ8:CDJ17" si="1091">CDI8/CDI$19*100</f>
        <v>0</v>
      </c>
      <c r="CDK8" s="121">
        <v>0</v>
      </c>
      <c r="CDL8" s="259">
        <f t="shared" ref="CDL8:CDL17" si="1092">CDK8/CDK$19*100</f>
        <v>0</v>
      </c>
      <c r="CDM8" s="121">
        <v>0</v>
      </c>
      <c r="CDN8" s="259">
        <f t="shared" ref="CDN8:CDN17" si="1093">CDM8/CDM$19*100</f>
        <v>0</v>
      </c>
      <c r="CDO8" s="121">
        <v>0</v>
      </c>
      <c r="CDP8" s="260">
        <f t="shared" ref="CDP8:CDP17" si="1094">CDK8+CDM8+CDO8</f>
        <v>0</v>
      </c>
      <c r="CDQ8" s="261">
        <f t="shared" ref="CDQ8:CDQ17" si="1095">CDP8/CDP$19*100</f>
        <v>0</v>
      </c>
      <c r="CDR8" s="121">
        <v>0</v>
      </c>
      <c r="CDS8" s="259">
        <f t="shared" ref="CDS8:CDS17" si="1096">CDR8/CDR$19*100</f>
        <v>0</v>
      </c>
      <c r="CDT8" s="121">
        <v>0</v>
      </c>
      <c r="CDU8" s="259">
        <f t="shared" ref="CDU8:CDU17" si="1097">CDT8/CDT$19*100</f>
        <v>0</v>
      </c>
      <c r="CDV8" s="121">
        <v>0</v>
      </c>
      <c r="CDW8" s="260">
        <f t="shared" ref="CDW8:CDW17" si="1098">CDR8+CDT8+CDV8</f>
        <v>0</v>
      </c>
      <c r="CDX8" s="261">
        <f t="shared" ref="CDX8:CDX17" si="1099">CDW8/CDW$19*100</f>
        <v>0</v>
      </c>
      <c r="CDY8" s="121">
        <v>0</v>
      </c>
      <c r="CDZ8" s="259">
        <f t="shared" ref="CDZ8:CDZ17" si="1100">CDY8/CDY$19*100</f>
        <v>0</v>
      </c>
      <c r="CEA8" s="121">
        <v>0</v>
      </c>
      <c r="CEB8" s="259">
        <f t="shared" ref="CEB8:CEB17" si="1101">CEA8/CEA$19*100</f>
        <v>0</v>
      </c>
      <c r="CEC8" s="121">
        <v>0</v>
      </c>
      <c r="CED8" s="260">
        <f t="shared" ref="CED8:CED17" si="1102">CDY8+CEA8+CEC8</f>
        <v>0</v>
      </c>
      <c r="CEE8" s="261">
        <f t="shared" ref="CEE8:CEE17" si="1103">CED8/CED$19*100</f>
        <v>0</v>
      </c>
      <c r="CEF8" s="121">
        <v>0</v>
      </c>
      <c r="CEG8" s="259">
        <f t="shared" ref="CEG8:CEG17" si="1104">CEF8/CEF$19*100</f>
        <v>0</v>
      </c>
      <c r="CEH8" s="121">
        <v>0</v>
      </c>
      <c r="CEI8" s="259">
        <f t="shared" ref="CEI8:CEI17" si="1105">CEH8/CEH$19*100</f>
        <v>0</v>
      </c>
      <c r="CEJ8" s="121">
        <v>0</v>
      </c>
      <c r="CEK8" s="260">
        <f t="shared" ref="CEK8:CEK17" si="1106">CEF8+CEH8+CEJ8</f>
        <v>0</v>
      </c>
      <c r="CEL8" s="261">
        <f t="shared" ref="CEL8:CEL17" si="1107">CEK8/CEK$19*100</f>
        <v>0</v>
      </c>
      <c r="CEM8" s="121">
        <v>0</v>
      </c>
      <c r="CEN8" s="259">
        <f t="shared" ref="CEN8:CEN17" si="1108">CEM8/CEM$19*100</f>
        <v>0</v>
      </c>
      <c r="CEO8" s="121">
        <v>0</v>
      </c>
      <c r="CEP8" s="259">
        <f t="shared" ref="CEP8:CEP17" si="1109">CEO8/CEO$19*100</f>
        <v>0</v>
      </c>
      <c r="CEQ8" s="121">
        <v>0</v>
      </c>
      <c r="CER8" s="260">
        <f t="shared" ref="CER8:CER17" si="1110">CEM8+CEO8+CEQ8</f>
        <v>0</v>
      </c>
      <c r="CES8" s="261">
        <f t="shared" ref="CES8:CES17" si="1111">CER8/CER$19*100</f>
        <v>0</v>
      </c>
      <c r="CET8" s="121">
        <v>0</v>
      </c>
      <c r="CEU8" s="259">
        <f t="shared" ref="CEU8:CEU17" si="1112">CET8/CET$19*100</f>
        <v>0</v>
      </c>
      <c r="CEV8" s="121">
        <v>0</v>
      </c>
      <c r="CEW8" s="259">
        <f t="shared" ref="CEW8:CEW17" si="1113">CEV8/CEV$19*100</f>
        <v>0</v>
      </c>
      <c r="CEX8" s="121">
        <v>0</v>
      </c>
      <c r="CEY8" s="260">
        <f t="shared" ref="CEY8:CEY17" si="1114">CET8+CEV8+CEX8</f>
        <v>0</v>
      </c>
      <c r="CEZ8" s="261">
        <f t="shared" ref="CEZ8:CEZ17" si="1115">CEY8/CEY$19*100</f>
        <v>0</v>
      </c>
      <c r="CFA8" s="121">
        <v>0</v>
      </c>
      <c r="CFB8" s="259">
        <f t="shared" ref="CFB8:CFB17" si="1116">CFA8/CFA$19*100</f>
        <v>0</v>
      </c>
      <c r="CFC8" s="121">
        <v>0</v>
      </c>
      <c r="CFD8" s="259">
        <f t="shared" ref="CFD8:CFD17" si="1117">CFC8/CFC$19*100</f>
        <v>0</v>
      </c>
      <c r="CFE8" s="121">
        <v>0</v>
      </c>
      <c r="CFF8" s="260">
        <f t="shared" ref="CFF8:CFF17" si="1118">CFA8+CFC8+CFE8</f>
        <v>0</v>
      </c>
      <c r="CFG8" s="261">
        <f t="shared" ref="CFG8:CFG17" si="1119">CFF8/CFF$19*100</f>
        <v>0</v>
      </c>
      <c r="CFH8" s="121">
        <v>0</v>
      </c>
      <c r="CFI8" s="259">
        <f t="shared" ref="CFI8:CFI17" si="1120">CFH8/CFH$19*100</f>
        <v>0</v>
      </c>
      <c r="CFJ8" s="121">
        <v>0</v>
      </c>
      <c r="CFK8" s="259">
        <f t="shared" ref="CFK8:CFK17" si="1121">CFJ8/CFJ$19*100</f>
        <v>0</v>
      </c>
      <c r="CFL8" s="121">
        <v>0</v>
      </c>
      <c r="CFM8" s="260">
        <f t="shared" ref="CFM8:CFM17" si="1122">CFH8+CFJ8+CFL8</f>
        <v>0</v>
      </c>
      <c r="CFN8" s="261">
        <f t="shared" ref="CFN8:CFN17" si="1123">CFM8/CFM$19*100</f>
        <v>0</v>
      </c>
      <c r="CFO8" s="121">
        <v>0</v>
      </c>
      <c r="CFP8" s="259">
        <f t="shared" ref="CFP8:CFP17" si="1124">CFO8/CFO$19*100</f>
        <v>0</v>
      </c>
      <c r="CFQ8" s="121">
        <v>0</v>
      </c>
      <c r="CFR8" s="259">
        <f t="shared" ref="CFR8:CFR17" si="1125">CFQ8/CFQ$19*100</f>
        <v>0</v>
      </c>
      <c r="CFS8" s="121">
        <v>0</v>
      </c>
      <c r="CFT8" s="260">
        <f t="shared" ref="CFT8:CFT17" si="1126">CFO8+CFQ8+CFS8</f>
        <v>0</v>
      </c>
      <c r="CFU8" s="261">
        <f t="shared" ref="CFU8:CFU17" si="1127">CFT8/CFT$19*100</f>
        <v>0</v>
      </c>
      <c r="CFV8" s="121">
        <v>0</v>
      </c>
      <c r="CFW8" s="259">
        <f t="shared" ref="CFW8:CFW17" si="1128">CFV8/CFV$19*100</f>
        <v>0</v>
      </c>
      <c r="CFX8" s="121">
        <v>0</v>
      </c>
      <c r="CFY8" s="259">
        <f t="shared" ref="CFY8:CFY17" si="1129">CFX8/CFX$19*100</f>
        <v>0</v>
      </c>
      <c r="CFZ8" s="121">
        <v>0</v>
      </c>
      <c r="CGA8" s="260">
        <f t="shared" ref="CGA8:CGA17" si="1130">CFV8+CFX8+CFZ8</f>
        <v>0</v>
      </c>
      <c r="CGB8" s="261">
        <f t="shared" ref="CGB8:CGB17" si="1131">CGA8/CGA$19*100</f>
        <v>0</v>
      </c>
      <c r="CGC8" s="121">
        <v>0</v>
      </c>
      <c r="CGD8" s="259">
        <f t="shared" ref="CGD8:CGD17" si="1132">CGC8/CGC$19*100</f>
        <v>0</v>
      </c>
      <c r="CGE8" s="121">
        <v>0</v>
      </c>
      <c r="CGF8" s="259">
        <f t="shared" ref="CGF8:CGF17" si="1133">CGE8/CGE$19*100</f>
        <v>0</v>
      </c>
      <c r="CGG8" s="121">
        <v>0</v>
      </c>
      <c r="CGH8" s="260">
        <f t="shared" ref="CGH8:CGH17" si="1134">CGC8+CGE8+CGG8</f>
        <v>0</v>
      </c>
      <c r="CGI8" s="261">
        <f t="shared" ref="CGI8:CGI17" si="1135">CGH8/CGH$19*100</f>
        <v>0</v>
      </c>
      <c r="CGJ8" s="121">
        <v>0</v>
      </c>
      <c r="CGK8" s="259">
        <f t="shared" ref="CGK8:CGK17" si="1136">CGJ8/CGJ$19*100</f>
        <v>0</v>
      </c>
      <c r="CGL8" s="121">
        <v>0</v>
      </c>
      <c r="CGM8" s="259">
        <f t="shared" ref="CGM8:CGM17" si="1137">CGL8/CGL$19*100</f>
        <v>0</v>
      </c>
      <c r="CGN8" s="121">
        <v>0</v>
      </c>
      <c r="CGO8" s="260">
        <f t="shared" ref="CGO8:CGO17" si="1138">CGJ8+CGL8+CGN8</f>
        <v>0</v>
      </c>
      <c r="CGP8" s="261">
        <f t="shared" ref="CGP8:CGP17" si="1139">CGO8/CGO$19*100</f>
        <v>0</v>
      </c>
      <c r="CGQ8" s="121">
        <v>0</v>
      </c>
      <c r="CGR8" s="259">
        <f t="shared" ref="CGR8:CGR17" si="1140">CGQ8/CGQ$19*100</f>
        <v>0</v>
      </c>
      <c r="CGS8" s="121">
        <v>0</v>
      </c>
      <c r="CGT8" s="259">
        <f t="shared" ref="CGT8:CGT17" si="1141">CGS8/CGS$19*100</f>
        <v>0</v>
      </c>
      <c r="CGU8" s="121">
        <v>0</v>
      </c>
      <c r="CGV8" s="260">
        <f t="shared" ref="CGV8:CGV17" si="1142">CGQ8+CGS8+CGU8</f>
        <v>0</v>
      </c>
      <c r="CGW8" s="261">
        <f t="shared" ref="CGW8:CGW17" si="1143">CGV8/CGV$19*100</f>
        <v>0</v>
      </c>
      <c r="CGX8" s="121">
        <v>0</v>
      </c>
      <c r="CGY8" s="259">
        <f t="shared" ref="CGY8:CGY17" si="1144">CGX8/CGX$19*100</f>
        <v>0</v>
      </c>
      <c r="CGZ8" s="121">
        <v>0</v>
      </c>
      <c r="CHA8" s="259">
        <f t="shared" ref="CHA8:CHA17" si="1145">CGZ8/CGZ$19*100</f>
        <v>0</v>
      </c>
      <c r="CHB8" s="121">
        <v>0</v>
      </c>
      <c r="CHC8" s="260">
        <f t="shared" ref="CHC8:CHC17" si="1146">CGX8+CGZ8+CHB8</f>
        <v>0</v>
      </c>
      <c r="CHD8" s="261">
        <f t="shared" ref="CHD8:CHD17" si="1147">CHC8/CHC$19*100</f>
        <v>0</v>
      </c>
      <c r="CHE8" s="121">
        <v>0</v>
      </c>
      <c r="CHF8" s="259">
        <f t="shared" ref="CHF8:CHF17" si="1148">CHE8/CHE$19*100</f>
        <v>0</v>
      </c>
      <c r="CHG8" s="121">
        <v>0</v>
      </c>
      <c r="CHH8" s="259">
        <f t="shared" ref="CHH8:CHH17" si="1149">CHG8/CHG$19*100</f>
        <v>0</v>
      </c>
      <c r="CHI8" s="121">
        <v>0</v>
      </c>
      <c r="CHJ8" s="260">
        <f t="shared" ref="CHJ8:CHJ17" si="1150">CHE8+CHG8+CHI8</f>
        <v>0</v>
      </c>
      <c r="CHK8" s="261">
        <f t="shared" ref="CHK8:CHK17" si="1151">CHJ8/CHJ$19*100</f>
        <v>0</v>
      </c>
      <c r="CHL8" s="121">
        <v>0</v>
      </c>
      <c r="CHM8" s="259">
        <f t="shared" ref="CHM8:CHM17" si="1152">CHL8/CHL$19*100</f>
        <v>0</v>
      </c>
      <c r="CHN8" s="121">
        <v>0</v>
      </c>
      <c r="CHO8" s="259">
        <f t="shared" ref="CHO8:CHO17" si="1153">CHN8/CHN$19*100</f>
        <v>0</v>
      </c>
      <c r="CHP8" s="121">
        <v>0</v>
      </c>
      <c r="CHQ8" s="260">
        <f t="shared" ref="CHQ8:CHQ17" si="1154">CHL8+CHN8+CHP8</f>
        <v>0</v>
      </c>
      <c r="CHR8" s="261">
        <f t="shared" ref="CHR8:CHR17" si="1155">CHQ8/CHQ$19*100</f>
        <v>0</v>
      </c>
      <c r="CHS8" s="121">
        <v>0</v>
      </c>
      <c r="CHT8" s="259">
        <f t="shared" ref="CHT8:CHT17" si="1156">CHS8/CHS$19*100</f>
        <v>0</v>
      </c>
      <c r="CHU8" s="121">
        <v>0</v>
      </c>
      <c r="CHV8" s="259">
        <f t="shared" ref="CHV8:CHV17" si="1157">CHU8/CHU$19*100</f>
        <v>0</v>
      </c>
      <c r="CHW8" s="121">
        <v>0</v>
      </c>
      <c r="CHX8" s="260">
        <f t="shared" ref="CHX8:CHX17" si="1158">CHS8+CHU8+CHW8</f>
        <v>0</v>
      </c>
      <c r="CHY8" s="261">
        <f t="shared" ref="CHY8:CHY17" si="1159">CHX8/CHX$19*100</f>
        <v>0</v>
      </c>
      <c r="CHZ8" s="121">
        <v>0</v>
      </c>
      <c r="CIA8" s="259">
        <f t="shared" ref="CIA8:CIA17" si="1160">CHZ8/CHZ$19*100</f>
        <v>0</v>
      </c>
      <c r="CIB8" s="121">
        <v>0</v>
      </c>
      <c r="CIC8" s="259">
        <f t="shared" ref="CIC8:CIC17" si="1161">CIB8/CIB$19*100</f>
        <v>0</v>
      </c>
      <c r="CID8" s="121">
        <v>0</v>
      </c>
      <c r="CIE8" s="260">
        <f t="shared" ref="CIE8:CIE17" si="1162">CHZ8+CIB8+CID8</f>
        <v>0</v>
      </c>
      <c r="CIF8" s="261">
        <f t="shared" ref="CIF8:CIF17" si="1163">CIE8/CIE$19*100</f>
        <v>0</v>
      </c>
      <c r="CIG8" s="121">
        <v>0</v>
      </c>
      <c r="CIH8" s="259">
        <f t="shared" ref="CIH8:CIH17" si="1164">CIG8/CIG$19*100</f>
        <v>0</v>
      </c>
      <c r="CII8" s="121">
        <v>0</v>
      </c>
      <c r="CIJ8" s="259">
        <f t="shared" ref="CIJ8:CIJ17" si="1165">CII8/CII$19*100</f>
        <v>0</v>
      </c>
      <c r="CIK8" s="121">
        <v>0</v>
      </c>
      <c r="CIL8" s="260">
        <f t="shared" ref="CIL8:CIL17" si="1166">CIG8+CII8+CIK8</f>
        <v>0</v>
      </c>
      <c r="CIM8" s="261">
        <f t="shared" ref="CIM8:CIM17" si="1167">CIL8/CIL$19*100</f>
        <v>0</v>
      </c>
      <c r="CIN8" s="121">
        <v>0</v>
      </c>
      <c r="CIO8" s="259">
        <f t="shared" ref="CIO8:CIO17" si="1168">CIN8/CIN$19*100</f>
        <v>0</v>
      </c>
      <c r="CIP8" s="121">
        <v>0</v>
      </c>
      <c r="CIQ8" s="259">
        <f t="shared" ref="CIQ8:CIQ17" si="1169">CIP8/CIP$19*100</f>
        <v>0</v>
      </c>
      <c r="CIR8" s="121">
        <v>0</v>
      </c>
      <c r="CIS8" s="260">
        <f t="shared" ref="CIS8:CIS17" si="1170">CIN8+CIP8+CIR8</f>
        <v>0</v>
      </c>
      <c r="CIT8" s="261">
        <f t="shared" ref="CIT8:CIT17" si="1171">CIS8/CIS$19*100</f>
        <v>0</v>
      </c>
      <c r="CIU8" s="121">
        <v>0</v>
      </c>
      <c r="CIV8" s="259">
        <f t="shared" ref="CIV8:CIV17" si="1172">CIU8/CIU$19*100</f>
        <v>0</v>
      </c>
      <c r="CIW8" s="121">
        <v>0</v>
      </c>
      <c r="CIX8" s="259">
        <f t="shared" ref="CIX8:CIX17" si="1173">CIW8/CIW$19*100</f>
        <v>0</v>
      </c>
      <c r="CIY8" s="121">
        <v>0</v>
      </c>
      <c r="CIZ8" s="260">
        <f t="shared" ref="CIZ8:CIZ17" si="1174">CIU8+CIW8+CIY8</f>
        <v>0</v>
      </c>
      <c r="CJA8" s="261">
        <f t="shared" ref="CJA8:CJA17" si="1175">CIZ8/CIZ$19*100</f>
        <v>0</v>
      </c>
      <c r="CJB8" s="121">
        <v>0</v>
      </c>
      <c r="CJC8" s="259">
        <f t="shared" ref="CJC8:CJC17" si="1176">CJB8/CJB$19*100</f>
        <v>0</v>
      </c>
      <c r="CJD8" s="121">
        <v>0</v>
      </c>
      <c r="CJE8" s="259">
        <f t="shared" ref="CJE8:CJE17" si="1177">CJD8/CJD$19*100</f>
        <v>0</v>
      </c>
      <c r="CJF8" s="121">
        <v>0</v>
      </c>
      <c r="CJG8" s="260">
        <f t="shared" ref="CJG8:CJG17" si="1178">CJB8+CJD8+CJF8</f>
        <v>0</v>
      </c>
      <c r="CJH8" s="261">
        <f t="shared" ref="CJH8:CJH17" si="1179">CJG8/CJG$19*100</f>
        <v>0</v>
      </c>
      <c r="CJI8" s="121">
        <v>0</v>
      </c>
      <c r="CJJ8" s="259">
        <f t="shared" ref="CJJ8:CJJ17" si="1180">CJI8/CJI$19*100</f>
        <v>0</v>
      </c>
      <c r="CJK8" s="121">
        <v>0</v>
      </c>
      <c r="CJL8" s="259">
        <f t="shared" ref="CJL8:CJL17" si="1181">CJK8/CJK$19*100</f>
        <v>0</v>
      </c>
      <c r="CJM8" s="121">
        <v>0</v>
      </c>
      <c r="CJN8" s="260">
        <f t="shared" ref="CJN8:CJN17" si="1182">CJI8+CJK8+CJM8</f>
        <v>0</v>
      </c>
      <c r="CJO8" s="261">
        <f t="shared" ref="CJO8:CJO17" si="1183">CJN8/CJN$19*100</f>
        <v>0</v>
      </c>
      <c r="CJP8" s="121">
        <v>0</v>
      </c>
      <c r="CJQ8" s="259">
        <f t="shared" ref="CJQ8:CJQ17" si="1184">CJP8/CJP$19*100</f>
        <v>0</v>
      </c>
      <c r="CJR8" s="121">
        <v>0</v>
      </c>
      <c r="CJS8" s="259">
        <f t="shared" ref="CJS8:CJS17" si="1185">CJR8/CJR$19*100</f>
        <v>0</v>
      </c>
      <c r="CJT8" s="121">
        <v>0</v>
      </c>
      <c r="CJU8" s="260">
        <f t="shared" ref="CJU8:CJU17" si="1186">CJP8+CJR8+CJT8</f>
        <v>0</v>
      </c>
      <c r="CJV8" s="261">
        <f t="shared" ref="CJV8:CJV17" si="1187">CJU8/CJU$19*100</f>
        <v>0</v>
      </c>
      <c r="CJW8" s="121">
        <v>0</v>
      </c>
      <c r="CJX8" s="259">
        <f t="shared" ref="CJX8:CJX17" si="1188">CJW8/CJW$19*100</f>
        <v>0</v>
      </c>
      <c r="CJY8" s="121">
        <v>0</v>
      </c>
      <c r="CJZ8" s="259">
        <f t="shared" ref="CJZ8:CJZ17" si="1189">CJY8/CJY$19*100</f>
        <v>0</v>
      </c>
      <c r="CKA8" s="121">
        <v>0</v>
      </c>
      <c r="CKB8" s="260">
        <f t="shared" ref="CKB8:CKB17" si="1190">CJW8+CJY8+CKA8</f>
        <v>0</v>
      </c>
      <c r="CKC8" s="261">
        <f t="shared" ref="CKC8:CKC17" si="1191">CKB8/CKB$19*100</f>
        <v>0</v>
      </c>
      <c r="CKD8" s="121">
        <v>0</v>
      </c>
      <c r="CKE8" s="259">
        <f t="shared" ref="CKE8:CKE17" si="1192">CKD8/CKD$19*100</f>
        <v>0</v>
      </c>
      <c r="CKF8" s="121">
        <v>0</v>
      </c>
      <c r="CKG8" s="259">
        <f t="shared" ref="CKG8:CKG17" si="1193">CKF8/CKF$19*100</f>
        <v>0</v>
      </c>
      <c r="CKH8" s="121">
        <v>0</v>
      </c>
      <c r="CKI8" s="260">
        <f t="shared" ref="CKI8:CKI17" si="1194">CKD8+CKF8+CKH8</f>
        <v>0</v>
      </c>
      <c r="CKJ8" s="261">
        <f t="shared" ref="CKJ8:CKJ17" si="1195">CKI8/CKI$19*100</f>
        <v>0</v>
      </c>
      <c r="CKK8" s="121">
        <v>0</v>
      </c>
      <c r="CKL8" s="259">
        <f t="shared" ref="CKL8:CKL17" si="1196">CKK8/CKK$19*100</f>
        <v>0</v>
      </c>
      <c r="CKM8" s="121">
        <v>0</v>
      </c>
      <c r="CKN8" s="259">
        <f t="shared" ref="CKN8:CKN17" si="1197">CKM8/CKM$19*100</f>
        <v>0</v>
      </c>
      <c r="CKO8" s="121">
        <v>0</v>
      </c>
      <c r="CKP8" s="260">
        <f t="shared" ref="CKP8:CKP17" si="1198">CKK8+CKM8+CKO8</f>
        <v>0</v>
      </c>
      <c r="CKQ8" s="261">
        <f t="shared" ref="CKQ8:CKQ17" si="1199">CKP8/CKP$19*100</f>
        <v>0</v>
      </c>
      <c r="CKR8" s="121">
        <v>0</v>
      </c>
      <c r="CKS8" s="259">
        <f t="shared" ref="CKS8:CKS17" si="1200">CKR8/CKR$19*100</f>
        <v>0</v>
      </c>
      <c r="CKT8" s="121">
        <v>0</v>
      </c>
      <c r="CKU8" s="259">
        <f t="shared" ref="CKU8:CKU17" si="1201">CKT8/CKT$19*100</f>
        <v>0</v>
      </c>
      <c r="CKV8" s="121">
        <v>0</v>
      </c>
      <c r="CKW8" s="260">
        <f t="shared" ref="CKW8:CKW17" si="1202">CKR8+CKT8+CKV8</f>
        <v>0</v>
      </c>
      <c r="CKX8" s="261">
        <f t="shared" ref="CKX8:CKX17" si="1203">CKW8/CKW$19*100</f>
        <v>0</v>
      </c>
      <c r="CKY8" s="121">
        <v>0</v>
      </c>
      <c r="CKZ8" s="259">
        <f t="shared" ref="CKZ8:CKZ17" si="1204">CKY8/CKY$19*100</f>
        <v>0</v>
      </c>
      <c r="CLA8" s="121">
        <v>0</v>
      </c>
      <c r="CLB8" s="259">
        <f t="shared" ref="CLB8:CLB17" si="1205">CLA8/CLA$19*100</f>
        <v>0</v>
      </c>
      <c r="CLC8" s="121">
        <v>0</v>
      </c>
      <c r="CLD8" s="260">
        <f t="shared" ref="CLD8:CLD17" si="1206">CKY8+CLA8+CLC8</f>
        <v>0</v>
      </c>
      <c r="CLE8" s="261">
        <f t="shared" ref="CLE8:CLE17" si="1207">CLD8/CLD$19*100</f>
        <v>0</v>
      </c>
      <c r="CLF8" s="121">
        <v>0</v>
      </c>
      <c r="CLG8" s="259">
        <f t="shared" ref="CLG8:CLG17" si="1208">CLF8/CLF$19*100</f>
        <v>0</v>
      </c>
      <c r="CLH8" s="121">
        <v>0</v>
      </c>
      <c r="CLI8" s="259">
        <f t="shared" ref="CLI8:CLI17" si="1209">CLH8/CLH$19*100</f>
        <v>0</v>
      </c>
      <c r="CLJ8" s="121">
        <v>0</v>
      </c>
      <c r="CLK8" s="260">
        <f t="shared" ref="CLK8:CLK17" si="1210">CLF8+CLH8+CLJ8</f>
        <v>0</v>
      </c>
      <c r="CLL8" s="261">
        <f t="shared" ref="CLL8:CLL17" si="1211">CLK8/CLK$19*100</f>
        <v>0</v>
      </c>
      <c r="CLM8" s="121">
        <v>0</v>
      </c>
      <c r="CLN8" s="259">
        <f t="shared" ref="CLN8:CLN17" si="1212">CLM8/CLM$19*100</f>
        <v>0</v>
      </c>
      <c r="CLO8" s="121">
        <v>0</v>
      </c>
      <c r="CLP8" s="259">
        <f t="shared" ref="CLP8:CLP17" si="1213">CLO8/CLO$19*100</f>
        <v>0</v>
      </c>
      <c r="CLQ8" s="121">
        <v>0</v>
      </c>
      <c r="CLR8" s="260">
        <f t="shared" ref="CLR8:CLR17" si="1214">CLM8+CLO8+CLQ8</f>
        <v>0</v>
      </c>
      <c r="CLS8" s="261">
        <f t="shared" ref="CLS8:CLS17" si="1215">CLR8/CLR$19*100</f>
        <v>0</v>
      </c>
      <c r="CLT8" s="121">
        <v>0</v>
      </c>
      <c r="CLU8" s="259">
        <f t="shared" ref="CLU8:CLU17" si="1216">CLT8/CLT$19*100</f>
        <v>0</v>
      </c>
      <c r="CLV8" s="121">
        <v>0</v>
      </c>
      <c r="CLW8" s="259">
        <f t="shared" ref="CLW8:CLW17" si="1217">CLV8/CLV$19*100</f>
        <v>0</v>
      </c>
      <c r="CLX8" s="121">
        <v>0</v>
      </c>
      <c r="CLY8" s="260">
        <f t="shared" ref="CLY8:CLY17" si="1218">CLT8+CLV8+CLX8</f>
        <v>0</v>
      </c>
      <c r="CLZ8" s="261">
        <f t="shared" ref="CLZ8:CLZ17" si="1219">CLY8/CLY$19*100</f>
        <v>0</v>
      </c>
      <c r="CMA8" s="121">
        <v>0</v>
      </c>
      <c r="CMB8" s="259">
        <f t="shared" ref="CMB8:CMB17" si="1220">CMA8/CMA$19*100</f>
        <v>0</v>
      </c>
      <c r="CMC8" s="121">
        <v>0</v>
      </c>
      <c r="CMD8" s="259">
        <f t="shared" ref="CMD8:CMD17" si="1221">CMC8/CMC$19*100</f>
        <v>0</v>
      </c>
      <c r="CME8" s="121">
        <v>0</v>
      </c>
      <c r="CMF8" s="260">
        <f t="shared" ref="CMF8:CMF17" si="1222">CMA8+CMC8+CME8</f>
        <v>0</v>
      </c>
      <c r="CMG8" s="261">
        <f t="shared" ref="CMG8:CMG17" si="1223">CMF8/CMF$19*100</f>
        <v>0</v>
      </c>
      <c r="CMH8" s="121">
        <v>0</v>
      </c>
      <c r="CMI8" s="259">
        <f t="shared" ref="CMI8:CMI17" si="1224">CMH8/CMH$19*100</f>
        <v>0</v>
      </c>
      <c r="CMJ8" s="121">
        <v>0</v>
      </c>
      <c r="CMK8" s="259">
        <f t="shared" ref="CMK8:CMK17" si="1225">CMJ8/CMJ$19*100</f>
        <v>0</v>
      </c>
      <c r="CML8" s="121">
        <v>0</v>
      </c>
      <c r="CMM8" s="260">
        <f t="shared" ref="CMM8:CMM17" si="1226">CMH8+CMJ8+CML8</f>
        <v>0</v>
      </c>
      <c r="CMN8" s="261">
        <f t="shared" ref="CMN8:CMN17" si="1227">CMM8/CMM$19*100</f>
        <v>0</v>
      </c>
      <c r="CMO8" s="121">
        <v>0</v>
      </c>
      <c r="CMP8" s="259">
        <f t="shared" ref="CMP8:CMP17" si="1228">CMO8/CMO$19*100</f>
        <v>0</v>
      </c>
      <c r="CMQ8" s="121">
        <v>0</v>
      </c>
      <c r="CMR8" s="259">
        <f t="shared" ref="CMR8:CMR17" si="1229">CMQ8/CMQ$19*100</f>
        <v>0</v>
      </c>
      <c r="CMS8" s="121">
        <v>0</v>
      </c>
      <c r="CMT8" s="260">
        <f t="shared" ref="CMT8:CMT17" si="1230">CMO8+CMQ8+CMS8</f>
        <v>0</v>
      </c>
      <c r="CMU8" s="261">
        <f t="shared" ref="CMU8:CMU17" si="1231">CMT8/CMT$19*100</f>
        <v>0</v>
      </c>
      <c r="CMV8" s="121">
        <v>0</v>
      </c>
      <c r="CMW8" s="259">
        <f t="shared" ref="CMW8:CMW17" si="1232">CMV8/CMV$19*100</f>
        <v>0</v>
      </c>
      <c r="CMX8" s="121">
        <v>0</v>
      </c>
      <c r="CMY8" s="259">
        <f t="shared" ref="CMY8:CMY17" si="1233">CMX8/CMX$19*100</f>
        <v>0</v>
      </c>
      <c r="CMZ8" s="121">
        <v>0</v>
      </c>
      <c r="CNA8" s="260">
        <f t="shared" ref="CNA8:CNA17" si="1234">CMV8+CMX8+CMZ8</f>
        <v>0</v>
      </c>
      <c r="CNB8" s="261">
        <f t="shared" ref="CNB8:CNB17" si="1235">CNA8/CNA$19*100</f>
        <v>0</v>
      </c>
      <c r="CNC8" s="121">
        <v>0</v>
      </c>
      <c r="CND8" s="259">
        <f t="shared" ref="CND8:CND17" si="1236">CNC8/CNC$19*100</f>
        <v>0</v>
      </c>
      <c r="CNE8" s="121">
        <v>0</v>
      </c>
      <c r="CNF8" s="259">
        <f t="shared" ref="CNF8:CNF17" si="1237">CNE8/CNE$19*100</f>
        <v>0</v>
      </c>
      <c r="CNG8" s="121">
        <v>0</v>
      </c>
      <c r="CNH8" s="260">
        <f t="shared" ref="CNH8:CNH17" si="1238">CNC8+CNE8+CNG8</f>
        <v>0</v>
      </c>
      <c r="CNI8" s="261">
        <f t="shared" ref="CNI8:CNI17" si="1239">CNH8/CNH$19*100</f>
        <v>0</v>
      </c>
      <c r="CNJ8" s="121">
        <v>0</v>
      </c>
      <c r="CNK8" s="259">
        <f t="shared" ref="CNK8:CNK17" si="1240">CNJ8/CNJ$19*100</f>
        <v>0</v>
      </c>
      <c r="CNL8" s="121">
        <v>0</v>
      </c>
      <c r="CNM8" s="259">
        <f t="shared" ref="CNM8:CNM17" si="1241">CNL8/CNL$19*100</f>
        <v>0</v>
      </c>
      <c r="CNN8" s="121">
        <v>0</v>
      </c>
      <c r="CNO8" s="260">
        <f t="shared" ref="CNO8:CNO17" si="1242">CNJ8+CNL8+CNN8</f>
        <v>0</v>
      </c>
      <c r="CNP8" s="261">
        <f t="shared" ref="CNP8:CNP17" si="1243">CNO8/CNO$19*100</f>
        <v>0</v>
      </c>
      <c r="CNQ8" s="121">
        <v>0</v>
      </c>
      <c r="CNR8" s="259">
        <f t="shared" ref="CNR8:CNR17" si="1244">CNQ8/CNQ$19*100</f>
        <v>0</v>
      </c>
      <c r="CNS8" s="121">
        <v>0</v>
      </c>
      <c r="CNT8" s="259">
        <f t="shared" ref="CNT8:CNT17" si="1245">CNS8/CNS$19*100</f>
        <v>0</v>
      </c>
      <c r="CNU8" s="121">
        <v>0</v>
      </c>
      <c r="CNV8" s="260">
        <f t="shared" ref="CNV8:CNV17" si="1246">CNQ8+CNS8+CNU8</f>
        <v>0</v>
      </c>
      <c r="CNW8" s="261">
        <f t="shared" ref="CNW8:CNW17" si="1247">CNV8/CNV$19*100</f>
        <v>0</v>
      </c>
      <c r="CNX8" s="121">
        <v>0</v>
      </c>
      <c r="CNY8" s="259">
        <f t="shared" ref="CNY8:CNY17" si="1248">CNX8/CNX$19*100</f>
        <v>0</v>
      </c>
      <c r="CNZ8" s="121">
        <v>0</v>
      </c>
      <c r="COA8" s="259">
        <f t="shared" ref="COA8:COA17" si="1249">CNZ8/CNZ$19*100</f>
        <v>0</v>
      </c>
      <c r="COB8" s="121">
        <v>0</v>
      </c>
      <c r="COC8" s="260">
        <f t="shared" ref="COC8:COC17" si="1250">CNX8+CNZ8+COB8</f>
        <v>0</v>
      </c>
      <c r="COD8" s="261">
        <f t="shared" ref="COD8:COD17" si="1251">COC8/COC$19*100</f>
        <v>0</v>
      </c>
      <c r="COE8" s="121">
        <v>0</v>
      </c>
      <c r="COF8" s="259">
        <f t="shared" ref="COF8:COF17" si="1252">COE8/COE$19*100</f>
        <v>0</v>
      </c>
      <c r="COG8" s="121">
        <v>0</v>
      </c>
      <c r="COH8" s="259">
        <f t="shared" ref="COH8:COH17" si="1253">COG8/COG$19*100</f>
        <v>0</v>
      </c>
      <c r="COI8" s="121">
        <v>0</v>
      </c>
      <c r="COJ8" s="260">
        <f t="shared" ref="COJ8:COJ17" si="1254">COE8+COG8+COI8</f>
        <v>0</v>
      </c>
      <c r="COK8" s="261">
        <f t="shared" ref="COK8:COK17" si="1255">COJ8/COJ$19*100</f>
        <v>0</v>
      </c>
      <c r="COL8" s="121">
        <v>0</v>
      </c>
      <c r="COM8" s="259">
        <f t="shared" ref="COM8:COM17" si="1256">COL8/COL$19*100</f>
        <v>0</v>
      </c>
      <c r="CON8" s="121">
        <v>0</v>
      </c>
      <c r="COO8" s="259">
        <f t="shared" ref="COO8:COO17" si="1257">CON8/CON$19*100</f>
        <v>0</v>
      </c>
      <c r="COP8" s="121">
        <v>0</v>
      </c>
      <c r="COQ8" s="260">
        <f t="shared" ref="COQ8:COQ17" si="1258">COL8+CON8+COP8</f>
        <v>0</v>
      </c>
      <c r="COR8" s="261">
        <f t="shared" ref="COR8:COR17" si="1259">COQ8/COQ$19*100</f>
        <v>0</v>
      </c>
      <c r="COS8" s="121">
        <v>0</v>
      </c>
      <c r="COT8" s="259">
        <f t="shared" ref="COT8:COT17" si="1260">COS8/COS$19*100</f>
        <v>0</v>
      </c>
      <c r="COU8" s="121">
        <v>0</v>
      </c>
      <c r="COV8" s="259">
        <f t="shared" ref="COV8:COV17" si="1261">COU8/COU$19*100</f>
        <v>0</v>
      </c>
      <c r="COW8" s="121">
        <v>0</v>
      </c>
      <c r="COX8" s="260">
        <f t="shared" ref="COX8:COX17" si="1262">COS8+COU8+COW8</f>
        <v>0</v>
      </c>
      <c r="COY8" s="261">
        <f t="shared" ref="COY8:COY17" si="1263">COX8/COX$19*100</f>
        <v>0</v>
      </c>
      <c r="COZ8" s="121">
        <v>0</v>
      </c>
      <c r="CPA8" s="259">
        <f t="shared" ref="CPA8:CPA17" si="1264">COZ8/COZ$19*100</f>
        <v>0</v>
      </c>
      <c r="CPB8" s="121">
        <v>0</v>
      </c>
      <c r="CPC8" s="259">
        <f t="shared" ref="CPC8:CPC17" si="1265">CPB8/CPB$19*100</f>
        <v>0</v>
      </c>
      <c r="CPD8" s="121">
        <v>0</v>
      </c>
      <c r="CPE8" s="260">
        <f t="shared" ref="CPE8:CPE17" si="1266">COZ8+CPB8+CPD8</f>
        <v>0</v>
      </c>
      <c r="CPF8" s="261">
        <f t="shared" ref="CPF8:CPF17" si="1267">CPE8/CPE$19*100</f>
        <v>0</v>
      </c>
      <c r="CPG8" s="121">
        <v>0</v>
      </c>
      <c r="CPH8" s="259">
        <f t="shared" ref="CPH8:CPH17" si="1268">CPG8/CPG$19*100</f>
        <v>0</v>
      </c>
      <c r="CPI8" s="121">
        <v>0</v>
      </c>
      <c r="CPJ8" s="259">
        <f t="shared" ref="CPJ8:CPJ17" si="1269">CPI8/CPI$19*100</f>
        <v>0</v>
      </c>
      <c r="CPK8" s="121">
        <v>0</v>
      </c>
      <c r="CPL8" s="260">
        <f t="shared" ref="CPL8:CPL17" si="1270">CPG8+CPI8+CPK8</f>
        <v>0</v>
      </c>
      <c r="CPM8" s="261">
        <f t="shared" ref="CPM8:CPM17" si="1271">CPL8/CPL$19*100</f>
        <v>0</v>
      </c>
      <c r="CPN8" s="121">
        <v>0</v>
      </c>
      <c r="CPO8" s="259">
        <f t="shared" ref="CPO8:CPO17" si="1272">CPN8/CPN$19*100</f>
        <v>0</v>
      </c>
      <c r="CPP8" s="121">
        <v>0</v>
      </c>
      <c r="CPQ8" s="259">
        <f t="shared" ref="CPQ8:CPQ17" si="1273">CPP8/CPP$19*100</f>
        <v>0</v>
      </c>
      <c r="CPR8" s="121">
        <v>0</v>
      </c>
      <c r="CPS8" s="260">
        <f t="shared" ref="CPS8:CPS17" si="1274">CPN8+CPP8+CPR8</f>
        <v>0</v>
      </c>
      <c r="CPT8" s="261">
        <f t="shared" ref="CPT8:CPT17" si="1275">CPS8/CPS$19*100</f>
        <v>0</v>
      </c>
      <c r="CPU8" s="121">
        <v>0</v>
      </c>
      <c r="CPV8" s="259">
        <f t="shared" ref="CPV8:CPV17" si="1276">CPU8/CPU$19*100</f>
        <v>0</v>
      </c>
      <c r="CPW8" s="121">
        <v>0</v>
      </c>
      <c r="CPX8" s="259">
        <f t="shared" ref="CPX8:CPX17" si="1277">CPW8/CPW$19*100</f>
        <v>0</v>
      </c>
      <c r="CPY8" s="121">
        <v>0</v>
      </c>
      <c r="CPZ8" s="260">
        <f t="shared" ref="CPZ8:CPZ17" si="1278">CPU8+CPW8+CPY8</f>
        <v>0</v>
      </c>
      <c r="CQA8" s="261">
        <f t="shared" ref="CQA8:CQA17" si="1279">CPZ8/CPZ$19*100</f>
        <v>0</v>
      </c>
      <c r="CQB8" s="121">
        <v>0</v>
      </c>
      <c r="CQC8" s="259">
        <f t="shared" ref="CQC8:CQC17" si="1280">CQB8/CQB$19*100</f>
        <v>0</v>
      </c>
      <c r="CQD8" s="121">
        <v>0</v>
      </c>
      <c r="CQE8" s="259">
        <f t="shared" ref="CQE8:CQE17" si="1281">CQD8/CQD$19*100</f>
        <v>0</v>
      </c>
      <c r="CQF8" s="121">
        <v>0</v>
      </c>
      <c r="CQG8" s="260">
        <f t="shared" ref="CQG8:CQG17" si="1282">CQB8+CQD8+CQF8</f>
        <v>0</v>
      </c>
      <c r="CQH8" s="261">
        <f t="shared" ref="CQH8:CQH17" si="1283">CQG8/CQG$19*100</f>
        <v>0</v>
      </c>
      <c r="CQI8" s="121">
        <v>0</v>
      </c>
      <c r="CQJ8" s="259">
        <f t="shared" ref="CQJ8:CQJ17" si="1284">CQI8/CQI$19*100</f>
        <v>0</v>
      </c>
      <c r="CQK8" s="121">
        <v>0</v>
      </c>
      <c r="CQL8" s="259">
        <f t="shared" ref="CQL8:CQL17" si="1285">CQK8/CQK$19*100</f>
        <v>0</v>
      </c>
      <c r="CQM8" s="121">
        <v>0</v>
      </c>
      <c r="CQN8" s="260">
        <f t="shared" ref="CQN8:CQN17" si="1286">CQI8+CQK8+CQM8</f>
        <v>0</v>
      </c>
      <c r="CQO8" s="261">
        <f t="shared" ref="CQO8:CQO17" si="1287">CQN8/CQN$19*100</f>
        <v>0</v>
      </c>
      <c r="CQP8" s="121">
        <v>0</v>
      </c>
      <c r="CQQ8" s="259">
        <f t="shared" ref="CQQ8:CQQ17" si="1288">CQP8/CQP$19*100</f>
        <v>0</v>
      </c>
      <c r="CQR8" s="121">
        <v>0</v>
      </c>
      <c r="CQS8" s="259">
        <f t="shared" ref="CQS8:CQS17" si="1289">CQR8/CQR$19*100</f>
        <v>0</v>
      </c>
      <c r="CQT8" s="121">
        <v>0</v>
      </c>
      <c r="CQU8" s="260">
        <f t="shared" ref="CQU8:CQU17" si="1290">CQP8+CQR8+CQT8</f>
        <v>0</v>
      </c>
      <c r="CQV8" s="261">
        <f t="shared" ref="CQV8:CQV17" si="1291">CQU8/CQU$19*100</f>
        <v>0</v>
      </c>
      <c r="CQW8" s="121">
        <v>0</v>
      </c>
      <c r="CQX8" s="259">
        <f t="shared" ref="CQX8:CQX17" si="1292">CQW8/CQW$19*100</f>
        <v>0</v>
      </c>
      <c r="CQY8" s="121">
        <v>0</v>
      </c>
      <c r="CQZ8" s="259">
        <f t="shared" ref="CQZ8:CQZ17" si="1293">CQY8/CQY$19*100</f>
        <v>0</v>
      </c>
      <c r="CRA8" s="121">
        <v>0</v>
      </c>
      <c r="CRB8" s="260">
        <f t="shared" ref="CRB8:CRB17" si="1294">CQW8+CQY8+CRA8</f>
        <v>0</v>
      </c>
      <c r="CRC8" s="261">
        <f t="shared" ref="CRC8:CRC17" si="1295">CRB8/CRB$19*100</f>
        <v>0</v>
      </c>
      <c r="CRD8" s="121">
        <v>0</v>
      </c>
      <c r="CRE8" s="259">
        <f t="shared" ref="CRE8:CRE17" si="1296">CRD8/CRD$19*100</f>
        <v>0</v>
      </c>
      <c r="CRF8" s="121">
        <v>0</v>
      </c>
      <c r="CRG8" s="259">
        <f t="shared" ref="CRG8:CRG17" si="1297">CRF8/CRF$19*100</f>
        <v>0</v>
      </c>
      <c r="CRH8" s="121">
        <v>0</v>
      </c>
      <c r="CRI8" s="260">
        <f t="shared" ref="CRI8:CRI17" si="1298">CRD8+CRF8+CRH8</f>
        <v>0</v>
      </c>
      <c r="CRJ8" s="261">
        <f t="shared" ref="CRJ8:CRJ17" si="1299">CRI8/CRI$19*100</f>
        <v>0</v>
      </c>
      <c r="CRK8" s="121">
        <v>0</v>
      </c>
      <c r="CRL8" s="259">
        <f t="shared" ref="CRL8:CRL17" si="1300">CRK8/CRK$19*100</f>
        <v>0</v>
      </c>
      <c r="CRM8" s="121">
        <v>0</v>
      </c>
      <c r="CRN8" s="259">
        <f t="shared" ref="CRN8:CRN17" si="1301">CRM8/CRM$19*100</f>
        <v>0</v>
      </c>
      <c r="CRO8" s="121">
        <v>0</v>
      </c>
      <c r="CRP8" s="260">
        <f t="shared" ref="CRP8:CRP17" si="1302">CRK8+CRM8+CRO8</f>
        <v>0</v>
      </c>
      <c r="CRQ8" s="261">
        <f t="shared" ref="CRQ8:CRQ17" si="1303">CRP8/CRP$19*100</f>
        <v>0</v>
      </c>
      <c r="CRR8" s="121">
        <v>0</v>
      </c>
      <c r="CRS8" s="259">
        <f t="shared" ref="CRS8:CRS17" si="1304">CRR8/CRR$19*100</f>
        <v>0</v>
      </c>
      <c r="CRT8" s="121">
        <v>0</v>
      </c>
      <c r="CRU8" s="259">
        <f t="shared" ref="CRU8:CRU17" si="1305">CRT8/CRT$19*100</f>
        <v>0</v>
      </c>
      <c r="CRV8" s="121">
        <v>0</v>
      </c>
      <c r="CRW8" s="260">
        <f t="shared" ref="CRW8:CRW17" si="1306">CRR8+CRT8+CRV8</f>
        <v>0</v>
      </c>
      <c r="CRX8" s="261">
        <f t="shared" ref="CRX8:CRX17" si="1307">CRW8/CRW$19*100</f>
        <v>0</v>
      </c>
      <c r="CRY8" s="121">
        <v>0</v>
      </c>
      <c r="CRZ8" s="259">
        <f t="shared" ref="CRZ8:CRZ17" si="1308">CRY8/CRY$19*100</f>
        <v>0</v>
      </c>
      <c r="CSA8" s="121">
        <v>0</v>
      </c>
      <c r="CSB8" s="259">
        <f t="shared" ref="CSB8:CSB17" si="1309">CSA8/CSA$19*100</f>
        <v>0</v>
      </c>
      <c r="CSC8" s="121">
        <v>0</v>
      </c>
      <c r="CSD8" s="260">
        <f t="shared" ref="CSD8:CSD17" si="1310">CRY8+CSA8+CSC8</f>
        <v>0</v>
      </c>
      <c r="CSE8" s="261">
        <f t="shared" ref="CSE8:CSE17" si="1311">CSD8/CSD$19*100</f>
        <v>0</v>
      </c>
      <c r="CSF8" s="121">
        <v>0</v>
      </c>
      <c r="CSG8" s="259">
        <f t="shared" ref="CSG8:CSG17" si="1312">CSF8/CSF$19*100</f>
        <v>0</v>
      </c>
      <c r="CSH8" s="121">
        <v>0</v>
      </c>
      <c r="CSI8" s="259">
        <f t="shared" ref="CSI8:CSI17" si="1313">CSH8/CSH$19*100</f>
        <v>0</v>
      </c>
      <c r="CSJ8" s="121">
        <v>0</v>
      </c>
      <c r="CSK8" s="260">
        <f t="shared" ref="CSK8:CSK17" si="1314">CSF8+CSH8+CSJ8</f>
        <v>0</v>
      </c>
      <c r="CSL8" s="261">
        <f t="shared" ref="CSL8:CSL17" si="1315">CSK8/CSK$19*100</f>
        <v>0</v>
      </c>
      <c r="CSM8" s="121">
        <v>0</v>
      </c>
      <c r="CSN8" s="259">
        <f t="shared" ref="CSN8:CSN17" si="1316">CSM8/CSM$19*100</f>
        <v>0</v>
      </c>
      <c r="CSO8" s="121">
        <v>0</v>
      </c>
      <c r="CSP8" s="259">
        <f t="shared" ref="CSP8:CSP17" si="1317">CSO8/CSO$19*100</f>
        <v>0</v>
      </c>
      <c r="CSQ8" s="121">
        <v>0</v>
      </c>
      <c r="CSR8" s="260">
        <f t="shared" ref="CSR8:CSR17" si="1318">CSM8+CSO8+CSQ8</f>
        <v>0</v>
      </c>
      <c r="CSS8" s="261">
        <f t="shared" ref="CSS8:CSS17" si="1319">CSR8/CSR$19*100</f>
        <v>0</v>
      </c>
      <c r="CST8" s="121">
        <v>0</v>
      </c>
      <c r="CSU8" s="259">
        <f t="shared" ref="CSU8:CSU17" si="1320">CST8/CST$19*100</f>
        <v>0</v>
      </c>
      <c r="CSV8" s="121">
        <v>0</v>
      </c>
      <c r="CSW8" s="259">
        <f t="shared" ref="CSW8:CSW17" si="1321">CSV8/CSV$19*100</f>
        <v>0</v>
      </c>
      <c r="CSX8" s="121">
        <v>0</v>
      </c>
      <c r="CSY8" s="260">
        <f t="shared" ref="CSY8:CSY17" si="1322">CST8+CSV8+CSX8</f>
        <v>0</v>
      </c>
      <c r="CSZ8" s="261">
        <f t="shared" ref="CSZ8:CSZ17" si="1323">CSY8/CSY$19*100</f>
        <v>0</v>
      </c>
      <c r="CTA8" s="121">
        <v>0</v>
      </c>
      <c r="CTB8" s="259">
        <f t="shared" ref="CTB8:CTB17" si="1324">CTA8/CTA$19*100</f>
        <v>0</v>
      </c>
      <c r="CTC8" s="121">
        <v>0</v>
      </c>
      <c r="CTD8" s="259">
        <f t="shared" ref="CTD8:CTD17" si="1325">CTC8/CTC$19*100</f>
        <v>0</v>
      </c>
      <c r="CTE8" s="121">
        <v>0</v>
      </c>
      <c r="CTF8" s="260">
        <f t="shared" ref="CTF8:CTF17" si="1326">CTA8+CTC8+CTE8</f>
        <v>0</v>
      </c>
      <c r="CTG8" s="261">
        <f t="shared" ref="CTG8:CTG17" si="1327">CTF8/CTF$19*100</f>
        <v>0</v>
      </c>
      <c r="CTH8" s="121">
        <v>0</v>
      </c>
      <c r="CTI8" s="259">
        <f t="shared" ref="CTI8:CTI17" si="1328">CTH8/CTH$19*100</f>
        <v>0</v>
      </c>
      <c r="CTJ8" s="121">
        <v>0</v>
      </c>
      <c r="CTK8" s="259">
        <f t="shared" ref="CTK8:CTK17" si="1329">CTJ8/CTJ$19*100</f>
        <v>0</v>
      </c>
      <c r="CTL8" s="121">
        <v>0</v>
      </c>
      <c r="CTM8" s="260">
        <f t="shared" ref="CTM8:CTM17" si="1330">CTH8+CTJ8+CTL8</f>
        <v>0</v>
      </c>
      <c r="CTN8" s="261">
        <f t="shared" ref="CTN8:CTN17" si="1331">CTM8/CTM$19*100</f>
        <v>0</v>
      </c>
      <c r="CTO8" s="121">
        <v>0</v>
      </c>
      <c r="CTP8" s="259">
        <f t="shared" ref="CTP8:CTP17" si="1332">CTO8/CTO$19*100</f>
        <v>0</v>
      </c>
      <c r="CTQ8" s="121">
        <v>0</v>
      </c>
      <c r="CTR8" s="259">
        <f t="shared" ref="CTR8:CTR17" si="1333">CTQ8/CTQ$19*100</f>
        <v>0</v>
      </c>
      <c r="CTS8" s="121">
        <v>0</v>
      </c>
      <c r="CTT8" s="260">
        <f t="shared" ref="CTT8:CTT17" si="1334">CTO8+CTQ8+CTS8</f>
        <v>0</v>
      </c>
      <c r="CTU8" s="261">
        <f t="shared" ref="CTU8:CTU17" si="1335">CTT8/CTT$19*100</f>
        <v>0</v>
      </c>
      <c r="CTV8" s="121">
        <v>0</v>
      </c>
      <c r="CTW8" s="259">
        <f t="shared" ref="CTW8:CTW17" si="1336">CTV8/CTV$19*100</f>
        <v>0</v>
      </c>
      <c r="CTX8" s="121">
        <v>0</v>
      </c>
      <c r="CTY8" s="259">
        <f t="shared" ref="CTY8:CTY17" si="1337">CTX8/CTX$19*100</f>
        <v>0</v>
      </c>
      <c r="CTZ8" s="121">
        <v>0</v>
      </c>
      <c r="CUA8" s="260">
        <f t="shared" ref="CUA8:CUA17" si="1338">CTV8+CTX8+CTZ8</f>
        <v>0</v>
      </c>
      <c r="CUB8" s="261">
        <f t="shared" ref="CUB8:CUB17" si="1339">CUA8/CUA$19*100</f>
        <v>0</v>
      </c>
      <c r="CUC8" s="121">
        <v>0</v>
      </c>
      <c r="CUD8" s="259">
        <f t="shared" ref="CUD8:CUD17" si="1340">CUC8/CUC$19*100</f>
        <v>0</v>
      </c>
      <c r="CUE8" s="121">
        <v>0</v>
      </c>
      <c r="CUF8" s="259">
        <f t="shared" ref="CUF8:CUF17" si="1341">CUE8/CUE$19*100</f>
        <v>0</v>
      </c>
      <c r="CUG8" s="121">
        <v>0</v>
      </c>
      <c r="CUH8" s="260">
        <f t="shared" ref="CUH8:CUH17" si="1342">CUC8+CUE8+CUG8</f>
        <v>0</v>
      </c>
      <c r="CUI8" s="261">
        <f t="shared" ref="CUI8:CUI17" si="1343">CUH8/CUH$19*100</f>
        <v>0</v>
      </c>
      <c r="CUJ8" s="121">
        <v>0</v>
      </c>
      <c r="CUK8" s="259">
        <f t="shared" ref="CUK8:CUK17" si="1344">CUJ8/CUJ$19*100</f>
        <v>0</v>
      </c>
      <c r="CUL8" s="121">
        <v>0</v>
      </c>
      <c r="CUM8" s="259">
        <f t="shared" ref="CUM8:CUM17" si="1345">CUL8/CUL$19*100</f>
        <v>0</v>
      </c>
      <c r="CUN8" s="121">
        <v>0</v>
      </c>
      <c r="CUO8" s="260">
        <f t="shared" ref="CUO8:CUO17" si="1346">CUJ8+CUL8+CUN8</f>
        <v>0</v>
      </c>
      <c r="CUP8" s="261">
        <f t="shared" ref="CUP8:CUP17" si="1347">CUO8/CUO$19*100</f>
        <v>0</v>
      </c>
      <c r="CUQ8" s="121">
        <v>0</v>
      </c>
      <c r="CUR8" s="259">
        <f t="shared" ref="CUR8:CUR17" si="1348">CUQ8/CUQ$19*100</f>
        <v>0</v>
      </c>
      <c r="CUS8" s="121">
        <v>0</v>
      </c>
      <c r="CUT8" s="259">
        <f t="shared" ref="CUT8:CUT17" si="1349">CUS8/CUS$19*100</f>
        <v>0</v>
      </c>
      <c r="CUU8" s="121">
        <v>0</v>
      </c>
      <c r="CUV8" s="260">
        <f t="shared" ref="CUV8:CUV17" si="1350">CUQ8+CUS8+CUU8</f>
        <v>0</v>
      </c>
      <c r="CUW8" s="261">
        <f t="shared" ref="CUW8:CUW17" si="1351">CUV8/CUV$19*100</f>
        <v>0</v>
      </c>
      <c r="CUX8" s="121">
        <v>0</v>
      </c>
      <c r="CUY8" s="259">
        <f t="shared" ref="CUY8:CUY17" si="1352">CUX8/CUX$19*100</f>
        <v>0</v>
      </c>
      <c r="CUZ8" s="121">
        <v>0</v>
      </c>
      <c r="CVA8" s="259">
        <f t="shared" ref="CVA8:CVA17" si="1353">CUZ8/CUZ$19*100</f>
        <v>0</v>
      </c>
      <c r="CVB8" s="121">
        <v>0</v>
      </c>
      <c r="CVC8" s="260">
        <f t="shared" ref="CVC8:CVC17" si="1354">CUX8+CUZ8+CVB8</f>
        <v>0</v>
      </c>
      <c r="CVD8" s="261">
        <f t="shared" ref="CVD8:CVD17" si="1355">CVC8/CVC$19*100</f>
        <v>0</v>
      </c>
      <c r="CVE8" s="121">
        <v>0</v>
      </c>
      <c r="CVF8" s="259">
        <f t="shared" ref="CVF8:CVF17" si="1356">CVE8/CVE$19*100</f>
        <v>0</v>
      </c>
      <c r="CVG8" s="121">
        <v>0</v>
      </c>
      <c r="CVH8" s="259">
        <f t="shared" ref="CVH8:CVH17" si="1357">CVG8/CVG$19*100</f>
        <v>0</v>
      </c>
      <c r="CVI8" s="121">
        <v>0</v>
      </c>
      <c r="CVJ8" s="260">
        <f t="shared" ref="CVJ8:CVJ17" si="1358">CVE8+CVG8+CVI8</f>
        <v>0</v>
      </c>
      <c r="CVK8" s="261">
        <f t="shared" ref="CVK8:CVK17" si="1359">CVJ8/CVJ$19*100</f>
        <v>0</v>
      </c>
      <c r="CVL8" s="121">
        <v>0</v>
      </c>
      <c r="CVM8" s="259">
        <f t="shared" ref="CVM8:CVM17" si="1360">CVL8/CVL$19*100</f>
        <v>0</v>
      </c>
      <c r="CVN8" s="121">
        <v>0</v>
      </c>
      <c r="CVO8" s="259">
        <f t="shared" ref="CVO8:CVO17" si="1361">CVN8/CVN$19*100</f>
        <v>0</v>
      </c>
      <c r="CVP8" s="121">
        <v>0</v>
      </c>
      <c r="CVQ8" s="260">
        <f t="shared" ref="CVQ8:CVQ17" si="1362">CVL8+CVN8+CVP8</f>
        <v>0</v>
      </c>
      <c r="CVR8" s="261">
        <f t="shared" ref="CVR8:CVR17" si="1363">CVQ8/CVQ$19*100</f>
        <v>0</v>
      </c>
      <c r="CVS8" s="121">
        <v>0</v>
      </c>
      <c r="CVT8" s="259">
        <f t="shared" ref="CVT8:CVT17" si="1364">CVS8/CVS$19*100</f>
        <v>0</v>
      </c>
      <c r="CVU8" s="121">
        <v>0</v>
      </c>
      <c r="CVV8" s="259">
        <f t="shared" ref="CVV8:CVV17" si="1365">CVU8/CVU$19*100</f>
        <v>0</v>
      </c>
      <c r="CVW8" s="121">
        <v>0</v>
      </c>
      <c r="CVX8" s="260">
        <f t="shared" ref="CVX8:CVX17" si="1366">CVS8+CVU8+CVW8</f>
        <v>0</v>
      </c>
      <c r="CVY8" s="261">
        <f t="shared" ref="CVY8:CVY17" si="1367">CVX8/CVX$19*100</f>
        <v>0</v>
      </c>
      <c r="CVZ8" s="121">
        <v>0</v>
      </c>
      <c r="CWA8" s="259">
        <f t="shared" ref="CWA8:CWA17" si="1368">CVZ8/CVZ$19*100</f>
        <v>0</v>
      </c>
      <c r="CWB8" s="121">
        <v>0</v>
      </c>
      <c r="CWC8" s="259">
        <f t="shared" ref="CWC8:CWC17" si="1369">CWB8/CWB$19*100</f>
        <v>0</v>
      </c>
      <c r="CWD8" s="121">
        <v>0</v>
      </c>
      <c r="CWE8" s="260">
        <f t="shared" ref="CWE8:CWE17" si="1370">CVZ8+CWB8+CWD8</f>
        <v>0</v>
      </c>
      <c r="CWF8" s="261">
        <f t="shared" ref="CWF8:CWF17" si="1371">CWE8/CWE$19*100</f>
        <v>0</v>
      </c>
      <c r="CWG8" s="121">
        <v>0</v>
      </c>
      <c r="CWH8" s="259">
        <f t="shared" ref="CWH8:CWH17" si="1372">CWG8/CWG$19*100</f>
        <v>0</v>
      </c>
      <c r="CWI8" s="121">
        <v>0</v>
      </c>
      <c r="CWJ8" s="259">
        <f t="shared" ref="CWJ8:CWJ17" si="1373">CWI8/CWI$19*100</f>
        <v>0</v>
      </c>
      <c r="CWK8" s="121">
        <v>0</v>
      </c>
      <c r="CWL8" s="260">
        <f t="shared" ref="CWL8:CWL17" si="1374">CWG8+CWI8+CWK8</f>
        <v>0</v>
      </c>
      <c r="CWM8" s="261">
        <f t="shared" ref="CWM8:CWM17" si="1375">CWL8/CWL$19*100</f>
        <v>0</v>
      </c>
      <c r="CWN8" s="121">
        <v>0</v>
      </c>
      <c r="CWO8" s="259">
        <f t="shared" ref="CWO8:CWO17" si="1376">CWN8/CWN$19*100</f>
        <v>0</v>
      </c>
      <c r="CWP8" s="121">
        <v>0</v>
      </c>
      <c r="CWQ8" s="259">
        <f t="shared" ref="CWQ8:CWQ17" si="1377">CWP8/CWP$19*100</f>
        <v>0</v>
      </c>
      <c r="CWR8" s="121">
        <v>0</v>
      </c>
      <c r="CWS8" s="260">
        <f t="shared" ref="CWS8:CWS17" si="1378">CWN8+CWP8+CWR8</f>
        <v>0</v>
      </c>
      <c r="CWT8" s="261">
        <f t="shared" ref="CWT8:CWT17" si="1379">CWS8/CWS$19*100</f>
        <v>0</v>
      </c>
      <c r="CWU8" s="121">
        <v>0</v>
      </c>
      <c r="CWV8" s="259">
        <f t="shared" ref="CWV8:CWV17" si="1380">CWU8/CWU$19*100</f>
        <v>0</v>
      </c>
      <c r="CWW8" s="121">
        <v>0</v>
      </c>
      <c r="CWX8" s="259">
        <f t="shared" ref="CWX8:CWX17" si="1381">CWW8/CWW$19*100</f>
        <v>0</v>
      </c>
      <c r="CWY8" s="121">
        <v>0</v>
      </c>
      <c r="CWZ8" s="260">
        <f t="shared" ref="CWZ8:CWZ17" si="1382">CWU8+CWW8+CWY8</f>
        <v>0</v>
      </c>
      <c r="CXA8" s="261">
        <f t="shared" ref="CXA8:CXA17" si="1383">CWZ8/CWZ$19*100</f>
        <v>0</v>
      </c>
      <c r="CXB8" s="121">
        <v>0</v>
      </c>
      <c r="CXC8" s="259">
        <f t="shared" ref="CXC8:CXC17" si="1384">CXB8/CXB$19*100</f>
        <v>0</v>
      </c>
      <c r="CXD8" s="121">
        <v>0</v>
      </c>
      <c r="CXE8" s="259">
        <f t="shared" ref="CXE8:CXE17" si="1385">CXD8/CXD$19*100</f>
        <v>0</v>
      </c>
      <c r="CXF8" s="121">
        <v>0</v>
      </c>
      <c r="CXG8" s="260">
        <f t="shared" ref="CXG8:CXG17" si="1386">CXB8+CXD8+CXF8</f>
        <v>0</v>
      </c>
      <c r="CXH8" s="261">
        <f t="shared" ref="CXH8:CXH17" si="1387">CXG8/CXG$19*100</f>
        <v>0</v>
      </c>
      <c r="CXI8" s="121">
        <v>0</v>
      </c>
      <c r="CXJ8" s="259">
        <f t="shared" ref="CXJ8:CXJ17" si="1388">CXI8/CXI$19*100</f>
        <v>0</v>
      </c>
      <c r="CXK8" s="121">
        <v>0</v>
      </c>
      <c r="CXL8" s="259">
        <f t="shared" ref="CXL8:CXL17" si="1389">CXK8/CXK$19*100</f>
        <v>0</v>
      </c>
      <c r="CXM8" s="121">
        <v>0</v>
      </c>
      <c r="CXN8" s="260">
        <f t="shared" ref="CXN8:CXN17" si="1390">CXI8+CXK8+CXM8</f>
        <v>0</v>
      </c>
      <c r="CXO8" s="261">
        <f t="shared" ref="CXO8:CXO17" si="1391">CXN8/CXN$19*100</f>
        <v>0</v>
      </c>
      <c r="CXP8" s="121">
        <v>0</v>
      </c>
      <c r="CXQ8" s="259">
        <f t="shared" ref="CXQ8:CXQ17" si="1392">CXP8/CXP$19*100</f>
        <v>0</v>
      </c>
      <c r="CXR8" s="121">
        <v>0</v>
      </c>
      <c r="CXS8" s="259">
        <f t="shared" ref="CXS8:CXS17" si="1393">CXR8/CXR$19*100</f>
        <v>0</v>
      </c>
      <c r="CXT8" s="121">
        <v>0</v>
      </c>
      <c r="CXU8" s="260">
        <f t="shared" ref="CXU8:CXU17" si="1394">CXP8+CXR8+CXT8</f>
        <v>0</v>
      </c>
      <c r="CXV8" s="261">
        <f t="shared" ref="CXV8:CXV17" si="1395">CXU8/CXU$19*100</f>
        <v>0</v>
      </c>
      <c r="CXW8" s="121">
        <v>0</v>
      </c>
      <c r="CXX8" s="259">
        <f t="shared" ref="CXX8:CXX17" si="1396">CXW8/CXW$19*100</f>
        <v>0</v>
      </c>
      <c r="CXY8" s="121">
        <v>0</v>
      </c>
      <c r="CXZ8" s="259">
        <f t="shared" ref="CXZ8:CXZ17" si="1397">CXY8/CXY$19*100</f>
        <v>0</v>
      </c>
      <c r="CYA8" s="121">
        <v>0</v>
      </c>
      <c r="CYB8" s="260">
        <f t="shared" ref="CYB8:CYB17" si="1398">CXW8+CXY8+CYA8</f>
        <v>0</v>
      </c>
      <c r="CYC8" s="261">
        <f t="shared" ref="CYC8:CYC17" si="1399">CYB8/CYB$19*100</f>
        <v>0</v>
      </c>
      <c r="CYD8" s="121">
        <v>0</v>
      </c>
      <c r="CYE8" s="259">
        <f t="shared" ref="CYE8:CYE17" si="1400">CYD8/CYD$19*100</f>
        <v>0</v>
      </c>
      <c r="CYF8" s="121">
        <v>0</v>
      </c>
      <c r="CYG8" s="259">
        <f t="shared" ref="CYG8:CYG17" si="1401">CYF8/CYF$19*100</f>
        <v>0</v>
      </c>
      <c r="CYH8" s="121">
        <v>0</v>
      </c>
      <c r="CYI8" s="260">
        <f t="shared" ref="CYI8:CYI17" si="1402">CYD8+CYF8+CYH8</f>
        <v>0</v>
      </c>
      <c r="CYJ8" s="261">
        <f t="shared" ref="CYJ8:CYJ17" si="1403">CYI8/CYI$19*100</f>
        <v>0</v>
      </c>
      <c r="CYK8" s="121">
        <v>0</v>
      </c>
      <c r="CYL8" s="259">
        <f t="shared" ref="CYL8:CYL17" si="1404">CYK8/CYK$19*100</f>
        <v>0</v>
      </c>
      <c r="CYM8" s="121">
        <v>0</v>
      </c>
      <c r="CYN8" s="259">
        <f t="shared" ref="CYN8:CYN17" si="1405">CYM8/CYM$19*100</f>
        <v>0</v>
      </c>
      <c r="CYO8" s="121">
        <v>0</v>
      </c>
      <c r="CYP8" s="260">
        <f t="shared" ref="CYP8:CYP17" si="1406">CYK8+CYM8+CYO8</f>
        <v>0</v>
      </c>
      <c r="CYQ8" s="261">
        <f t="shared" ref="CYQ8:CYQ17" si="1407">CYP8/CYP$19*100</f>
        <v>0</v>
      </c>
      <c r="CYR8" s="121">
        <v>0</v>
      </c>
      <c r="CYS8" s="259">
        <f t="shared" ref="CYS8:CYS17" si="1408">CYR8/CYR$19*100</f>
        <v>0</v>
      </c>
      <c r="CYT8" s="121">
        <v>0</v>
      </c>
      <c r="CYU8" s="259">
        <f t="shared" ref="CYU8:CYU17" si="1409">CYT8/CYT$19*100</f>
        <v>0</v>
      </c>
      <c r="CYV8" s="121">
        <v>0</v>
      </c>
      <c r="CYW8" s="260">
        <f t="shared" ref="CYW8:CYW17" si="1410">CYR8+CYT8+CYV8</f>
        <v>0</v>
      </c>
      <c r="CYX8" s="261">
        <f t="shared" ref="CYX8:CYX17" si="1411">CYW8/CYW$19*100</f>
        <v>0</v>
      </c>
      <c r="CYY8" s="121">
        <v>0</v>
      </c>
      <c r="CYZ8" s="259">
        <f t="shared" ref="CYZ8:CYZ17" si="1412">CYY8/CYY$19*100</f>
        <v>0</v>
      </c>
      <c r="CZA8" s="121">
        <v>0</v>
      </c>
      <c r="CZB8" s="259">
        <f t="shared" ref="CZB8:CZB17" si="1413">CZA8/CZA$19*100</f>
        <v>0</v>
      </c>
      <c r="CZC8" s="121">
        <v>0</v>
      </c>
      <c r="CZD8" s="260">
        <f t="shared" ref="CZD8:CZD17" si="1414">CYY8+CZA8+CZC8</f>
        <v>0</v>
      </c>
      <c r="CZE8" s="261">
        <f t="shared" ref="CZE8:CZE17" si="1415">CZD8/CZD$19*100</f>
        <v>0</v>
      </c>
      <c r="CZF8" s="121">
        <v>0</v>
      </c>
      <c r="CZG8" s="259">
        <f t="shared" ref="CZG8:CZG17" si="1416">CZF8/CZF$19*100</f>
        <v>0</v>
      </c>
      <c r="CZH8" s="121">
        <v>0</v>
      </c>
      <c r="CZI8" s="259">
        <f t="shared" ref="CZI8:CZI17" si="1417">CZH8/CZH$19*100</f>
        <v>0</v>
      </c>
      <c r="CZJ8" s="121">
        <v>0</v>
      </c>
      <c r="CZK8" s="260">
        <f t="shared" ref="CZK8:CZK17" si="1418">CZF8+CZH8+CZJ8</f>
        <v>0</v>
      </c>
      <c r="CZL8" s="261">
        <f t="shared" ref="CZL8:CZL17" si="1419">CZK8/CZK$19*100</f>
        <v>0</v>
      </c>
      <c r="CZM8" s="121">
        <v>0</v>
      </c>
      <c r="CZN8" s="259">
        <f t="shared" ref="CZN8:CZN17" si="1420">CZM8/CZM$19*100</f>
        <v>0</v>
      </c>
      <c r="CZO8" s="121">
        <v>0</v>
      </c>
      <c r="CZP8" s="259">
        <f t="shared" ref="CZP8:CZP17" si="1421">CZO8/CZO$19*100</f>
        <v>0</v>
      </c>
      <c r="CZQ8" s="121">
        <v>0</v>
      </c>
      <c r="CZR8" s="260">
        <f t="shared" ref="CZR8:CZR17" si="1422">CZM8+CZO8+CZQ8</f>
        <v>0</v>
      </c>
      <c r="CZS8" s="261">
        <f t="shared" ref="CZS8:CZS17" si="1423">CZR8/CZR$19*100</f>
        <v>0</v>
      </c>
      <c r="CZT8" s="121">
        <v>0</v>
      </c>
      <c r="CZU8" s="259">
        <f t="shared" ref="CZU8:CZU17" si="1424">CZT8/CZT$19*100</f>
        <v>0</v>
      </c>
      <c r="CZV8" s="121">
        <v>0</v>
      </c>
      <c r="CZW8" s="259">
        <f t="shared" ref="CZW8:CZW17" si="1425">CZV8/CZV$19*100</f>
        <v>0</v>
      </c>
      <c r="CZX8" s="121">
        <v>0</v>
      </c>
      <c r="CZY8" s="260">
        <f t="shared" ref="CZY8:CZY17" si="1426">CZT8+CZV8+CZX8</f>
        <v>0</v>
      </c>
      <c r="CZZ8" s="261">
        <f t="shared" ref="CZZ8:CZZ17" si="1427">CZY8/CZY$19*100</f>
        <v>0</v>
      </c>
      <c r="DAA8" s="121">
        <v>0</v>
      </c>
      <c r="DAB8" s="259">
        <f t="shared" ref="DAB8:DAB17" si="1428">DAA8/DAA$19*100</f>
        <v>0</v>
      </c>
      <c r="DAC8" s="121">
        <v>0</v>
      </c>
      <c r="DAD8" s="259">
        <f t="shared" ref="DAD8:DAD17" si="1429">DAC8/DAC$19*100</f>
        <v>0</v>
      </c>
      <c r="DAE8" s="121">
        <v>0</v>
      </c>
      <c r="DAF8" s="260">
        <f t="shared" ref="DAF8:DAF17" si="1430">DAA8+DAC8+DAE8</f>
        <v>0</v>
      </c>
      <c r="DAG8" s="261">
        <f t="shared" ref="DAG8:DAG17" si="1431">DAF8/DAF$19*100</f>
        <v>0</v>
      </c>
      <c r="DAH8" s="121">
        <v>0</v>
      </c>
      <c r="DAI8" s="259">
        <f t="shared" ref="DAI8:DAI17" si="1432">DAH8/DAH$19*100</f>
        <v>0</v>
      </c>
      <c r="DAJ8" s="121">
        <v>0</v>
      </c>
      <c r="DAK8" s="259">
        <f t="shared" ref="DAK8:DAK17" si="1433">DAJ8/DAJ$19*100</f>
        <v>0</v>
      </c>
      <c r="DAL8" s="121">
        <v>0</v>
      </c>
      <c r="DAM8" s="260">
        <f t="shared" ref="DAM8:DAM17" si="1434">DAH8+DAJ8+DAL8</f>
        <v>0</v>
      </c>
      <c r="DAN8" s="261">
        <f t="shared" ref="DAN8:DAN17" si="1435">DAM8/DAM$19*100</f>
        <v>0</v>
      </c>
      <c r="DAO8" s="121">
        <v>0</v>
      </c>
      <c r="DAP8" s="259">
        <f t="shared" ref="DAP8:DAP17" si="1436">DAO8/DAO$19*100</f>
        <v>0</v>
      </c>
      <c r="DAQ8" s="121">
        <v>0</v>
      </c>
      <c r="DAR8" s="259">
        <f t="shared" ref="DAR8:DAR17" si="1437">DAQ8/DAQ$19*100</f>
        <v>0</v>
      </c>
      <c r="DAS8" s="121">
        <v>0</v>
      </c>
      <c r="DAT8" s="260">
        <f t="shared" ref="DAT8:DAT17" si="1438">DAO8+DAQ8+DAS8</f>
        <v>0</v>
      </c>
      <c r="DAU8" s="261">
        <f t="shared" ref="DAU8:DAU17" si="1439">DAT8/DAT$19*100</f>
        <v>0</v>
      </c>
      <c r="DAV8" s="121">
        <v>0</v>
      </c>
      <c r="DAW8" s="259">
        <f t="shared" ref="DAW8:DAW17" si="1440">DAV8/DAV$19*100</f>
        <v>0</v>
      </c>
      <c r="DAX8" s="121">
        <v>0</v>
      </c>
      <c r="DAY8" s="259">
        <f t="shared" ref="DAY8:DAY17" si="1441">DAX8/DAX$19*100</f>
        <v>0</v>
      </c>
      <c r="DAZ8" s="121">
        <v>0</v>
      </c>
      <c r="DBA8" s="260">
        <f t="shared" ref="DBA8:DBA17" si="1442">DAV8+DAX8+DAZ8</f>
        <v>0</v>
      </c>
      <c r="DBB8" s="261">
        <f t="shared" ref="DBB8:DBB17" si="1443">DBA8/DBA$19*100</f>
        <v>0</v>
      </c>
      <c r="DBC8" s="121">
        <v>0</v>
      </c>
      <c r="DBD8" s="259">
        <f t="shared" ref="DBD8:DBD17" si="1444">DBC8/DBC$19*100</f>
        <v>0</v>
      </c>
      <c r="DBE8" s="121">
        <v>0</v>
      </c>
      <c r="DBF8" s="259">
        <f t="shared" ref="DBF8:DBF17" si="1445">DBE8/DBE$19*100</f>
        <v>0</v>
      </c>
      <c r="DBG8" s="121">
        <v>0</v>
      </c>
      <c r="DBH8" s="260">
        <f t="shared" ref="DBH8:DBH17" si="1446">DBC8+DBE8+DBG8</f>
        <v>0</v>
      </c>
      <c r="DBI8" s="261">
        <f t="shared" ref="DBI8:DBI17" si="1447">DBH8/DBH$19*100</f>
        <v>0</v>
      </c>
      <c r="DBJ8" s="121">
        <v>0</v>
      </c>
      <c r="DBK8" s="259">
        <f t="shared" ref="DBK8:DBK17" si="1448">DBJ8/DBJ$19*100</f>
        <v>0</v>
      </c>
      <c r="DBL8" s="121">
        <v>0</v>
      </c>
      <c r="DBM8" s="259">
        <f t="shared" ref="DBM8:DBM17" si="1449">DBL8/DBL$19*100</f>
        <v>0</v>
      </c>
      <c r="DBN8" s="121">
        <v>0</v>
      </c>
      <c r="DBO8" s="260">
        <f t="shared" ref="DBO8:DBO17" si="1450">DBJ8+DBL8+DBN8</f>
        <v>0</v>
      </c>
      <c r="DBP8" s="261">
        <f t="shared" ref="DBP8:DBP17" si="1451">DBO8/DBO$19*100</f>
        <v>0</v>
      </c>
      <c r="DBQ8" s="121">
        <v>0</v>
      </c>
      <c r="DBR8" s="259">
        <f t="shared" ref="DBR8:DBR17" si="1452">DBQ8/DBQ$19*100</f>
        <v>0</v>
      </c>
      <c r="DBS8" s="121">
        <v>0</v>
      </c>
      <c r="DBT8" s="259">
        <f t="shared" ref="DBT8:DBT17" si="1453">DBS8/DBS$19*100</f>
        <v>0</v>
      </c>
      <c r="DBU8" s="121">
        <v>0</v>
      </c>
      <c r="DBV8" s="260">
        <f t="shared" ref="DBV8:DBV17" si="1454">DBQ8+DBS8+DBU8</f>
        <v>0</v>
      </c>
      <c r="DBW8" s="261">
        <f t="shared" ref="DBW8:DBW17" si="1455">DBV8/DBV$19*100</f>
        <v>0</v>
      </c>
      <c r="DBX8" s="121">
        <v>0</v>
      </c>
      <c r="DBY8" s="259">
        <f t="shared" ref="DBY8:DBY17" si="1456">DBX8/DBX$19*100</f>
        <v>0</v>
      </c>
      <c r="DBZ8" s="121">
        <v>0</v>
      </c>
      <c r="DCA8" s="259">
        <f t="shared" ref="DCA8:DCA17" si="1457">DBZ8/DBZ$19*100</f>
        <v>0</v>
      </c>
      <c r="DCB8" s="121">
        <v>0</v>
      </c>
      <c r="DCC8" s="260">
        <f t="shared" ref="DCC8:DCC17" si="1458">DBX8+DBZ8+DCB8</f>
        <v>0</v>
      </c>
      <c r="DCD8" s="261">
        <f t="shared" ref="DCD8:DCD17" si="1459">DCC8/DCC$19*100</f>
        <v>0</v>
      </c>
      <c r="DCE8" s="121">
        <v>0</v>
      </c>
      <c r="DCF8" s="259">
        <f t="shared" ref="DCF8:DCF17" si="1460">DCE8/DCE$19*100</f>
        <v>0</v>
      </c>
      <c r="DCG8" s="121">
        <v>0</v>
      </c>
      <c r="DCH8" s="259">
        <f t="shared" ref="DCH8:DCH17" si="1461">DCG8/DCG$19*100</f>
        <v>0</v>
      </c>
      <c r="DCI8" s="121">
        <v>0</v>
      </c>
      <c r="DCJ8" s="260">
        <f t="shared" ref="DCJ8:DCJ17" si="1462">DCE8+DCG8+DCI8</f>
        <v>0</v>
      </c>
      <c r="DCK8" s="261">
        <f t="shared" ref="DCK8:DCK17" si="1463">DCJ8/DCJ$19*100</f>
        <v>0</v>
      </c>
      <c r="DCL8" s="121">
        <v>0</v>
      </c>
      <c r="DCM8" s="259">
        <f t="shared" ref="DCM8:DCM17" si="1464">DCL8/DCL$19*100</f>
        <v>0</v>
      </c>
      <c r="DCN8" s="121">
        <v>0</v>
      </c>
      <c r="DCO8" s="259">
        <f t="shared" ref="DCO8:DCO17" si="1465">DCN8/DCN$19*100</f>
        <v>0</v>
      </c>
      <c r="DCP8" s="121">
        <v>0</v>
      </c>
      <c r="DCQ8" s="260">
        <f t="shared" ref="DCQ8:DCQ17" si="1466">DCL8+DCN8+DCP8</f>
        <v>0</v>
      </c>
      <c r="DCR8" s="261">
        <f t="shared" ref="DCR8:DCR17" si="1467">DCQ8/DCQ$19*100</f>
        <v>0</v>
      </c>
      <c r="DCS8" s="121">
        <v>0</v>
      </c>
      <c r="DCT8" s="259">
        <f t="shared" ref="DCT8:DCT17" si="1468">DCS8/DCS$19*100</f>
        <v>0</v>
      </c>
      <c r="DCU8" s="121">
        <v>0</v>
      </c>
      <c r="DCV8" s="259">
        <f t="shared" ref="DCV8:DCV17" si="1469">DCU8/DCU$19*100</f>
        <v>0</v>
      </c>
      <c r="DCW8" s="121">
        <v>0</v>
      </c>
      <c r="DCX8" s="260">
        <f t="shared" ref="DCX8:DCX17" si="1470">DCS8+DCU8+DCW8</f>
        <v>0</v>
      </c>
      <c r="DCY8" s="261">
        <f t="shared" ref="DCY8:DCY17" si="1471">DCX8/DCX$19*100</f>
        <v>0</v>
      </c>
      <c r="DCZ8" s="121">
        <v>0</v>
      </c>
      <c r="DDA8" s="259">
        <f t="shared" ref="DDA8:DDA17" si="1472">DCZ8/DCZ$19*100</f>
        <v>0</v>
      </c>
      <c r="DDB8" s="121">
        <v>0</v>
      </c>
      <c r="DDC8" s="259">
        <f t="shared" ref="DDC8:DDC17" si="1473">DDB8/DDB$19*100</f>
        <v>0</v>
      </c>
      <c r="DDD8" s="121">
        <v>0</v>
      </c>
      <c r="DDE8" s="260">
        <f t="shared" ref="DDE8:DDE17" si="1474">DCZ8+DDB8+DDD8</f>
        <v>0</v>
      </c>
      <c r="DDF8" s="261">
        <f t="shared" ref="DDF8:DDF17" si="1475">DDE8/DDE$19*100</f>
        <v>0</v>
      </c>
      <c r="DDG8" s="121">
        <v>0</v>
      </c>
      <c r="DDH8" s="259">
        <f t="shared" ref="DDH8:DDH17" si="1476">DDG8/DDG$19*100</f>
        <v>0</v>
      </c>
      <c r="DDI8" s="121">
        <v>0</v>
      </c>
      <c r="DDJ8" s="259">
        <f t="shared" ref="DDJ8:DDJ17" si="1477">DDI8/DDI$19*100</f>
        <v>0</v>
      </c>
      <c r="DDK8" s="121">
        <v>0</v>
      </c>
      <c r="DDL8" s="260">
        <f t="shared" ref="DDL8:DDL17" si="1478">DDG8+DDI8+DDK8</f>
        <v>0</v>
      </c>
      <c r="DDM8" s="261">
        <f t="shared" ref="DDM8:DDM17" si="1479">DDL8/DDL$19*100</f>
        <v>0</v>
      </c>
      <c r="DDN8" s="121">
        <v>0</v>
      </c>
      <c r="DDO8" s="259">
        <f t="shared" ref="DDO8:DDO17" si="1480">DDN8/DDN$19*100</f>
        <v>0</v>
      </c>
      <c r="DDP8" s="121">
        <v>0</v>
      </c>
      <c r="DDQ8" s="259">
        <f t="shared" ref="DDQ8:DDQ17" si="1481">DDP8/DDP$19*100</f>
        <v>0</v>
      </c>
      <c r="DDR8" s="121">
        <v>0</v>
      </c>
      <c r="DDS8" s="260">
        <f t="shared" ref="DDS8:DDS17" si="1482">DDN8+DDP8+DDR8</f>
        <v>0</v>
      </c>
      <c r="DDT8" s="261">
        <f t="shared" ref="DDT8:DDT17" si="1483">DDS8/DDS$19*100</f>
        <v>0</v>
      </c>
      <c r="DDU8" s="121">
        <v>0</v>
      </c>
      <c r="DDV8" s="259">
        <f t="shared" ref="DDV8:DDV17" si="1484">DDU8/DDU$19*100</f>
        <v>0</v>
      </c>
      <c r="DDW8" s="121">
        <v>0</v>
      </c>
      <c r="DDX8" s="259">
        <f t="shared" ref="DDX8:DDX17" si="1485">DDW8/DDW$19*100</f>
        <v>0</v>
      </c>
      <c r="DDY8" s="121">
        <v>0</v>
      </c>
      <c r="DDZ8" s="260">
        <f t="shared" ref="DDZ8:DDZ17" si="1486">DDU8+DDW8+DDY8</f>
        <v>0</v>
      </c>
      <c r="DEA8" s="261">
        <f t="shared" ref="DEA8:DEA17" si="1487">DDZ8/DDZ$19*100</f>
        <v>0</v>
      </c>
      <c r="DEB8" s="121">
        <v>0</v>
      </c>
      <c r="DEC8" s="259">
        <f t="shared" ref="DEC8:DEC17" si="1488">DEB8/DEB$19*100</f>
        <v>0</v>
      </c>
      <c r="DED8" s="121">
        <v>0</v>
      </c>
      <c r="DEE8" s="259">
        <f t="shared" ref="DEE8:DEE17" si="1489">DED8/DED$19*100</f>
        <v>0</v>
      </c>
      <c r="DEF8" s="121">
        <v>0</v>
      </c>
      <c r="DEG8" s="260">
        <f t="shared" ref="DEG8:DEG17" si="1490">DEB8+DED8+DEF8</f>
        <v>0</v>
      </c>
      <c r="DEH8" s="261">
        <f t="shared" ref="DEH8:DEH17" si="1491">DEG8/DEG$19*100</f>
        <v>0</v>
      </c>
      <c r="DEI8" s="121">
        <v>0</v>
      </c>
      <c r="DEJ8" s="259">
        <f t="shared" ref="DEJ8:DEJ17" si="1492">DEI8/DEI$19*100</f>
        <v>0</v>
      </c>
      <c r="DEK8" s="121">
        <v>0</v>
      </c>
      <c r="DEL8" s="259">
        <f t="shared" ref="DEL8:DEL17" si="1493">DEK8/DEK$19*100</f>
        <v>0</v>
      </c>
      <c r="DEM8" s="121">
        <v>0</v>
      </c>
      <c r="DEN8" s="260">
        <f t="shared" ref="DEN8:DEN17" si="1494">DEI8+DEK8+DEM8</f>
        <v>0</v>
      </c>
      <c r="DEO8" s="261">
        <f t="shared" ref="DEO8:DEO17" si="1495">DEN8/DEN$19*100</f>
        <v>0</v>
      </c>
      <c r="DEP8" s="121">
        <v>0</v>
      </c>
      <c r="DEQ8" s="259">
        <f t="shared" ref="DEQ8:DEQ17" si="1496">DEP8/DEP$19*100</f>
        <v>0</v>
      </c>
      <c r="DER8" s="121">
        <v>0</v>
      </c>
      <c r="DES8" s="259">
        <f t="shared" ref="DES8:DES17" si="1497">DER8/DER$19*100</f>
        <v>0</v>
      </c>
      <c r="DET8" s="121">
        <v>0</v>
      </c>
      <c r="DEU8" s="260">
        <f t="shared" ref="DEU8:DEU17" si="1498">DEP8+DER8+DET8</f>
        <v>0</v>
      </c>
      <c r="DEV8" s="261">
        <f t="shared" ref="DEV8:DEV17" si="1499">DEU8/DEU$19*100</f>
        <v>0</v>
      </c>
      <c r="DEW8" s="121">
        <v>0</v>
      </c>
      <c r="DEX8" s="259">
        <f t="shared" ref="DEX8:DEX17" si="1500">DEW8/DEW$19*100</f>
        <v>0</v>
      </c>
      <c r="DEY8" s="121">
        <v>0</v>
      </c>
      <c r="DEZ8" s="259">
        <f t="shared" ref="DEZ8:DEZ17" si="1501">DEY8/DEY$19*100</f>
        <v>0</v>
      </c>
      <c r="DFA8" s="121">
        <v>0</v>
      </c>
      <c r="DFB8" s="260">
        <f t="shared" ref="DFB8:DFB17" si="1502">DEW8+DEY8+DFA8</f>
        <v>0</v>
      </c>
      <c r="DFC8" s="261">
        <f t="shared" ref="DFC8:DFC17" si="1503">DFB8/DFB$19*100</f>
        <v>0</v>
      </c>
      <c r="DFD8" s="121">
        <v>0</v>
      </c>
      <c r="DFE8" s="259">
        <f t="shared" ref="DFE8:DFE17" si="1504">DFD8/DFD$19*100</f>
        <v>0</v>
      </c>
      <c r="DFF8" s="121">
        <v>0</v>
      </c>
      <c r="DFG8" s="259">
        <f t="shared" ref="DFG8:DFG17" si="1505">DFF8/DFF$19*100</f>
        <v>0</v>
      </c>
      <c r="DFH8" s="121">
        <v>0</v>
      </c>
      <c r="DFI8" s="260">
        <f t="shared" ref="DFI8:DFI17" si="1506">DFD8+DFF8+DFH8</f>
        <v>0</v>
      </c>
      <c r="DFJ8" s="261">
        <f t="shared" ref="DFJ8:DFJ17" si="1507">DFI8/DFI$19*100</f>
        <v>0</v>
      </c>
      <c r="DFK8" s="121">
        <v>0</v>
      </c>
      <c r="DFL8" s="259">
        <f t="shared" ref="DFL8:DFL17" si="1508">DFK8/DFK$19*100</f>
        <v>0</v>
      </c>
      <c r="DFM8" s="121">
        <v>0</v>
      </c>
      <c r="DFN8" s="259">
        <f t="shared" ref="DFN8:DFN17" si="1509">DFM8/DFM$19*100</f>
        <v>0</v>
      </c>
      <c r="DFO8" s="121">
        <v>0</v>
      </c>
      <c r="DFP8" s="260">
        <f t="shared" ref="DFP8:DFP17" si="1510">DFK8+DFM8+DFO8</f>
        <v>0</v>
      </c>
      <c r="DFQ8" s="261">
        <f t="shared" ref="DFQ8:DFQ17" si="1511">DFP8/DFP$19*100</f>
        <v>0</v>
      </c>
      <c r="DFR8" s="121">
        <v>0</v>
      </c>
      <c r="DFS8" s="259">
        <f t="shared" ref="DFS8:DFS17" si="1512">DFR8/DFR$19*100</f>
        <v>0</v>
      </c>
      <c r="DFT8" s="121">
        <v>0</v>
      </c>
      <c r="DFU8" s="259">
        <f t="shared" ref="DFU8:DFU17" si="1513">DFT8/DFT$19*100</f>
        <v>0</v>
      </c>
      <c r="DFV8" s="121">
        <v>0</v>
      </c>
      <c r="DFW8" s="260">
        <f t="shared" ref="DFW8:DFW17" si="1514">DFR8+DFT8+DFV8</f>
        <v>0</v>
      </c>
      <c r="DFX8" s="261">
        <f t="shared" ref="DFX8:DFX17" si="1515">DFW8/DFW$19*100</f>
        <v>0</v>
      </c>
      <c r="DFY8" s="121">
        <v>0</v>
      </c>
      <c r="DFZ8" s="259">
        <f t="shared" ref="DFZ8:DFZ17" si="1516">DFY8/DFY$19*100</f>
        <v>0</v>
      </c>
      <c r="DGA8" s="121">
        <v>0</v>
      </c>
      <c r="DGB8" s="259">
        <f t="shared" ref="DGB8:DGB17" si="1517">DGA8/DGA$19*100</f>
        <v>0</v>
      </c>
      <c r="DGC8" s="121">
        <v>0</v>
      </c>
      <c r="DGD8" s="260">
        <f t="shared" ref="DGD8:DGD17" si="1518">DFY8+DGA8+DGC8</f>
        <v>0</v>
      </c>
      <c r="DGE8" s="261">
        <f t="shared" ref="DGE8:DGE17" si="1519">DGD8/DGD$19*100</f>
        <v>0</v>
      </c>
      <c r="DGF8" s="121">
        <v>0</v>
      </c>
      <c r="DGG8" s="259">
        <f t="shared" ref="DGG8:DGG17" si="1520">DGF8/DGF$19*100</f>
        <v>0</v>
      </c>
      <c r="DGH8" s="121">
        <v>0</v>
      </c>
      <c r="DGI8" s="259">
        <f t="shared" ref="DGI8:DGI17" si="1521">DGH8/DGH$19*100</f>
        <v>0</v>
      </c>
      <c r="DGJ8" s="121">
        <v>0</v>
      </c>
      <c r="DGK8" s="260">
        <f t="shared" ref="DGK8:DGK17" si="1522">DGF8+DGH8+DGJ8</f>
        <v>0</v>
      </c>
      <c r="DGL8" s="261">
        <f t="shared" ref="DGL8:DGL17" si="1523">DGK8/DGK$19*100</f>
        <v>0</v>
      </c>
      <c r="DGM8" s="121">
        <v>0</v>
      </c>
      <c r="DGN8" s="259">
        <f t="shared" ref="DGN8:DGN17" si="1524">DGM8/DGM$19*100</f>
        <v>0</v>
      </c>
      <c r="DGO8" s="121">
        <v>0</v>
      </c>
      <c r="DGP8" s="259">
        <f t="shared" ref="DGP8:DGP17" si="1525">DGO8/DGO$19*100</f>
        <v>0</v>
      </c>
      <c r="DGQ8" s="121">
        <v>0</v>
      </c>
      <c r="DGR8" s="260">
        <f t="shared" ref="DGR8:DGR17" si="1526">DGM8+DGO8+DGQ8</f>
        <v>0</v>
      </c>
      <c r="DGS8" s="261">
        <f t="shared" ref="DGS8:DGS17" si="1527">DGR8/DGR$19*100</f>
        <v>0</v>
      </c>
      <c r="DGT8" s="121">
        <v>0</v>
      </c>
      <c r="DGU8" s="259">
        <f t="shared" ref="DGU8:DGU17" si="1528">DGT8/DGT$19*100</f>
        <v>0</v>
      </c>
      <c r="DGV8" s="121">
        <v>0</v>
      </c>
      <c r="DGW8" s="259">
        <f t="shared" ref="DGW8:DGW17" si="1529">DGV8/DGV$19*100</f>
        <v>0</v>
      </c>
      <c r="DGX8" s="121">
        <v>0</v>
      </c>
      <c r="DGY8" s="260">
        <f t="shared" ref="DGY8:DGY17" si="1530">DGT8+DGV8+DGX8</f>
        <v>0</v>
      </c>
      <c r="DGZ8" s="261">
        <f t="shared" ref="DGZ8:DGZ17" si="1531">DGY8/DGY$19*100</f>
        <v>0</v>
      </c>
      <c r="DHA8" s="121">
        <v>0</v>
      </c>
      <c r="DHB8" s="259">
        <f t="shared" ref="DHB8:DHB17" si="1532">DHA8/DHA$19*100</f>
        <v>0</v>
      </c>
      <c r="DHC8" s="121">
        <v>0</v>
      </c>
      <c r="DHD8" s="259">
        <f t="shared" ref="DHD8:DHD17" si="1533">DHC8/DHC$19*100</f>
        <v>0</v>
      </c>
      <c r="DHE8" s="121">
        <v>0</v>
      </c>
      <c r="DHF8" s="260">
        <f t="shared" ref="DHF8:DHF17" si="1534">DHA8+DHC8+DHE8</f>
        <v>0</v>
      </c>
      <c r="DHG8" s="261">
        <f t="shared" ref="DHG8:DHG17" si="1535">DHF8/DHF$19*100</f>
        <v>0</v>
      </c>
      <c r="DHH8" s="121">
        <v>0</v>
      </c>
      <c r="DHI8" s="259">
        <f t="shared" ref="DHI8:DHI17" si="1536">DHH8/DHH$19*100</f>
        <v>0</v>
      </c>
      <c r="DHJ8" s="121">
        <v>0</v>
      </c>
      <c r="DHK8" s="259">
        <f t="shared" ref="DHK8:DHK17" si="1537">DHJ8/DHJ$19*100</f>
        <v>0</v>
      </c>
      <c r="DHL8" s="121">
        <v>0</v>
      </c>
      <c r="DHM8" s="260">
        <f t="shared" ref="DHM8:DHM17" si="1538">DHH8+DHJ8+DHL8</f>
        <v>0</v>
      </c>
      <c r="DHN8" s="261">
        <f t="shared" ref="DHN8:DHN17" si="1539">DHM8/DHM$19*100</f>
        <v>0</v>
      </c>
      <c r="DHO8" s="121">
        <v>0</v>
      </c>
      <c r="DHP8" s="259">
        <f t="shared" ref="DHP8:DHP17" si="1540">DHO8/DHO$19*100</f>
        <v>0</v>
      </c>
      <c r="DHQ8" s="121">
        <v>0</v>
      </c>
      <c r="DHR8" s="259">
        <f t="shared" ref="DHR8:DHR17" si="1541">DHQ8/DHQ$19*100</f>
        <v>0</v>
      </c>
      <c r="DHS8" s="121">
        <v>0</v>
      </c>
      <c r="DHT8" s="260">
        <f t="shared" ref="DHT8:DHT17" si="1542">DHO8+DHQ8+DHS8</f>
        <v>0</v>
      </c>
      <c r="DHU8" s="261">
        <f t="shared" ref="DHU8:DHU17" si="1543">DHT8/DHT$19*100</f>
        <v>0</v>
      </c>
      <c r="DHV8" s="121">
        <v>0</v>
      </c>
      <c r="DHW8" s="259">
        <f t="shared" ref="DHW8:DHW17" si="1544">DHV8/DHV$19*100</f>
        <v>0</v>
      </c>
      <c r="DHX8" s="121">
        <v>0</v>
      </c>
      <c r="DHY8" s="259">
        <f t="shared" ref="DHY8:DHY17" si="1545">DHX8/DHX$19*100</f>
        <v>0</v>
      </c>
      <c r="DHZ8" s="121">
        <v>0</v>
      </c>
      <c r="DIA8" s="260">
        <f t="shared" ref="DIA8:DIA17" si="1546">DHV8+DHX8+DHZ8</f>
        <v>0</v>
      </c>
      <c r="DIB8" s="261">
        <f t="shared" ref="DIB8:DIB17" si="1547">DIA8/DIA$19*100</f>
        <v>0</v>
      </c>
      <c r="DIC8" s="121">
        <v>0</v>
      </c>
      <c r="DID8" s="259">
        <f t="shared" ref="DID8:DID17" si="1548">DIC8/DIC$19*100</f>
        <v>0</v>
      </c>
      <c r="DIE8" s="121">
        <v>0</v>
      </c>
      <c r="DIF8" s="259">
        <f t="shared" ref="DIF8:DIF17" si="1549">DIE8/DIE$19*100</f>
        <v>0</v>
      </c>
      <c r="DIG8" s="121">
        <v>0</v>
      </c>
      <c r="DIH8" s="260">
        <f t="shared" ref="DIH8:DIH17" si="1550">DIC8+DIE8+DIG8</f>
        <v>0</v>
      </c>
      <c r="DII8" s="261">
        <f t="shared" ref="DII8:DII17" si="1551">DIH8/DIH$19*100</f>
        <v>0</v>
      </c>
      <c r="DIJ8" s="121">
        <v>0</v>
      </c>
      <c r="DIK8" s="259">
        <f t="shared" ref="DIK8:DIK17" si="1552">DIJ8/DIJ$19*100</f>
        <v>0</v>
      </c>
      <c r="DIL8" s="121">
        <v>0</v>
      </c>
      <c r="DIM8" s="259">
        <f t="shared" ref="DIM8:DIM17" si="1553">DIL8/DIL$19*100</f>
        <v>0</v>
      </c>
      <c r="DIN8" s="121">
        <v>0</v>
      </c>
      <c r="DIO8" s="260">
        <f t="shared" ref="DIO8:DIO17" si="1554">DIJ8+DIL8+DIN8</f>
        <v>0</v>
      </c>
      <c r="DIP8" s="261">
        <f t="shared" ref="DIP8:DIP17" si="1555">DIO8/DIO$19*100</f>
        <v>0</v>
      </c>
      <c r="DIQ8" s="121">
        <v>0</v>
      </c>
      <c r="DIR8" s="259">
        <f t="shared" ref="DIR8:DIR17" si="1556">DIQ8/DIQ$19*100</f>
        <v>0</v>
      </c>
      <c r="DIS8" s="121">
        <v>0</v>
      </c>
      <c r="DIT8" s="259">
        <f t="shared" ref="DIT8:DIT17" si="1557">DIS8/DIS$19*100</f>
        <v>0</v>
      </c>
      <c r="DIU8" s="121">
        <v>0</v>
      </c>
      <c r="DIV8" s="260">
        <f t="shared" ref="DIV8:DIV17" si="1558">DIQ8+DIS8+DIU8</f>
        <v>0</v>
      </c>
      <c r="DIW8" s="261">
        <f t="shared" ref="DIW8:DIW17" si="1559">DIV8/DIV$19*100</f>
        <v>0</v>
      </c>
      <c r="DIX8" s="121">
        <v>0</v>
      </c>
      <c r="DIY8" s="259">
        <f t="shared" ref="DIY8:DIY17" si="1560">DIX8/DIX$19*100</f>
        <v>0</v>
      </c>
      <c r="DIZ8" s="121">
        <v>0</v>
      </c>
      <c r="DJA8" s="259">
        <f t="shared" ref="DJA8:DJA17" si="1561">DIZ8/DIZ$19*100</f>
        <v>0</v>
      </c>
      <c r="DJB8" s="121">
        <v>0</v>
      </c>
      <c r="DJC8" s="260">
        <f t="shared" ref="DJC8:DJC17" si="1562">DIX8+DIZ8+DJB8</f>
        <v>0</v>
      </c>
      <c r="DJD8" s="261">
        <f t="shared" ref="DJD8:DJD17" si="1563">DJC8/DJC$19*100</f>
        <v>0</v>
      </c>
      <c r="DJE8" s="121">
        <v>0</v>
      </c>
      <c r="DJF8" s="259">
        <f t="shared" ref="DJF8:DJF17" si="1564">DJE8/DJE$19*100</f>
        <v>0</v>
      </c>
      <c r="DJG8" s="121">
        <v>0</v>
      </c>
      <c r="DJH8" s="259">
        <f t="shared" ref="DJH8:DJH17" si="1565">DJG8/DJG$19*100</f>
        <v>0</v>
      </c>
      <c r="DJI8" s="121">
        <v>0</v>
      </c>
      <c r="DJJ8" s="260">
        <f t="shared" ref="DJJ8:DJJ17" si="1566">DJE8+DJG8+DJI8</f>
        <v>0</v>
      </c>
      <c r="DJK8" s="261">
        <f t="shared" ref="DJK8:DJK17" si="1567">DJJ8/DJJ$19*100</f>
        <v>0</v>
      </c>
      <c r="DJL8" s="121">
        <v>0</v>
      </c>
      <c r="DJM8" s="259">
        <f t="shared" ref="DJM8:DJM17" si="1568">DJL8/DJL$19*100</f>
        <v>0</v>
      </c>
      <c r="DJN8" s="121">
        <v>0</v>
      </c>
      <c r="DJO8" s="259">
        <f t="shared" ref="DJO8:DJO17" si="1569">DJN8/DJN$19*100</f>
        <v>0</v>
      </c>
      <c r="DJP8" s="121">
        <v>0</v>
      </c>
      <c r="DJQ8" s="260">
        <f t="shared" ref="DJQ8:DJQ17" si="1570">DJL8+DJN8+DJP8</f>
        <v>0</v>
      </c>
      <c r="DJR8" s="261">
        <f t="shared" ref="DJR8:DJR17" si="1571">DJQ8/DJQ$19*100</f>
        <v>0</v>
      </c>
      <c r="DJS8" s="121">
        <v>0</v>
      </c>
      <c r="DJT8" s="259">
        <f t="shared" ref="DJT8:DJT17" si="1572">DJS8/DJS$19*100</f>
        <v>0</v>
      </c>
      <c r="DJU8" s="121">
        <v>0</v>
      </c>
      <c r="DJV8" s="259">
        <f t="shared" ref="DJV8:DJV17" si="1573">DJU8/DJU$19*100</f>
        <v>0</v>
      </c>
      <c r="DJW8" s="121">
        <v>0</v>
      </c>
      <c r="DJX8" s="260">
        <f t="shared" ref="DJX8:DJX17" si="1574">DJS8+DJU8+DJW8</f>
        <v>0</v>
      </c>
      <c r="DJY8" s="261">
        <f t="shared" ref="DJY8:DJY17" si="1575">DJX8/DJX$19*100</f>
        <v>0</v>
      </c>
      <c r="DJZ8" s="121">
        <v>0</v>
      </c>
      <c r="DKA8" s="259">
        <f t="shared" ref="DKA8:DKA17" si="1576">DJZ8/DJZ$19*100</f>
        <v>0</v>
      </c>
      <c r="DKB8" s="121">
        <v>0</v>
      </c>
      <c r="DKC8" s="259">
        <f t="shared" ref="DKC8:DKC17" si="1577">DKB8/DKB$19*100</f>
        <v>0</v>
      </c>
      <c r="DKD8" s="121">
        <v>0</v>
      </c>
      <c r="DKE8" s="260">
        <f t="shared" ref="DKE8:DKE17" si="1578">DJZ8+DKB8+DKD8</f>
        <v>0</v>
      </c>
      <c r="DKF8" s="261">
        <f t="shared" ref="DKF8:DKF17" si="1579">DKE8/DKE$19*100</f>
        <v>0</v>
      </c>
      <c r="DKG8" s="121">
        <v>0</v>
      </c>
      <c r="DKH8" s="259">
        <f t="shared" ref="DKH8:DKH17" si="1580">DKG8/DKG$19*100</f>
        <v>0</v>
      </c>
      <c r="DKI8" s="121">
        <v>0</v>
      </c>
      <c r="DKJ8" s="259">
        <f t="shared" ref="DKJ8:DKJ17" si="1581">DKI8/DKI$19*100</f>
        <v>0</v>
      </c>
      <c r="DKK8" s="121">
        <v>0</v>
      </c>
      <c r="DKL8" s="260">
        <f t="shared" ref="DKL8:DKL17" si="1582">DKG8+DKI8+DKK8</f>
        <v>0</v>
      </c>
      <c r="DKM8" s="261">
        <f t="shared" ref="DKM8:DKM17" si="1583">DKL8/DKL$19*100</f>
        <v>0</v>
      </c>
      <c r="DKN8" s="121">
        <v>0</v>
      </c>
      <c r="DKO8" s="259">
        <f t="shared" ref="DKO8:DKO17" si="1584">DKN8/DKN$19*100</f>
        <v>0</v>
      </c>
      <c r="DKP8" s="121">
        <v>0</v>
      </c>
      <c r="DKQ8" s="259">
        <f t="shared" ref="DKQ8:DKQ17" si="1585">DKP8/DKP$19*100</f>
        <v>0</v>
      </c>
      <c r="DKR8" s="121">
        <v>0</v>
      </c>
      <c r="DKS8" s="260">
        <f t="shared" ref="DKS8:DKS17" si="1586">DKN8+DKP8+DKR8</f>
        <v>0</v>
      </c>
      <c r="DKT8" s="261">
        <f t="shared" ref="DKT8:DKT17" si="1587">DKS8/DKS$19*100</f>
        <v>0</v>
      </c>
      <c r="DKU8" s="121">
        <v>0</v>
      </c>
      <c r="DKV8" s="259">
        <f t="shared" ref="DKV8:DKV17" si="1588">DKU8/DKU$19*100</f>
        <v>0</v>
      </c>
      <c r="DKW8" s="121">
        <v>0</v>
      </c>
      <c r="DKX8" s="259">
        <f t="shared" ref="DKX8:DKX17" si="1589">DKW8/DKW$19*100</f>
        <v>0</v>
      </c>
      <c r="DKY8" s="121">
        <v>0</v>
      </c>
      <c r="DKZ8" s="260">
        <f t="shared" ref="DKZ8:DKZ17" si="1590">DKU8+DKW8+DKY8</f>
        <v>0</v>
      </c>
      <c r="DLA8" s="261">
        <f t="shared" ref="DLA8:DLA17" si="1591">DKZ8/DKZ$19*100</f>
        <v>0</v>
      </c>
      <c r="DLB8" s="121">
        <v>0</v>
      </c>
      <c r="DLC8" s="259">
        <f t="shared" ref="DLC8:DLC17" si="1592">DLB8/DLB$19*100</f>
        <v>0</v>
      </c>
      <c r="DLD8" s="121">
        <v>0</v>
      </c>
      <c r="DLE8" s="259">
        <f t="shared" ref="DLE8:DLE17" si="1593">DLD8/DLD$19*100</f>
        <v>0</v>
      </c>
      <c r="DLF8" s="121">
        <v>0</v>
      </c>
      <c r="DLG8" s="260">
        <f t="shared" ref="DLG8:DLG17" si="1594">DLB8+DLD8+DLF8</f>
        <v>0</v>
      </c>
      <c r="DLH8" s="261">
        <f t="shared" ref="DLH8:DLH17" si="1595">DLG8/DLG$19*100</f>
        <v>0</v>
      </c>
      <c r="DLI8" s="121">
        <v>0</v>
      </c>
      <c r="DLJ8" s="259">
        <f t="shared" ref="DLJ8:DLJ17" si="1596">DLI8/DLI$19*100</f>
        <v>0</v>
      </c>
      <c r="DLK8" s="121">
        <v>0</v>
      </c>
      <c r="DLL8" s="259">
        <f t="shared" ref="DLL8:DLL17" si="1597">DLK8/DLK$19*100</f>
        <v>0</v>
      </c>
      <c r="DLM8" s="121">
        <v>0</v>
      </c>
      <c r="DLN8" s="260">
        <f t="shared" ref="DLN8:DLN17" si="1598">DLI8+DLK8+DLM8</f>
        <v>0</v>
      </c>
      <c r="DLO8" s="261">
        <f t="shared" ref="DLO8:DLO17" si="1599">DLN8/DLN$19*100</f>
        <v>0</v>
      </c>
      <c r="DLP8" s="121">
        <v>0</v>
      </c>
      <c r="DLQ8" s="259">
        <f t="shared" ref="DLQ8:DLQ17" si="1600">DLP8/DLP$19*100</f>
        <v>0</v>
      </c>
      <c r="DLR8" s="121">
        <v>0</v>
      </c>
      <c r="DLS8" s="259">
        <f t="shared" ref="DLS8:DLS17" si="1601">DLR8/DLR$19*100</f>
        <v>0</v>
      </c>
      <c r="DLT8" s="121">
        <v>0</v>
      </c>
      <c r="DLU8" s="260">
        <f t="shared" ref="DLU8:DLU17" si="1602">DLP8+DLR8+DLT8</f>
        <v>0</v>
      </c>
      <c r="DLV8" s="261">
        <f t="shared" ref="DLV8:DLV17" si="1603">DLU8/DLU$19*100</f>
        <v>0</v>
      </c>
      <c r="DLW8" s="121">
        <v>0</v>
      </c>
      <c r="DLX8" s="259">
        <f t="shared" ref="DLX8:DLX17" si="1604">DLW8/DLW$19*100</f>
        <v>0</v>
      </c>
      <c r="DLY8" s="121">
        <v>0</v>
      </c>
      <c r="DLZ8" s="259">
        <f t="shared" ref="DLZ8:DLZ17" si="1605">DLY8/DLY$19*100</f>
        <v>0</v>
      </c>
      <c r="DMA8" s="121">
        <v>0</v>
      </c>
      <c r="DMB8" s="260">
        <f t="shared" ref="DMB8:DMB17" si="1606">DLW8+DLY8+DMA8</f>
        <v>0</v>
      </c>
      <c r="DMC8" s="261">
        <f t="shared" ref="DMC8:DMC17" si="1607">DMB8/DMB$19*100</f>
        <v>0</v>
      </c>
      <c r="DMD8" s="254">
        <v>0</v>
      </c>
      <c r="DME8" s="259">
        <f t="shared" ref="DME8:DME17" si="1608">DMD8/DMD$19*100</f>
        <v>0</v>
      </c>
      <c r="DMF8" s="254">
        <v>0</v>
      </c>
      <c r="DMG8" s="259">
        <f t="shared" ref="DMG8:DMG17" si="1609">DMF8/DMF$19*100</f>
        <v>0</v>
      </c>
      <c r="DMH8" s="254">
        <v>0</v>
      </c>
      <c r="DMI8" s="260">
        <f t="shared" ref="DMI8:DMI17" si="1610">DMD8+DMF8+DMH8</f>
        <v>0</v>
      </c>
      <c r="DMJ8" s="261">
        <f t="shared" ref="DMJ8:DMJ17" si="1611">DMI8/DMI$19*100</f>
        <v>0</v>
      </c>
      <c r="DMK8" s="254">
        <v>0</v>
      </c>
      <c r="DML8" s="259">
        <f t="shared" ref="DML8:DML17" si="1612">DMK8/DMK$19*100</f>
        <v>0</v>
      </c>
      <c r="DMM8" s="254">
        <v>0</v>
      </c>
      <c r="DMN8" s="259">
        <f t="shared" ref="DMN8:DMN17" si="1613">DMM8/DMM$19*100</f>
        <v>0</v>
      </c>
      <c r="DMO8" s="254">
        <v>0</v>
      </c>
      <c r="DMP8" s="260">
        <f t="shared" ref="DMP8:DMP17" si="1614">DMK8+DMM8+DMO8</f>
        <v>0</v>
      </c>
      <c r="DMQ8" s="261">
        <f t="shared" ref="DMQ8:DMQ17" si="1615">DMP8/DMP$19*100</f>
        <v>0</v>
      </c>
      <c r="DMR8" s="254">
        <v>0</v>
      </c>
      <c r="DMS8" s="259">
        <f t="shared" ref="DMS8:DMS17" si="1616">DMR8/DMR$19*100</f>
        <v>0</v>
      </c>
      <c r="DMT8" s="254">
        <v>0</v>
      </c>
      <c r="DMU8" s="259">
        <f t="shared" ref="DMU8:DMU17" si="1617">DMT8/DMT$19*100</f>
        <v>0</v>
      </c>
      <c r="DMV8" s="254">
        <v>0</v>
      </c>
      <c r="DMW8" s="260">
        <f t="shared" ref="DMW8:DMW17" si="1618">DMR8+DMT8+DMV8</f>
        <v>0</v>
      </c>
      <c r="DMX8" s="261">
        <f t="shared" ref="DMX8:DMX17" si="1619">DMW8/DMW$19*100</f>
        <v>0</v>
      </c>
      <c r="DMY8" s="254">
        <v>0</v>
      </c>
      <c r="DMZ8" s="259">
        <f t="shared" ref="DMZ8:DMZ17" si="1620">DMY8/DMY$19*100</f>
        <v>0</v>
      </c>
      <c r="DNA8" s="254">
        <v>0</v>
      </c>
      <c r="DNB8" s="259">
        <f t="shared" ref="DNB8:DNB17" si="1621">DNA8/DNA$19*100</f>
        <v>0</v>
      </c>
      <c r="DNC8" s="254">
        <v>0</v>
      </c>
      <c r="DND8" s="260">
        <f t="shared" ref="DND8:DND17" si="1622">DMY8+DNA8+DNC8</f>
        <v>0</v>
      </c>
      <c r="DNE8" s="261">
        <f t="shared" ref="DNE8:DNE17" si="1623">DND8/DND$19*100</f>
        <v>0</v>
      </c>
      <c r="DNF8" s="254">
        <v>0</v>
      </c>
      <c r="DNG8" s="259">
        <f t="shared" ref="DNG8:DNG17" si="1624">DNF8/DNF$19*100</f>
        <v>0</v>
      </c>
      <c r="DNH8" s="254">
        <v>0</v>
      </c>
      <c r="DNI8" s="259">
        <f t="shared" ref="DNI8:DNI17" si="1625">DNH8/DNH$19*100</f>
        <v>0</v>
      </c>
      <c r="DNJ8" s="254">
        <v>0</v>
      </c>
      <c r="DNK8" s="260">
        <f t="shared" ref="DNK8:DNK17" si="1626">DNF8+DNH8+DNJ8</f>
        <v>0</v>
      </c>
      <c r="DNL8" s="261">
        <f t="shared" ref="DNL8:DNL17" si="1627">DNK8/DNK$19*100</f>
        <v>0</v>
      </c>
      <c r="DNM8" s="254">
        <v>0</v>
      </c>
      <c r="DNN8" s="259">
        <f t="shared" ref="DNN8:DNN17" si="1628">DNM8/DNM$19*100</f>
        <v>0</v>
      </c>
      <c r="DNO8" s="254">
        <v>0</v>
      </c>
      <c r="DNP8" s="259">
        <f t="shared" ref="DNP8:DNP17" si="1629">DNO8/DNO$19*100</f>
        <v>0</v>
      </c>
      <c r="DNQ8" s="254">
        <v>0</v>
      </c>
      <c r="DNR8" s="260">
        <f t="shared" ref="DNR8:DNR17" si="1630">DNM8+DNO8+DNQ8</f>
        <v>0</v>
      </c>
      <c r="DNS8" s="261">
        <f t="shared" ref="DNS8:DNS17" si="1631">DNR8/DNR$19*100</f>
        <v>0</v>
      </c>
      <c r="DNT8" s="254">
        <v>0</v>
      </c>
      <c r="DNU8" s="259">
        <f t="shared" ref="DNU8:DNU17" si="1632">DNT8/DNT$19*100</f>
        <v>0</v>
      </c>
      <c r="DNV8" s="254">
        <v>0</v>
      </c>
      <c r="DNW8" s="259">
        <f t="shared" ref="DNW8:DNW17" si="1633">DNV8/DNV$19*100</f>
        <v>0</v>
      </c>
      <c r="DNX8" s="254">
        <v>0</v>
      </c>
      <c r="DNY8" s="260">
        <f t="shared" ref="DNY8:DNY17" si="1634">DNT8+DNV8+DNX8</f>
        <v>0</v>
      </c>
      <c r="DNZ8" s="261">
        <f t="shared" ref="DNZ8:DNZ17" si="1635">DNY8/DNY$19*100</f>
        <v>0</v>
      </c>
      <c r="DOA8" s="254">
        <v>0</v>
      </c>
      <c r="DOB8" s="259">
        <f t="shared" ref="DOB8:DOB17" si="1636">DOA8/DOA$19*100</f>
        <v>0</v>
      </c>
      <c r="DOC8" s="254">
        <v>0</v>
      </c>
      <c r="DOD8" s="259">
        <f t="shared" ref="DOD8:DOD17" si="1637">DOC8/DOC$19*100</f>
        <v>0</v>
      </c>
      <c r="DOE8" s="254">
        <v>0</v>
      </c>
      <c r="DOF8" s="260">
        <f t="shared" ref="DOF8:DOF17" si="1638">DOA8+DOC8+DOE8</f>
        <v>0</v>
      </c>
      <c r="DOG8" s="261">
        <f t="shared" ref="DOG8:DOG17" si="1639">DOF8/DOF$19*100</f>
        <v>0</v>
      </c>
      <c r="DOH8" s="254">
        <v>0</v>
      </c>
      <c r="DOI8" s="259">
        <f t="shared" ref="DOI8:DOI17" si="1640">DOH8/DOH$19*100</f>
        <v>0</v>
      </c>
      <c r="DOJ8" s="254">
        <v>0</v>
      </c>
      <c r="DOK8" s="259">
        <f t="shared" ref="DOK8:DOK17" si="1641">DOJ8/DOJ$19*100</f>
        <v>0</v>
      </c>
      <c r="DOL8" s="254">
        <v>0</v>
      </c>
      <c r="DOM8" s="260">
        <f t="shared" ref="DOM8:DOM17" si="1642">DOH8+DOJ8+DOL8</f>
        <v>0</v>
      </c>
      <c r="DON8" s="261">
        <f t="shared" ref="DON8:DON17" si="1643">DOM8/DOM$19*100</f>
        <v>0</v>
      </c>
      <c r="DOO8" s="254">
        <v>0</v>
      </c>
      <c r="DOP8" s="259">
        <f t="shared" ref="DOP8:DOP17" si="1644">DOO8/DOO$19*100</f>
        <v>0</v>
      </c>
      <c r="DOQ8" s="254">
        <v>0</v>
      </c>
      <c r="DOR8" s="259">
        <f t="shared" ref="DOR8:DOR17" si="1645">DOQ8/DOQ$19*100</f>
        <v>0</v>
      </c>
      <c r="DOS8" s="254">
        <v>0</v>
      </c>
      <c r="DOT8" s="260">
        <f t="shared" ref="DOT8:DOT17" si="1646">DOO8+DOQ8+DOS8</f>
        <v>0</v>
      </c>
      <c r="DOU8" s="261">
        <f t="shared" ref="DOU8:DOU17" si="1647">DOT8/DOT$19*100</f>
        <v>0</v>
      </c>
      <c r="DOV8" s="254">
        <v>0</v>
      </c>
      <c r="DOW8" s="259">
        <f t="shared" ref="DOW8:DOW17" si="1648">DOV8/DOV$19*100</f>
        <v>0</v>
      </c>
      <c r="DOX8" s="254">
        <v>0</v>
      </c>
      <c r="DOY8" s="259">
        <f t="shared" ref="DOY8:DOY17" si="1649">DOX8/DOX$19*100</f>
        <v>0</v>
      </c>
      <c r="DOZ8" s="254">
        <v>0</v>
      </c>
      <c r="DPA8" s="260">
        <f t="shared" ref="DPA8:DPA17" si="1650">DOV8+DOX8+DOZ8</f>
        <v>0</v>
      </c>
      <c r="DPB8" s="261">
        <f t="shared" ref="DPB8:DPB17" si="1651">DPA8/DPA$19*100</f>
        <v>0</v>
      </c>
      <c r="DPC8" s="254">
        <v>0</v>
      </c>
      <c r="DPD8" s="259">
        <f t="shared" ref="DPD8:DPD17" si="1652">DPC8/DPC$19*100</f>
        <v>0</v>
      </c>
      <c r="DPE8" s="254">
        <v>0</v>
      </c>
      <c r="DPF8" s="259">
        <f t="shared" ref="DPF8:DPF17" si="1653">DPE8/DPE$19*100</f>
        <v>0</v>
      </c>
      <c r="DPG8" s="254">
        <v>0</v>
      </c>
      <c r="DPH8" s="260">
        <f t="shared" ref="DPH8:DPH17" si="1654">DPC8+DPE8+DPG8</f>
        <v>0</v>
      </c>
      <c r="DPI8" s="261">
        <f t="shared" ref="DPI8:DPI17" si="1655">DPH8/DPH$19*100</f>
        <v>0</v>
      </c>
      <c r="DPJ8" s="254">
        <v>0</v>
      </c>
      <c r="DPK8" s="259">
        <f t="shared" ref="DPK8:DPK17" si="1656">DPJ8/DPJ$19*100</f>
        <v>0</v>
      </c>
      <c r="DPL8" s="254">
        <v>0</v>
      </c>
      <c r="DPM8" s="259">
        <f t="shared" ref="DPM8:DPM17" si="1657">DPL8/DPL$19*100</f>
        <v>0</v>
      </c>
      <c r="DPN8" s="254">
        <v>0</v>
      </c>
      <c r="DPO8" s="260">
        <f t="shared" ref="DPO8:DPO17" si="1658">DPJ8+DPL8+DPN8</f>
        <v>0</v>
      </c>
      <c r="DPP8" s="261">
        <f t="shared" ref="DPP8:DPP17" si="1659">DPO8/DPO$19*100</f>
        <v>0</v>
      </c>
      <c r="DPQ8" s="254">
        <v>0</v>
      </c>
      <c r="DPR8" s="259">
        <f t="shared" ref="DPR8:DPR17" si="1660">DPQ8/DPQ$19*100</f>
        <v>0</v>
      </c>
      <c r="DPS8" s="254">
        <v>0</v>
      </c>
      <c r="DPT8" s="259">
        <f t="shared" ref="DPT8:DPT17" si="1661">DPS8/DPS$19*100</f>
        <v>0</v>
      </c>
      <c r="DPU8" s="254">
        <v>0</v>
      </c>
      <c r="DPV8" s="260">
        <f t="shared" ref="DPV8:DPV17" si="1662">DPQ8+DPS8+DPU8</f>
        <v>0</v>
      </c>
      <c r="DPW8" s="261">
        <f t="shared" ref="DPW8:DPW17" si="1663">DPV8/DPV$19*100</f>
        <v>0</v>
      </c>
      <c r="DPX8" s="254">
        <v>0</v>
      </c>
      <c r="DPY8" s="259">
        <f t="shared" ref="DPY8:DPY17" si="1664">DPX8/DPX$19*100</f>
        <v>0</v>
      </c>
      <c r="DPZ8" s="254">
        <v>0</v>
      </c>
      <c r="DQA8" s="259">
        <f t="shared" ref="DQA8:DQA17" si="1665">DPZ8/DPZ$19*100</f>
        <v>0</v>
      </c>
      <c r="DQB8" s="254">
        <v>0</v>
      </c>
      <c r="DQC8" s="260">
        <f t="shared" ref="DQC8:DQC17" si="1666">DPX8+DPZ8+DQB8</f>
        <v>0</v>
      </c>
      <c r="DQD8" s="261">
        <f t="shared" ref="DQD8:DQD17" si="1667">DQC8/DQC$19*100</f>
        <v>0</v>
      </c>
      <c r="DQE8" s="254">
        <v>0</v>
      </c>
      <c r="DQF8" s="259">
        <f t="shared" ref="DQF8:DQF17" si="1668">DQE8/DQE$19*100</f>
        <v>0</v>
      </c>
      <c r="DQG8" s="254">
        <v>0</v>
      </c>
      <c r="DQH8" s="259">
        <f t="shared" ref="DQH8:DQH17" si="1669">DQG8/DQG$19*100</f>
        <v>0</v>
      </c>
      <c r="DQI8" s="254">
        <v>0</v>
      </c>
      <c r="DQJ8" s="260">
        <f t="shared" ref="DQJ8:DQJ17" si="1670">DQE8+DQG8+DQI8</f>
        <v>0</v>
      </c>
      <c r="DQK8" s="261">
        <f t="shared" ref="DQK8:DQK17" si="1671">DQJ8/DQJ$19*100</f>
        <v>0</v>
      </c>
      <c r="DQL8" s="254">
        <v>0</v>
      </c>
      <c r="DQM8" s="259">
        <f t="shared" ref="DQM8:DQM17" si="1672">DQL8/DQL$19*100</f>
        <v>0</v>
      </c>
      <c r="DQN8" s="254">
        <v>0</v>
      </c>
      <c r="DQO8" s="259">
        <f t="shared" ref="DQO8:DQO17" si="1673">DQN8/DQN$19*100</f>
        <v>0</v>
      </c>
      <c r="DQP8" s="254">
        <v>0</v>
      </c>
      <c r="DQQ8" s="260">
        <f t="shared" ref="DQQ8:DQQ17" si="1674">DQL8+DQN8+DQP8</f>
        <v>0</v>
      </c>
      <c r="DQR8" s="261">
        <f t="shared" ref="DQR8:DQR17" si="1675">DQQ8/DQQ$19*100</f>
        <v>0</v>
      </c>
      <c r="DQS8" s="254">
        <v>0</v>
      </c>
      <c r="DQT8" s="259">
        <f t="shared" ref="DQT8:DQT17" si="1676">DQS8/DQS$19*100</f>
        <v>0</v>
      </c>
      <c r="DQU8" s="254">
        <v>0</v>
      </c>
      <c r="DQV8" s="259">
        <f t="shared" ref="DQV8:DQV17" si="1677">DQU8/DQU$19*100</f>
        <v>0</v>
      </c>
      <c r="DQW8" s="254">
        <v>0</v>
      </c>
      <c r="DQX8" s="260">
        <f t="shared" ref="DQX8:DQX17" si="1678">DQS8+DQU8+DQW8</f>
        <v>0</v>
      </c>
      <c r="DQY8" s="261">
        <f t="shared" ref="DQY8:DQY17" si="1679">DQX8/DQX$19*100</f>
        <v>0</v>
      </c>
      <c r="DQZ8" s="254">
        <v>0</v>
      </c>
      <c r="DRA8" s="259">
        <f t="shared" ref="DRA8:DRA17" si="1680">DQZ8/DQZ$19*100</f>
        <v>0</v>
      </c>
      <c r="DRB8" s="254">
        <v>0</v>
      </c>
      <c r="DRC8" s="259">
        <f t="shared" ref="DRC8:DRC17" si="1681">DRB8/DRB$19*100</f>
        <v>0</v>
      </c>
      <c r="DRD8" s="254">
        <v>0</v>
      </c>
      <c r="DRE8" s="260">
        <f t="shared" ref="DRE8:DRE17" si="1682">DQZ8+DRB8+DRD8</f>
        <v>0</v>
      </c>
      <c r="DRF8" s="261">
        <f t="shared" ref="DRF8:DRF17" si="1683">DRE8/DRE$19*100</f>
        <v>0</v>
      </c>
      <c r="DRG8" s="254">
        <v>0</v>
      </c>
      <c r="DRH8" s="259">
        <f t="shared" ref="DRH8:DRH17" si="1684">DRG8/DRG$19*100</f>
        <v>0</v>
      </c>
      <c r="DRI8" s="254">
        <v>0</v>
      </c>
      <c r="DRJ8" s="259">
        <f t="shared" ref="DRJ8:DRJ17" si="1685">DRI8/DRI$19*100</f>
        <v>0</v>
      </c>
      <c r="DRK8" s="254">
        <v>0</v>
      </c>
      <c r="DRL8" s="260">
        <f t="shared" ref="DRL8:DRL17" si="1686">DRG8+DRI8+DRK8</f>
        <v>0</v>
      </c>
      <c r="DRM8" s="261">
        <f t="shared" ref="DRM8:DRM17" si="1687">DRL8/DRL$19*100</f>
        <v>0</v>
      </c>
      <c r="DRN8" s="254">
        <v>0</v>
      </c>
      <c r="DRO8" s="259">
        <f t="shared" ref="DRO8:DRO17" si="1688">DRN8/DRN$19*100</f>
        <v>0</v>
      </c>
      <c r="DRP8" s="254">
        <v>0</v>
      </c>
      <c r="DRQ8" s="259">
        <f t="shared" ref="DRQ8:DRQ17" si="1689">DRP8/DRP$19*100</f>
        <v>0</v>
      </c>
      <c r="DRR8" s="254">
        <v>0</v>
      </c>
      <c r="DRS8" s="260">
        <f t="shared" ref="DRS8:DRS17" si="1690">DRN8+DRP8+DRR8</f>
        <v>0</v>
      </c>
      <c r="DRT8" s="261">
        <f t="shared" ref="DRT8:DRT17" si="1691">DRS8/DRS$19*100</f>
        <v>0</v>
      </c>
      <c r="DRU8" s="254">
        <v>0</v>
      </c>
      <c r="DRV8" s="259">
        <f t="shared" ref="DRV8:DRV17" si="1692">DRU8/DRU$19*100</f>
        <v>0</v>
      </c>
      <c r="DRW8" s="254">
        <v>0</v>
      </c>
      <c r="DRX8" s="259">
        <f t="shared" ref="DRX8:DRX17" si="1693">DRW8/DRW$19*100</f>
        <v>0</v>
      </c>
      <c r="DRY8" s="254">
        <v>0</v>
      </c>
      <c r="DRZ8" s="260">
        <f t="shared" ref="DRZ8:DRZ17" si="1694">DRU8+DRW8+DRY8</f>
        <v>0</v>
      </c>
      <c r="DSA8" s="261">
        <f t="shared" ref="DSA8:DSA17" si="1695">DRZ8/DRZ$19*100</f>
        <v>0</v>
      </c>
      <c r="DSB8" s="254">
        <v>0</v>
      </c>
      <c r="DSC8" s="259">
        <f t="shared" ref="DSC8:DSC17" si="1696">DSB8/DSB$19*100</f>
        <v>0</v>
      </c>
      <c r="DSD8" s="254">
        <v>0</v>
      </c>
      <c r="DSE8" s="259">
        <f t="shared" ref="DSE8:DSE17" si="1697">DSD8/DSD$19*100</f>
        <v>0</v>
      </c>
      <c r="DSF8" s="254">
        <v>0</v>
      </c>
      <c r="DSG8" s="260">
        <f t="shared" ref="DSG8:DSG17" si="1698">DSB8+DSD8+DSF8</f>
        <v>0</v>
      </c>
      <c r="DSH8" s="261">
        <f t="shared" ref="DSH8:DSH17" si="1699">DSG8/DSG$19*100</f>
        <v>0</v>
      </c>
      <c r="DSI8" s="254">
        <v>0</v>
      </c>
      <c r="DSJ8" s="259">
        <f t="shared" ref="DSJ8:DSJ17" si="1700">DSI8/DSI$19*100</f>
        <v>0</v>
      </c>
      <c r="DSK8" s="254">
        <v>0</v>
      </c>
      <c r="DSL8" s="259">
        <f t="shared" ref="DSL8:DSL17" si="1701">DSK8/DSK$19*100</f>
        <v>0</v>
      </c>
      <c r="DSM8" s="254">
        <v>0</v>
      </c>
      <c r="DSN8" s="260">
        <f t="shared" ref="DSN8:DSN17" si="1702">DSI8+DSK8+DSM8</f>
        <v>0</v>
      </c>
      <c r="DSO8" s="261">
        <f t="shared" ref="DSO8:DSO17" si="1703">DSN8/DSN$19*100</f>
        <v>0</v>
      </c>
      <c r="DSP8" s="254">
        <v>0</v>
      </c>
      <c r="DSQ8" s="259">
        <f t="shared" ref="DSQ8:DSQ17" si="1704">DSP8/DSP$19*100</f>
        <v>0</v>
      </c>
      <c r="DSR8" s="254">
        <v>0</v>
      </c>
      <c r="DSS8" s="259">
        <f t="shared" ref="DSS8:DSS17" si="1705">DSR8/DSR$19*100</f>
        <v>0</v>
      </c>
      <c r="DST8" s="254">
        <v>0</v>
      </c>
      <c r="DSU8" s="260">
        <f t="shared" ref="DSU8:DSU17" si="1706">DSP8+DSR8+DST8</f>
        <v>0</v>
      </c>
      <c r="DSV8" s="261">
        <f t="shared" ref="DSV8:DSV17" si="1707">DSU8/DSU$19*100</f>
        <v>0</v>
      </c>
      <c r="DSW8" s="254">
        <v>0</v>
      </c>
      <c r="DSX8" s="259">
        <f t="shared" ref="DSX8:DSX17" si="1708">DSW8/DSW$19*100</f>
        <v>0</v>
      </c>
      <c r="DSY8" s="254">
        <v>0</v>
      </c>
      <c r="DSZ8" s="259">
        <f t="shared" ref="DSZ8:DSZ17" si="1709">DSY8/DSY$19*100</f>
        <v>0</v>
      </c>
      <c r="DTA8" s="254">
        <v>0</v>
      </c>
      <c r="DTB8" s="260">
        <f t="shared" ref="DTB8:DTB17" si="1710">DSW8+DSY8+DTA8</f>
        <v>0</v>
      </c>
      <c r="DTC8" s="261">
        <f t="shared" ref="DTC8:DTC17" si="1711">DTB8/DTB$19*100</f>
        <v>0</v>
      </c>
      <c r="DTD8" s="254">
        <v>0</v>
      </c>
      <c r="DTE8" s="259">
        <f t="shared" ref="DTE8:DTE17" si="1712">DTD8/DTD$19*100</f>
        <v>0</v>
      </c>
      <c r="DTF8" s="254">
        <v>0</v>
      </c>
      <c r="DTG8" s="259">
        <f t="shared" ref="DTG8:DTG17" si="1713">DTF8/DTF$19*100</f>
        <v>0</v>
      </c>
      <c r="DTH8" s="254">
        <v>0</v>
      </c>
      <c r="DTI8" s="260">
        <f t="shared" ref="DTI8:DTI17" si="1714">DTD8+DTF8+DTH8</f>
        <v>0</v>
      </c>
      <c r="DTJ8" s="261">
        <f t="shared" ref="DTJ8:DTJ17" si="1715">DTI8/DTI$19*100</f>
        <v>0</v>
      </c>
      <c r="DTK8" s="254">
        <v>0</v>
      </c>
      <c r="DTL8" s="259">
        <f t="shared" ref="DTL8:DTL17" si="1716">DTK8/DTK$19*100</f>
        <v>0</v>
      </c>
      <c r="DTM8" s="254">
        <v>0</v>
      </c>
      <c r="DTN8" s="259">
        <f t="shared" ref="DTN8:DTN17" si="1717">DTM8/DTM$19*100</f>
        <v>0</v>
      </c>
      <c r="DTO8" s="254">
        <v>0</v>
      </c>
      <c r="DTP8" s="260">
        <f t="shared" ref="DTP8:DTP17" si="1718">DTK8+DTM8+DTO8</f>
        <v>0</v>
      </c>
      <c r="DTQ8" s="261">
        <f t="shared" ref="DTQ8:DTQ17" si="1719">DTP8/DTP$19*100</f>
        <v>0</v>
      </c>
      <c r="DTR8" s="254">
        <v>0</v>
      </c>
      <c r="DTS8" s="259">
        <f t="shared" ref="DTS8:DTS17" si="1720">DTR8/DTR$19*100</f>
        <v>0</v>
      </c>
      <c r="DTT8" s="254">
        <v>0</v>
      </c>
      <c r="DTU8" s="259">
        <f t="shared" ref="DTU8:DTU17" si="1721">DTT8/DTT$19*100</f>
        <v>0</v>
      </c>
      <c r="DTV8" s="254">
        <v>0</v>
      </c>
      <c r="DTW8" s="260">
        <f t="shared" ref="DTW8:DTW17" si="1722">DTR8+DTT8+DTV8</f>
        <v>0</v>
      </c>
      <c r="DTX8" s="261">
        <f t="shared" ref="DTX8:DTX17" si="1723">DTW8/DTW$19*100</f>
        <v>0</v>
      </c>
      <c r="DTY8" s="254">
        <v>0</v>
      </c>
      <c r="DTZ8" s="259">
        <f t="shared" ref="DTZ8:DTZ17" si="1724">DTY8/DTY$19*100</f>
        <v>0</v>
      </c>
      <c r="DUA8" s="254">
        <v>0</v>
      </c>
      <c r="DUB8" s="259">
        <f t="shared" ref="DUB8:DUB17" si="1725">DUA8/DUA$19*100</f>
        <v>0</v>
      </c>
      <c r="DUC8" s="254">
        <v>0</v>
      </c>
      <c r="DUD8" s="260">
        <f t="shared" ref="DUD8:DUD17" si="1726">DTY8+DUA8+DUC8</f>
        <v>0</v>
      </c>
      <c r="DUE8" s="261">
        <f t="shared" ref="DUE8:DUE17" si="1727">DUD8/DUD$19*100</f>
        <v>0</v>
      </c>
      <c r="DUF8" s="254">
        <v>0</v>
      </c>
      <c r="DUG8" s="259">
        <f t="shared" ref="DUG8:DUG17" si="1728">DUF8/DUF$19*100</f>
        <v>0</v>
      </c>
      <c r="DUH8" s="254">
        <v>0</v>
      </c>
      <c r="DUI8" s="259">
        <f t="shared" ref="DUI8:DUI17" si="1729">DUH8/DUH$19*100</f>
        <v>0</v>
      </c>
      <c r="DUJ8" s="254">
        <v>0</v>
      </c>
      <c r="DUK8" s="260">
        <f t="shared" ref="DUK8:DUK17" si="1730">DUF8+DUH8+DUJ8</f>
        <v>0</v>
      </c>
      <c r="DUL8" s="261">
        <f t="shared" ref="DUL8:DUL17" si="1731">DUK8/DUK$19*100</f>
        <v>0</v>
      </c>
      <c r="DUM8" s="254">
        <v>0</v>
      </c>
      <c r="DUN8" s="259">
        <f t="shared" ref="DUN8:DUN17" si="1732">DUM8/DUM$19*100</f>
        <v>0</v>
      </c>
      <c r="DUO8" s="254">
        <v>0</v>
      </c>
      <c r="DUP8" s="259">
        <f t="shared" ref="DUP8:DUP17" si="1733">DUO8/DUO$19*100</f>
        <v>0</v>
      </c>
      <c r="DUQ8" s="254">
        <v>0</v>
      </c>
      <c r="DUR8" s="260">
        <f t="shared" ref="DUR8:DUR17" si="1734">DUM8+DUO8+DUQ8</f>
        <v>0</v>
      </c>
      <c r="DUS8" s="261">
        <f t="shared" ref="DUS8:DUS17" si="1735">DUR8/DUR$19*100</f>
        <v>0</v>
      </c>
      <c r="DUT8" s="254">
        <v>0</v>
      </c>
      <c r="DUU8" s="259">
        <f t="shared" ref="DUU8:DUU17" si="1736">DUT8/DUT$19*100</f>
        <v>0</v>
      </c>
      <c r="DUV8" s="254">
        <v>0</v>
      </c>
      <c r="DUW8" s="259">
        <f t="shared" ref="DUW8:DUW17" si="1737">DUV8/DUV$19*100</f>
        <v>0</v>
      </c>
      <c r="DUX8" s="254">
        <v>0</v>
      </c>
      <c r="DUY8" s="260">
        <f t="shared" ref="DUY8:DUY17" si="1738">DUT8+DUV8+DUX8</f>
        <v>0</v>
      </c>
      <c r="DUZ8" s="261">
        <f t="shared" ref="DUZ8:DUZ17" si="1739">DUY8/DUY$19*100</f>
        <v>0</v>
      </c>
      <c r="DVA8" s="254">
        <v>0</v>
      </c>
      <c r="DVB8" s="259">
        <f t="shared" ref="DVB8:DVB17" si="1740">DVA8/DVA$19*100</f>
        <v>0</v>
      </c>
      <c r="DVC8" s="254">
        <v>0</v>
      </c>
      <c r="DVD8" s="259">
        <f t="shared" ref="DVD8:DVD17" si="1741">DVC8/DVC$19*100</f>
        <v>0</v>
      </c>
      <c r="DVE8" s="254">
        <v>0</v>
      </c>
      <c r="DVF8" s="260">
        <f t="shared" ref="DVF8:DVF17" si="1742">DVA8+DVC8+DVE8</f>
        <v>0</v>
      </c>
      <c r="DVG8" s="261">
        <f t="shared" ref="DVG8:DVG17" si="1743">DVF8/DVF$19*100</f>
        <v>0</v>
      </c>
      <c r="DVH8" s="254">
        <v>0</v>
      </c>
      <c r="DVI8" s="259">
        <f t="shared" ref="DVI8:DVI17" si="1744">DVH8/DVH$19*100</f>
        <v>0</v>
      </c>
      <c r="DVJ8" s="254">
        <v>0</v>
      </c>
      <c r="DVK8" s="259">
        <f t="shared" ref="DVK8:DVK17" si="1745">DVJ8/DVJ$19*100</f>
        <v>0</v>
      </c>
      <c r="DVL8" s="254">
        <v>0</v>
      </c>
      <c r="DVM8" s="260">
        <f t="shared" ref="DVM8:DVM17" si="1746">DVH8+DVJ8+DVL8</f>
        <v>0</v>
      </c>
      <c r="DVN8" s="261">
        <f t="shared" ref="DVN8:DVN17" si="1747">DVM8/DVM$19*100</f>
        <v>0</v>
      </c>
      <c r="DVO8" s="254">
        <v>0</v>
      </c>
      <c r="DVP8" s="259">
        <f t="shared" ref="DVP8:DVP17" si="1748">DVO8/DVO$19*100</f>
        <v>0</v>
      </c>
      <c r="DVQ8" s="254">
        <v>0</v>
      </c>
      <c r="DVR8" s="259">
        <f t="shared" ref="DVR8:DVR17" si="1749">DVQ8/DVQ$19*100</f>
        <v>0</v>
      </c>
      <c r="DVS8" s="254">
        <v>0</v>
      </c>
      <c r="DVT8" s="260">
        <f t="shared" ref="DVT8:DVT17" si="1750">DVO8+DVQ8+DVS8</f>
        <v>0</v>
      </c>
      <c r="DVU8" s="261">
        <f t="shared" ref="DVU8:DVU17" si="1751">DVT8/DVT$19*100</f>
        <v>0</v>
      </c>
      <c r="DVV8" s="254">
        <v>0</v>
      </c>
      <c r="DVW8" s="259">
        <f t="shared" ref="DVW8:DVW17" si="1752">DVV8/DVV$19*100</f>
        <v>0</v>
      </c>
      <c r="DVX8" s="254">
        <v>0</v>
      </c>
      <c r="DVY8" s="259">
        <f t="shared" ref="DVY8:DVY17" si="1753">DVX8/DVX$19*100</f>
        <v>0</v>
      </c>
      <c r="DVZ8" s="254">
        <v>0</v>
      </c>
      <c r="DWA8" s="260">
        <f t="shared" ref="DWA8:DWA17" si="1754">DVV8+DVX8+DVZ8</f>
        <v>0</v>
      </c>
      <c r="DWB8" s="261">
        <f t="shared" ref="DWB8:DWB17" si="1755">DWA8/DWA$19*100</f>
        <v>0</v>
      </c>
      <c r="DWC8" s="254">
        <v>0</v>
      </c>
      <c r="DWD8" s="259">
        <f t="shared" ref="DWD8:DWD17" si="1756">DWC8/DWC$19*100</f>
        <v>0</v>
      </c>
      <c r="DWE8" s="254">
        <v>0</v>
      </c>
      <c r="DWF8" s="259">
        <f t="shared" ref="DWF8:DWF17" si="1757">DWE8/DWE$19*100</f>
        <v>0</v>
      </c>
      <c r="DWG8" s="254">
        <v>0</v>
      </c>
      <c r="DWH8" s="260">
        <f t="shared" ref="DWH8:DWH17" si="1758">DWC8+DWE8+DWG8</f>
        <v>0</v>
      </c>
      <c r="DWI8" s="261">
        <f t="shared" ref="DWI8:DWI17" si="1759">DWH8/DWH$19*100</f>
        <v>0</v>
      </c>
      <c r="DWJ8" s="254">
        <v>0</v>
      </c>
      <c r="DWK8" s="259">
        <f t="shared" ref="DWK8:DWK17" si="1760">DWJ8/DWJ$19*100</f>
        <v>0</v>
      </c>
      <c r="DWL8" s="254">
        <v>0</v>
      </c>
      <c r="DWM8" s="259">
        <f t="shared" ref="DWM8:DWM17" si="1761">DWL8/DWL$19*100</f>
        <v>0</v>
      </c>
      <c r="DWN8" s="254">
        <v>0</v>
      </c>
      <c r="DWO8" s="260">
        <f t="shared" ref="DWO8:DWO17" si="1762">DWJ8+DWL8+DWN8</f>
        <v>0</v>
      </c>
      <c r="DWP8" s="261">
        <f t="shared" ref="DWP8:DWP17" si="1763">DWO8/DWO$19*100</f>
        <v>0</v>
      </c>
      <c r="DWQ8" s="254">
        <v>0</v>
      </c>
      <c r="DWR8" s="259">
        <f t="shared" ref="DWR8:DWR17" si="1764">DWQ8/DWQ$19*100</f>
        <v>0</v>
      </c>
      <c r="DWS8" s="254">
        <v>0</v>
      </c>
      <c r="DWT8" s="259">
        <f t="shared" ref="DWT8:DWT17" si="1765">DWS8/DWS$19*100</f>
        <v>0</v>
      </c>
      <c r="DWU8" s="254">
        <v>0</v>
      </c>
      <c r="DWV8" s="260">
        <f t="shared" ref="DWV8:DWV17" si="1766">DWQ8+DWS8+DWU8</f>
        <v>0</v>
      </c>
      <c r="DWW8" s="261">
        <f t="shared" ref="DWW8:DWW17" si="1767">DWV8/DWV$19*100</f>
        <v>0</v>
      </c>
      <c r="DWX8" s="254">
        <v>0</v>
      </c>
      <c r="DWY8" s="259">
        <f t="shared" ref="DWY8:DWY17" si="1768">DWX8/DWX$19*100</f>
        <v>0</v>
      </c>
      <c r="DWZ8" s="254">
        <v>0</v>
      </c>
      <c r="DXA8" s="259">
        <f t="shared" ref="DXA8:DXA17" si="1769">DWZ8/DWZ$19*100</f>
        <v>0</v>
      </c>
      <c r="DXB8" s="254">
        <v>0</v>
      </c>
      <c r="DXC8" s="260">
        <f t="shared" ref="DXC8:DXC17" si="1770">DWX8+DWZ8+DXB8</f>
        <v>0</v>
      </c>
      <c r="DXD8" s="261">
        <f t="shared" ref="DXD8:DXD17" si="1771">DXC8/DXC$19*100</f>
        <v>0</v>
      </c>
      <c r="DXE8" s="254">
        <v>0</v>
      </c>
      <c r="DXF8" s="259">
        <f t="shared" ref="DXF8:DXF17" si="1772">DXE8/DXE$19*100</f>
        <v>0</v>
      </c>
      <c r="DXG8" s="254">
        <v>0</v>
      </c>
      <c r="DXH8" s="259">
        <f t="shared" ref="DXH8:DXH17" si="1773">DXG8/DXG$19*100</f>
        <v>0</v>
      </c>
      <c r="DXI8" s="254">
        <v>0</v>
      </c>
      <c r="DXJ8" s="260">
        <f t="shared" ref="DXJ8:DXJ17" si="1774">DXE8+DXG8+DXI8</f>
        <v>0</v>
      </c>
      <c r="DXK8" s="261">
        <f t="shared" ref="DXK8:DXK17" si="1775">DXJ8/DXJ$19*100</f>
        <v>0</v>
      </c>
      <c r="DXL8" s="254">
        <v>0</v>
      </c>
      <c r="DXM8" s="259">
        <f t="shared" ref="DXM8:DXM17" si="1776">DXL8/DXL$19*100</f>
        <v>0</v>
      </c>
      <c r="DXN8" s="254">
        <v>0</v>
      </c>
      <c r="DXO8" s="259">
        <f t="shared" ref="DXO8:DXO17" si="1777">DXN8/DXN$19*100</f>
        <v>0</v>
      </c>
      <c r="DXP8" s="254">
        <v>0</v>
      </c>
      <c r="DXQ8" s="260">
        <f t="shared" ref="DXQ8:DXQ17" si="1778">DXL8+DXN8+DXP8</f>
        <v>0</v>
      </c>
      <c r="DXR8" s="261">
        <f t="shared" ref="DXR8:DXR17" si="1779">DXQ8/DXQ$19*100</f>
        <v>0</v>
      </c>
      <c r="DXS8" s="254">
        <v>0</v>
      </c>
      <c r="DXT8" s="259">
        <f t="shared" ref="DXT8:DXT17" si="1780">DXS8/DXS$19*100</f>
        <v>0</v>
      </c>
      <c r="DXU8" s="254">
        <v>0</v>
      </c>
      <c r="DXV8" s="259">
        <f t="shared" ref="DXV8:DXV17" si="1781">DXU8/DXU$19*100</f>
        <v>0</v>
      </c>
      <c r="DXW8" s="254">
        <v>0</v>
      </c>
      <c r="DXX8" s="260">
        <f t="shared" ref="DXX8:DXX17" si="1782">DXS8+DXU8+DXW8</f>
        <v>0</v>
      </c>
      <c r="DXY8" s="261">
        <f t="shared" ref="DXY8:DXY17" si="1783">DXX8/DXX$19*100</f>
        <v>0</v>
      </c>
      <c r="DXZ8" s="254">
        <v>0</v>
      </c>
      <c r="DYA8" s="259">
        <f t="shared" ref="DYA8:DYA17" si="1784">DXZ8/DXZ$19*100</f>
        <v>0</v>
      </c>
      <c r="DYB8" s="254">
        <v>0</v>
      </c>
      <c r="DYC8" s="259">
        <f t="shared" ref="DYC8:DYC17" si="1785">DYB8/DYB$19*100</f>
        <v>0</v>
      </c>
      <c r="DYD8" s="254">
        <v>0</v>
      </c>
      <c r="DYE8" s="260">
        <f t="shared" ref="DYE8:DYE17" si="1786">DXZ8+DYB8+DYD8</f>
        <v>0</v>
      </c>
      <c r="DYF8" s="261">
        <f t="shared" ref="DYF8:DYF17" si="1787">DYE8/DYE$19*100</f>
        <v>0</v>
      </c>
      <c r="DYG8" s="254">
        <v>0</v>
      </c>
      <c r="DYH8" s="259">
        <f t="shared" ref="DYH8:DYH17" si="1788">DYG8/DYG$19*100</f>
        <v>0</v>
      </c>
      <c r="DYI8" s="254">
        <v>0</v>
      </c>
      <c r="DYJ8" s="259">
        <f t="shared" ref="DYJ8:DYJ17" si="1789">DYI8/DYI$19*100</f>
        <v>0</v>
      </c>
      <c r="DYK8" s="254">
        <v>0</v>
      </c>
      <c r="DYL8" s="260">
        <f t="shared" ref="DYL8:DYL17" si="1790">DYG8+DYI8+DYK8</f>
        <v>0</v>
      </c>
      <c r="DYM8" s="261">
        <f t="shared" ref="DYM8:DYM17" si="1791">DYL8/DYL$19*100</f>
        <v>0</v>
      </c>
      <c r="DYN8" s="254">
        <v>0</v>
      </c>
      <c r="DYO8" s="259">
        <f t="shared" ref="DYO8:DYO17" si="1792">DYN8/DYN$19*100</f>
        <v>0</v>
      </c>
      <c r="DYP8" s="254">
        <v>0</v>
      </c>
      <c r="DYQ8" s="259">
        <f t="shared" ref="DYQ8:DYQ17" si="1793">DYP8/DYP$19*100</f>
        <v>0</v>
      </c>
      <c r="DYR8" s="254">
        <v>0</v>
      </c>
      <c r="DYS8" s="260">
        <f t="shared" ref="DYS8:DYS17" si="1794">DYN8+DYP8+DYR8</f>
        <v>0</v>
      </c>
      <c r="DYT8" s="261">
        <f t="shared" ref="DYT8:DYT17" si="1795">DYS8/DYS$19*100</f>
        <v>0</v>
      </c>
      <c r="DYU8" s="254">
        <v>0</v>
      </c>
      <c r="DYV8" s="259">
        <f t="shared" ref="DYV8:DYV17" si="1796">DYU8/DYU$19*100</f>
        <v>0</v>
      </c>
      <c r="DYW8" s="254">
        <v>0</v>
      </c>
      <c r="DYX8" s="259">
        <f t="shared" ref="DYX8:DYX17" si="1797">DYW8/DYW$19*100</f>
        <v>0</v>
      </c>
      <c r="DYY8" s="254">
        <v>0</v>
      </c>
      <c r="DYZ8" s="260">
        <f t="shared" ref="DYZ8:DYZ17" si="1798">DYU8+DYW8+DYY8</f>
        <v>0</v>
      </c>
      <c r="DZA8" s="261">
        <f t="shared" ref="DZA8:DZA17" si="1799">DYZ8/DYZ$19*100</f>
        <v>0</v>
      </c>
      <c r="DZB8" s="254">
        <v>0</v>
      </c>
      <c r="DZC8" s="259">
        <f t="shared" ref="DZC8:DZC17" si="1800">DZB8/DZB$19*100</f>
        <v>0</v>
      </c>
      <c r="DZD8" s="254">
        <v>0</v>
      </c>
      <c r="DZE8" s="259">
        <f t="shared" ref="DZE8:DZE17" si="1801">DZD8/DZD$19*100</f>
        <v>0</v>
      </c>
      <c r="DZF8" s="254">
        <v>0</v>
      </c>
      <c r="DZG8" s="260">
        <f t="shared" ref="DZG8:DZG17" si="1802">DZB8+DZD8+DZF8</f>
        <v>0</v>
      </c>
      <c r="DZH8" s="261">
        <f t="shared" ref="DZH8:DZH17" si="1803">DZG8/DZG$19*100</f>
        <v>0</v>
      </c>
      <c r="DZI8" s="254">
        <v>0</v>
      </c>
      <c r="DZJ8" s="259">
        <f t="shared" ref="DZJ8:DZJ17" si="1804">DZI8/DZI$19*100</f>
        <v>0</v>
      </c>
      <c r="DZK8" s="254">
        <v>0</v>
      </c>
      <c r="DZL8" s="259">
        <f t="shared" ref="DZL8:DZL17" si="1805">DZK8/DZK$19*100</f>
        <v>0</v>
      </c>
      <c r="DZM8" s="254">
        <v>0</v>
      </c>
      <c r="DZN8" s="260">
        <f t="shared" ref="DZN8:DZN17" si="1806">DZI8+DZK8+DZM8</f>
        <v>0</v>
      </c>
      <c r="DZO8" s="261">
        <f t="shared" ref="DZO8:DZO17" si="1807">DZN8/DZN$19*100</f>
        <v>0</v>
      </c>
      <c r="DZP8" s="254">
        <v>0</v>
      </c>
      <c r="DZQ8" s="259">
        <f t="shared" ref="DZQ8:DZQ17" si="1808">DZP8/DZP$19*100</f>
        <v>0</v>
      </c>
      <c r="DZR8" s="254">
        <v>0</v>
      </c>
      <c r="DZS8" s="259">
        <f t="shared" ref="DZS8:DZS17" si="1809">DZR8/DZR$19*100</f>
        <v>0</v>
      </c>
      <c r="DZT8" s="254">
        <v>0</v>
      </c>
      <c r="DZU8" s="260">
        <f t="shared" ref="DZU8:DZU17" si="1810">DZP8+DZR8+DZT8</f>
        <v>0</v>
      </c>
      <c r="DZV8" s="261">
        <f t="shared" ref="DZV8:DZV17" si="1811">DZU8/DZU$19*100</f>
        <v>0</v>
      </c>
      <c r="DZW8" s="254">
        <v>0</v>
      </c>
      <c r="DZX8" s="259">
        <f t="shared" ref="DZX8:DZX17" si="1812">DZW8/DZW$19*100</f>
        <v>0</v>
      </c>
      <c r="DZY8" s="254">
        <v>0</v>
      </c>
      <c r="DZZ8" s="259">
        <f t="shared" ref="DZZ8:DZZ17" si="1813">DZY8/DZY$19*100</f>
        <v>0</v>
      </c>
      <c r="EAA8" s="254">
        <v>0</v>
      </c>
      <c r="EAB8" s="260">
        <f t="shared" ref="EAB8:EAB17" si="1814">DZW8+DZY8+EAA8</f>
        <v>0</v>
      </c>
      <c r="EAC8" s="261">
        <f t="shared" ref="EAC8:EAC17" si="1815">EAB8/EAB$19*100</f>
        <v>0</v>
      </c>
      <c r="EAD8" s="254">
        <v>0</v>
      </c>
      <c r="EAE8" s="259">
        <f t="shared" ref="EAE8:EAE17" si="1816">EAD8/EAD$19*100</f>
        <v>0</v>
      </c>
      <c r="EAF8" s="254">
        <v>0</v>
      </c>
      <c r="EAG8" s="259">
        <f t="shared" ref="EAG8:EAG17" si="1817">EAF8/EAF$19*100</f>
        <v>0</v>
      </c>
      <c r="EAH8" s="254">
        <v>0</v>
      </c>
      <c r="EAI8" s="260">
        <f t="shared" ref="EAI8:EAI17" si="1818">EAD8+EAF8+EAH8</f>
        <v>0</v>
      </c>
      <c r="EAJ8" s="261">
        <f t="shared" ref="EAJ8:EAJ17" si="1819">EAI8/EAI$19*100</f>
        <v>0</v>
      </c>
      <c r="EAK8" s="254">
        <v>0</v>
      </c>
      <c r="EAL8" s="259">
        <f t="shared" ref="EAL8:EAL17" si="1820">EAK8/EAK$19*100</f>
        <v>0</v>
      </c>
      <c r="EAM8" s="254">
        <v>0</v>
      </c>
      <c r="EAN8" s="259">
        <f t="shared" ref="EAN8:EAN17" si="1821">EAM8/EAM$19*100</f>
        <v>0</v>
      </c>
      <c r="EAO8" s="254">
        <v>0</v>
      </c>
      <c r="EAP8" s="260">
        <f t="shared" ref="EAP8:EAP17" si="1822">EAK8+EAM8+EAO8</f>
        <v>0</v>
      </c>
      <c r="EAQ8" s="261">
        <f t="shared" ref="EAQ8:EAQ17" si="1823">EAP8/EAP$19*100</f>
        <v>0</v>
      </c>
      <c r="EAR8" s="254">
        <v>0</v>
      </c>
      <c r="EAS8" s="259">
        <f t="shared" ref="EAS8:EAS17" si="1824">EAR8/EAR$19*100</f>
        <v>0</v>
      </c>
      <c r="EAT8" s="254">
        <v>0</v>
      </c>
      <c r="EAU8" s="259">
        <f t="shared" ref="EAU8:EAU17" si="1825">EAT8/EAT$19*100</f>
        <v>0</v>
      </c>
      <c r="EAV8" s="254">
        <v>0</v>
      </c>
      <c r="EAW8" s="260">
        <f t="shared" ref="EAW8:EAW17" si="1826">EAR8+EAT8+EAV8</f>
        <v>0</v>
      </c>
      <c r="EAX8" s="261">
        <f t="shared" ref="EAX8:EAX17" si="1827">EAW8/EAW$19*100</f>
        <v>0</v>
      </c>
      <c r="EAY8" s="254">
        <v>0</v>
      </c>
      <c r="EAZ8" s="259">
        <f t="shared" ref="EAZ8:EAZ17" si="1828">EAY8/EAY$19*100</f>
        <v>0</v>
      </c>
      <c r="EBA8" s="254">
        <v>0</v>
      </c>
      <c r="EBB8" s="259">
        <f t="shared" ref="EBB8:EBB17" si="1829">EBA8/EBA$19*100</f>
        <v>0</v>
      </c>
      <c r="EBC8" s="254">
        <v>0</v>
      </c>
      <c r="EBD8" s="260">
        <f t="shared" ref="EBD8:EBD17" si="1830">EAY8+EBA8+EBC8</f>
        <v>0</v>
      </c>
      <c r="EBE8" s="261">
        <f t="shared" ref="EBE8:EBE17" si="1831">EBD8/EBD$19*100</f>
        <v>0</v>
      </c>
      <c r="EBF8" s="254">
        <v>0</v>
      </c>
      <c r="EBG8" s="259">
        <f t="shared" ref="EBG8:EBG17" si="1832">EBF8/EBF$19*100</f>
        <v>0</v>
      </c>
      <c r="EBH8" s="254">
        <v>0</v>
      </c>
      <c r="EBI8" s="259">
        <f t="shared" ref="EBI8:EBI17" si="1833">EBH8/EBH$19*100</f>
        <v>0</v>
      </c>
      <c r="EBJ8" s="254">
        <v>0</v>
      </c>
      <c r="EBK8" s="260">
        <f t="shared" ref="EBK8:EBK17" si="1834">EBF8+EBH8+EBJ8</f>
        <v>0</v>
      </c>
      <c r="EBL8" s="261">
        <f t="shared" ref="EBL8:EBL17" si="1835">EBK8/EBK$19*100</f>
        <v>0</v>
      </c>
      <c r="EBM8" s="254">
        <v>0</v>
      </c>
      <c r="EBN8" s="259">
        <f t="shared" ref="EBN8:EBN17" si="1836">EBM8/EBM$19*100</f>
        <v>0</v>
      </c>
      <c r="EBO8" s="254">
        <v>0</v>
      </c>
      <c r="EBP8" s="259">
        <f t="shared" ref="EBP8:EBP17" si="1837">EBO8/EBO$19*100</f>
        <v>0</v>
      </c>
      <c r="EBQ8" s="254">
        <v>0</v>
      </c>
      <c r="EBR8" s="260">
        <f t="shared" ref="EBR8:EBR17" si="1838">EBM8+EBO8+EBQ8</f>
        <v>0</v>
      </c>
      <c r="EBS8" s="261">
        <f t="shared" ref="EBS8:EBS17" si="1839">EBR8/EBR$19*100</f>
        <v>0</v>
      </c>
      <c r="EBT8" s="254">
        <v>0</v>
      </c>
      <c r="EBU8" s="259">
        <f t="shared" ref="EBU8:EBU17" si="1840">EBT8/EBT$19*100</f>
        <v>0</v>
      </c>
      <c r="EBV8" s="254">
        <v>0</v>
      </c>
      <c r="EBW8" s="259">
        <f t="shared" ref="EBW8:EBW17" si="1841">EBV8/EBV$19*100</f>
        <v>0</v>
      </c>
      <c r="EBX8" s="254">
        <v>0</v>
      </c>
      <c r="EBY8" s="260">
        <f t="shared" ref="EBY8:EBY17" si="1842">EBT8+EBV8+EBX8</f>
        <v>0</v>
      </c>
      <c r="EBZ8" s="261">
        <f t="shared" ref="EBZ8:EBZ17" si="1843">EBY8/EBY$19*100</f>
        <v>0</v>
      </c>
      <c r="ECA8" s="254">
        <v>0</v>
      </c>
      <c r="ECB8" s="259">
        <f t="shared" ref="ECB8:ECB17" si="1844">ECA8/ECA$19*100</f>
        <v>0</v>
      </c>
      <c r="ECC8" s="254">
        <v>0</v>
      </c>
      <c r="ECD8" s="259">
        <f t="shared" ref="ECD8:ECD17" si="1845">ECC8/ECC$19*100</f>
        <v>0</v>
      </c>
      <c r="ECE8" s="254">
        <v>0</v>
      </c>
      <c r="ECF8" s="260">
        <f t="shared" ref="ECF8:ECF17" si="1846">ECA8+ECC8+ECE8</f>
        <v>0</v>
      </c>
      <c r="ECG8" s="261">
        <f t="shared" ref="ECG8:ECG17" si="1847">ECF8/ECF$19*100</f>
        <v>0</v>
      </c>
      <c r="ECH8" s="254">
        <v>0</v>
      </c>
      <c r="ECI8" s="259">
        <f t="shared" ref="ECI8:ECI17" si="1848">ECH8/ECH$19*100</f>
        <v>0</v>
      </c>
      <c r="ECJ8" s="254">
        <v>0</v>
      </c>
      <c r="ECK8" s="259">
        <f t="shared" ref="ECK8:ECK17" si="1849">ECJ8/ECJ$19*100</f>
        <v>0</v>
      </c>
      <c r="ECL8" s="254">
        <v>0</v>
      </c>
      <c r="ECM8" s="260">
        <f t="shared" ref="ECM8:ECM17" si="1850">ECH8+ECJ8+ECL8</f>
        <v>0</v>
      </c>
      <c r="ECN8" s="261">
        <f t="shared" ref="ECN8:ECN17" si="1851">ECM8/ECM$19*100</f>
        <v>0</v>
      </c>
      <c r="ECO8" s="254">
        <v>0</v>
      </c>
      <c r="ECP8" s="259">
        <f t="shared" ref="ECP8:ECP17" si="1852">ECO8/ECO$19*100</f>
        <v>0</v>
      </c>
      <c r="ECQ8" s="254">
        <v>0</v>
      </c>
      <c r="ECR8" s="259">
        <f t="shared" ref="ECR8:ECR17" si="1853">ECQ8/ECQ$19*100</f>
        <v>0</v>
      </c>
      <c r="ECS8" s="254">
        <v>0</v>
      </c>
      <c r="ECT8" s="260">
        <f t="shared" ref="ECT8:ECT17" si="1854">ECO8+ECQ8+ECS8</f>
        <v>0</v>
      </c>
      <c r="ECU8" s="261">
        <f t="shared" ref="ECU8:ECU17" si="1855">ECT8/ECT$19*100</f>
        <v>0</v>
      </c>
      <c r="ECV8" s="254">
        <v>0</v>
      </c>
      <c r="ECW8" s="259">
        <f t="shared" ref="ECW8:ECW17" si="1856">ECV8/ECV$19*100</f>
        <v>0</v>
      </c>
      <c r="ECX8" s="254">
        <v>0</v>
      </c>
      <c r="ECY8" s="259">
        <f t="shared" ref="ECY8:ECY17" si="1857">ECX8/ECX$19*100</f>
        <v>0</v>
      </c>
      <c r="ECZ8" s="254">
        <v>0</v>
      </c>
      <c r="EDA8" s="260">
        <f t="shared" ref="EDA8:EDA17" si="1858">ECV8+ECX8+ECZ8</f>
        <v>0</v>
      </c>
      <c r="EDB8" s="261">
        <f t="shared" ref="EDB8:EDB17" si="1859">EDA8/EDA$19*100</f>
        <v>0</v>
      </c>
      <c r="EDC8" s="254">
        <v>0</v>
      </c>
      <c r="EDD8" s="259">
        <f t="shared" ref="EDD8:EDD17" si="1860">EDC8/EDC$19*100</f>
        <v>0</v>
      </c>
      <c r="EDE8" s="254">
        <v>0</v>
      </c>
      <c r="EDF8" s="259">
        <f t="shared" ref="EDF8:EDF17" si="1861">EDE8/EDE$19*100</f>
        <v>0</v>
      </c>
      <c r="EDG8" s="254">
        <v>0</v>
      </c>
      <c r="EDH8" s="260">
        <f t="shared" ref="EDH8:EDH17" si="1862">EDC8+EDE8+EDG8</f>
        <v>0</v>
      </c>
      <c r="EDI8" s="261">
        <f t="shared" ref="EDI8:EDI17" si="1863">EDH8/EDH$19*100</f>
        <v>0</v>
      </c>
      <c r="EDJ8" s="254">
        <v>0</v>
      </c>
      <c r="EDK8" s="259">
        <f t="shared" ref="EDK8:EDK17" si="1864">EDJ8/EDJ$19*100</f>
        <v>0</v>
      </c>
      <c r="EDL8" s="254">
        <v>0</v>
      </c>
      <c r="EDM8" s="259">
        <f t="shared" ref="EDM8:EDM17" si="1865">EDL8/EDL$19*100</f>
        <v>0</v>
      </c>
      <c r="EDN8" s="254">
        <v>0</v>
      </c>
      <c r="EDO8" s="260">
        <f t="shared" ref="EDO8:EDO17" si="1866">EDJ8+EDL8+EDN8</f>
        <v>0</v>
      </c>
      <c r="EDP8" s="261">
        <f t="shared" ref="EDP8:EDP17" si="1867">EDO8/EDO$19*100</f>
        <v>0</v>
      </c>
      <c r="EDQ8" s="254">
        <v>0</v>
      </c>
      <c r="EDR8" s="259">
        <f t="shared" ref="EDR8:EDR17" si="1868">EDQ8/EDQ$19*100</f>
        <v>0</v>
      </c>
      <c r="EDS8" s="254">
        <v>0</v>
      </c>
      <c r="EDT8" s="259">
        <f t="shared" ref="EDT8:EDT17" si="1869">EDS8/EDS$19*100</f>
        <v>0</v>
      </c>
      <c r="EDU8" s="254">
        <v>0</v>
      </c>
      <c r="EDV8" s="260">
        <f t="shared" ref="EDV8:EDV17" si="1870">EDQ8+EDS8+EDU8</f>
        <v>0</v>
      </c>
      <c r="EDW8" s="261">
        <f t="shared" ref="EDW8:EDW17" si="1871">EDV8/EDV$19*100</f>
        <v>0</v>
      </c>
      <c r="EDX8" s="254">
        <v>0</v>
      </c>
      <c r="EDY8" s="259">
        <f t="shared" ref="EDY8:EDY17" si="1872">EDX8/EDX$19*100</f>
        <v>0</v>
      </c>
      <c r="EDZ8" s="254">
        <v>0</v>
      </c>
      <c r="EEA8" s="259">
        <f t="shared" ref="EEA8:EEA17" si="1873">EDZ8/EDZ$19*100</f>
        <v>0</v>
      </c>
      <c r="EEB8" s="254">
        <v>0</v>
      </c>
      <c r="EEC8" s="260">
        <f t="shared" ref="EEC8:EEC17" si="1874">EDX8+EDZ8+EEB8</f>
        <v>0</v>
      </c>
      <c r="EED8" s="261">
        <f t="shared" ref="EED8:EED17" si="1875">EEC8/EEC$19*100</f>
        <v>0</v>
      </c>
      <c r="EEE8" s="254">
        <v>0</v>
      </c>
      <c r="EEF8" s="259">
        <f t="shared" ref="EEF8:EEF17" si="1876">EEE8/EEE$19*100</f>
        <v>0</v>
      </c>
      <c r="EEG8" s="254">
        <v>0</v>
      </c>
      <c r="EEH8" s="259">
        <f t="shared" ref="EEH8:EEH17" si="1877">EEG8/EEG$19*100</f>
        <v>0</v>
      </c>
      <c r="EEI8" s="254">
        <v>0</v>
      </c>
      <c r="EEJ8" s="260">
        <f t="shared" ref="EEJ8:EEJ17" si="1878">EEE8+EEG8+EEI8</f>
        <v>0</v>
      </c>
      <c r="EEK8" s="261">
        <f t="shared" ref="EEK8:EEK17" si="1879">EEJ8/EEJ$19*100</f>
        <v>0</v>
      </c>
      <c r="EEL8" s="254">
        <v>0</v>
      </c>
      <c r="EEM8" s="259">
        <f t="shared" ref="EEM8:EEM17" si="1880">EEL8/EEL$19*100</f>
        <v>0</v>
      </c>
      <c r="EEN8" s="254">
        <v>0</v>
      </c>
      <c r="EEO8" s="259">
        <f t="shared" ref="EEO8:EEO17" si="1881">EEN8/EEN$19*100</f>
        <v>0</v>
      </c>
      <c r="EEP8" s="254">
        <v>0</v>
      </c>
      <c r="EEQ8" s="260">
        <f t="shared" ref="EEQ8:EEQ17" si="1882">EEL8+EEN8+EEP8</f>
        <v>0</v>
      </c>
      <c r="EER8" s="261">
        <f t="shared" ref="EER8:EER17" si="1883">EEQ8/EEQ$19*100</f>
        <v>0</v>
      </c>
      <c r="EES8" s="254">
        <v>0</v>
      </c>
      <c r="EET8" s="259">
        <f t="shared" ref="EET8:EET17" si="1884">EES8/EES$19*100</f>
        <v>0</v>
      </c>
      <c r="EEU8" s="254">
        <v>0</v>
      </c>
      <c r="EEV8" s="259">
        <f t="shared" ref="EEV8:EEV17" si="1885">EEU8/EEU$19*100</f>
        <v>0</v>
      </c>
      <c r="EEW8" s="254">
        <v>0</v>
      </c>
      <c r="EEX8" s="260">
        <f t="shared" ref="EEX8:EEX17" si="1886">EES8+EEU8+EEW8</f>
        <v>0</v>
      </c>
      <c r="EEY8" s="261">
        <f t="shared" ref="EEY8:EEY17" si="1887">EEX8/EEX$19*100</f>
        <v>0</v>
      </c>
      <c r="EEZ8" s="254">
        <v>0</v>
      </c>
      <c r="EFA8" s="259">
        <f t="shared" ref="EFA8:EFA17" si="1888">EEZ8/EEZ$19*100</f>
        <v>0</v>
      </c>
      <c r="EFB8" s="254">
        <v>0</v>
      </c>
      <c r="EFC8" s="259">
        <f t="shared" ref="EFC8:EFC17" si="1889">EFB8/EFB$19*100</f>
        <v>0</v>
      </c>
      <c r="EFD8" s="254">
        <v>0</v>
      </c>
      <c r="EFE8" s="260">
        <f t="shared" ref="EFE8:EFE17" si="1890">EEZ8+EFB8+EFD8</f>
        <v>0</v>
      </c>
      <c r="EFF8" s="261">
        <f t="shared" ref="EFF8:EFF17" si="1891">EFE8/EFE$19*100</f>
        <v>0</v>
      </c>
      <c r="EFG8" s="254">
        <v>0</v>
      </c>
      <c r="EFH8" s="259">
        <f t="shared" ref="EFH8:EFH17" si="1892">EFG8/EFG$19*100</f>
        <v>0</v>
      </c>
      <c r="EFI8" s="254">
        <v>0</v>
      </c>
      <c r="EFJ8" s="259">
        <f t="shared" ref="EFJ8:EFJ17" si="1893">EFI8/EFI$19*100</f>
        <v>0</v>
      </c>
      <c r="EFK8" s="254">
        <v>0</v>
      </c>
      <c r="EFL8" s="260">
        <f t="shared" ref="EFL8:EFL17" si="1894">EFG8+EFI8+EFK8</f>
        <v>0</v>
      </c>
      <c r="EFM8" s="261">
        <f t="shared" ref="EFM8:EFM17" si="1895">EFL8/EFL$19*100</f>
        <v>0</v>
      </c>
      <c r="EFN8" s="254">
        <v>0</v>
      </c>
      <c r="EFO8" s="259">
        <f t="shared" ref="EFO8:EFO17" si="1896">EFN8/EFN$19*100</f>
        <v>0</v>
      </c>
      <c r="EFP8" s="254">
        <v>0</v>
      </c>
      <c r="EFQ8" s="259">
        <f t="shared" ref="EFQ8:EFQ17" si="1897">EFP8/EFP$19*100</f>
        <v>0</v>
      </c>
      <c r="EFR8" s="254">
        <v>0</v>
      </c>
      <c r="EFS8" s="260">
        <f t="shared" ref="EFS8:EFS17" si="1898">EFN8+EFP8+EFR8</f>
        <v>0</v>
      </c>
      <c r="EFT8" s="261">
        <f t="shared" ref="EFT8:EFT17" si="1899">EFS8/EFS$19*100</f>
        <v>0</v>
      </c>
      <c r="EFU8" s="254">
        <v>0</v>
      </c>
      <c r="EFV8" s="259">
        <f t="shared" ref="EFV8:EFV17" si="1900">EFU8/EFU$19*100</f>
        <v>0</v>
      </c>
      <c r="EFW8" s="254">
        <v>0</v>
      </c>
      <c r="EFX8" s="259">
        <f t="shared" ref="EFX8:EFX17" si="1901">EFW8/EFW$19*100</f>
        <v>0</v>
      </c>
      <c r="EFY8" s="254">
        <v>0</v>
      </c>
      <c r="EFZ8" s="260">
        <f t="shared" ref="EFZ8:EFZ17" si="1902">EFU8+EFW8+EFY8</f>
        <v>0</v>
      </c>
      <c r="EGA8" s="261">
        <f t="shared" ref="EGA8:EGA17" si="1903">EFZ8/EFZ$19*100</f>
        <v>0</v>
      </c>
      <c r="EGB8" s="254">
        <v>0</v>
      </c>
      <c r="EGC8" s="259">
        <f t="shared" ref="EGC8:EGC17" si="1904">EGB8/EGB$19*100</f>
        <v>0</v>
      </c>
      <c r="EGD8" s="254">
        <v>0</v>
      </c>
      <c r="EGE8" s="259">
        <f t="shared" ref="EGE8:EGE17" si="1905">EGD8/EGD$19*100</f>
        <v>0</v>
      </c>
      <c r="EGF8" s="254">
        <v>0</v>
      </c>
      <c r="EGG8" s="260">
        <f t="shared" ref="EGG8:EGG17" si="1906">EGB8+EGD8+EGF8</f>
        <v>0</v>
      </c>
      <c r="EGH8" s="261">
        <f t="shared" ref="EGH8:EGH17" si="1907">EGG8/EGG$19*100</f>
        <v>0</v>
      </c>
      <c r="EGI8" s="254">
        <v>0</v>
      </c>
      <c r="EGJ8" s="259">
        <f t="shared" ref="EGJ8:EGJ17" si="1908">EGI8/EGI$19*100</f>
        <v>0</v>
      </c>
      <c r="EGK8" s="254">
        <v>0</v>
      </c>
      <c r="EGL8" s="259">
        <f t="shared" ref="EGL8:EGL17" si="1909">EGK8/EGK$19*100</f>
        <v>0</v>
      </c>
      <c r="EGM8" s="254">
        <v>0</v>
      </c>
      <c r="EGN8" s="260">
        <f t="shared" ref="EGN8:EGN17" si="1910">EGI8+EGK8+EGM8</f>
        <v>0</v>
      </c>
      <c r="EGO8" s="261">
        <f t="shared" ref="EGO8:EGO17" si="1911">EGN8/EGN$19*100</f>
        <v>0</v>
      </c>
      <c r="EGP8" s="254">
        <v>0</v>
      </c>
      <c r="EGQ8" s="259">
        <f t="shared" ref="EGQ8:EGQ17" si="1912">EGP8/EGP$19*100</f>
        <v>0</v>
      </c>
      <c r="EGR8" s="254">
        <v>0</v>
      </c>
      <c r="EGS8" s="259">
        <f t="shared" ref="EGS8:EGS17" si="1913">EGR8/EGR$19*100</f>
        <v>0</v>
      </c>
      <c r="EGT8" s="254">
        <v>0</v>
      </c>
      <c r="EGU8" s="260">
        <f t="shared" ref="EGU8:EGU17" si="1914">EGP8+EGR8+EGT8</f>
        <v>0</v>
      </c>
      <c r="EGV8" s="261">
        <f t="shared" ref="EGV8:EGV17" si="1915">EGU8/EGU$19*100</f>
        <v>0</v>
      </c>
      <c r="EGW8" s="254">
        <v>0</v>
      </c>
      <c r="EGX8" s="259">
        <f t="shared" ref="EGX8:EGX17" si="1916">EGW8/EGW$19*100</f>
        <v>0</v>
      </c>
      <c r="EGY8" s="254">
        <v>0</v>
      </c>
      <c r="EGZ8" s="259">
        <f t="shared" ref="EGZ8:EGZ17" si="1917">EGY8/EGY$19*100</f>
        <v>0</v>
      </c>
      <c r="EHA8" s="254">
        <v>0</v>
      </c>
      <c r="EHB8" s="260">
        <f t="shared" ref="EHB8:EHB17" si="1918">EGW8+EGY8+EHA8</f>
        <v>0</v>
      </c>
      <c r="EHC8" s="261">
        <f t="shared" ref="EHC8:EHC17" si="1919">EHB8/EHB$19*100</f>
        <v>0</v>
      </c>
      <c r="EHD8" s="254">
        <v>0</v>
      </c>
      <c r="EHE8" s="259">
        <f t="shared" ref="EHE8:EHE17" si="1920">EHD8/EHD$19*100</f>
        <v>0</v>
      </c>
      <c r="EHF8" s="254">
        <v>0</v>
      </c>
      <c r="EHG8" s="259">
        <f t="shared" ref="EHG8:EHG17" si="1921">EHF8/EHF$19*100</f>
        <v>0</v>
      </c>
      <c r="EHH8" s="254">
        <v>0</v>
      </c>
      <c r="EHI8" s="260">
        <f t="shared" ref="EHI8:EHI17" si="1922">EHD8+EHF8+EHH8</f>
        <v>0</v>
      </c>
      <c r="EHJ8" s="261">
        <f t="shared" ref="EHJ8:EHJ17" si="1923">EHI8/EHI$19*100</f>
        <v>0</v>
      </c>
      <c r="EHK8" s="254">
        <v>0</v>
      </c>
      <c r="EHL8" s="259">
        <f t="shared" ref="EHL8:EHL17" si="1924">EHK8/EHK$19*100</f>
        <v>0</v>
      </c>
      <c r="EHM8" s="254">
        <v>0</v>
      </c>
      <c r="EHN8" s="259">
        <f t="shared" ref="EHN8:EHN17" si="1925">EHM8/EHM$19*100</f>
        <v>0</v>
      </c>
      <c r="EHO8" s="254">
        <v>0</v>
      </c>
      <c r="EHP8" s="260">
        <f t="shared" ref="EHP8:EHP17" si="1926">EHK8+EHM8+EHO8</f>
        <v>0</v>
      </c>
      <c r="EHQ8" s="261">
        <f t="shared" ref="EHQ8:EHQ17" si="1927">EHP8/EHP$19*100</f>
        <v>0</v>
      </c>
      <c r="EHR8" s="254">
        <v>0</v>
      </c>
      <c r="EHS8" s="259">
        <f t="shared" ref="EHS8:EHS17" si="1928">EHR8/EHR$19*100</f>
        <v>0</v>
      </c>
      <c r="EHT8" s="254">
        <v>0</v>
      </c>
      <c r="EHU8" s="259">
        <f t="shared" ref="EHU8:EHU17" si="1929">EHT8/EHT$19*100</f>
        <v>0</v>
      </c>
      <c r="EHV8" s="254">
        <v>0</v>
      </c>
      <c r="EHW8" s="260">
        <f t="shared" ref="EHW8:EHW17" si="1930">EHR8+EHT8+EHV8</f>
        <v>0</v>
      </c>
      <c r="EHX8" s="261">
        <f t="shared" ref="EHX8:EHX17" si="1931">EHW8/EHW$19*100</f>
        <v>0</v>
      </c>
      <c r="EHY8" s="254">
        <v>0</v>
      </c>
      <c r="EHZ8" s="259">
        <f t="shared" ref="EHZ8:EHZ17" si="1932">EHY8/EHY$19*100</f>
        <v>0</v>
      </c>
      <c r="EIA8" s="254">
        <v>0</v>
      </c>
      <c r="EIB8" s="259">
        <f t="shared" ref="EIB8:EIB17" si="1933">EIA8/EIA$19*100</f>
        <v>0</v>
      </c>
      <c r="EIC8" s="254">
        <v>0</v>
      </c>
      <c r="EID8" s="260">
        <f t="shared" ref="EID8:EID17" si="1934">EHY8+EIA8+EIC8</f>
        <v>0</v>
      </c>
      <c r="EIE8" s="261">
        <f t="shared" ref="EIE8:EIE17" si="1935">EID8/EID$19*100</f>
        <v>0</v>
      </c>
      <c r="EIF8" s="254">
        <v>0</v>
      </c>
      <c r="EIG8" s="259">
        <f t="shared" ref="EIG8:EIG17" si="1936">EIF8/EIF$19*100</f>
        <v>0</v>
      </c>
      <c r="EIH8" s="254">
        <v>0</v>
      </c>
      <c r="EII8" s="259">
        <f t="shared" ref="EII8:EII17" si="1937">EIH8/EIH$19*100</f>
        <v>0</v>
      </c>
      <c r="EIJ8" s="254">
        <v>0</v>
      </c>
      <c r="EIK8" s="260">
        <f t="shared" ref="EIK8:EIK17" si="1938">EIF8+EIH8+EIJ8</f>
        <v>0</v>
      </c>
      <c r="EIL8" s="261">
        <f t="shared" ref="EIL8:EIL17" si="1939">EIK8/EIK$19*100</f>
        <v>0</v>
      </c>
      <c r="EIM8" s="254">
        <v>0</v>
      </c>
      <c r="EIN8" s="259">
        <f t="shared" ref="EIN8:EIN17" si="1940">EIM8/EIM$19*100</f>
        <v>0</v>
      </c>
      <c r="EIO8" s="254">
        <v>0</v>
      </c>
      <c r="EIP8" s="259">
        <f t="shared" ref="EIP8:EIP17" si="1941">EIO8/EIO$19*100</f>
        <v>0</v>
      </c>
      <c r="EIQ8" s="254">
        <v>0</v>
      </c>
      <c r="EIR8" s="260">
        <f t="shared" ref="EIR8:EIR17" si="1942">EIM8+EIO8+EIQ8</f>
        <v>0</v>
      </c>
      <c r="EIS8" s="261">
        <f t="shared" ref="EIS8:EIS17" si="1943">EIR8/EIR$19*100</f>
        <v>0</v>
      </c>
      <c r="EIT8" s="254">
        <v>0</v>
      </c>
      <c r="EIU8" s="259">
        <f t="shared" ref="EIU8:EIU17" si="1944">EIT8/EIT$19*100</f>
        <v>0</v>
      </c>
      <c r="EIV8" s="254">
        <v>0</v>
      </c>
      <c r="EIW8" s="259">
        <f t="shared" ref="EIW8:EIW17" si="1945">EIV8/EIV$19*100</f>
        <v>0</v>
      </c>
      <c r="EIX8" s="254">
        <v>0</v>
      </c>
      <c r="EIY8" s="260">
        <f t="shared" ref="EIY8:EIY17" si="1946">EIT8+EIV8+EIX8</f>
        <v>0</v>
      </c>
      <c r="EIZ8" s="261">
        <f t="shared" ref="EIZ8:EIZ17" si="1947">EIY8/EIY$19*100</f>
        <v>0</v>
      </c>
      <c r="EJA8" s="254">
        <v>0</v>
      </c>
      <c r="EJB8" s="259">
        <f t="shared" ref="EJB8:EJB17" si="1948">EJA8/EJA$19*100</f>
        <v>0</v>
      </c>
      <c r="EJC8" s="254">
        <v>0</v>
      </c>
      <c r="EJD8" s="259">
        <f t="shared" ref="EJD8:EJD17" si="1949">EJC8/EJC$19*100</f>
        <v>0</v>
      </c>
      <c r="EJE8" s="254">
        <v>0</v>
      </c>
      <c r="EJF8" s="260">
        <f t="shared" ref="EJF8:EJF17" si="1950">EJA8+EJC8+EJE8</f>
        <v>0</v>
      </c>
      <c r="EJG8" s="261">
        <f t="shared" ref="EJG8:EJG17" si="1951">EJF8/EJF$19*100</f>
        <v>0</v>
      </c>
      <c r="EJH8" s="254">
        <v>0</v>
      </c>
      <c r="EJI8" s="259">
        <f t="shared" ref="EJI8:EJI17" si="1952">EJH8/EJH$19*100</f>
        <v>0</v>
      </c>
      <c r="EJJ8" s="254">
        <v>0</v>
      </c>
      <c r="EJK8" s="259">
        <f t="shared" ref="EJK8:EJK17" si="1953">EJJ8/EJJ$19*100</f>
        <v>0</v>
      </c>
      <c r="EJL8" s="254">
        <v>0</v>
      </c>
      <c r="EJM8" s="260">
        <f t="shared" ref="EJM8:EJM17" si="1954">EJH8+EJJ8+EJL8</f>
        <v>0</v>
      </c>
      <c r="EJN8" s="261">
        <f t="shared" ref="EJN8:EJN17" si="1955">EJM8/EJM$19*100</f>
        <v>0</v>
      </c>
      <c r="EJO8" s="254">
        <v>0</v>
      </c>
      <c r="EJP8" s="259">
        <f t="shared" ref="EJP8:EJP17" si="1956">EJO8/EJO$19*100</f>
        <v>0</v>
      </c>
      <c r="EJQ8" s="254">
        <v>0</v>
      </c>
      <c r="EJR8" s="259">
        <f t="shared" ref="EJR8:EJR17" si="1957">EJQ8/EJQ$19*100</f>
        <v>0</v>
      </c>
      <c r="EJS8" s="254">
        <v>0</v>
      </c>
      <c r="EJT8" s="260">
        <f t="shared" ref="EJT8:EJT17" si="1958">EJO8+EJQ8+EJS8</f>
        <v>0</v>
      </c>
      <c r="EJU8" s="261">
        <f t="shared" ref="EJU8:EJU17" si="1959">EJT8/EJT$19*100</f>
        <v>0</v>
      </c>
      <c r="EJV8" s="254">
        <v>0</v>
      </c>
      <c r="EJW8" s="259">
        <f t="shared" ref="EJW8:EJW17" si="1960">EJV8/EJV$19*100</f>
        <v>0</v>
      </c>
      <c r="EJX8" s="254">
        <v>0</v>
      </c>
      <c r="EJY8" s="259">
        <f t="shared" ref="EJY8:EJY17" si="1961">EJX8/EJX$19*100</f>
        <v>0</v>
      </c>
      <c r="EJZ8" s="254">
        <v>0</v>
      </c>
      <c r="EKA8" s="260">
        <f t="shared" ref="EKA8:EKA17" si="1962">EJV8+EJX8+EJZ8</f>
        <v>0</v>
      </c>
      <c r="EKB8" s="261">
        <f t="shared" ref="EKB8:EKB17" si="1963">EKA8/EKA$19*100</f>
        <v>0</v>
      </c>
      <c r="EKC8" s="254">
        <v>0</v>
      </c>
      <c r="EKD8" s="259">
        <f t="shared" ref="EKD8:EKD17" si="1964">EKC8/EKC$19*100</f>
        <v>0</v>
      </c>
      <c r="EKE8" s="254">
        <v>0</v>
      </c>
      <c r="EKF8" s="259">
        <f t="shared" ref="EKF8:EKF17" si="1965">EKE8/EKE$19*100</f>
        <v>0</v>
      </c>
      <c r="EKG8" s="254">
        <v>0</v>
      </c>
      <c r="EKH8" s="260">
        <f t="shared" ref="EKH8:EKH17" si="1966">EKC8+EKE8+EKG8</f>
        <v>0</v>
      </c>
      <c r="EKI8" s="261">
        <f t="shared" ref="EKI8:EKI17" si="1967">EKH8/EKH$19*100</f>
        <v>0</v>
      </c>
      <c r="EKJ8" s="254">
        <v>0</v>
      </c>
      <c r="EKK8" s="259">
        <f t="shared" ref="EKK8:EKK17" si="1968">EKJ8/EKJ$19*100</f>
        <v>0</v>
      </c>
      <c r="EKL8" s="254">
        <v>0</v>
      </c>
      <c r="EKM8" s="259">
        <f t="shared" ref="EKM8:EKM17" si="1969">EKL8/EKL$19*100</f>
        <v>0</v>
      </c>
      <c r="EKN8" s="254">
        <v>0</v>
      </c>
      <c r="EKO8" s="260">
        <f t="shared" ref="EKO8:EKO17" si="1970">EKJ8+EKL8+EKN8</f>
        <v>0</v>
      </c>
      <c r="EKP8" s="261">
        <f t="shared" ref="EKP8:EKP17" si="1971">EKO8/EKO$19*100</f>
        <v>0</v>
      </c>
      <c r="EKQ8" s="254">
        <v>0</v>
      </c>
      <c r="EKR8" s="259">
        <f t="shared" ref="EKR8:EKR17" si="1972">EKQ8/EKQ$19*100</f>
        <v>0</v>
      </c>
      <c r="EKS8" s="254">
        <v>0</v>
      </c>
      <c r="EKT8" s="259">
        <f t="shared" ref="EKT8:EKT17" si="1973">EKS8/EKS$19*100</f>
        <v>0</v>
      </c>
      <c r="EKU8" s="254">
        <v>0</v>
      </c>
      <c r="EKV8" s="260">
        <f t="shared" ref="EKV8:EKV17" si="1974">EKQ8+EKS8+EKU8</f>
        <v>0</v>
      </c>
      <c r="EKW8" s="261">
        <f t="shared" ref="EKW8:EKW17" si="1975">EKV8/EKV$19*100</f>
        <v>0</v>
      </c>
      <c r="EKX8" s="254">
        <v>0</v>
      </c>
      <c r="EKY8" s="259">
        <f t="shared" ref="EKY8:EKY17" si="1976">EKX8/EKX$19*100</f>
        <v>0</v>
      </c>
      <c r="EKZ8" s="254">
        <v>0</v>
      </c>
      <c r="ELA8" s="259">
        <f t="shared" ref="ELA8:ELA17" si="1977">EKZ8/EKZ$19*100</f>
        <v>0</v>
      </c>
      <c r="ELB8" s="254">
        <v>0</v>
      </c>
      <c r="ELC8" s="260">
        <f t="shared" ref="ELC8:ELC17" si="1978">EKX8+EKZ8+ELB8</f>
        <v>0</v>
      </c>
      <c r="ELD8" s="261">
        <f t="shared" ref="ELD8:ELD17" si="1979">ELC8/ELC$19*100</f>
        <v>0</v>
      </c>
      <c r="ELE8" s="254">
        <v>0</v>
      </c>
      <c r="ELF8" s="259">
        <f t="shared" ref="ELF8:ELF17" si="1980">ELE8/ELE$19*100</f>
        <v>0</v>
      </c>
      <c r="ELG8" s="254">
        <v>0</v>
      </c>
      <c r="ELH8" s="259">
        <f t="shared" ref="ELH8:ELH17" si="1981">ELG8/ELG$19*100</f>
        <v>0</v>
      </c>
      <c r="ELI8" s="254">
        <v>0</v>
      </c>
      <c r="ELJ8" s="260">
        <f t="shared" ref="ELJ8:ELJ17" si="1982">ELE8+ELG8+ELI8</f>
        <v>0</v>
      </c>
      <c r="ELK8" s="261">
        <f t="shared" ref="ELK8:ELK17" si="1983">ELJ8/ELJ$19*100</f>
        <v>0</v>
      </c>
      <c r="ELL8" s="254">
        <v>0</v>
      </c>
      <c r="ELM8" s="259">
        <f t="shared" ref="ELM8:ELM17" si="1984">ELL8/ELL$19*100</f>
        <v>0</v>
      </c>
      <c r="ELN8" s="254">
        <v>0</v>
      </c>
      <c r="ELO8" s="259">
        <f t="shared" ref="ELO8:ELO17" si="1985">ELN8/ELN$19*100</f>
        <v>0</v>
      </c>
      <c r="ELP8" s="254">
        <v>0</v>
      </c>
      <c r="ELQ8" s="260">
        <f t="shared" ref="ELQ8:ELQ17" si="1986">ELL8+ELN8+ELP8</f>
        <v>0</v>
      </c>
      <c r="ELR8" s="261">
        <f t="shared" ref="ELR8:ELR17" si="1987">ELQ8/ELQ$19*100</f>
        <v>0</v>
      </c>
      <c r="ELS8" s="254">
        <v>0</v>
      </c>
      <c r="ELT8" s="259">
        <f t="shared" ref="ELT8:ELT17" si="1988">ELS8/ELS$19*100</f>
        <v>0</v>
      </c>
      <c r="ELU8" s="254">
        <v>0</v>
      </c>
      <c r="ELV8" s="259">
        <f t="shared" ref="ELV8:ELV17" si="1989">ELU8/ELU$19*100</f>
        <v>0</v>
      </c>
      <c r="ELW8" s="254">
        <v>0</v>
      </c>
      <c r="ELX8" s="260">
        <f t="shared" ref="ELX8:ELX17" si="1990">ELS8+ELU8+ELW8</f>
        <v>0</v>
      </c>
      <c r="ELY8" s="261">
        <f t="shared" ref="ELY8:ELY17" si="1991">ELX8/ELX$19*100</f>
        <v>0</v>
      </c>
      <c r="ELZ8" s="254">
        <v>0</v>
      </c>
      <c r="EMA8" s="259">
        <f t="shared" ref="EMA8:EMA17" si="1992">ELZ8/ELZ$19*100</f>
        <v>0</v>
      </c>
      <c r="EMB8" s="254">
        <v>0</v>
      </c>
      <c r="EMC8" s="259">
        <f t="shared" ref="EMC8:EMC17" si="1993">EMB8/EMB$19*100</f>
        <v>0</v>
      </c>
      <c r="EMD8" s="254">
        <v>0</v>
      </c>
      <c r="EME8" s="260">
        <f t="shared" ref="EME8:EME17" si="1994">ELZ8+EMB8+EMD8</f>
        <v>0</v>
      </c>
      <c r="EMF8" s="261">
        <f t="shared" ref="EMF8:EMF17" si="1995">EME8/EME$19*100</f>
        <v>0</v>
      </c>
      <c r="EMG8" s="254">
        <v>0</v>
      </c>
      <c r="EMH8" s="259">
        <f t="shared" ref="EMH8:EMH17" si="1996">EMG8/EMG$19*100</f>
        <v>0</v>
      </c>
      <c r="EMI8" s="254">
        <v>0</v>
      </c>
      <c r="EMJ8" s="259">
        <f t="shared" ref="EMJ8:EMJ17" si="1997">EMI8/EMI$19*100</f>
        <v>0</v>
      </c>
      <c r="EMK8" s="254">
        <v>0</v>
      </c>
      <c r="EML8" s="260">
        <f t="shared" ref="EML8:EML17" si="1998">EMG8+EMI8+EMK8</f>
        <v>0</v>
      </c>
      <c r="EMM8" s="261">
        <f t="shared" ref="EMM8:EMM17" si="1999">EML8/EML$19*100</f>
        <v>0</v>
      </c>
      <c r="EMN8" s="254">
        <v>0</v>
      </c>
      <c r="EMO8" s="259">
        <f t="shared" ref="EMO8:EMO17" si="2000">EMN8/EMN$19*100</f>
        <v>0</v>
      </c>
      <c r="EMP8" s="254">
        <v>0</v>
      </c>
      <c r="EMQ8" s="259">
        <f t="shared" ref="EMQ8:EMQ17" si="2001">EMP8/EMP$19*100</f>
        <v>0</v>
      </c>
      <c r="EMR8" s="254">
        <v>0</v>
      </c>
      <c r="EMS8" s="260">
        <f t="shared" ref="EMS8:EMS17" si="2002">EMN8+EMP8+EMR8</f>
        <v>0</v>
      </c>
      <c r="EMT8" s="261">
        <f t="shared" ref="EMT8:EMT17" si="2003">EMS8/EMS$19*100</f>
        <v>0</v>
      </c>
      <c r="EMU8" s="254">
        <v>0</v>
      </c>
      <c r="EMV8" s="259">
        <f t="shared" ref="EMV8:EMV17" si="2004">EMU8/EMU$19*100</f>
        <v>0</v>
      </c>
      <c r="EMW8" s="254">
        <v>0</v>
      </c>
      <c r="EMX8" s="259">
        <f t="shared" ref="EMX8:EMX17" si="2005">EMW8/EMW$19*100</f>
        <v>0</v>
      </c>
      <c r="EMY8" s="254">
        <v>0</v>
      </c>
      <c r="EMZ8" s="260">
        <f t="shared" ref="EMZ8:EMZ17" si="2006">EMU8+EMW8+EMY8</f>
        <v>0</v>
      </c>
      <c r="ENA8" s="261">
        <f t="shared" ref="ENA8:ENA17" si="2007">EMZ8/EMZ$19*100</f>
        <v>0</v>
      </c>
      <c r="ENB8" s="254">
        <v>0</v>
      </c>
      <c r="ENC8" s="259">
        <f t="shared" ref="ENC8:ENC17" si="2008">ENB8/ENB$19*100</f>
        <v>0</v>
      </c>
      <c r="END8" s="254">
        <v>0</v>
      </c>
      <c r="ENE8" s="259">
        <f t="shared" ref="ENE8:ENE17" si="2009">END8/END$19*100</f>
        <v>0</v>
      </c>
      <c r="ENF8" s="254">
        <v>0</v>
      </c>
      <c r="ENG8" s="260">
        <f t="shared" ref="ENG8:ENG17" si="2010">ENB8+END8+ENF8</f>
        <v>0</v>
      </c>
      <c r="ENH8" s="261">
        <f t="shared" ref="ENH8:ENH17" si="2011">ENG8/ENG$19*100</f>
        <v>0</v>
      </c>
      <c r="ENI8" s="254">
        <v>0</v>
      </c>
      <c r="ENJ8" s="259">
        <f t="shared" ref="ENJ8:ENJ17" si="2012">ENI8/ENI$19*100</f>
        <v>0</v>
      </c>
      <c r="ENK8" s="254">
        <v>0</v>
      </c>
      <c r="ENL8" s="259">
        <f t="shared" ref="ENL8:ENL17" si="2013">ENK8/ENK$19*100</f>
        <v>0</v>
      </c>
      <c r="ENM8" s="254">
        <v>0</v>
      </c>
      <c r="ENN8" s="260">
        <f t="shared" ref="ENN8:ENN17" si="2014">ENI8+ENK8+ENM8</f>
        <v>0</v>
      </c>
      <c r="ENO8" s="261">
        <f t="shared" ref="ENO8:ENO17" si="2015">ENN8/ENN$19*100</f>
        <v>0</v>
      </c>
      <c r="ENP8" s="254">
        <v>0</v>
      </c>
      <c r="ENQ8" s="259">
        <f t="shared" ref="ENQ8:ENQ17" si="2016">ENP8/ENP$19*100</f>
        <v>0</v>
      </c>
      <c r="ENR8" s="254">
        <v>0</v>
      </c>
      <c r="ENS8" s="259">
        <f t="shared" ref="ENS8:ENS17" si="2017">ENR8/ENR$19*100</f>
        <v>0</v>
      </c>
      <c r="ENT8" s="254">
        <v>0</v>
      </c>
      <c r="ENU8" s="260">
        <f t="shared" ref="ENU8:ENU17" si="2018">ENP8+ENR8+ENT8</f>
        <v>0</v>
      </c>
      <c r="ENV8" s="261">
        <f t="shared" ref="ENV8:ENV17" si="2019">ENU8/ENU$19*100</f>
        <v>0</v>
      </c>
      <c r="ENW8" s="254">
        <v>0</v>
      </c>
      <c r="ENX8" s="259">
        <f t="shared" ref="ENX8:ENX17" si="2020">ENW8/ENW$19*100</f>
        <v>0</v>
      </c>
      <c r="ENY8" s="254">
        <v>0</v>
      </c>
      <c r="ENZ8" s="259">
        <f t="shared" ref="ENZ8:ENZ17" si="2021">ENY8/ENY$19*100</f>
        <v>0</v>
      </c>
      <c r="EOA8" s="254">
        <v>0</v>
      </c>
      <c r="EOB8" s="260">
        <f t="shared" ref="EOB8:EOB17" si="2022">ENW8+ENY8+EOA8</f>
        <v>0</v>
      </c>
      <c r="EOC8" s="261">
        <f t="shared" ref="EOC8:EOC17" si="2023">EOB8/EOB$19*100</f>
        <v>0</v>
      </c>
      <c r="EOD8" s="254">
        <v>0</v>
      </c>
      <c r="EOE8" s="259">
        <f t="shared" ref="EOE8:EOE17" si="2024">EOD8/EOD$19*100</f>
        <v>0</v>
      </c>
      <c r="EOF8" s="254">
        <v>0</v>
      </c>
      <c r="EOG8" s="259">
        <f t="shared" ref="EOG8:EOG17" si="2025">EOF8/EOF$19*100</f>
        <v>0</v>
      </c>
      <c r="EOH8" s="254">
        <v>0</v>
      </c>
      <c r="EOI8" s="260">
        <f t="shared" ref="EOI8:EOI17" si="2026">EOD8+EOF8+EOH8</f>
        <v>0</v>
      </c>
      <c r="EOJ8" s="261">
        <f t="shared" ref="EOJ8:EOJ17" si="2027">EOI8/EOI$19*100</f>
        <v>0</v>
      </c>
      <c r="EOK8" s="254">
        <v>0</v>
      </c>
      <c r="EOL8" s="259">
        <f t="shared" ref="EOL8:EOL17" si="2028">EOK8/EOK$19*100</f>
        <v>0</v>
      </c>
      <c r="EOM8" s="254">
        <v>0</v>
      </c>
      <c r="EON8" s="259">
        <f t="shared" ref="EON8:EON17" si="2029">EOM8/EOM$19*100</f>
        <v>0</v>
      </c>
      <c r="EOO8" s="254">
        <v>0</v>
      </c>
      <c r="EOP8" s="260">
        <f t="shared" ref="EOP8:EOP17" si="2030">EOK8+EOM8+EOO8</f>
        <v>0</v>
      </c>
      <c r="EOQ8" s="261">
        <f t="shared" ref="EOQ8:EOQ17" si="2031">EOP8/EOP$19*100</f>
        <v>0</v>
      </c>
      <c r="EOR8" s="254">
        <v>0</v>
      </c>
      <c r="EOS8" s="259">
        <f t="shared" ref="EOS8:EOS17" si="2032">EOR8/EOR$19*100</f>
        <v>0</v>
      </c>
      <c r="EOT8" s="254">
        <v>0</v>
      </c>
      <c r="EOU8" s="259">
        <f t="shared" ref="EOU8:EOU17" si="2033">EOT8/EOT$19*100</f>
        <v>0</v>
      </c>
      <c r="EOV8" s="254">
        <v>0</v>
      </c>
      <c r="EOW8" s="260">
        <f t="shared" ref="EOW8:EOW17" si="2034">EOR8+EOT8+EOV8</f>
        <v>0</v>
      </c>
      <c r="EOX8" s="261">
        <f t="shared" ref="EOX8:EOX17" si="2035">EOW8/EOW$19*100</f>
        <v>0</v>
      </c>
      <c r="EOY8" s="254">
        <v>0</v>
      </c>
      <c r="EOZ8" s="259">
        <f t="shared" ref="EOZ8:EOZ17" si="2036">EOY8/EOY$19*100</f>
        <v>0</v>
      </c>
      <c r="EPA8" s="254">
        <v>0</v>
      </c>
      <c r="EPB8" s="259">
        <f t="shared" ref="EPB8:EPB17" si="2037">EPA8/EPA$19*100</f>
        <v>0</v>
      </c>
      <c r="EPC8" s="254">
        <v>0</v>
      </c>
      <c r="EPD8" s="260">
        <f t="shared" ref="EPD8:EPD17" si="2038">EOY8+EPA8+EPC8</f>
        <v>0</v>
      </c>
      <c r="EPE8" s="261">
        <f t="shared" ref="EPE8:EPE17" si="2039">EPD8/EPD$19*100</f>
        <v>0</v>
      </c>
      <c r="EPF8" s="254">
        <v>0</v>
      </c>
      <c r="EPG8" s="259">
        <f t="shared" ref="EPG8:EPG17" si="2040">EPF8/EPF$19*100</f>
        <v>0</v>
      </c>
      <c r="EPH8" s="254">
        <v>0</v>
      </c>
      <c r="EPI8" s="259">
        <f t="shared" ref="EPI8:EPI17" si="2041">EPH8/EPH$19*100</f>
        <v>0</v>
      </c>
      <c r="EPJ8" s="254">
        <v>0</v>
      </c>
      <c r="EPK8" s="260">
        <f t="shared" ref="EPK8:EPK17" si="2042">EPF8+EPH8+EPJ8</f>
        <v>0</v>
      </c>
      <c r="EPL8" s="261">
        <f t="shared" ref="EPL8:EPL17" si="2043">EPK8/EPK$19*100</f>
        <v>0</v>
      </c>
      <c r="EPM8" s="254">
        <v>0</v>
      </c>
      <c r="EPN8" s="259">
        <f t="shared" ref="EPN8:EPN17" si="2044">EPM8/EPM$19*100</f>
        <v>0</v>
      </c>
      <c r="EPO8" s="254">
        <v>0</v>
      </c>
      <c r="EPP8" s="259">
        <f t="shared" ref="EPP8:EPP17" si="2045">EPO8/EPO$19*100</f>
        <v>0</v>
      </c>
      <c r="EPQ8" s="254">
        <v>0</v>
      </c>
      <c r="EPR8" s="260">
        <f t="shared" ref="EPR8:EPR17" si="2046">EPM8+EPO8+EPQ8</f>
        <v>0</v>
      </c>
      <c r="EPS8" s="261">
        <f t="shared" ref="EPS8:EPS17" si="2047">EPR8/EPR$19*100</f>
        <v>0</v>
      </c>
      <c r="EPT8" s="254">
        <v>0</v>
      </c>
      <c r="EPU8" s="259">
        <f t="shared" ref="EPU8:EPU17" si="2048">EPT8/EPT$19*100</f>
        <v>0</v>
      </c>
      <c r="EPV8" s="254">
        <v>0</v>
      </c>
      <c r="EPW8" s="259">
        <f t="shared" ref="EPW8:EPW17" si="2049">EPV8/EPV$19*100</f>
        <v>0</v>
      </c>
      <c r="EPX8" s="254">
        <v>0</v>
      </c>
      <c r="EPY8" s="260">
        <f t="shared" ref="EPY8:EPY17" si="2050">EPT8+EPV8+EPX8</f>
        <v>0</v>
      </c>
      <c r="EPZ8" s="261">
        <f t="shared" ref="EPZ8:EPZ17" si="2051">EPY8/EPY$19*100</f>
        <v>0</v>
      </c>
      <c r="EQA8" s="254">
        <v>0</v>
      </c>
      <c r="EQB8" s="259">
        <f t="shared" ref="EQB8:EQB17" si="2052">EQA8/EQA$19*100</f>
        <v>0</v>
      </c>
      <c r="EQC8" s="254">
        <v>0</v>
      </c>
      <c r="EQD8" s="259">
        <f t="shared" ref="EQD8:EQD17" si="2053">EQC8/EQC$19*100</f>
        <v>0</v>
      </c>
      <c r="EQE8" s="254">
        <v>0</v>
      </c>
      <c r="EQF8" s="260">
        <f t="shared" ref="EQF8:EQF17" si="2054">EQA8+EQC8+EQE8</f>
        <v>0</v>
      </c>
      <c r="EQG8" s="261">
        <f t="shared" ref="EQG8:EQG17" si="2055">EQF8/EQF$19*100</f>
        <v>0</v>
      </c>
      <c r="EQH8" s="254">
        <v>0</v>
      </c>
      <c r="EQI8" s="259">
        <f t="shared" ref="EQI8:EQI17" si="2056">EQH8/EQH$19*100</f>
        <v>0</v>
      </c>
      <c r="EQJ8" s="254">
        <v>0</v>
      </c>
      <c r="EQK8" s="259">
        <f t="shared" ref="EQK8:EQK17" si="2057">EQJ8/EQJ$19*100</f>
        <v>0</v>
      </c>
      <c r="EQL8" s="254">
        <v>0</v>
      </c>
      <c r="EQM8" s="260">
        <f t="shared" ref="EQM8:EQM17" si="2058">EQH8+EQJ8+EQL8</f>
        <v>0</v>
      </c>
      <c r="EQN8" s="261">
        <f t="shared" ref="EQN8:EQN17" si="2059">EQM8/EQM$19*100</f>
        <v>0</v>
      </c>
      <c r="EQO8" s="254">
        <v>0</v>
      </c>
      <c r="EQP8" s="259">
        <f t="shared" ref="EQP8:EQP17" si="2060">EQO8/EQO$19*100</f>
        <v>0</v>
      </c>
      <c r="EQQ8" s="254">
        <v>0</v>
      </c>
      <c r="EQR8" s="259">
        <f t="shared" ref="EQR8:EQR17" si="2061">EQQ8/EQQ$19*100</f>
        <v>0</v>
      </c>
      <c r="EQS8" s="254">
        <v>0</v>
      </c>
      <c r="EQT8" s="260">
        <f t="shared" ref="EQT8:EQT17" si="2062">EQO8+EQQ8+EQS8</f>
        <v>0</v>
      </c>
      <c r="EQU8" s="261">
        <f t="shared" ref="EQU8:EQU17" si="2063">EQT8/EQT$19*100</f>
        <v>0</v>
      </c>
      <c r="EQV8" s="254">
        <v>0</v>
      </c>
      <c r="EQW8" s="259">
        <f t="shared" ref="EQW8:EQW17" si="2064">EQV8/EQV$19*100</f>
        <v>0</v>
      </c>
      <c r="EQX8" s="254">
        <v>0</v>
      </c>
      <c r="EQY8" s="259">
        <f t="shared" ref="EQY8:EQY17" si="2065">EQX8/EQX$19*100</f>
        <v>0</v>
      </c>
      <c r="EQZ8" s="254">
        <v>0</v>
      </c>
      <c r="ERA8" s="260">
        <f t="shared" ref="ERA8:ERA17" si="2066">EQV8+EQX8+EQZ8</f>
        <v>0</v>
      </c>
      <c r="ERB8" s="261">
        <f t="shared" ref="ERB8:ERB17" si="2067">ERA8/ERA$19*100</f>
        <v>0</v>
      </c>
      <c r="ERC8" s="254">
        <v>0</v>
      </c>
      <c r="ERD8" s="259">
        <f t="shared" ref="ERD8:ERD17" si="2068">ERC8/ERC$19*100</f>
        <v>0</v>
      </c>
      <c r="ERE8" s="254">
        <v>0</v>
      </c>
      <c r="ERF8" s="259">
        <f t="shared" ref="ERF8:ERF17" si="2069">ERE8/ERE$19*100</f>
        <v>0</v>
      </c>
      <c r="ERG8" s="254">
        <v>0</v>
      </c>
      <c r="ERH8" s="260">
        <f t="shared" ref="ERH8:ERH17" si="2070">ERC8+ERE8+ERG8</f>
        <v>0</v>
      </c>
      <c r="ERI8" s="261">
        <f t="shared" ref="ERI8:ERI17" si="2071">ERH8/ERH$19*100</f>
        <v>0</v>
      </c>
      <c r="ERJ8" s="254">
        <v>0</v>
      </c>
      <c r="ERK8" s="259">
        <f t="shared" ref="ERK8:ERK17" si="2072">ERJ8/ERJ$19*100</f>
        <v>0</v>
      </c>
      <c r="ERL8" s="254">
        <v>0</v>
      </c>
      <c r="ERM8" s="259">
        <f t="shared" ref="ERM8:ERM17" si="2073">ERL8/ERL$19*100</f>
        <v>0</v>
      </c>
      <c r="ERN8" s="254">
        <v>0</v>
      </c>
      <c r="ERO8" s="260">
        <f t="shared" ref="ERO8:ERO17" si="2074">ERJ8+ERL8+ERN8</f>
        <v>0</v>
      </c>
      <c r="ERP8" s="261">
        <f t="shared" ref="ERP8:ERP17" si="2075">ERO8/ERO$19*100</f>
        <v>0</v>
      </c>
      <c r="ERQ8" s="254">
        <v>0</v>
      </c>
      <c r="ERR8" s="259">
        <f t="shared" ref="ERR8:ERR17" si="2076">ERQ8/ERQ$19*100</f>
        <v>0</v>
      </c>
      <c r="ERS8" s="254">
        <v>0</v>
      </c>
      <c r="ERT8" s="259">
        <f t="shared" ref="ERT8:ERT17" si="2077">ERS8/ERS$19*100</f>
        <v>0</v>
      </c>
      <c r="ERU8" s="254">
        <v>0</v>
      </c>
      <c r="ERV8" s="260">
        <f t="shared" ref="ERV8:ERV17" si="2078">ERQ8+ERS8+ERU8</f>
        <v>0</v>
      </c>
      <c r="ERW8" s="261">
        <f t="shared" ref="ERW8:ERW17" si="2079">ERV8/ERV$19*100</f>
        <v>0</v>
      </c>
      <c r="ERX8" s="254">
        <v>0</v>
      </c>
      <c r="ERY8" s="259">
        <f t="shared" ref="ERY8:ERY17" si="2080">ERX8/ERX$19*100</f>
        <v>0</v>
      </c>
      <c r="ERZ8" s="254">
        <v>0</v>
      </c>
      <c r="ESA8" s="259">
        <f t="shared" ref="ESA8:ESA17" si="2081">ERZ8/ERZ$19*100</f>
        <v>0</v>
      </c>
      <c r="ESB8" s="254">
        <v>0</v>
      </c>
      <c r="ESC8" s="260">
        <f t="shared" ref="ESC8:ESC17" si="2082">ERX8+ERZ8+ESB8</f>
        <v>0</v>
      </c>
      <c r="ESD8" s="261">
        <f t="shared" ref="ESD8:ESD17" si="2083">ESC8/ESC$19*100</f>
        <v>0</v>
      </c>
      <c r="ESE8" s="254">
        <v>0</v>
      </c>
      <c r="ESF8" s="259">
        <f t="shared" ref="ESF8:ESF17" si="2084">ESE8/ESE$19*100</f>
        <v>0</v>
      </c>
      <c r="ESG8" s="254">
        <v>0</v>
      </c>
      <c r="ESH8" s="259">
        <f t="shared" ref="ESH8:ESH17" si="2085">ESG8/ESG$19*100</f>
        <v>0</v>
      </c>
      <c r="ESI8" s="254">
        <v>0</v>
      </c>
      <c r="ESJ8" s="260">
        <f t="shared" ref="ESJ8:ESJ17" si="2086">ESE8+ESG8+ESI8</f>
        <v>0</v>
      </c>
      <c r="ESK8" s="261">
        <f t="shared" ref="ESK8:ESK17" si="2087">ESJ8/ESJ$19*100</f>
        <v>0</v>
      </c>
      <c r="ESL8" s="254">
        <v>0</v>
      </c>
      <c r="ESM8" s="259">
        <f t="shared" ref="ESM8:ESM17" si="2088">ESL8/ESL$19*100</f>
        <v>0</v>
      </c>
      <c r="ESN8" s="254">
        <v>0</v>
      </c>
      <c r="ESO8" s="259">
        <f t="shared" ref="ESO8:ESO17" si="2089">ESN8/ESN$19*100</f>
        <v>0</v>
      </c>
      <c r="ESP8" s="254">
        <v>0</v>
      </c>
      <c r="ESQ8" s="260">
        <f t="shared" ref="ESQ8:ESQ17" si="2090">ESL8+ESN8+ESP8</f>
        <v>0</v>
      </c>
      <c r="ESR8" s="261">
        <f t="shared" ref="ESR8:ESR17" si="2091">ESQ8/ESQ$19*100</f>
        <v>0</v>
      </c>
      <c r="ESS8" s="254">
        <v>0</v>
      </c>
      <c r="EST8" s="259">
        <f t="shared" ref="EST8:EST17" si="2092">ESS8/ESS$19*100</f>
        <v>0</v>
      </c>
      <c r="ESU8" s="254">
        <v>0</v>
      </c>
      <c r="ESV8" s="259">
        <f t="shared" ref="ESV8:ESV17" si="2093">ESU8/ESU$19*100</f>
        <v>0</v>
      </c>
      <c r="ESW8" s="254">
        <v>0</v>
      </c>
      <c r="ESX8" s="260">
        <f t="shared" ref="ESX8:ESX17" si="2094">ESS8+ESU8+ESW8</f>
        <v>0</v>
      </c>
      <c r="ESY8" s="261">
        <f t="shared" ref="ESY8:ESY17" si="2095">ESX8/ESX$19*100</f>
        <v>0</v>
      </c>
      <c r="ESZ8" s="254">
        <v>0</v>
      </c>
      <c r="ETA8" s="259">
        <f t="shared" ref="ETA8:ETA17" si="2096">ESZ8/ESZ$19*100</f>
        <v>0</v>
      </c>
      <c r="ETB8" s="254">
        <v>0</v>
      </c>
      <c r="ETC8" s="259">
        <f t="shared" ref="ETC8:ETC17" si="2097">ETB8/ETB$19*100</f>
        <v>0</v>
      </c>
      <c r="ETD8" s="254">
        <v>0</v>
      </c>
      <c r="ETE8" s="260">
        <f t="shared" ref="ETE8:ETE17" si="2098">ESZ8+ETB8+ETD8</f>
        <v>0</v>
      </c>
      <c r="ETF8" s="261">
        <f t="shared" ref="ETF8:ETF17" si="2099">ETE8/ETE$19*100</f>
        <v>0</v>
      </c>
      <c r="ETG8" s="254">
        <v>0</v>
      </c>
      <c r="ETH8" s="259">
        <f t="shared" ref="ETH8:ETH17" si="2100">ETG8/ETG$19*100</f>
        <v>0</v>
      </c>
      <c r="ETI8" s="254">
        <v>0</v>
      </c>
      <c r="ETJ8" s="259">
        <f t="shared" ref="ETJ8:ETJ17" si="2101">ETI8/ETI$19*100</f>
        <v>0</v>
      </c>
      <c r="ETK8" s="254">
        <v>0</v>
      </c>
      <c r="ETL8" s="260">
        <f t="shared" ref="ETL8:ETL17" si="2102">ETG8+ETI8+ETK8</f>
        <v>0</v>
      </c>
      <c r="ETM8" s="261">
        <f t="shared" ref="ETM8:ETM17" si="2103">ETL8/ETL$19*100</f>
        <v>0</v>
      </c>
      <c r="ETN8" s="254">
        <v>0</v>
      </c>
      <c r="ETO8" s="259">
        <f t="shared" ref="ETO8:ETO17" si="2104">ETN8/ETN$19*100</f>
        <v>0</v>
      </c>
      <c r="ETP8" s="254">
        <v>0</v>
      </c>
      <c r="ETQ8" s="259">
        <f t="shared" ref="ETQ8:ETQ17" si="2105">ETP8/ETP$19*100</f>
        <v>0</v>
      </c>
      <c r="ETR8" s="254">
        <v>0</v>
      </c>
      <c r="ETS8" s="260">
        <f t="shared" ref="ETS8:ETS17" si="2106">ETN8+ETP8+ETR8</f>
        <v>0</v>
      </c>
      <c r="ETT8" s="261">
        <f t="shared" ref="ETT8:ETT17" si="2107">ETS8/ETS$19*100</f>
        <v>0</v>
      </c>
      <c r="ETU8" s="254">
        <v>0</v>
      </c>
      <c r="ETV8" s="259">
        <f t="shared" ref="ETV8:ETV17" si="2108">ETU8/ETU$19*100</f>
        <v>0</v>
      </c>
      <c r="ETW8" s="254">
        <v>0</v>
      </c>
      <c r="ETX8" s="259">
        <f t="shared" ref="ETX8:ETX17" si="2109">ETW8/ETW$19*100</f>
        <v>0</v>
      </c>
      <c r="ETY8" s="254">
        <v>0</v>
      </c>
      <c r="ETZ8" s="260">
        <f t="shared" ref="ETZ8:ETZ17" si="2110">ETU8+ETW8+ETY8</f>
        <v>0</v>
      </c>
      <c r="EUA8" s="261">
        <f t="shared" ref="EUA8:EUA17" si="2111">ETZ8/ETZ$19*100</f>
        <v>0</v>
      </c>
      <c r="EUB8" s="254">
        <v>0</v>
      </c>
      <c r="EUC8" s="259">
        <f t="shared" ref="EUC8:EUC17" si="2112">EUB8/EUB$19*100</f>
        <v>0</v>
      </c>
      <c r="EUD8" s="254">
        <v>0</v>
      </c>
      <c r="EUE8" s="259">
        <f t="shared" ref="EUE8:EUE17" si="2113">EUD8/EUD$19*100</f>
        <v>0</v>
      </c>
      <c r="EUF8" s="254">
        <v>0</v>
      </c>
      <c r="EUG8" s="260">
        <f t="shared" ref="EUG8:EUG17" si="2114">EUB8+EUD8+EUF8</f>
        <v>0</v>
      </c>
      <c r="EUH8" s="261">
        <f t="shared" ref="EUH8:EUH17" si="2115">EUG8/EUG$19*100</f>
        <v>0</v>
      </c>
      <c r="EUI8" s="254">
        <v>0</v>
      </c>
      <c r="EUJ8" s="259">
        <f t="shared" ref="EUJ8:EUJ17" si="2116">EUI8/EUI$19*100</f>
        <v>0</v>
      </c>
      <c r="EUK8" s="254">
        <v>0</v>
      </c>
      <c r="EUL8" s="259">
        <f t="shared" ref="EUL8:EUL17" si="2117">EUK8/EUK$19*100</f>
        <v>0</v>
      </c>
      <c r="EUM8" s="254">
        <v>0</v>
      </c>
      <c r="EUN8" s="260">
        <f t="shared" ref="EUN8:EUN17" si="2118">EUI8+EUK8+EUM8</f>
        <v>0</v>
      </c>
      <c r="EUO8" s="261">
        <f t="shared" ref="EUO8:EUO17" si="2119">EUN8/EUN$19*100</f>
        <v>0</v>
      </c>
      <c r="EUP8" s="254">
        <v>0</v>
      </c>
      <c r="EUQ8" s="259">
        <f t="shared" ref="EUQ8:EUQ17" si="2120">EUP8/EUP$19*100</f>
        <v>0</v>
      </c>
      <c r="EUR8" s="254">
        <v>0</v>
      </c>
      <c r="EUS8" s="259">
        <f t="shared" ref="EUS8:EUS17" si="2121">EUR8/EUR$19*100</f>
        <v>0</v>
      </c>
      <c r="EUT8" s="254">
        <v>0</v>
      </c>
      <c r="EUU8" s="260">
        <f t="shared" ref="EUU8:EUU17" si="2122">EUP8+EUR8+EUT8</f>
        <v>0</v>
      </c>
      <c r="EUV8" s="261">
        <f t="shared" ref="EUV8:EUV17" si="2123">EUU8/EUU$19*100</f>
        <v>0</v>
      </c>
      <c r="EUW8" s="254">
        <v>0</v>
      </c>
      <c r="EUX8" s="259">
        <f t="shared" ref="EUX8:EUX17" si="2124">EUW8/EUW$19*100</f>
        <v>0</v>
      </c>
      <c r="EUY8" s="254">
        <v>0</v>
      </c>
      <c r="EUZ8" s="259">
        <f t="shared" ref="EUZ8:EUZ17" si="2125">EUY8/EUY$19*100</f>
        <v>0</v>
      </c>
      <c r="EVA8" s="254">
        <v>0</v>
      </c>
      <c r="EVB8" s="260">
        <f t="shared" ref="EVB8:EVB17" si="2126">EUW8+EUY8+EVA8</f>
        <v>0</v>
      </c>
      <c r="EVC8" s="261">
        <f t="shared" ref="EVC8:EVC17" si="2127">EVB8/EVB$19*100</f>
        <v>0</v>
      </c>
      <c r="EVD8" s="254">
        <v>0</v>
      </c>
      <c r="EVE8" s="259">
        <f t="shared" ref="EVE8:EVE17" si="2128">EVD8/EVD$19*100</f>
        <v>0</v>
      </c>
      <c r="EVF8" s="254">
        <v>0</v>
      </c>
      <c r="EVG8" s="259">
        <f t="shared" ref="EVG8:EVG17" si="2129">EVF8/EVF$19*100</f>
        <v>0</v>
      </c>
      <c r="EVH8" s="254">
        <v>0</v>
      </c>
      <c r="EVI8" s="260">
        <f t="shared" ref="EVI8:EVI17" si="2130">EVD8+EVF8+EVH8</f>
        <v>0</v>
      </c>
      <c r="EVJ8" s="261">
        <f t="shared" ref="EVJ8:EVJ17" si="2131">EVI8/EVI$19*100</f>
        <v>0</v>
      </c>
      <c r="EVK8" s="254">
        <v>0</v>
      </c>
      <c r="EVL8" s="259">
        <f t="shared" ref="EVL8:EVL17" si="2132">EVK8/EVK$19*100</f>
        <v>0</v>
      </c>
      <c r="EVM8" s="254">
        <v>0</v>
      </c>
      <c r="EVN8" s="259">
        <f t="shared" ref="EVN8:EVN17" si="2133">EVM8/EVM$19*100</f>
        <v>0</v>
      </c>
      <c r="EVO8" s="254">
        <v>0</v>
      </c>
      <c r="EVP8" s="260">
        <f t="shared" ref="EVP8:EVP17" si="2134">EVK8+EVM8+EVO8</f>
        <v>0</v>
      </c>
      <c r="EVQ8" s="261">
        <f t="shared" ref="EVQ8:EVQ17" si="2135">EVP8/EVP$19*100</f>
        <v>0</v>
      </c>
      <c r="EVR8" s="254">
        <v>0</v>
      </c>
      <c r="EVS8" s="259">
        <f t="shared" ref="EVS8:EVS17" si="2136">EVR8/EVR$19*100</f>
        <v>0</v>
      </c>
      <c r="EVT8" s="254">
        <v>0</v>
      </c>
      <c r="EVU8" s="259">
        <f t="shared" ref="EVU8:EVU17" si="2137">EVT8/EVT$19*100</f>
        <v>0</v>
      </c>
      <c r="EVV8" s="254">
        <v>0</v>
      </c>
      <c r="EVW8" s="260">
        <f t="shared" ref="EVW8:EVW17" si="2138">EVR8+EVT8+EVV8</f>
        <v>0</v>
      </c>
      <c r="EVX8" s="261">
        <f t="shared" ref="EVX8:EVX17" si="2139">EVW8/EVW$19*100</f>
        <v>0</v>
      </c>
      <c r="EVY8" s="254">
        <v>0</v>
      </c>
      <c r="EVZ8" s="259">
        <f t="shared" ref="EVZ8:EVZ17" si="2140">EVY8/EVY$19*100</f>
        <v>0</v>
      </c>
      <c r="EWA8" s="254">
        <v>0</v>
      </c>
      <c r="EWB8" s="259">
        <f t="shared" ref="EWB8:EWB17" si="2141">EWA8/EWA$19*100</f>
        <v>0</v>
      </c>
      <c r="EWC8" s="254">
        <v>0</v>
      </c>
      <c r="EWD8" s="260">
        <f t="shared" ref="EWD8:EWD17" si="2142">EVY8+EWA8+EWC8</f>
        <v>0</v>
      </c>
      <c r="EWE8" s="261">
        <f t="shared" ref="EWE8:EWE17" si="2143">EWD8/EWD$19*100</f>
        <v>0</v>
      </c>
      <c r="EWF8" s="254">
        <v>0</v>
      </c>
      <c r="EWG8" s="259">
        <f t="shared" ref="EWG8:EWG17" si="2144">EWF8/EWF$19*100</f>
        <v>0</v>
      </c>
      <c r="EWH8" s="254">
        <v>0</v>
      </c>
      <c r="EWI8" s="259">
        <f t="shared" ref="EWI8:EWI17" si="2145">EWH8/EWH$19*100</f>
        <v>0</v>
      </c>
      <c r="EWJ8" s="254">
        <v>0</v>
      </c>
      <c r="EWK8" s="260">
        <f t="shared" ref="EWK8:EWK17" si="2146">EWF8+EWH8+EWJ8</f>
        <v>0</v>
      </c>
      <c r="EWL8" s="261">
        <f t="shared" ref="EWL8:EWL17" si="2147">EWK8/EWK$19*100</f>
        <v>0</v>
      </c>
      <c r="EWM8" s="254">
        <v>0</v>
      </c>
      <c r="EWN8" s="259">
        <f t="shared" ref="EWN8:EWN17" si="2148">EWM8/EWM$19*100</f>
        <v>0</v>
      </c>
      <c r="EWO8" s="254">
        <v>0</v>
      </c>
      <c r="EWP8" s="259">
        <f t="shared" ref="EWP8:EWP17" si="2149">EWO8/EWO$19*100</f>
        <v>0</v>
      </c>
      <c r="EWQ8" s="254">
        <v>0</v>
      </c>
      <c r="EWR8" s="260">
        <f t="shared" ref="EWR8:EWR17" si="2150">EWM8+EWO8+EWQ8</f>
        <v>0</v>
      </c>
      <c r="EWS8" s="261">
        <f t="shared" ref="EWS8:EWS17" si="2151">EWR8/EWR$19*100</f>
        <v>0</v>
      </c>
      <c r="EWT8" s="254">
        <v>0</v>
      </c>
      <c r="EWU8" s="259">
        <f t="shared" ref="EWU8:EWU17" si="2152">EWT8/EWT$19*100</f>
        <v>0</v>
      </c>
      <c r="EWV8" s="254">
        <v>0</v>
      </c>
      <c r="EWW8" s="259">
        <f t="shared" ref="EWW8:EWW17" si="2153">EWV8/EWV$19*100</f>
        <v>0</v>
      </c>
      <c r="EWX8" s="254">
        <v>0</v>
      </c>
      <c r="EWY8" s="260">
        <f t="shared" ref="EWY8:EWY17" si="2154">EWT8+EWV8+EWX8</f>
        <v>0</v>
      </c>
      <c r="EWZ8" s="261">
        <f t="shared" ref="EWZ8:EWZ17" si="2155">EWY8/EWY$19*100</f>
        <v>0</v>
      </c>
      <c r="EXA8" s="254">
        <v>0</v>
      </c>
      <c r="EXB8" s="259">
        <f t="shared" ref="EXB8:EXB17" si="2156">EXA8/EXA$19*100</f>
        <v>0</v>
      </c>
      <c r="EXC8" s="254">
        <v>0</v>
      </c>
      <c r="EXD8" s="259">
        <f t="shared" ref="EXD8:EXD17" si="2157">EXC8/EXC$19*100</f>
        <v>0</v>
      </c>
      <c r="EXE8" s="254">
        <v>0</v>
      </c>
      <c r="EXF8" s="260">
        <f t="shared" ref="EXF8:EXF17" si="2158">EXA8+EXC8+EXE8</f>
        <v>0</v>
      </c>
      <c r="EXG8" s="261">
        <f t="shared" ref="EXG8:EXG17" si="2159">EXF8/EXF$19*100</f>
        <v>0</v>
      </c>
      <c r="EXH8" s="254">
        <v>0</v>
      </c>
      <c r="EXI8" s="259">
        <f t="shared" ref="EXI8:EXI17" si="2160">EXH8/EXH$19*100</f>
        <v>0</v>
      </c>
      <c r="EXJ8" s="254">
        <v>0</v>
      </c>
      <c r="EXK8" s="259">
        <f t="shared" ref="EXK8:EXK17" si="2161">EXJ8/EXJ$19*100</f>
        <v>0</v>
      </c>
      <c r="EXL8" s="254">
        <v>0</v>
      </c>
      <c r="EXM8" s="260">
        <f t="shared" ref="EXM8:EXM17" si="2162">EXH8+EXJ8+EXL8</f>
        <v>0</v>
      </c>
      <c r="EXN8" s="261">
        <f t="shared" ref="EXN8:EXN17" si="2163">EXM8/EXM$19*100</f>
        <v>0</v>
      </c>
      <c r="EXO8" s="254">
        <v>0</v>
      </c>
      <c r="EXP8" s="259">
        <f t="shared" ref="EXP8:EXP17" si="2164">EXO8/EXO$19*100</f>
        <v>0</v>
      </c>
      <c r="EXQ8" s="254">
        <v>0</v>
      </c>
      <c r="EXR8" s="259">
        <f t="shared" ref="EXR8:EXR17" si="2165">EXQ8/EXQ$19*100</f>
        <v>0</v>
      </c>
      <c r="EXS8" s="254">
        <v>0</v>
      </c>
      <c r="EXT8" s="260">
        <f t="shared" ref="EXT8:EXT17" si="2166">EXO8+EXQ8+EXS8</f>
        <v>0</v>
      </c>
      <c r="EXU8" s="261">
        <f t="shared" ref="EXU8:EXU17" si="2167">EXT8/EXT$19*100</f>
        <v>0</v>
      </c>
      <c r="EXV8" s="254">
        <v>0</v>
      </c>
      <c r="EXW8" s="259">
        <f t="shared" ref="EXW8:EXW17" si="2168">EXV8/EXV$19*100</f>
        <v>0</v>
      </c>
      <c r="EXX8" s="254">
        <v>0</v>
      </c>
      <c r="EXY8" s="259">
        <f t="shared" ref="EXY8:EXY17" si="2169">EXX8/EXX$19*100</f>
        <v>0</v>
      </c>
      <c r="EXZ8" s="254">
        <v>0</v>
      </c>
      <c r="EYA8" s="260">
        <f t="shared" ref="EYA8:EYA17" si="2170">EXV8+EXX8+EXZ8</f>
        <v>0</v>
      </c>
      <c r="EYB8" s="261">
        <f t="shared" ref="EYB8:EYB17" si="2171">EYA8/EYA$19*100</f>
        <v>0</v>
      </c>
      <c r="EYC8" s="254">
        <v>0</v>
      </c>
      <c r="EYD8" s="259">
        <f t="shared" ref="EYD8:EYD17" si="2172">EYC8/EYC$19*100</f>
        <v>0</v>
      </c>
      <c r="EYE8" s="254">
        <v>0</v>
      </c>
      <c r="EYF8" s="259">
        <f t="shared" ref="EYF8:EYF17" si="2173">EYE8/EYE$19*100</f>
        <v>0</v>
      </c>
      <c r="EYG8" s="254">
        <v>0</v>
      </c>
      <c r="EYH8" s="260">
        <f t="shared" ref="EYH8:EYH17" si="2174">EYC8+EYE8+EYG8</f>
        <v>0</v>
      </c>
      <c r="EYI8" s="261">
        <f t="shared" ref="EYI8:EYI17" si="2175">EYH8/EYH$19*100</f>
        <v>0</v>
      </c>
      <c r="EYJ8" s="254">
        <v>0</v>
      </c>
      <c r="EYK8" s="259">
        <f t="shared" ref="EYK8:EYK17" si="2176">EYJ8/EYJ$19*100</f>
        <v>0</v>
      </c>
      <c r="EYL8" s="254">
        <v>0</v>
      </c>
      <c r="EYM8" s="259">
        <f t="shared" ref="EYM8:EYM17" si="2177">EYL8/EYL$19*100</f>
        <v>0</v>
      </c>
      <c r="EYN8" s="254">
        <v>0</v>
      </c>
      <c r="EYO8" s="260">
        <f t="shared" ref="EYO8:EYO17" si="2178">EYJ8+EYL8+EYN8</f>
        <v>0</v>
      </c>
      <c r="EYP8" s="261">
        <f t="shared" ref="EYP8:EYP17" si="2179">EYO8/EYO$19*100</f>
        <v>0</v>
      </c>
      <c r="EYQ8" s="254">
        <v>0</v>
      </c>
      <c r="EYR8" s="259">
        <f t="shared" ref="EYR8:EYR17" si="2180">EYQ8/EYQ$19*100</f>
        <v>0</v>
      </c>
      <c r="EYS8" s="254">
        <v>0</v>
      </c>
      <c r="EYT8" s="259">
        <f t="shared" ref="EYT8:EYT17" si="2181">EYS8/EYS$19*100</f>
        <v>0</v>
      </c>
      <c r="EYU8" s="254">
        <v>0</v>
      </c>
      <c r="EYV8" s="260">
        <f t="shared" ref="EYV8:EYV17" si="2182">EYQ8+EYS8+EYU8</f>
        <v>0</v>
      </c>
      <c r="EYW8" s="261">
        <f t="shared" ref="EYW8:EYW17" si="2183">EYV8/EYV$19*100</f>
        <v>0</v>
      </c>
      <c r="EYX8" s="254">
        <v>0</v>
      </c>
      <c r="EYY8" s="259">
        <f t="shared" ref="EYY8:EYY17" si="2184">EYX8/EYX$19*100</f>
        <v>0</v>
      </c>
      <c r="EYZ8" s="254">
        <v>0</v>
      </c>
      <c r="EZA8" s="259">
        <f t="shared" ref="EZA8:EZA17" si="2185">EYZ8/EYZ$19*100</f>
        <v>0</v>
      </c>
      <c r="EZB8" s="254">
        <v>0</v>
      </c>
      <c r="EZC8" s="260">
        <f t="shared" ref="EZC8:EZC17" si="2186">EYX8+EYZ8+EZB8</f>
        <v>0</v>
      </c>
      <c r="EZD8" s="261">
        <f t="shared" ref="EZD8:EZD17" si="2187">EZC8/EZC$19*100</f>
        <v>0</v>
      </c>
      <c r="EZE8" s="254">
        <v>0</v>
      </c>
      <c r="EZF8" s="259">
        <f t="shared" ref="EZF8:EZF17" si="2188">EZE8/EZE$19*100</f>
        <v>0</v>
      </c>
      <c r="EZG8" s="254">
        <v>0</v>
      </c>
      <c r="EZH8" s="259">
        <f t="shared" ref="EZH8:EZH17" si="2189">EZG8/EZG$19*100</f>
        <v>0</v>
      </c>
      <c r="EZI8" s="254">
        <v>0</v>
      </c>
      <c r="EZJ8" s="260">
        <f t="shared" ref="EZJ8:EZJ17" si="2190">EZE8+EZG8+EZI8</f>
        <v>0</v>
      </c>
      <c r="EZK8" s="261">
        <f t="shared" ref="EZK8:EZK17" si="2191">EZJ8/EZJ$19*100</f>
        <v>0</v>
      </c>
      <c r="EZL8" s="254">
        <v>0</v>
      </c>
      <c r="EZM8" s="259">
        <f t="shared" ref="EZM8:EZM17" si="2192">EZL8/EZL$19*100</f>
        <v>0</v>
      </c>
      <c r="EZN8" s="254">
        <v>0</v>
      </c>
      <c r="EZO8" s="259">
        <f t="shared" ref="EZO8:EZO17" si="2193">EZN8/EZN$19*100</f>
        <v>0</v>
      </c>
      <c r="EZP8" s="254">
        <v>0</v>
      </c>
      <c r="EZQ8" s="260">
        <f t="shared" ref="EZQ8:EZQ17" si="2194">EZL8+EZN8+EZP8</f>
        <v>0</v>
      </c>
      <c r="EZR8" s="261">
        <f t="shared" ref="EZR8:EZR17" si="2195">EZQ8/EZQ$19*100</f>
        <v>0</v>
      </c>
      <c r="EZS8" s="254">
        <v>0</v>
      </c>
      <c r="EZT8" s="259">
        <f t="shared" ref="EZT8:EZT17" si="2196">EZS8/EZS$19*100</f>
        <v>0</v>
      </c>
      <c r="EZU8" s="254">
        <v>0</v>
      </c>
      <c r="EZV8" s="259">
        <f t="shared" ref="EZV8:EZV17" si="2197">EZU8/EZU$19*100</f>
        <v>0</v>
      </c>
      <c r="EZW8" s="254">
        <v>0</v>
      </c>
      <c r="EZX8" s="260">
        <f t="shared" ref="EZX8:EZX17" si="2198">EZS8+EZU8+EZW8</f>
        <v>0</v>
      </c>
      <c r="EZY8" s="261">
        <f t="shared" ref="EZY8:EZY17" si="2199">EZX8/EZX$19*100</f>
        <v>0</v>
      </c>
      <c r="EZZ8" s="254">
        <v>0</v>
      </c>
      <c r="FAA8" s="259">
        <f t="shared" ref="FAA8:FAA17" si="2200">EZZ8/EZZ$19*100</f>
        <v>0</v>
      </c>
      <c r="FAB8" s="254">
        <v>0</v>
      </c>
      <c r="FAC8" s="259">
        <f t="shared" ref="FAC8:FAC17" si="2201">FAB8/FAB$19*100</f>
        <v>0</v>
      </c>
      <c r="FAD8" s="254">
        <v>0</v>
      </c>
      <c r="FAE8" s="260">
        <f t="shared" ref="FAE8:FAE17" si="2202">EZZ8+FAB8+FAD8</f>
        <v>0</v>
      </c>
      <c r="FAF8" s="261">
        <f t="shared" ref="FAF8:FAF17" si="2203">FAE8/FAE$19*100</f>
        <v>0</v>
      </c>
      <c r="FAG8" s="254">
        <v>0</v>
      </c>
      <c r="FAH8" s="259">
        <f t="shared" ref="FAH8:FAH17" si="2204">FAG8/FAG$19*100</f>
        <v>0</v>
      </c>
      <c r="FAI8" s="254">
        <v>0</v>
      </c>
      <c r="FAJ8" s="259">
        <f t="shared" ref="FAJ8:FAJ17" si="2205">FAI8/FAI$19*100</f>
        <v>0</v>
      </c>
      <c r="FAK8" s="254">
        <v>0</v>
      </c>
      <c r="FAL8" s="260">
        <f t="shared" ref="FAL8:FAL17" si="2206">FAG8+FAI8+FAK8</f>
        <v>0</v>
      </c>
      <c r="FAM8" s="261">
        <f t="shared" ref="FAM8:FAM17" si="2207">FAL8/FAL$19*100</f>
        <v>0</v>
      </c>
      <c r="FAN8" s="254">
        <v>0</v>
      </c>
      <c r="FAO8" s="259">
        <f t="shared" ref="FAO8:FAO17" si="2208">FAN8/FAN$19*100</f>
        <v>0</v>
      </c>
      <c r="FAP8" s="254">
        <v>0</v>
      </c>
      <c r="FAQ8" s="259">
        <f t="shared" ref="FAQ8:FAQ17" si="2209">FAP8/FAP$19*100</f>
        <v>0</v>
      </c>
      <c r="FAR8" s="254">
        <v>0</v>
      </c>
      <c r="FAS8" s="260">
        <f t="shared" ref="FAS8:FAS17" si="2210">FAN8+FAP8+FAR8</f>
        <v>0</v>
      </c>
      <c r="FAT8" s="261">
        <f t="shared" ref="FAT8:FAT17" si="2211">FAS8/FAS$19*100</f>
        <v>0</v>
      </c>
      <c r="FAU8" s="254">
        <v>0</v>
      </c>
      <c r="FAV8" s="259">
        <f t="shared" ref="FAV8:FAV17" si="2212">FAU8/FAU$19*100</f>
        <v>0</v>
      </c>
      <c r="FAW8" s="254">
        <v>0</v>
      </c>
      <c r="FAX8" s="259">
        <f t="shared" ref="FAX8:FAX17" si="2213">FAW8/FAW$19*100</f>
        <v>0</v>
      </c>
      <c r="FAY8" s="254">
        <v>0</v>
      </c>
      <c r="FAZ8" s="260">
        <f t="shared" ref="FAZ8:FAZ17" si="2214">FAU8+FAW8+FAY8</f>
        <v>0</v>
      </c>
      <c r="FBA8" s="261">
        <f t="shared" ref="FBA8:FBA17" si="2215">FAZ8/FAZ$19*100</f>
        <v>0</v>
      </c>
      <c r="FBB8" s="254">
        <v>0</v>
      </c>
      <c r="FBC8" s="259">
        <f t="shared" ref="FBC8:FBC17" si="2216">FBB8/FBB$19*100</f>
        <v>0</v>
      </c>
      <c r="FBD8" s="254">
        <v>0</v>
      </c>
      <c r="FBE8" s="259">
        <f t="shared" ref="FBE8:FBE17" si="2217">FBD8/FBD$19*100</f>
        <v>0</v>
      </c>
      <c r="FBF8" s="254">
        <v>0</v>
      </c>
      <c r="FBG8" s="260">
        <f t="shared" ref="FBG8:FBG17" si="2218">FBB8+FBD8+FBF8</f>
        <v>0</v>
      </c>
      <c r="FBH8" s="261">
        <f t="shared" ref="FBH8:FBH17" si="2219">FBG8/FBG$19*100</f>
        <v>0</v>
      </c>
      <c r="FBI8" s="254">
        <v>0</v>
      </c>
      <c r="FBJ8" s="259">
        <f t="shared" ref="FBJ8:FBJ17" si="2220">FBI8/FBI$19*100</f>
        <v>0</v>
      </c>
      <c r="FBK8" s="254">
        <v>0</v>
      </c>
      <c r="FBL8" s="259">
        <f t="shared" ref="FBL8:FBL17" si="2221">FBK8/FBK$19*100</f>
        <v>0</v>
      </c>
      <c r="FBM8" s="254">
        <v>0</v>
      </c>
      <c r="FBN8" s="260">
        <f t="shared" ref="FBN8:FBN17" si="2222">FBI8+FBK8+FBM8</f>
        <v>0</v>
      </c>
      <c r="FBO8" s="261">
        <f t="shared" ref="FBO8:FBO17" si="2223">FBN8/FBN$19*100</f>
        <v>0</v>
      </c>
      <c r="FBP8" s="254">
        <v>0</v>
      </c>
      <c r="FBQ8" s="259">
        <f t="shared" ref="FBQ8:FBQ17" si="2224">FBP8/FBP$19*100</f>
        <v>0</v>
      </c>
      <c r="FBR8" s="254">
        <v>0</v>
      </c>
      <c r="FBS8" s="259">
        <f t="shared" ref="FBS8:FBS17" si="2225">FBR8/FBR$19*100</f>
        <v>0</v>
      </c>
      <c r="FBT8" s="254">
        <v>0</v>
      </c>
      <c r="FBU8" s="260">
        <f t="shared" ref="FBU8:FBU17" si="2226">FBP8+FBR8+FBT8</f>
        <v>0</v>
      </c>
      <c r="FBV8" s="261">
        <f t="shared" ref="FBV8:FBV17" si="2227">FBU8/FBU$19*100</f>
        <v>0</v>
      </c>
      <c r="FBW8" s="254">
        <v>0</v>
      </c>
      <c r="FBX8" s="259">
        <f t="shared" ref="FBX8:FBX17" si="2228">FBW8/FBW$19*100</f>
        <v>0</v>
      </c>
      <c r="FBY8" s="254">
        <v>0</v>
      </c>
      <c r="FBZ8" s="259">
        <f t="shared" ref="FBZ8:FBZ17" si="2229">FBY8/FBY$19*100</f>
        <v>0</v>
      </c>
      <c r="FCA8" s="254">
        <v>0</v>
      </c>
      <c r="FCB8" s="260">
        <f t="shared" ref="FCB8:FCB17" si="2230">FBW8+FBY8+FCA8</f>
        <v>0</v>
      </c>
      <c r="FCC8" s="261">
        <f t="shared" ref="FCC8:FCC17" si="2231">FCB8/FCB$19*100</f>
        <v>0</v>
      </c>
      <c r="FCD8" s="254">
        <v>0</v>
      </c>
      <c r="FCE8" s="259">
        <f t="shared" ref="FCE8:FCE17" si="2232">FCD8/FCD$19*100</f>
        <v>0</v>
      </c>
      <c r="FCF8" s="254">
        <v>0</v>
      </c>
      <c r="FCG8" s="259">
        <f t="shared" ref="FCG8:FCG17" si="2233">FCF8/FCF$19*100</f>
        <v>0</v>
      </c>
      <c r="FCH8" s="254">
        <v>0</v>
      </c>
      <c r="FCI8" s="260">
        <f t="shared" ref="FCI8:FCI17" si="2234">FCD8+FCF8+FCH8</f>
        <v>0</v>
      </c>
      <c r="FCJ8" s="261">
        <f t="shared" ref="FCJ8:FCJ17" si="2235">FCI8/FCI$19*100</f>
        <v>0</v>
      </c>
      <c r="FCK8" s="254">
        <v>0</v>
      </c>
      <c r="FCL8" s="259">
        <f t="shared" ref="FCL8:FCL17" si="2236">FCK8/FCK$19*100</f>
        <v>0</v>
      </c>
      <c r="FCM8" s="254">
        <v>0</v>
      </c>
      <c r="FCN8" s="259">
        <f t="shared" ref="FCN8:FCN17" si="2237">FCM8/FCM$19*100</f>
        <v>0</v>
      </c>
      <c r="FCO8" s="254">
        <v>0</v>
      </c>
      <c r="FCP8" s="260">
        <f t="shared" ref="FCP8:FCP17" si="2238">FCK8+FCM8+FCO8</f>
        <v>0</v>
      </c>
      <c r="FCQ8" s="261">
        <f t="shared" ref="FCQ8:FCQ17" si="2239">FCP8/FCP$19*100</f>
        <v>0</v>
      </c>
      <c r="FCR8" s="254">
        <v>0</v>
      </c>
      <c r="FCS8" s="259">
        <f t="shared" ref="FCS8:FCS17" si="2240">FCR8/FCR$19*100</f>
        <v>0</v>
      </c>
      <c r="FCT8" s="254">
        <v>0</v>
      </c>
      <c r="FCU8" s="259">
        <f t="shared" ref="FCU8:FCU17" si="2241">FCT8/FCT$19*100</f>
        <v>0</v>
      </c>
      <c r="FCV8" s="254">
        <v>0</v>
      </c>
      <c r="FCW8" s="260">
        <f t="shared" ref="FCW8:FCW17" si="2242">FCR8+FCT8+FCV8</f>
        <v>0</v>
      </c>
      <c r="FCX8" s="261">
        <f t="shared" ref="FCX8:FCX17" si="2243">FCW8/FCW$19*100</f>
        <v>0</v>
      </c>
      <c r="FCY8" s="254">
        <v>0</v>
      </c>
      <c r="FCZ8" s="259">
        <f t="shared" ref="FCZ8:FCZ17" si="2244">FCY8/FCY$19*100</f>
        <v>0</v>
      </c>
      <c r="FDA8" s="254">
        <v>0</v>
      </c>
      <c r="FDB8" s="259">
        <f t="shared" ref="FDB8:FDB17" si="2245">FDA8/FDA$19*100</f>
        <v>0</v>
      </c>
      <c r="FDC8" s="254">
        <v>0</v>
      </c>
      <c r="FDD8" s="260">
        <f t="shared" ref="FDD8:FDD17" si="2246">FCY8+FDA8+FDC8</f>
        <v>0</v>
      </c>
      <c r="FDE8" s="261">
        <f t="shared" ref="FDE8:FDE17" si="2247">FDD8/FDD$19*100</f>
        <v>0</v>
      </c>
      <c r="FDF8" s="254">
        <v>0</v>
      </c>
      <c r="FDG8" s="259">
        <f t="shared" ref="FDG8:FDG17" si="2248">FDF8/FDF$19*100</f>
        <v>0</v>
      </c>
      <c r="FDH8" s="254">
        <v>0</v>
      </c>
      <c r="FDI8" s="259">
        <f t="shared" ref="FDI8:FDI17" si="2249">FDH8/FDH$19*100</f>
        <v>0</v>
      </c>
      <c r="FDJ8" s="254">
        <v>0</v>
      </c>
      <c r="FDK8" s="260">
        <f t="shared" ref="FDK8:FDK17" si="2250">FDF8+FDH8+FDJ8</f>
        <v>0</v>
      </c>
      <c r="FDL8" s="261">
        <f t="shared" ref="FDL8:FDL17" si="2251">FDK8/FDK$19*100</f>
        <v>0</v>
      </c>
      <c r="FDM8" s="254">
        <v>0</v>
      </c>
      <c r="FDN8" s="259">
        <f t="shared" ref="FDN8:FDN17" si="2252">FDM8/FDM$19*100</f>
        <v>0</v>
      </c>
      <c r="FDO8" s="254">
        <v>0</v>
      </c>
      <c r="FDP8" s="259">
        <f t="shared" ref="FDP8:FDP17" si="2253">FDO8/FDO$19*100</f>
        <v>0</v>
      </c>
      <c r="FDQ8" s="254">
        <v>0</v>
      </c>
      <c r="FDR8" s="260">
        <f t="shared" ref="FDR8:FDR17" si="2254">FDM8+FDO8+FDQ8</f>
        <v>0</v>
      </c>
      <c r="FDS8" s="261">
        <f t="shared" ref="FDS8:FDS17" si="2255">FDR8/FDR$19*100</f>
        <v>0</v>
      </c>
      <c r="FDT8" s="254">
        <v>0</v>
      </c>
      <c r="FDU8" s="259">
        <f t="shared" ref="FDU8:FDU17" si="2256">FDT8/FDT$19*100</f>
        <v>0</v>
      </c>
      <c r="FDV8" s="254">
        <v>0</v>
      </c>
      <c r="FDW8" s="259">
        <f t="shared" ref="FDW8:FDW17" si="2257">FDV8/FDV$19*100</f>
        <v>0</v>
      </c>
      <c r="FDX8" s="254">
        <v>0</v>
      </c>
      <c r="FDY8" s="260">
        <f t="shared" ref="FDY8:FDY17" si="2258">FDT8+FDV8+FDX8</f>
        <v>0</v>
      </c>
      <c r="FDZ8" s="261">
        <f t="shared" ref="FDZ8:FDZ17" si="2259">FDY8/FDY$19*100</f>
        <v>0</v>
      </c>
      <c r="FEA8" s="254">
        <v>0</v>
      </c>
      <c r="FEB8" s="259">
        <f t="shared" ref="FEB8:FEB17" si="2260">FEA8/FEA$19*100</f>
        <v>0</v>
      </c>
      <c r="FEC8" s="254">
        <v>0</v>
      </c>
      <c r="FED8" s="259">
        <f t="shared" ref="FED8:FED17" si="2261">FEC8/FEC$19*100</f>
        <v>0</v>
      </c>
      <c r="FEE8" s="254">
        <v>0</v>
      </c>
      <c r="FEF8" s="260">
        <f t="shared" ref="FEF8:FEF17" si="2262">FEA8+FEC8+FEE8</f>
        <v>0</v>
      </c>
      <c r="FEG8" s="261">
        <f t="shared" ref="FEG8:FEG17" si="2263">FEF8/FEF$19*100</f>
        <v>0</v>
      </c>
      <c r="FEH8" s="254">
        <v>0</v>
      </c>
      <c r="FEI8" s="259">
        <f t="shared" ref="FEI8:FEI17" si="2264">FEH8/FEH$19*100</f>
        <v>0</v>
      </c>
      <c r="FEJ8" s="254">
        <v>0</v>
      </c>
      <c r="FEK8" s="259">
        <f t="shared" ref="FEK8:FEK17" si="2265">FEJ8/FEJ$19*100</f>
        <v>0</v>
      </c>
      <c r="FEL8" s="254">
        <v>0</v>
      </c>
      <c r="FEM8" s="260">
        <f t="shared" ref="FEM8:FEM17" si="2266">FEH8+FEJ8+FEL8</f>
        <v>0</v>
      </c>
      <c r="FEN8" s="261">
        <f t="shared" ref="FEN8:FEN17" si="2267">FEM8/FEM$19*100</f>
        <v>0</v>
      </c>
      <c r="FEO8" s="254">
        <v>0</v>
      </c>
      <c r="FEP8" s="259">
        <f t="shared" ref="FEP8:FEP17" si="2268">FEO8/FEO$19*100</f>
        <v>0</v>
      </c>
      <c r="FEQ8" s="254">
        <v>0</v>
      </c>
      <c r="FER8" s="259">
        <f t="shared" ref="FER8:FER17" si="2269">FEQ8/FEQ$19*100</f>
        <v>0</v>
      </c>
      <c r="FES8" s="254">
        <v>0</v>
      </c>
      <c r="FET8" s="260">
        <f t="shared" ref="FET8:FET17" si="2270">FEO8+FEQ8+FES8</f>
        <v>0</v>
      </c>
      <c r="FEU8" s="261">
        <f t="shared" ref="FEU8:FEU17" si="2271">FET8/FET$19*100</f>
        <v>0</v>
      </c>
      <c r="FEV8" s="254">
        <v>0</v>
      </c>
      <c r="FEW8" s="259">
        <f t="shared" ref="FEW8:FEW17" si="2272">FEV8/FEV$19*100</f>
        <v>0</v>
      </c>
      <c r="FEX8" s="254">
        <v>0</v>
      </c>
      <c r="FEY8" s="259">
        <f t="shared" ref="FEY8:FEY17" si="2273">FEX8/FEX$19*100</f>
        <v>0</v>
      </c>
      <c r="FEZ8" s="254">
        <v>0</v>
      </c>
      <c r="FFA8" s="260">
        <f t="shared" ref="FFA8:FFA17" si="2274">FEV8+FEX8+FEZ8</f>
        <v>0</v>
      </c>
      <c r="FFB8" s="261">
        <f t="shared" ref="FFB8:FFB17" si="2275">FFA8/FFA$19*100</f>
        <v>0</v>
      </c>
      <c r="FFC8" s="254">
        <v>0</v>
      </c>
      <c r="FFD8" s="259">
        <f t="shared" ref="FFD8:FFD17" si="2276">FFC8/FFC$19*100</f>
        <v>0</v>
      </c>
      <c r="FFE8" s="254">
        <v>0</v>
      </c>
      <c r="FFF8" s="259">
        <f t="shared" ref="FFF8:FFF17" si="2277">FFE8/FFE$19*100</f>
        <v>0</v>
      </c>
      <c r="FFG8" s="254">
        <v>0</v>
      </c>
      <c r="FFH8" s="260">
        <f t="shared" ref="FFH8:FFH17" si="2278">FFC8+FFE8+FFG8</f>
        <v>0</v>
      </c>
      <c r="FFI8" s="261">
        <f t="shared" ref="FFI8:FFI17" si="2279">FFH8/FFH$19*100</f>
        <v>0</v>
      </c>
      <c r="FFJ8" s="254">
        <v>0</v>
      </c>
      <c r="FFK8" s="259">
        <f t="shared" ref="FFK8:FFK17" si="2280">FFJ8/FFJ$19*100</f>
        <v>0</v>
      </c>
      <c r="FFL8" s="254">
        <v>0</v>
      </c>
      <c r="FFM8" s="259">
        <f t="shared" ref="FFM8:FFM17" si="2281">FFL8/FFL$19*100</f>
        <v>0</v>
      </c>
      <c r="FFN8" s="254">
        <v>0</v>
      </c>
      <c r="FFO8" s="260">
        <f t="shared" ref="FFO8:FFO17" si="2282">FFJ8+FFL8+FFN8</f>
        <v>0</v>
      </c>
      <c r="FFP8" s="261">
        <f t="shared" ref="FFP8:FFP17" si="2283">FFO8/FFO$19*100</f>
        <v>0</v>
      </c>
      <c r="FFQ8" s="254">
        <v>0</v>
      </c>
      <c r="FFR8" s="259">
        <f t="shared" ref="FFR8:FFR17" si="2284">FFQ8/FFQ$19*100</f>
        <v>0</v>
      </c>
      <c r="FFS8" s="254">
        <v>0</v>
      </c>
      <c r="FFT8" s="259">
        <f t="shared" ref="FFT8:FFT17" si="2285">FFS8/FFS$19*100</f>
        <v>0</v>
      </c>
      <c r="FFU8" s="254">
        <v>0</v>
      </c>
      <c r="FFV8" s="260">
        <f t="shared" ref="FFV8:FFV17" si="2286">FFQ8+FFS8+FFU8</f>
        <v>0</v>
      </c>
      <c r="FFW8" s="261">
        <f t="shared" ref="FFW8:FFW17" si="2287">FFV8/FFV$19*100</f>
        <v>0</v>
      </c>
      <c r="FFX8" s="254">
        <v>0</v>
      </c>
      <c r="FFY8" s="259">
        <f t="shared" ref="FFY8:FFY17" si="2288">FFX8/FFX$19*100</f>
        <v>0</v>
      </c>
      <c r="FFZ8" s="254">
        <v>0</v>
      </c>
      <c r="FGA8" s="259">
        <f t="shared" ref="FGA8:FGA17" si="2289">FFZ8/FFZ$19*100</f>
        <v>0</v>
      </c>
      <c r="FGB8" s="254">
        <v>0</v>
      </c>
      <c r="FGC8" s="260">
        <f t="shared" ref="FGC8:FGC17" si="2290">FFX8+FFZ8+FGB8</f>
        <v>0</v>
      </c>
      <c r="FGD8" s="261">
        <f t="shared" ref="FGD8:FGD17" si="2291">FGC8/FGC$19*100</f>
        <v>0</v>
      </c>
      <c r="FGE8" s="254">
        <v>0</v>
      </c>
      <c r="FGF8" s="259">
        <f t="shared" ref="FGF8:FGF17" si="2292">FGE8/FGE$19*100</f>
        <v>0</v>
      </c>
      <c r="FGG8" s="254">
        <v>0</v>
      </c>
      <c r="FGH8" s="259">
        <f t="shared" ref="FGH8:FGH17" si="2293">FGG8/FGG$19*100</f>
        <v>0</v>
      </c>
      <c r="FGI8" s="254">
        <v>0</v>
      </c>
      <c r="FGJ8" s="260">
        <f t="shared" ref="FGJ8:FGJ17" si="2294">FGE8+FGG8+FGI8</f>
        <v>0</v>
      </c>
      <c r="FGK8" s="261">
        <f t="shared" ref="FGK8:FGK17" si="2295">FGJ8/FGJ$19*100</f>
        <v>0</v>
      </c>
      <c r="FGL8" s="254">
        <v>0</v>
      </c>
      <c r="FGM8" s="259">
        <f t="shared" ref="FGM8:FGM17" si="2296">FGL8/FGL$19*100</f>
        <v>0</v>
      </c>
      <c r="FGN8" s="254">
        <v>0</v>
      </c>
      <c r="FGO8" s="259">
        <f t="shared" ref="FGO8:FGO17" si="2297">FGN8/FGN$19*100</f>
        <v>0</v>
      </c>
      <c r="FGP8" s="254">
        <v>0</v>
      </c>
      <c r="FGQ8" s="260">
        <f t="shared" ref="FGQ8:FGQ17" si="2298">FGL8+FGN8+FGP8</f>
        <v>0</v>
      </c>
      <c r="FGR8" s="261">
        <f t="shared" ref="FGR8:FGR17" si="2299">FGQ8/FGQ$19*100</f>
        <v>0</v>
      </c>
      <c r="FGS8" s="254">
        <v>0</v>
      </c>
      <c r="FGT8" s="259">
        <f t="shared" ref="FGT8:FGT17" si="2300">FGS8/FGS$19*100</f>
        <v>0</v>
      </c>
      <c r="FGU8" s="254">
        <v>0</v>
      </c>
      <c r="FGV8" s="259">
        <f t="shared" ref="FGV8:FGV17" si="2301">FGU8/FGU$19*100</f>
        <v>0</v>
      </c>
      <c r="FGW8" s="254">
        <v>0</v>
      </c>
      <c r="FGX8" s="260">
        <f t="shared" ref="FGX8:FGX17" si="2302">FGS8+FGU8+FGW8</f>
        <v>0</v>
      </c>
      <c r="FGY8" s="261">
        <f t="shared" ref="FGY8:FGY17" si="2303">FGX8/FGX$19*100</f>
        <v>0</v>
      </c>
      <c r="FGZ8" s="254">
        <v>0</v>
      </c>
      <c r="FHA8" s="259">
        <f t="shared" ref="FHA8:FHA17" si="2304">FGZ8/FGZ$19*100</f>
        <v>0</v>
      </c>
      <c r="FHB8" s="254">
        <v>0</v>
      </c>
      <c r="FHC8" s="259">
        <f t="shared" ref="FHC8:FHC17" si="2305">FHB8/FHB$19*100</f>
        <v>0</v>
      </c>
      <c r="FHD8" s="254">
        <v>0</v>
      </c>
      <c r="FHE8" s="260">
        <f t="shared" ref="FHE8:FHE17" si="2306">FGZ8+FHB8+FHD8</f>
        <v>0</v>
      </c>
      <c r="FHF8" s="261">
        <f t="shared" ref="FHF8:FHF17" si="2307">FHE8/FHE$19*100</f>
        <v>0</v>
      </c>
      <c r="FHG8" s="254">
        <v>0</v>
      </c>
      <c r="FHH8" s="259">
        <f t="shared" ref="FHH8:FHH17" si="2308">FHG8/FHG$19*100</f>
        <v>0</v>
      </c>
      <c r="FHI8" s="254">
        <v>0</v>
      </c>
      <c r="FHJ8" s="259">
        <f t="shared" ref="FHJ8:FHJ17" si="2309">FHI8/FHI$19*100</f>
        <v>0</v>
      </c>
      <c r="FHK8" s="254">
        <v>0</v>
      </c>
      <c r="FHL8" s="260">
        <f t="shared" ref="FHL8:FHL17" si="2310">FHG8+FHI8+FHK8</f>
        <v>0</v>
      </c>
      <c r="FHM8" s="261">
        <f t="shared" ref="FHM8:FHM17" si="2311">FHL8/FHL$19*100</f>
        <v>0</v>
      </c>
      <c r="FHN8" s="254">
        <v>0</v>
      </c>
      <c r="FHO8" s="259">
        <f t="shared" ref="FHO8:FHO17" si="2312">FHN8/FHN$19*100</f>
        <v>0</v>
      </c>
      <c r="FHP8" s="254">
        <v>0</v>
      </c>
      <c r="FHQ8" s="259">
        <f t="shared" ref="FHQ8:FHQ17" si="2313">FHP8/FHP$19*100</f>
        <v>0</v>
      </c>
      <c r="FHR8" s="254">
        <v>0</v>
      </c>
      <c r="FHS8" s="260">
        <f t="shared" ref="FHS8:FHS17" si="2314">FHN8+FHP8+FHR8</f>
        <v>0</v>
      </c>
      <c r="FHT8" s="261">
        <f t="shared" ref="FHT8:FHT17" si="2315">FHS8/FHS$19*100</f>
        <v>0</v>
      </c>
      <c r="FHU8" s="254">
        <v>0</v>
      </c>
      <c r="FHV8" s="259">
        <f t="shared" ref="FHV8:FHV17" si="2316">FHU8/FHU$19*100</f>
        <v>0</v>
      </c>
      <c r="FHW8" s="254">
        <v>0</v>
      </c>
      <c r="FHX8" s="259">
        <f t="shared" ref="FHX8:FHX17" si="2317">FHW8/FHW$19*100</f>
        <v>0</v>
      </c>
      <c r="FHY8" s="254">
        <v>0</v>
      </c>
      <c r="FHZ8" s="260">
        <f t="shared" ref="FHZ8:FHZ17" si="2318">FHU8+FHW8+FHY8</f>
        <v>0</v>
      </c>
      <c r="FIA8" s="261">
        <f t="shared" ref="FIA8:FIA17" si="2319">FHZ8/FHZ$19*100</f>
        <v>0</v>
      </c>
      <c r="FIB8" s="254">
        <v>0</v>
      </c>
      <c r="FIC8" s="259">
        <f t="shared" ref="FIC8:FIC17" si="2320">FIB8/FIB$19*100</f>
        <v>0</v>
      </c>
      <c r="FID8" s="254">
        <v>0</v>
      </c>
      <c r="FIE8" s="259">
        <f t="shared" ref="FIE8:FIE17" si="2321">FID8/FID$19*100</f>
        <v>0</v>
      </c>
      <c r="FIF8" s="254">
        <v>0</v>
      </c>
      <c r="FIG8" s="260">
        <f t="shared" ref="FIG8:FIG17" si="2322">FIB8+FID8+FIF8</f>
        <v>0</v>
      </c>
      <c r="FIH8" s="261">
        <f t="shared" ref="FIH8:FIH17" si="2323">FIG8/FIG$19*100</f>
        <v>0</v>
      </c>
      <c r="FII8" s="254">
        <v>0</v>
      </c>
      <c r="FIJ8" s="259">
        <f t="shared" ref="FIJ8:FIJ17" si="2324">FII8/FII$19*100</f>
        <v>0</v>
      </c>
      <c r="FIK8" s="254">
        <v>0</v>
      </c>
      <c r="FIL8" s="259">
        <f t="shared" ref="FIL8:FIL17" si="2325">FIK8/FIK$19*100</f>
        <v>0</v>
      </c>
      <c r="FIM8" s="254">
        <v>0</v>
      </c>
      <c r="FIN8" s="260">
        <f t="shared" ref="FIN8:FIN17" si="2326">FII8+FIK8+FIM8</f>
        <v>0</v>
      </c>
      <c r="FIO8" s="261">
        <f t="shared" ref="FIO8:FIO17" si="2327">FIN8/FIN$19*100</f>
        <v>0</v>
      </c>
      <c r="FIP8" s="254">
        <v>0</v>
      </c>
      <c r="FIQ8" s="259">
        <f t="shared" ref="FIQ8:FIQ17" si="2328">FIP8/FIP$19*100</f>
        <v>0</v>
      </c>
      <c r="FIR8" s="254">
        <v>0</v>
      </c>
      <c r="FIS8" s="259">
        <f t="shared" ref="FIS8:FIS17" si="2329">FIR8/FIR$19*100</f>
        <v>0</v>
      </c>
      <c r="FIT8" s="254">
        <v>0</v>
      </c>
      <c r="FIU8" s="260">
        <f t="shared" ref="FIU8:FIU17" si="2330">FIP8+FIR8+FIT8</f>
        <v>0</v>
      </c>
      <c r="FIV8" s="261">
        <f t="shared" ref="FIV8:FIV17" si="2331">FIU8/FIU$19*100</f>
        <v>0</v>
      </c>
      <c r="FIW8" s="254">
        <v>0</v>
      </c>
      <c r="FIX8" s="259">
        <f t="shared" ref="FIX8:FIX17" si="2332">FIW8/FIW$19*100</f>
        <v>0</v>
      </c>
      <c r="FIY8" s="254">
        <v>0</v>
      </c>
      <c r="FIZ8" s="259">
        <f t="shared" ref="FIZ8:FIZ17" si="2333">FIY8/FIY$19*100</f>
        <v>0</v>
      </c>
      <c r="FJA8" s="254">
        <v>0</v>
      </c>
      <c r="FJB8" s="260">
        <f t="shared" ref="FJB8:FJB17" si="2334">FIW8+FIY8+FJA8</f>
        <v>0</v>
      </c>
      <c r="FJC8" s="261">
        <f t="shared" ref="FJC8:FJC17" si="2335">FJB8/FJB$19*100</f>
        <v>0</v>
      </c>
      <c r="FJD8" s="254">
        <v>0</v>
      </c>
      <c r="FJE8" s="259">
        <f t="shared" ref="FJE8:FJE17" si="2336">FJD8/FJD$19*100</f>
        <v>0</v>
      </c>
      <c r="FJF8" s="254">
        <v>0</v>
      </c>
      <c r="FJG8" s="259">
        <f t="shared" ref="FJG8:FJG17" si="2337">FJF8/FJF$19*100</f>
        <v>0</v>
      </c>
      <c r="FJH8" s="254">
        <v>0</v>
      </c>
      <c r="FJI8" s="260">
        <f t="shared" ref="FJI8:FJI17" si="2338">FJD8+FJF8+FJH8</f>
        <v>0</v>
      </c>
      <c r="FJJ8" s="261">
        <f t="shared" ref="FJJ8:FJJ17" si="2339">FJI8/FJI$19*100</f>
        <v>0</v>
      </c>
      <c r="FJK8" s="254">
        <v>0</v>
      </c>
      <c r="FJL8" s="259">
        <f t="shared" ref="FJL8:FJL17" si="2340">FJK8/FJK$19*100</f>
        <v>0</v>
      </c>
      <c r="FJM8" s="254">
        <v>0</v>
      </c>
      <c r="FJN8" s="259">
        <f t="shared" ref="FJN8:FJN17" si="2341">FJM8/FJM$19*100</f>
        <v>0</v>
      </c>
      <c r="FJO8" s="254">
        <v>0</v>
      </c>
      <c r="FJP8" s="260">
        <f t="shared" ref="FJP8:FJP17" si="2342">FJK8+FJM8+FJO8</f>
        <v>0</v>
      </c>
      <c r="FJQ8" s="261">
        <f t="shared" ref="FJQ8:FJQ17" si="2343">FJP8/FJP$19*100</f>
        <v>0</v>
      </c>
      <c r="FJR8" s="254">
        <v>0</v>
      </c>
      <c r="FJS8" s="259">
        <f t="shared" ref="FJS8:FJS17" si="2344">FJR8/FJR$19*100</f>
        <v>0</v>
      </c>
      <c r="FJT8" s="254">
        <v>0</v>
      </c>
      <c r="FJU8" s="259">
        <f t="shared" ref="FJU8:FJU17" si="2345">FJT8/FJT$19*100</f>
        <v>0</v>
      </c>
      <c r="FJV8" s="254">
        <v>0</v>
      </c>
      <c r="FJW8" s="260">
        <f t="shared" ref="FJW8:FJW17" si="2346">FJR8+FJT8+FJV8</f>
        <v>0</v>
      </c>
      <c r="FJX8" s="261">
        <f t="shared" ref="FJX8:FJX17" si="2347">FJW8/FJW$19*100</f>
        <v>0</v>
      </c>
      <c r="FJY8" s="254">
        <v>0</v>
      </c>
      <c r="FJZ8" s="259">
        <f t="shared" ref="FJZ8:FJZ17" si="2348">FJY8/FJY$19*100</f>
        <v>0</v>
      </c>
      <c r="FKA8" s="254">
        <v>0</v>
      </c>
      <c r="FKB8" s="259">
        <f t="shared" ref="FKB8:FKB17" si="2349">FKA8/FKA$19*100</f>
        <v>0</v>
      </c>
      <c r="FKC8" s="254">
        <v>0</v>
      </c>
      <c r="FKD8" s="260">
        <f t="shared" ref="FKD8:FKD17" si="2350">FJY8+FKA8+FKC8</f>
        <v>0</v>
      </c>
      <c r="FKE8" s="261">
        <f t="shared" ref="FKE8:FKE17" si="2351">FKD8/FKD$19*100</f>
        <v>0</v>
      </c>
      <c r="FKF8" s="254">
        <v>0</v>
      </c>
      <c r="FKG8" s="259">
        <f t="shared" ref="FKG8:FKG17" si="2352">FKF8/FKF$19*100</f>
        <v>0</v>
      </c>
      <c r="FKH8" s="254">
        <v>0</v>
      </c>
      <c r="FKI8" s="259">
        <f t="shared" ref="FKI8:FKI17" si="2353">FKH8/FKH$19*100</f>
        <v>0</v>
      </c>
      <c r="FKJ8" s="254">
        <v>0</v>
      </c>
      <c r="FKK8" s="260">
        <f t="shared" ref="FKK8:FKK17" si="2354">FKF8+FKH8+FKJ8</f>
        <v>0</v>
      </c>
      <c r="FKL8" s="261">
        <f t="shared" ref="FKL8:FKL17" si="2355">FKK8/FKK$19*100</f>
        <v>0</v>
      </c>
      <c r="FKM8" s="254">
        <v>0</v>
      </c>
      <c r="FKN8" s="259">
        <f t="shared" ref="FKN8:FKN17" si="2356">FKM8/FKM$19*100</f>
        <v>0</v>
      </c>
      <c r="FKO8" s="254">
        <v>0</v>
      </c>
      <c r="FKP8" s="259">
        <f t="shared" ref="FKP8:FKP17" si="2357">FKO8/FKO$19*100</f>
        <v>0</v>
      </c>
      <c r="FKQ8" s="254">
        <v>0</v>
      </c>
      <c r="FKR8" s="260">
        <f t="shared" ref="FKR8:FKR17" si="2358">FKM8+FKO8+FKQ8</f>
        <v>0</v>
      </c>
      <c r="FKS8" s="261">
        <f t="shared" ref="FKS8:FKS17" si="2359">FKR8/FKR$19*100</f>
        <v>0</v>
      </c>
      <c r="FKT8" s="254">
        <v>0</v>
      </c>
      <c r="FKU8" s="259">
        <f t="shared" ref="FKU8:FKU17" si="2360">FKT8/FKT$19*100</f>
        <v>0</v>
      </c>
      <c r="FKV8" s="254">
        <v>0</v>
      </c>
      <c r="FKW8" s="259">
        <f t="shared" ref="FKW8:FKW17" si="2361">FKV8/FKV$19*100</f>
        <v>0</v>
      </c>
      <c r="FKX8" s="254">
        <v>0</v>
      </c>
      <c r="FKY8" s="260">
        <f t="shared" ref="FKY8:FKY17" si="2362">FKT8+FKV8+FKX8</f>
        <v>0</v>
      </c>
      <c r="FKZ8" s="261">
        <f t="shared" ref="FKZ8:FKZ17" si="2363">FKY8/FKY$19*100</f>
        <v>0</v>
      </c>
      <c r="FLA8" s="254">
        <v>0</v>
      </c>
      <c r="FLB8" s="259">
        <f t="shared" ref="FLB8:FLB17" si="2364">FLA8/FLA$19*100</f>
        <v>0</v>
      </c>
      <c r="FLC8" s="254">
        <v>0</v>
      </c>
      <c r="FLD8" s="259">
        <f t="shared" ref="FLD8:FLD17" si="2365">FLC8/FLC$19*100</f>
        <v>0</v>
      </c>
      <c r="FLE8" s="254">
        <v>0</v>
      </c>
      <c r="FLF8" s="260">
        <f t="shared" ref="FLF8:FLF17" si="2366">FLA8+FLC8+FLE8</f>
        <v>0</v>
      </c>
      <c r="FLG8" s="261">
        <f t="shared" ref="FLG8:FLG17" si="2367">FLF8/FLF$19*100</f>
        <v>0</v>
      </c>
      <c r="FLH8" s="254">
        <v>0</v>
      </c>
      <c r="FLI8" s="259">
        <f t="shared" ref="FLI8:FLI17" si="2368">FLH8/FLH$19*100</f>
        <v>0</v>
      </c>
      <c r="FLJ8" s="254">
        <v>0</v>
      </c>
      <c r="FLK8" s="259">
        <f t="shared" ref="FLK8:FLK17" si="2369">FLJ8/FLJ$19*100</f>
        <v>0</v>
      </c>
      <c r="FLL8" s="254">
        <v>0</v>
      </c>
      <c r="FLM8" s="260">
        <f t="shared" ref="FLM8:FLM17" si="2370">FLH8+FLJ8+FLL8</f>
        <v>0</v>
      </c>
      <c r="FLN8" s="261">
        <f t="shared" ref="FLN8:FLN17" si="2371">FLM8/FLM$19*100</f>
        <v>0</v>
      </c>
      <c r="FLO8" s="254">
        <v>0</v>
      </c>
      <c r="FLP8" s="259">
        <f t="shared" ref="FLP8:FLP17" si="2372">FLO8/FLO$19*100</f>
        <v>0</v>
      </c>
      <c r="FLQ8" s="254">
        <v>0</v>
      </c>
      <c r="FLR8" s="259">
        <f t="shared" ref="FLR8:FLR17" si="2373">FLQ8/FLQ$19*100</f>
        <v>0</v>
      </c>
      <c r="FLS8" s="254">
        <v>0</v>
      </c>
      <c r="FLT8" s="260">
        <f t="shared" ref="FLT8:FLT17" si="2374">FLO8+FLQ8+FLS8</f>
        <v>0</v>
      </c>
      <c r="FLU8" s="261">
        <f t="shared" ref="FLU8:FLU17" si="2375">FLT8/FLT$19*100</f>
        <v>0</v>
      </c>
      <c r="FLV8" s="254">
        <v>0</v>
      </c>
      <c r="FLW8" s="259">
        <f t="shared" ref="FLW8:FLW17" si="2376">FLV8/FLV$19*100</f>
        <v>0</v>
      </c>
      <c r="FLX8" s="254">
        <v>0</v>
      </c>
      <c r="FLY8" s="259">
        <f t="shared" ref="FLY8:FLY17" si="2377">FLX8/FLX$19*100</f>
        <v>0</v>
      </c>
      <c r="FLZ8" s="254">
        <v>0</v>
      </c>
      <c r="FMA8" s="260">
        <f t="shared" ref="FMA8:FMA17" si="2378">FLV8+FLX8+FLZ8</f>
        <v>0</v>
      </c>
      <c r="FMB8" s="261">
        <f t="shared" ref="FMB8:FMB17" si="2379">FMA8/FMA$19*100</f>
        <v>0</v>
      </c>
      <c r="FMC8" s="254">
        <v>0</v>
      </c>
      <c r="FMD8" s="259">
        <f t="shared" ref="FMD8:FMD17" si="2380">FMC8/FMC$19*100</f>
        <v>0</v>
      </c>
      <c r="FME8" s="254">
        <v>0</v>
      </c>
      <c r="FMF8" s="259">
        <f t="shared" ref="FMF8:FMF17" si="2381">FME8/FME$19*100</f>
        <v>0</v>
      </c>
      <c r="FMG8" s="254">
        <v>0</v>
      </c>
      <c r="FMH8" s="260">
        <f t="shared" ref="FMH8:FMH17" si="2382">FMC8+FME8+FMG8</f>
        <v>0</v>
      </c>
      <c r="FMI8" s="261">
        <f t="shared" ref="FMI8:FMI17" si="2383">FMH8/FMH$19*100</f>
        <v>0</v>
      </c>
      <c r="FMJ8" s="254">
        <v>0</v>
      </c>
      <c r="FMK8" s="259">
        <f t="shared" ref="FMK8:FMK17" si="2384">FMJ8/FMJ$19*100</f>
        <v>0</v>
      </c>
      <c r="FML8" s="254">
        <v>0</v>
      </c>
      <c r="FMM8" s="259">
        <f t="shared" ref="FMM8:FMM17" si="2385">FML8/FML$19*100</f>
        <v>0</v>
      </c>
      <c r="FMN8" s="254">
        <v>0</v>
      </c>
      <c r="FMO8" s="260">
        <f t="shared" ref="FMO8:FMO17" si="2386">FMJ8+FML8+FMN8</f>
        <v>0</v>
      </c>
      <c r="FMP8" s="261">
        <f t="shared" ref="FMP8:FMP17" si="2387">FMO8/FMO$19*100</f>
        <v>0</v>
      </c>
      <c r="FMQ8" s="254">
        <v>0</v>
      </c>
      <c r="FMR8" s="259">
        <f t="shared" ref="FMR8:FMR17" si="2388">FMQ8/FMQ$19*100</f>
        <v>0</v>
      </c>
      <c r="FMS8" s="254">
        <v>0</v>
      </c>
      <c r="FMT8" s="259">
        <f t="shared" ref="FMT8:FMT17" si="2389">FMS8/FMS$19*100</f>
        <v>0</v>
      </c>
      <c r="FMU8" s="254">
        <v>0</v>
      </c>
      <c r="FMV8" s="260">
        <f t="shared" ref="FMV8:FMV17" si="2390">FMQ8+FMS8+FMU8</f>
        <v>0</v>
      </c>
      <c r="FMW8" s="261">
        <f t="shared" ref="FMW8:FMW17" si="2391">FMV8/FMV$19*100</f>
        <v>0</v>
      </c>
      <c r="FMX8" s="254">
        <v>0</v>
      </c>
      <c r="FMY8" s="259">
        <f t="shared" ref="FMY8:FMY17" si="2392">FMX8/FMX$19*100</f>
        <v>0</v>
      </c>
      <c r="FMZ8" s="254">
        <v>0</v>
      </c>
      <c r="FNA8" s="259">
        <f t="shared" ref="FNA8:FNA17" si="2393">FMZ8/FMZ$19*100</f>
        <v>0</v>
      </c>
      <c r="FNB8" s="254">
        <v>0</v>
      </c>
      <c r="FNC8" s="260">
        <f t="shared" ref="FNC8:FNC17" si="2394">FMX8+FMZ8+FNB8</f>
        <v>0</v>
      </c>
      <c r="FND8" s="261">
        <f t="shared" ref="FND8:FND17" si="2395">FNC8/FNC$19*100</f>
        <v>0</v>
      </c>
      <c r="FNE8" s="254">
        <v>0</v>
      </c>
      <c r="FNF8" s="259">
        <f t="shared" ref="FNF8:FNF17" si="2396">FNE8/FNE$19*100</f>
        <v>0</v>
      </c>
      <c r="FNG8" s="254">
        <v>0</v>
      </c>
      <c r="FNH8" s="259">
        <f t="shared" ref="FNH8:FNH17" si="2397">FNG8/FNG$19*100</f>
        <v>0</v>
      </c>
      <c r="FNI8" s="254">
        <v>0</v>
      </c>
      <c r="FNJ8" s="260">
        <f t="shared" ref="FNJ8:FNJ17" si="2398">FNE8+FNG8+FNI8</f>
        <v>0</v>
      </c>
      <c r="FNK8" s="261">
        <f t="shared" ref="FNK8:FNK17" si="2399">FNJ8/FNJ$19*100</f>
        <v>0</v>
      </c>
      <c r="FNL8" s="254">
        <v>0</v>
      </c>
      <c r="FNM8" s="259">
        <f t="shared" ref="FNM8:FNM17" si="2400">FNL8/FNL$19*100</f>
        <v>0</v>
      </c>
      <c r="FNN8" s="254">
        <v>0</v>
      </c>
      <c r="FNO8" s="259">
        <f t="shared" ref="FNO8:FNO17" si="2401">FNN8/FNN$19*100</f>
        <v>0</v>
      </c>
      <c r="FNP8" s="254">
        <v>0</v>
      </c>
      <c r="FNQ8" s="260">
        <f t="shared" ref="FNQ8:FNQ17" si="2402">FNL8+FNN8+FNP8</f>
        <v>0</v>
      </c>
      <c r="FNR8" s="261">
        <f t="shared" ref="FNR8:FNR17" si="2403">FNQ8/FNQ$19*100</f>
        <v>0</v>
      </c>
      <c r="FNS8" s="254">
        <v>0</v>
      </c>
      <c r="FNT8" s="259">
        <f t="shared" ref="FNT8:FNT17" si="2404">FNS8/FNS$19*100</f>
        <v>0</v>
      </c>
      <c r="FNU8" s="254">
        <v>0</v>
      </c>
      <c r="FNV8" s="259">
        <f t="shared" ref="FNV8:FNV17" si="2405">FNU8/FNU$19*100</f>
        <v>0</v>
      </c>
      <c r="FNW8" s="254">
        <v>0</v>
      </c>
      <c r="FNX8" s="260">
        <f t="shared" ref="FNX8:FNX17" si="2406">FNS8+FNU8+FNW8</f>
        <v>0</v>
      </c>
      <c r="FNY8" s="261">
        <f t="shared" ref="FNY8:FNY17" si="2407">FNX8/FNX$19*100</f>
        <v>0</v>
      </c>
      <c r="FNZ8" s="254">
        <v>0</v>
      </c>
      <c r="FOA8" s="259">
        <f t="shared" ref="FOA8:FOA17" si="2408">FNZ8/FNZ$19*100</f>
        <v>0</v>
      </c>
      <c r="FOB8" s="254">
        <v>0</v>
      </c>
      <c r="FOC8" s="259">
        <f t="shared" ref="FOC8:FOC17" si="2409">FOB8/FOB$19*100</f>
        <v>0</v>
      </c>
      <c r="FOD8" s="254">
        <v>0</v>
      </c>
      <c r="FOE8" s="260">
        <f t="shared" ref="FOE8:FOE17" si="2410">FNZ8+FOB8+FOD8</f>
        <v>0</v>
      </c>
      <c r="FOF8" s="261">
        <f t="shared" ref="FOF8:FOF17" si="2411">FOE8/FOE$19*100</f>
        <v>0</v>
      </c>
      <c r="FOG8" s="254">
        <v>0</v>
      </c>
      <c r="FOH8" s="259">
        <f t="shared" ref="FOH8:FOH17" si="2412">FOG8/FOG$19*100</f>
        <v>0</v>
      </c>
      <c r="FOI8" s="254">
        <v>0</v>
      </c>
      <c r="FOJ8" s="259">
        <f t="shared" ref="FOJ8:FOJ17" si="2413">FOI8/FOI$19*100</f>
        <v>0</v>
      </c>
      <c r="FOK8" s="254">
        <v>0</v>
      </c>
      <c r="FOL8" s="260">
        <f t="shared" ref="FOL8:FOL17" si="2414">FOG8+FOI8+FOK8</f>
        <v>0</v>
      </c>
      <c r="FOM8" s="261">
        <f t="shared" ref="FOM8:FOM17" si="2415">FOL8/FOL$19*100</f>
        <v>0</v>
      </c>
      <c r="FON8" s="254">
        <v>0</v>
      </c>
      <c r="FOO8" s="259">
        <f t="shared" ref="FOO8:FOO17" si="2416">FON8/FON$19*100</f>
        <v>0</v>
      </c>
      <c r="FOP8" s="254">
        <v>0</v>
      </c>
      <c r="FOQ8" s="259">
        <f t="shared" ref="FOQ8:FOQ17" si="2417">FOP8/FOP$19*100</f>
        <v>0</v>
      </c>
      <c r="FOR8" s="254">
        <v>0</v>
      </c>
      <c r="FOS8" s="260">
        <f t="shared" ref="FOS8:FOS17" si="2418">FON8+FOP8+FOR8</f>
        <v>0</v>
      </c>
      <c r="FOT8" s="261">
        <f t="shared" ref="FOT8:FOT17" si="2419">FOS8/FOS$19*100</f>
        <v>0</v>
      </c>
      <c r="FOU8" s="254">
        <v>0</v>
      </c>
      <c r="FOV8" s="259">
        <f t="shared" ref="FOV8:FOV17" si="2420">FOU8/FOU$19*100</f>
        <v>0</v>
      </c>
      <c r="FOW8" s="254">
        <v>0</v>
      </c>
      <c r="FOX8" s="259">
        <f t="shared" ref="FOX8:FOX17" si="2421">FOW8/FOW$19*100</f>
        <v>0</v>
      </c>
      <c r="FOY8" s="254">
        <v>0</v>
      </c>
      <c r="FOZ8" s="260">
        <f t="shared" ref="FOZ8:FOZ17" si="2422">FOU8+FOW8+FOY8</f>
        <v>0</v>
      </c>
      <c r="FPA8" s="261">
        <f t="shared" ref="FPA8:FPA17" si="2423">FOZ8/FOZ$19*100</f>
        <v>0</v>
      </c>
      <c r="FPB8" s="254">
        <v>0</v>
      </c>
      <c r="FPC8" s="259">
        <f t="shared" ref="FPC8:FPC17" si="2424">FPB8/FPB$19*100</f>
        <v>0</v>
      </c>
      <c r="FPD8" s="254">
        <v>0</v>
      </c>
      <c r="FPE8" s="259">
        <f t="shared" ref="FPE8:FPE17" si="2425">FPD8/FPD$19*100</f>
        <v>0</v>
      </c>
      <c r="FPF8" s="254">
        <v>0</v>
      </c>
      <c r="FPG8" s="260">
        <f t="shared" ref="FPG8:FPG17" si="2426">FPB8+FPD8+FPF8</f>
        <v>0</v>
      </c>
      <c r="FPH8" s="261">
        <f t="shared" ref="FPH8:FPH17" si="2427">FPG8/FPG$19*100</f>
        <v>0</v>
      </c>
      <c r="FPI8" s="254">
        <v>0</v>
      </c>
      <c r="FPJ8" s="259">
        <f t="shared" ref="FPJ8:FPJ17" si="2428">FPI8/FPI$19*100</f>
        <v>0</v>
      </c>
      <c r="FPK8" s="254">
        <v>0</v>
      </c>
      <c r="FPL8" s="259">
        <f t="shared" ref="FPL8:FPL17" si="2429">FPK8/FPK$19*100</f>
        <v>0</v>
      </c>
      <c r="FPM8" s="254">
        <v>0</v>
      </c>
      <c r="FPN8" s="260">
        <f t="shared" ref="FPN8:FPN17" si="2430">FPI8+FPK8+FPM8</f>
        <v>0</v>
      </c>
      <c r="FPO8" s="261">
        <f t="shared" ref="FPO8:FPO17" si="2431">FPN8/FPN$19*100</f>
        <v>0</v>
      </c>
      <c r="FPP8" s="254">
        <v>0</v>
      </c>
      <c r="FPQ8" s="259">
        <f t="shared" ref="FPQ8:FPQ17" si="2432">FPP8/FPP$19*100</f>
        <v>0</v>
      </c>
      <c r="FPR8" s="254">
        <v>0</v>
      </c>
      <c r="FPS8" s="262" t="s">
        <v>100</v>
      </c>
      <c r="FPT8" s="254">
        <v>0</v>
      </c>
      <c r="FPU8" s="260">
        <f t="shared" ref="FPU8:FPU17" si="2433">FPP8+FPR8+FPT8</f>
        <v>0</v>
      </c>
      <c r="FPV8" s="261">
        <f t="shared" ref="FPV8:FPV17" si="2434">FPU8/FPU$19*100</f>
        <v>0</v>
      </c>
      <c r="FPW8" s="254">
        <v>0</v>
      </c>
      <c r="FPX8" s="259">
        <f t="shared" ref="FPX8:FPX17" si="2435">FPW8/FPW$19*100</f>
        <v>0</v>
      </c>
      <c r="FPY8" s="254">
        <v>0</v>
      </c>
      <c r="FPZ8" s="262" t="s">
        <v>100</v>
      </c>
      <c r="FQA8" s="254">
        <v>0</v>
      </c>
      <c r="FQB8" s="260">
        <f t="shared" ref="FQB8:FQB17" si="2436">FPW8+FPY8+FQA8</f>
        <v>0</v>
      </c>
      <c r="FQC8" s="261">
        <f t="shared" ref="FQC8:FQC17" si="2437">FQB8/FQB$19*100</f>
        <v>0</v>
      </c>
      <c r="FQD8" s="254">
        <v>0</v>
      </c>
      <c r="FQE8" s="259">
        <f t="shared" ref="FQE8:FQE17" si="2438">FQD8/FQD$19*100</f>
        <v>0</v>
      </c>
      <c r="FQF8" s="254">
        <v>0</v>
      </c>
      <c r="FQG8" s="262" t="s">
        <v>100</v>
      </c>
      <c r="FQH8" s="254">
        <v>0</v>
      </c>
      <c r="FQI8" s="260">
        <f t="shared" ref="FQI8:FQI17" si="2439">FQD8+FQF8+FQH8</f>
        <v>0</v>
      </c>
      <c r="FQJ8" s="261">
        <f t="shared" ref="FQJ8:FQJ17" si="2440">FQI8/FQI$19*100</f>
        <v>0</v>
      </c>
      <c r="FQK8" s="254">
        <v>0</v>
      </c>
      <c r="FQL8" s="259">
        <f t="shared" ref="FQL8:FQL17" si="2441">FQK8/FQK$19*100</f>
        <v>0</v>
      </c>
      <c r="FQM8" s="254">
        <v>0</v>
      </c>
      <c r="FQN8" s="262" t="s">
        <v>100</v>
      </c>
      <c r="FQO8" s="254">
        <v>0</v>
      </c>
      <c r="FQP8" s="260">
        <f t="shared" ref="FQP8:FQP17" si="2442">FQK8+FQM8+FQO8</f>
        <v>0</v>
      </c>
      <c r="FQQ8" s="261">
        <f t="shared" ref="FQQ8:FQQ17" si="2443">FQP8/FQP$19*100</f>
        <v>0</v>
      </c>
      <c r="FQR8" s="254"/>
      <c r="FQS8" s="254"/>
      <c r="FQT8" s="254"/>
      <c r="FQU8" s="254"/>
      <c r="FQV8" s="254"/>
      <c r="FQW8" s="254"/>
      <c r="FQX8" s="254"/>
    </row>
    <row r="9" spans="1:4529" s="263" customFormat="1" outlineLevel="1">
      <c r="A9" s="253" t="s">
        <v>40</v>
      </c>
      <c r="B9" s="254">
        <f>216360+217140</f>
        <v>433500</v>
      </c>
      <c r="C9" s="255">
        <f t="shared" ref="C9:C17" si="2444">B9/$B$22*100</f>
        <v>9.9494311840190335</v>
      </c>
      <c r="D9" s="256">
        <f>203926+206133</f>
        <v>410059</v>
      </c>
      <c r="E9" s="255">
        <f t="shared" ref="E9:E17" si="2445">D9/$D$19*100</f>
        <v>9.1088960673445953</v>
      </c>
      <c r="F9" s="264">
        <v>843559</v>
      </c>
      <c r="G9" s="258">
        <f t="shared" si="20"/>
        <v>9.5222985119274384</v>
      </c>
      <c r="H9" s="77">
        <v>3</v>
      </c>
      <c r="I9" s="259">
        <f t="shared" ref="I9:I17" si="2446">H9/H$19*100</f>
        <v>4.2986101160624728E-2</v>
      </c>
      <c r="J9" s="77">
        <v>0</v>
      </c>
      <c r="K9" s="259">
        <f t="shared" ref="K9:K17" si="2447">J9/J$19*100</f>
        <v>0</v>
      </c>
      <c r="L9" s="77">
        <v>0</v>
      </c>
      <c r="M9" s="260">
        <f t="shared" ref="M9:M17" si="2448">H9+J9+L9</f>
        <v>3</v>
      </c>
      <c r="N9" s="261">
        <f t="shared" ref="N9:N17" si="2449">M9/M$19*100</f>
        <v>2.3100023100023098E-2</v>
      </c>
      <c r="O9" s="77">
        <v>3</v>
      </c>
      <c r="P9" s="259">
        <f t="shared" ref="P9:P17" si="2450">O9/O$19*100</f>
        <v>4.3023089057794353E-2</v>
      </c>
      <c r="Q9" s="77">
        <v>0</v>
      </c>
      <c r="R9" s="259">
        <f t="shared" ref="R9:R17" si="2451">Q9/Q$19*100</f>
        <v>0</v>
      </c>
      <c r="S9" s="77">
        <v>0</v>
      </c>
      <c r="T9" s="260">
        <f t="shared" ref="T9:T17" si="2452">O9+Q9+S9</f>
        <v>3</v>
      </c>
      <c r="U9" s="261">
        <f t="shared" ref="U9:U17" si="2453">T9/T$19*100</f>
        <v>2.3123169415754586E-2</v>
      </c>
      <c r="V9" s="77">
        <v>3</v>
      </c>
      <c r="W9" s="259">
        <f t="shared" ref="W9:W17" si="2454">V9/V$19*100</f>
        <v>4.3103448275862072E-2</v>
      </c>
      <c r="X9" s="77">
        <v>0</v>
      </c>
      <c r="Y9" s="259">
        <f t="shared" ref="Y9:Y17" si="2455">X9/X$19*100</f>
        <v>0</v>
      </c>
      <c r="Z9" s="77">
        <v>0</v>
      </c>
      <c r="AA9" s="260">
        <f t="shared" ref="AA9:AA17" si="2456">V9+X9+Z9</f>
        <v>3</v>
      </c>
      <c r="AB9" s="261">
        <f t="shared" ref="AB9:AB17" si="2457">AA9/AA$19*100</f>
        <v>2.3171391055843052E-2</v>
      </c>
      <c r="AC9" s="77">
        <v>3</v>
      </c>
      <c r="AD9" s="259">
        <f t="shared" ref="AD9:AD17" si="2458">AC9/AC$19*100</f>
        <v>4.3258832011535686E-2</v>
      </c>
      <c r="AE9" s="77">
        <v>0</v>
      </c>
      <c r="AF9" s="259">
        <f t="shared" ref="AF9:AF17" si="2459">AE9/AE$19*100</f>
        <v>0</v>
      </c>
      <c r="AG9" s="77">
        <v>0</v>
      </c>
      <c r="AH9" s="260">
        <f t="shared" ref="AH9:AH17" si="2460">AC9+AE9+AG9</f>
        <v>3</v>
      </c>
      <c r="AI9" s="261">
        <f t="shared" ref="AI9:AI17" si="2461">AH9/AH$19*100</f>
        <v>2.3236000309813338E-2</v>
      </c>
      <c r="AJ9" s="77">
        <v>3</v>
      </c>
      <c r="AK9" s="259">
        <f t="shared" ref="AK9:AK17" si="2462">AJ9/AJ$19*100</f>
        <v>4.3333814820164664E-2</v>
      </c>
      <c r="AL9" s="77">
        <v>0</v>
      </c>
      <c r="AM9" s="259">
        <f t="shared" ref="AM9:AM17" si="2463">AL9/AL$19*100</f>
        <v>0</v>
      </c>
      <c r="AN9" s="77">
        <v>0</v>
      </c>
      <c r="AO9" s="260">
        <f t="shared" ref="AO9:AO17" si="2464">AJ9+AL9+AN9</f>
        <v>3</v>
      </c>
      <c r="AP9" s="261">
        <f t="shared" ref="AP9:AP17" si="2465">AO9/AO$19*100</f>
        <v>2.3288309268747091E-2</v>
      </c>
      <c r="AQ9" s="77">
        <v>3</v>
      </c>
      <c r="AR9" s="259">
        <f t="shared" ref="AR9:AR17" si="2466">AQ9/AQ$19*100</f>
        <v>4.3396499349052507E-2</v>
      </c>
      <c r="AS9" s="77">
        <v>0</v>
      </c>
      <c r="AT9" s="259">
        <f t="shared" ref="AT9:AT17" si="2467">AS9/AS$19*100</f>
        <v>0</v>
      </c>
      <c r="AU9" s="77">
        <v>0</v>
      </c>
      <c r="AV9" s="260">
        <f t="shared" ref="AV9:AV17" si="2468">AQ9+AS9+AU9</f>
        <v>3</v>
      </c>
      <c r="AW9" s="261">
        <f t="shared" ref="AW9:AW17" si="2469">AV9/AV$19*100</f>
        <v>2.3337222870478413E-2</v>
      </c>
      <c r="AX9" s="77">
        <v>3</v>
      </c>
      <c r="AY9" s="259">
        <f t="shared" ref="AY9:AY17" si="2470">AX9/AX$19*100</f>
        <v>4.3566656985187337E-2</v>
      </c>
      <c r="AZ9" s="77">
        <v>0</v>
      </c>
      <c r="BA9" s="259">
        <f t="shared" ref="BA9:BA17" si="2471">AZ9/AZ$19*100</f>
        <v>0</v>
      </c>
      <c r="BB9" s="77">
        <v>0</v>
      </c>
      <c r="BC9" s="260">
        <f t="shared" ref="BC9:BC17" si="2472">AX9+AZ9+BB9</f>
        <v>3</v>
      </c>
      <c r="BD9" s="261">
        <f t="shared" ref="BD9:BD17" si="2473">BC9/BC$19*100</f>
        <v>2.3413720440177945E-2</v>
      </c>
      <c r="BE9" s="77">
        <v>3</v>
      </c>
      <c r="BF9" s="259">
        <f t="shared" ref="BF9:BF17" si="2474">BE9/BE$19*100</f>
        <v>4.3725404459991256E-2</v>
      </c>
      <c r="BG9" s="77">
        <v>0</v>
      </c>
      <c r="BH9" s="259">
        <f t="shared" ref="BH9:BH17" si="2475">BG9/BG$19*100</f>
        <v>0</v>
      </c>
      <c r="BI9" s="77">
        <v>0</v>
      </c>
      <c r="BJ9" s="260">
        <f t="shared" ref="BJ9:BJ17" si="2476">BE9+BG9+BI9</f>
        <v>3</v>
      </c>
      <c r="BK9" s="261">
        <f t="shared" ref="BK9:BK17" si="2477">BJ9/BJ$19*100</f>
        <v>2.3488881929220169E-2</v>
      </c>
      <c r="BL9" s="77">
        <v>3</v>
      </c>
      <c r="BM9" s="259">
        <f t="shared" ref="BM9:BM17" si="2478">BL9/BL$19*100</f>
        <v>4.3859649122807015E-2</v>
      </c>
      <c r="BN9" s="77">
        <v>0</v>
      </c>
      <c r="BO9" s="259">
        <f t="shared" ref="BO9:BO17" si="2479">BN9/BN$19*100</f>
        <v>0</v>
      </c>
      <c r="BP9" s="77">
        <v>0</v>
      </c>
      <c r="BQ9" s="260">
        <f t="shared" ref="BQ9:BQ17" si="2480">BL9+BN9+BP9</f>
        <v>3</v>
      </c>
      <c r="BR9" s="261">
        <f t="shared" ref="BR9:BR17" si="2481">BQ9/BQ$19*100</f>
        <v>2.3586759965406084E-2</v>
      </c>
      <c r="BS9" s="77">
        <v>3</v>
      </c>
      <c r="BT9" s="259">
        <f t="shared" ref="BT9:BT17" si="2482">BS9/BS$19*100</f>
        <v>4.4039929536112743E-2</v>
      </c>
      <c r="BU9" s="77">
        <v>0</v>
      </c>
      <c r="BV9" s="259">
        <f t="shared" ref="BV9:BV17" si="2483">BU9/BU$19*100</f>
        <v>0</v>
      </c>
      <c r="BW9" s="77">
        <v>0</v>
      </c>
      <c r="BX9" s="260">
        <f t="shared" ref="BX9:BX17" si="2484">BS9+BU9+BW9</f>
        <v>3</v>
      </c>
      <c r="BY9" s="261">
        <f t="shared" ref="BY9:BY17" si="2485">BX9/BX$19*100</f>
        <v>2.3676110804198566E-2</v>
      </c>
      <c r="BZ9" s="77">
        <v>3</v>
      </c>
      <c r="CA9" s="259">
        <f t="shared" ref="CA9:CA17" si="2486">BZ9/BZ$19*100</f>
        <v>4.4195639363582798E-2</v>
      </c>
      <c r="CB9" s="77">
        <v>0</v>
      </c>
      <c r="CC9" s="259">
        <f t="shared" ref="CC9:CC17" si="2487">CB9/CB$19*100</f>
        <v>0</v>
      </c>
      <c r="CD9" s="77">
        <v>0</v>
      </c>
      <c r="CE9" s="260">
        <f t="shared" ref="CE9:CE17" si="2488">BZ9+CB9+CD9</f>
        <v>3</v>
      </c>
      <c r="CF9" s="261">
        <f t="shared" ref="CF9:CF17" si="2489">CE9/CE$19*100</f>
        <v>2.3752969121140142E-2</v>
      </c>
      <c r="CG9" s="77">
        <v>3</v>
      </c>
      <c r="CH9" s="259">
        <f t="shared" ref="CH9:CH17" si="2490">CG9/CG$19*100</f>
        <v>4.4313146233382575E-2</v>
      </c>
      <c r="CI9" s="77">
        <v>0</v>
      </c>
      <c r="CJ9" s="259">
        <f t="shared" ref="CJ9:CJ17" si="2491">CI9/CI$19*100</f>
        <v>0</v>
      </c>
      <c r="CK9" s="77">
        <v>0</v>
      </c>
      <c r="CL9" s="260">
        <f t="shared" ref="CL9:CL17" si="2492">CG9+CI9+CK9</f>
        <v>3</v>
      </c>
      <c r="CM9" s="261">
        <f t="shared" ref="CM9:CM17" si="2493">CL9/CL$19*100</f>
        <v>2.3830328064183018E-2</v>
      </c>
      <c r="CN9" s="77">
        <v>3</v>
      </c>
      <c r="CO9" s="259">
        <f t="shared" ref="CO9:CO17" si="2494">CN9/CN$19*100</f>
        <v>4.4497181845149808E-2</v>
      </c>
      <c r="CP9" s="77">
        <v>0</v>
      </c>
      <c r="CQ9" s="259">
        <f t="shared" ref="CQ9:CQ17" si="2495">CP9/CP$19*100</f>
        <v>0</v>
      </c>
      <c r="CR9" s="77">
        <v>0</v>
      </c>
      <c r="CS9" s="260">
        <f t="shared" ref="CS9:CS17" si="2496">CN9+CP9+CR9</f>
        <v>3</v>
      </c>
      <c r="CT9" s="261">
        <f t="shared" ref="CT9:CT17" si="2497">CS9/CS$19*100</f>
        <v>2.3919630043055334E-2</v>
      </c>
      <c r="CU9" s="77">
        <v>3</v>
      </c>
      <c r="CV9" s="259">
        <f t="shared" ref="CV9:CV17" si="2498">CU9/CU$19*100</f>
        <v>4.4749403341288782E-2</v>
      </c>
      <c r="CW9" s="77">
        <v>0</v>
      </c>
      <c r="CX9" s="259">
        <f t="shared" ref="CX9:CX17" si="2499">CW9/CW$19*100</f>
        <v>0</v>
      </c>
      <c r="CY9" s="77">
        <v>0</v>
      </c>
      <c r="CZ9" s="260">
        <f t="shared" ref="CZ9:CZ17" si="2500">CU9+CW9+CY9</f>
        <v>3</v>
      </c>
      <c r="DA9" s="261">
        <f t="shared" ref="DA9:DA17" si="2501">CZ9/CZ$19*100</f>
        <v>2.4026910139356081E-2</v>
      </c>
      <c r="DB9" s="77">
        <v>3</v>
      </c>
      <c r="DC9" s="259">
        <f t="shared" ref="DC9:DC17" si="2502">DB9/DB$19*100</f>
        <v>4.4964028776978422E-2</v>
      </c>
      <c r="DD9" s="77">
        <v>0</v>
      </c>
      <c r="DE9" s="259">
        <f t="shared" ref="DE9:DE17" si="2503">DD9/DD$19*100</f>
        <v>0</v>
      </c>
      <c r="DF9" s="77">
        <v>0</v>
      </c>
      <c r="DG9" s="260">
        <f t="shared" ref="DG9:DG17" si="2504">DB9+DD9+DF9</f>
        <v>3</v>
      </c>
      <c r="DH9" s="261">
        <f t="shared" ref="DH9:DH17" si="2505">DG9/DG$19*100</f>
        <v>2.4133215348724962E-2</v>
      </c>
      <c r="DI9" s="77">
        <v>3</v>
      </c>
      <c r="DJ9" s="259">
        <f t="shared" ref="DJ9:DJ17" si="2506">DI9/DI$19*100</f>
        <v>4.5153521974714027E-2</v>
      </c>
      <c r="DK9" s="77">
        <v>0</v>
      </c>
      <c r="DL9" s="259">
        <f t="shared" ref="DL9:DL17" si="2507">DK9/DK$19*100</f>
        <v>0</v>
      </c>
      <c r="DM9" s="77">
        <v>0</v>
      </c>
      <c r="DN9" s="260">
        <f t="shared" ref="DN9:DN17" si="2508">DI9+DK9+DM9</f>
        <v>3</v>
      </c>
      <c r="DO9" s="261">
        <f t="shared" ref="DO9:DO17" si="2509">DN9/DN$19*100</f>
        <v>2.425026271117937E-2</v>
      </c>
      <c r="DP9" s="77">
        <v>3</v>
      </c>
      <c r="DQ9" s="259">
        <f t="shared" ref="DQ9:DQ17" si="2510">DP9/DP$19*100</f>
        <v>4.5283018867924525E-2</v>
      </c>
      <c r="DR9" s="77">
        <v>0</v>
      </c>
      <c r="DS9" s="259">
        <f t="shared" ref="DS9:DS17" si="2511">DR9/DR$19*100</f>
        <v>0</v>
      </c>
      <c r="DT9" s="77">
        <v>0</v>
      </c>
      <c r="DU9" s="260">
        <f t="shared" ref="DU9:DU17" si="2512">DP9+DR9+DT9</f>
        <v>3</v>
      </c>
      <c r="DV9" s="261">
        <f t="shared" ref="DV9:DV17" si="2513">DU9/DU$19*100</f>
        <v>2.4326954265325981E-2</v>
      </c>
      <c r="DW9" s="77">
        <v>3</v>
      </c>
      <c r="DX9" s="259">
        <f t="shared" ref="DX9:DX17" si="2514">DW9/DW$19*100</f>
        <v>4.5516613563950842E-2</v>
      </c>
      <c r="DY9" s="77">
        <v>0</v>
      </c>
      <c r="DZ9" s="259">
        <f t="shared" ref="DZ9:DZ17" si="2515">DY9/DY$19*100</f>
        <v>0</v>
      </c>
      <c r="EA9" s="77">
        <v>0</v>
      </c>
      <c r="EB9" s="260">
        <f t="shared" ref="EB9:EB17" si="2516">DW9+DY9+EA9</f>
        <v>3</v>
      </c>
      <c r="EC9" s="261">
        <f t="shared" ref="EC9:EC17" si="2517">EB9/EB$19*100</f>
        <v>2.445785097016142E-2</v>
      </c>
      <c r="ED9" s="77">
        <v>3</v>
      </c>
      <c r="EE9" s="259">
        <f t="shared" ref="EE9:EE17" si="2518">ED9/ED$19*100</f>
        <v>4.5773573390296002E-2</v>
      </c>
      <c r="EF9" s="77">
        <v>0</v>
      </c>
      <c r="EG9" s="259">
        <f t="shared" ref="EG9:EG17" si="2519">EF9/EF$19*100</f>
        <v>0</v>
      </c>
      <c r="EH9" s="77">
        <v>0</v>
      </c>
      <c r="EI9" s="260">
        <f t="shared" ref="EI9:EI17" si="2520">ED9+EF9+EH9</f>
        <v>3</v>
      </c>
      <c r="EJ9" s="261">
        <f t="shared" ref="EJ9:EJ17" si="2521">EI9/EI$19*100</f>
        <v>2.4566000655093349E-2</v>
      </c>
      <c r="EK9" s="77">
        <v>3</v>
      </c>
      <c r="EL9" s="259">
        <f t="shared" ref="EL9:EL17" si="2522">EK9/EK$19*100</f>
        <v>4.5984058859595341E-2</v>
      </c>
      <c r="EM9" s="77">
        <v>0</v>
      </c>
      <c r="EN9" s="259">
        <f t="shared" ref="EN9:EN17" si="2523">EM9/EM$19*100</f>
        <v>0</v>
      </c>
      <c r="EO9" s="77">
        <v>0</v>
      </c>
      <c r="EP9" s="260">
        <f t="shared" ref="EP9:EP17" si="2524">EK9+EM9+EO9</f>
        <v>3</v>
      </c>
      <c r="EQ9" s="261">
        <f t="shared" ref="EQ9:EQ17" si="2525">EP9/EP$19*100</f>
        <v>2.4660912453760789E-2</v>
      </c>
      <c r="ER9" s="77">
        <v>3</v>
      </c>
      <c r="ES9" s="259">
        <f t="shared" ref="ES9:ES17" si="2526">ER9/ER$19*100</f>
        <v>4.6246338831509172E-2</v>
      </c>
      <c r="ET9" s="77">
        <v>0</v>
      </c>
      <c r="EU9" s="259">
        <f t="shared" ref="EU9:EU17" si="2527">ET9/ET$19*100</f>
        <v>0</v>
      </c>
      <c r="EV9" s="77">
        <v>0</v>
      </c>
      <c r="EW9" s="260">
        <f t="shared" ref="EW9:EW17" si="2528">ER9+ET9+EV9</f>
        <v>3</v>
      </c>
      <c r="EX9" s="261">
        <f t="shared" ref="EX9:EX17" si="2529">EW9/EW$19*100</f>
        <v>2.4787242832355616E-2</v>
      </c>
      <c r="EY9" s="77">
        <v>3</v>
      </c>
      <c r="EZ9" s="259">
        <f t="shared" ref="EZ9:EZ17" si="2530">EY9/EY$19*100</f>
        <v>4.6511627906976744E-2</v>
      </c>
      <c r="FA9" s="77">
        <v>0</v>
      </c>
      <c r="FB9" s="259">
        <f t="shared" ref="FB9:FB17" si="2531">FA9/FA$19*100</f>
        <v>0</v>
      </c>
      <c r="FC9" s="77">
        <v>0</v>
      </c>
      <c r="FD9" s="260">
        <f t="shared" ref="FD9:FD17" si="2532">EY9+FA9+FC9</f>
        <v>3</v>
      </c>
      <c r="FE9" s="261">
        <f t="shared" ref="FE9:FE17" si="2533">FD9/FD$19*100</f>
        <v>2.4904532624937737E-2</v>
      </c>
      <c r="FF9" s="77">
        <v>3</v>
      </c>
      <c r="FG9" s="259">
        <f t="shared" ref="FG9:FG17" si="2534">FF9/FF$19*100</f>
        <v>4.6699875466998754E-2</v>
      </c>
      <c r="FH9" s="77">
        <v>0</v>
      </c>
      <c r="FI9" s="259">
        <f t="shared" ref="FI9:FI17" si="2535">FH9/FH$19*100</f>
        <v>0</v>
      </c>
      <c r="FJ9" s="77">
        <v>0</v>
      </c>
      <c r="FK9" s="260">
        <f t="shared" ref="FK9:FK17" si="2536">FF9+FH9+FJ9</f>
        <v>3</v>
      </c>
      <c r="FL9" s="261">
        <f t="shared" ref="FL9:FL17" si="2537">FK9/FK$19*100</f>
        <v>2.4997916840263309E-2</v>
      </c>
      <c r="FM9" s="77">
        <v>3</v>
      </c>
      <c r="FN9" s="259">
        <f t="shared" ref="FN9:FN17" si="2538">FM9/FM$19*100</f>
        <v>4.6896982960762862E-2</v>
      </c>
      <c r="FO9" s="77">
        <v>0</v>
      </c>
      <c r="FP9" s="259">
        <f t="shared" ref="FP9:FP17" si="2539">FO9/FO$19*100</f>
        <v>0</v>
      </c>
      <c r="FQ9" s="77">
        <v>0</v>
      </c>
      <c r="FR9" s="260">
        <f t="shared" ref="FR9:FR17" si="2540">FM9+FO9+FQ9</f>
        <v>3</v>
      </c>
      <c r="FS9" s="261">
        <f t="shared" ref="FS9:FS17" si="2541">FR9/FR$19*100</f>
        <v>2.5106703489831784E-2</v>
      </c>
      <c r="FT9" s="77">
        <v>3</v>
      </c>
      <c r="FU9" s="259">
        <f t="shared" ref="FU9:FU17" si="2542">FT9/FT$19*100</f>
        <v>4.7095761381475663E-2</v>
      </c>
      <c r="FV9" s="77">
        <v>0</v>
      </c>
      <c r="FW9" s="259">
        <f t="shared" ref="FW9:FW17" si="2543">FV9/FV$19*100</f>
        <v>0</v>
      </c>
      <c r="FX9" s="77">
        <v>0</v>
      </c>
      <c r="FY9" s="260">
        <f t="shared" ref="FY9:FY17" si="2544">FT9+FV9+FX9</f>
        <v>3</v>
      </c>
      <c r="FZ9" s="261">
        <f t="shared" ref="FZ9:FZ17" si="2545">FY9/FY$19*100</f>
        <v>2.5224922223156476E-2</v>
      </c>
      <c r="GA9" s="77">
        <v>3</v>
      </c>
      <c r="GB9" s="259">
        <f t="shared" ref="GB9:GB17" si="2546">GA9/GA$19*100</f>
        <v>4.7341013097680296E-2</v>
      </c>
      <c r="GC9" s="77">
        <v>0</v>
      </c>
      <c r="GD9" s="259">
        <f t="shared" ref="GD9:GD17" si="2547">GC9/GC$19*100</f>
        <v>0</v>
      </c>
      <c r="GE9" s="77">
        <v>0</v>
      </c>
      <c r="GF9" s="260">
        <f t="shared" ref="GF9:GF17" si="2548">GA9+GC9+GE9</f>
        <v>3</v>
      </c>
      <c r="GG9" s="261">
        <f t="shared" ref="GG9:GG17" si="2549">GF9/GF$19*100</f>
        <v>2.5337837837837839E-2</v>
      </c>
      <c r="GH9" s="77">
        <v>3</v>
      </c>
      <c r="GI9" s="259">
        <f t="shared" ref="GI9:GI17" si="2550">GH9/GH$19*100</f>
        <v>4.7528517110266157E-2</v>
      </c>
      <c r="GJ9" s="77">
        <v>0</v>
      </c>
      <c r="GK9" s="259">
        <f t="shared" ref="GK9:GK17" si="2551">GJ9/GJ$19*100</f>
        <v>0</v>
      </c>
      <c r="GL9" s="77">
        <v>0</v>
      </c>
      <c r="GM9" s="260">
        <f t="shared" ref="GM9:GM17" si="2552">GH9+GJ9+GL9</f>
        <v>3</v>
      </c>
      <c r="GN9" s="261">
        <f t="shared" ref="GN9:GN17" si="2553">GM9/GM$19*100</f>
        <v>2.541942043721403E-2</v>
      </c>
      <c r="GO9" s="77">
        <v>3</v>
      </c>
      <c r="GP9" s="259">
        <f t="shared" ref="GP9:GP17" si="2554">GO9/GO$19*100</f>
        <v>4.7740292807129214E-2</v>
      </c>
      <c r="GQ9" s="77">
        <v>0</v>
      </c>
      <c r="GR9" s="259">
        <f t="shared" ref="GR9:GR17" si="2555">GQ9/GQ$19*100</f>
        <v>0</v>
      </c>
      <c r="GS9" s="77">
        <v>0</v>
      </c>
      <c r="GT9" s="260">
        <f t="shared" ref="GT9:GT17" si="2556">GO9+GQ9+GS9</f>
        <v>3</v>
      </c>
      <c r="GU9" s="261">
        <f t="shared" ref="GU9:GU17" si="2557">GT9/GT$19*100</f>
        <v>2.5527569775357386E-2</v>
      </c>
      <c r="GV9" s="77">
        <v>3</v>
      </c>
      <c r="GW9" s="259">
        <f t="shared" ref="GW9:GW17" si="2558">GV9/GV$19*100</f>
        <v>4.7938638542665384E-2</v>
      </c>
      <c r="GX9" s="77">
        <v>0</v>
      </c>
      <c r="GY9" s="259">
        <f t="shared" ref="GY9:GY17" si="2559">GX9/GX$19*100</f>
        <v>0</v>
      </c>
      <c r="GZ9" s="77">
        <v>0</v>
      </c>
      <c r="HA9" s="260">
        <f t="shared" ref="HA9:HA17" si="2560">GV9+GX9+GZ9</f>
        <v>3</v>
      </c>
      <c r="HB9" s="261">
        <f t="shared" ref="HB9:HB17" si="2561">HA9/HA$19*100</f>
        <v>2.5623505295524429E-2</v>
      </c>
      <c r="HC9" s="77">
        <v>3</v>
      </c>
      <c r="HD9" s="259">
        <f t="shared" ref="HD9:HD17" si="2562">HC9/HC$19*100</f>
        <v>4.8107761385503531E-2</v>
      </c>
      <c r="HE9" s="77">
        <v>0</v>
      </c>
      <c r="HF9" s="259">
        <f t="shared" ref="HF9:HF17" si="2563">HE9/HE$19*100</f>
        <v>0</v>
      </c>
      <c r="HG9" s="77">
        <v>0</v>
      </c>
      <c r="HH9" s="260">
        <f t="shared" ref="HH9:HH17" si="2564">HC9+HE9+HG9</f>
        <v>3</v>
      </c>
      <c r="HI9" s="261">
        <f t="shared" ref="HI9:HI17" si="2565">HH9/HH$19*100</f>
        <v>2.5722369887678984E-2</v>
      </c>
      <c r="HJ9" s="77">
        <v>3</v>
      </c>
      <c r="HK9" s="259">
        <f t="shared" ref="HK9:HK17" si="2566">HJ9/HJ$19*100</f>
        <v>4.8262548262548263E-2</v>
      </c>
      <c r="HL9" s="77">
        <v>0</v>
      </c>
      <c r="HM9" s="259">
        <f t="shared" ref="HM9:HM17" si="2567">HL9/HL$19*100</f>
        <v>0</v>
      </c>
      <c r="HN9" s="77">
        <v>0</v>
      </c>
      <c r="HO9" s="260">
        <f t="shared" ref="HO9:HO17" si="2568">HJ9+HL9+HN9</f>
        <v>3</v>
      </c>
      <c r="HP9" s="261">
        <f t="shared" ref="HP9:HP17" si="2569">HO9/HO$19*100</f>
        <v>2.5804231894030624E-2</v>
      </c>
      <c r="HQ9" s="77">
        <v>3</v>
      </c>
      <c r="HR9" s="259">
        <f t="shared" ref="HR9:HR17" si="2570">HQ9/HQ$19*100</f>
        <v>4.8426150121065374E-2</v>
      </c>
      <c r="HS9" s="77">
        <v>0</v>
      </c>
      <c r="HT9" s="259">
        <f t="shared" ref="HT9:HT17" si="2571">HS9/HS$19*100</f>
        <v>0</v>
      </c>
      <c r="HU9" s="77">
        <v>0</v>
      </c>
      <c r="HV9" s="260">
        <f t="shared" ref="HV9:HV17" si="2572">HQ9+HS9+HU9</f>
        <v>3</v>
      </c>
      <c r="HW9" s="261">
        <f t="shared" ref="HW9:HW17" si="2573">HV9/HV$19*100</f>
        <v>2.5886616619207874E-2</v>
      </c>
      <c r="HX9" s="77">
        <v>3</v>
      </c>
      <c r="HY9" s="259">
        <f t="shared" ref="HY9:HY17" si="2574">HX9/HX$19*100</f>
        <v>4.8614487117160911E-2</v>
      </c>
      <c r="HZ9" s="77">
        <v>0</v>
      </c>
      <c r="IA9" s="259">
        <f t="shared" ref="IA9:IA17" si="2575">HZ9/HZ$19*100</f>
        <v>0</v>
      </c>
      <c r="IB9" s="77">
        <v>0</v>
      </c>
      <c r="IC9" s="260">
        <f t="shared" ref="IC9:IC17" si="2576">HX9+HZ9+IB9</f>
        <v>3</v>
      </c>
      <c r="ID9" s="261">
        <f t="shared" ref="ID9:ID17" si="2577">IC9/IC$19*100</f>
        <v>2.5978524419812955E-2</v>
      </c>
      <c r="IE9" s="77">
        <v>3</v>
      </c>
      <c r="IF9" s="259">
        <f t="shared" ref="IF9:IF17" si="2578">IE9/IE$19*100</f>
        <v>4.8788420881444139E-2</v>
      </c>
      <c r="IG9" s="77">
        <v>0</v>
      </c>
      <c r="IH9" s="259">
        <f t="shared" ref="IH9:IH17" si="2579">IG9/IG$19*100</f>
        <v>0</v>
      </c>
      <c r="II9" s="77">
        <v>0</v>
      </c>
      <c r="IJ9" s="260">
        <f t="shared" ref="IJ9:IJ17" si="2580">IE9+IG9+II9</f>
        <v>3</v>
      </c>
      <c r="IK9" s="261">
        <f t="shared" ref="IK9:IK17" si="2581">IJ9/IJ$19*100</f>
        <v>2.6082420448617631E-2</v>
      </c>
      <c r="IL9" s="77">
        <v>3</v>
      </c>
      <c r="IM9" s="259">
        <f t="shared" ref="IM9:IM17" si="2582">IL9/IL$19*100</f>
        <v>4.896360372123388E-2</v>
      </c>
      <c r="IN9" s="77">
        <v>0</v>
      </c>
      <c r="IO9" s="259">
        <f t="shared" ref="IO9:IO17" si="2583">IN9/IN$19*100</f>
        <v>0</v>
      </c>
      <c r="IP9" s="77">
        <v>0</v>
      </c>
      <c r="IQ9" s="260">
        <f t="shared" ref="IQ9:IQ17" si="2584">IL9+IN9+IP9</f>
        <v>3</v>
      </c>
      <c r="IR9" s="261">
        <f t="shared" ref="IR9:IR17" si="2585">IQ9/IQ$19*100</f>
        <v>2.6182579856868567E-2</v>
      </c>
      <c r="IS9" s="77">
        <v>3</v>
      </c>
      <c r="IT9" s="259">
        <f t="shared" ref="IT9:IT17" si="2586">IS9/IS$19*100</f>
        <v>4.9148099606815196E-2</v>
      </c>
      <c r="IU9" s="77">
        <v>0</v>
      </c>
      <c r="IV9" s="259">
        <f t="shared" ref="IV9:IV17" si="2587">IU9/IU$19*100</f>
        <v>0</v>
      </c>
      <c r="IW9" s="77">
        <v>0</v>
      </c>
      <c r="IX9" s="260">
        <f t="shared" ref="IX9:IX17" si="2588">IS9+IU9+IW9</f>
        <v>3</v>
      </c>
      <c r="IY9" s="261">
        <f t="shared" ref="IY9:IY17" si="2589">IX9/IX$19*100</f>
        <v>2.6292725679228746E-2</v>
      </c>
      <c r="IZ9" s="77">
        <v>3</v>
      </c>
      <c r="JA9" s="259">
        <f t="shared" ref="JA9:JC17" si="2590">IZ9/IZ$19*100</f>
        <v>4.9228749589760423E-2</v>
      </c>
      <c r="JB9" s="77">
        <v>0</v>
      </c>
      <c r="JC9" s="259">
        <f t="shared" si="2590"/>
        <v>0</v>
      </c>
      <c r="JD9" s="77">
        <v>0</v>
      </c>
      <c r="JE9" s="260">
        <f t="shared" ref="JE9:JE17" si="2591">IZ9+JB9+JD9</f>
        <v>3</v>
      </c>
      <c r="JF9" s="261">
        <f t="shared" ref="JF9" si="2592">JE9/JE$19*100</f>
        <v>2.6350461133069828E-2</v>
      </c>
      <c r="JG9" s="77">
        <v>3</v>
      </c>
      <c r="JH9" s="259">
        <f t="shared" si="21"/>
        <v>4.9350222075999345E-2</v>
      </c>
      <c r="JI9" s="77">
        <v>0</v>
      </c>
      <c r="JJ9" s="259">
        <f t="shared" si="22"/>
        <v>0</v>
      </c>
      <c r="JK9" s="77">
        <v>0</v>
      </c>
      <c r="JL9" s="260">
        <f t="shared" si="23"/>
        <v>3</v>
      </c>
      <c r="JM9" s="261">
        <f t="shared" si="24"/>
        <v>2.6417752729834446E-2</v>
      </c>
      <c r="JN9" s="77">
        <v>3</v>
      </c>
      <c r="JO9" s="259">
        <f t="shared" si="25"/>
        <v>4.945598417408506E-2</v>
      </c>
      <c r="JP9" s="77">
        <v>0</v>
      </c>
      <c r="JQ9" s="259">
        <f t="shared" si="26"/>
        <v>0</v>
      </c>
      <c r="JR9" s="77">
        <v>0</v>
      </c>
      <c r="JS9" s="260">
        <f t="shared" si="27"/>
        <v>3</v>
      </c>
      <c r="JT9" s="261">
        <f t="shared" si="28"/>
        <v>2.6478375992939101E-2</v>
      </c>
      <c r="JU9" s="77">
        <v>3</v>
      </c>
      <c r="JV9" s="259">
        <f t="shared" si="29"/>
        <v>4.956220056170494E-2</v>
      </c>
      <c r="JW9" s="77">
        <v>0</v>
      </c>
      <c r="JX9" s="259">
        <f t="shared" si="30"/>
        <v>0</v>
      </c>
      <c r="JY9" s="77">
        <v>0</v>
      </c>
      <c r="JZ9" s="260">
        <f t="shared" si="31"/>
        <v>3</v>
      </c>
      <c r="KA9" s="261">
        <f t="shared" si="32"/>
        <v>2.6522853859075234E-2</v>
      </c>
      <c r="KB9" s="77">
        <v>3</v>
      </c>
      <c r="KC9" s="259">
        <f t="shared" si="33"/>
        <v>4.9636002647253472E-2</v>
      </c>
      <c r="KD9" s="77">
        <v>0</v>
      </c>
      <c r="KE9" s="259">
        <f t="shared" si="34"/>
        <v>0</v>
      </c>
      <c r="KF9" s="77">
        <v>0</v>
      </c>
      <c r="KG9" s="260">
        <f t="shared" si="35"/>
        <v>3</v>
      </c>
      <c r="KH9" s="261">
        <f t="shared" si="36"/>
        <v>2.656983438136569E-2</v>
      </c>
      <c r="KI9" s="77">
        <v>3</v>
      </c>
      <c r="KJ9" s="259">
        <f t="shared" si="37"/>
        <v>4.9726504226752857E-2</v>
      </c>
      <c r="KK9" s="77">
        <v>0</v>
      </c>
      <c r="KL9" s="259">
        <f t="shared" si="38"/>
        <v>0</v>
      </c>
      <c r="KM9" s="77">
        <v>0</v>
      </c>
      <c r="KN9" s="260">
        <f t="shared" si="39"/>
        <v>3</v>
      </c>
      <c r="KO9" s="261">
        <f t="shared" si="40"/>
        <v>2.6631158455392809E-2</v>
      </c>
      <c r="KP9" s="77">
        <v>3</v>
      </c>
      <c r="KQ9" s="259">
        <f t="shared" si="41"/>
        <v>4.9842166472836021E-2</v>
      </c>
      <c r="KR9" s="77">
        <v>0</v>
      </c>
      <c r="KS9" s="259">
        <f t="shared" si="42"/>
        <v>0</v>
      </c>
      <c r="KT9" s="77">
        <v>0</v>
      </c>
      <c r="KU9" s="260">
        <f t="shared" si="43"/>
        <v>3</v>
      </c>
      <c r="KV9" s="261">
        <f t="shared" si="44"/>
        <v>2.6680896478121666E-2</v>
      </c>
      <c r="KW9" s="77">
        <v>3</v>
      </c>
      <c r="KX9" s="259">
        <f t="shared" si="45"/>
        <v>4.995836802664446E-2</v>
      </c>
      <c r="KY9" s="77">
        <v>0</v>
      </c>
      <c r="KZ9" s="259">
        <f t="shared" si="46"/>
        <v>0</v>
      </c>
      <c r="LA9" s="77">
        <v>0</v>
      </c>
      <c r="LB9" s="260">
        <f t="shared" si="47"/>
        <v>3</v>
      </c>
      <c r="LC9" s="261">
        <f t="shared" si="48"/>
        <v>2.6740351189945631E-2</v>
      </c>
      <c r="LD9" s="77">
        <v>3</v>
      </c>
      <c r="LE9" s="259">
        <f t="shared" si="49"/>
        <v>5.0041701417848201E-2</v>
      </c>
      <c r="LF9" s="77">
        <v>0</v>
      </c>
      <c r="LG9" s="259">
        <f t="shared" si="50"/>
        <v>0</v>
      </c>
      <c r="LH9" s="77">
        <v>0</v>
      </c>
      <c r="LI9" s="260">
        <f t="shared" si="51"/>
        <v>3</v>
      </c>
      <c r="LJ9" s="261">
        <f t="shared" si="52"/>
        <v>2.6780931976432779E-2</v>
      </c>
      <c r="LK9" s="77">
        <v>3</v>
      </c>
      <c r="LL9" s="259">
        <f t="shared" si="53"/>
        <v>5.0133689839572199E-2</v>
      </c>
      <c r="LM9" s="77">
        <v>0</v>
      </c>
      <c r="LN9" s="259">
        <f t="shared" si="54"/>
        <v>0</v>
      </c>
      <c r="LO9" s="77">
        <v>0</v>
      </c>
      <c r="LP9" s="260">
        <f t="shared" si="55"/>
        <v>3</v>
      </c>
      <c r="LQ9" s="261">
        <f t="shared" si="56"/>
        <v>2.6826432978628273E-2</v>
      </c>
      <c r="LR9" s="77">
        <v>3</v>
      </c>
      <c r="LS9" s="259">
        <f t="shared" si="57"/>
        <v>5.0167224080267553E-2</v>
      </c>
      <c r="LT9" s="77">
        <v>0</v>
      </c>
      <c r="LU9" s="259">
        <f t="shared" si="58"/>
        <v>0</v>
      </c>
      <c r="LV9" s="77">
        <v>0</v>
      </c>
      <c r="LW9" s="260">
        <f t="shared" si="59"/>
        <v>3</v>
      </c>
      <c r="LX9" s="261">
        <f t="shared" si="60"/>
        <v>2.6857654431512983E-2</v>
      </c>
      <c r="LY9" s="77">
        <v>3</v>
      </c>
      <c r="LZ9" s="259">
        <f t="shared" si="61"/>
        <v>5.0234427327528461E-2</v>
      </c>
      <c r="MA9" s="77">
        <v>0</v>
      </c>
      <c r="MB9" s="259">
        <f t="shared" si="62"/>
        <v>0</v>
      </c>
      <c r="MC9" s="77">
        <v>0</v>
      </c>
      <c r="MD9" s="260">
        <f t="shared" si="63"/>
        <v>3</v>
      </c>
      <c r="ME9" s="261">
        <f t="shared" si="64"/>
        <v>2.6896180742334585E-2</v>
      </c>
      <c r="MF9" s="77">
        <v>3</v>
      </c>
      <c r="MG9" s="259">
        <f t="shared" si="65"/>
        <v>5.0268096514745307E-2</v>
      </c>
      <c r="MH9" s="77">
        <v>0</v>
      </c>
      <c r="MI9" s="259">
        <f t="shared" si="66"/>
        <v>0</v>
      </c>
      <c r="MJ9" s="77">
        <v>0</v>
      </c>
      <c r="MK9" s="260">
        <f t="shared" si="67"/>
        <v>3</v>
      </c>
      <c r="ML9" s="261">
        <f t="shared" si="68"/>
        <v>2.6920315865039481E-2</v>
      </c>
      <c r="MM9" s="77">
        <v>3</v>
      </c>
      <c r="MN9" s="259">
        <f t="shared" si="69"/>
        <v>5.0318685005031866E-2</v>
      </c>
      <c r="MO9" s="77">
        <v>0</v>
      </c>
      <c r="MP9" s="259">
        <f t="shared" si="70"/>
        <v>0</v>
      </c>
      <c r="MQ9" s="77">
        <v>0</v>
      </c>
      <c r="MR9" s="260">
        <f t="shared" si="71"/>
        <v>3</v>
      </c>
      <c r="MS9" s="261">
        <f t="shared" si="72"/>
        <v>2.6946914578280787E-2</v>
      </c>
      <c r="MT9" s="77">
        <v>3</v>
      </c>
      <c r="MU9" s="259">
        <f t="shared" si="73"/>
        <v>5.0411695513359105E-2</v>
      </c>
      <c r="MV9" s="77">
        <v>0</v>
      </c>
      <c r="MW9" s="259">
        <f t="shared" si="74"/>
        <v>0</v>
      </c>
      <c r="MX9" s="77">
        <v>0</v>
      </c>
      <c r="MY9" s="260">
        <f t="shared" si="75"/>
        <v>3</v>
      </c>
      <c r="MZ9" s="261">
        <f t="shared" si="76"/>
        <v>2.6983270372369132E-2</v>
      </c>
      <c r="NA9" s="77">
        <v>3</v>
      </c>
      <c r="NB9" s="259">
        <f t="shared" si="77"/>
        <v>5.0496549402457493E-2</v>
      </c>
      <c r="NC9" s="77">
        <v>0</v>
      </c>
      <c r="ND9" s="259">
        <f t="shared" si="78"/>
        <v>0</v>
      </c>
      <c r="NE9" s="77">
        <v>0</v>
      </c>
      <c r="NF9" s="260">
        <f t="shared" si="79"/>
        <v>3</v>
      </c>
      <c r="NG9" s="261">
        <f t="shared" si="80"/>
        <v>2.702459237906495E-2</v>
      </c>
      <c r="NH9" s="77">
        <v>3</v>
      </c>
      <c r="NI9" s="259">
        <f t="shared" si="81"/>
        <v>5.0573162508428859E-2</v>
      </c>
      <c r="NJ9" s="77">
        <v>0</v>
      </c>
      <c r="NK9" s="259">
        <f t="shared" si="82"/>
        <v>0</v>
      </c>
      <c r="NL9" s="77">
        <v>0</v>
      </c>
      <c r="NM9" s="260">
        <f t="shared" si="83"/>
        <v>3</v>
      </c>
      <c r="NN9" s="261">
        <f t="shared" si="84"/>
        <v>2.7048958615093318E-2</v>
      </c>
      <c r="NO9" s="77">
        <v>3</v>
      </c>
      <c r="NP9" s="259">
        <f t="shared" si="85"/>
        <v>5.0641458474004052E-2</v>
      </c>
      <c r="NQ9" s="77">
        <v>0</v>
      </c>
      <c r="NR9" s="259">
        <f t="shared" si="86"/>
        <v>0</v>
      </c>
      <c r="NS9" s="77">
        <v>0</v>
      </c>
      <c r="NT9" s="260">
        <f t="shared" si="87"/>
        <v>3</v>
      </c>
      <c r="NU9" s="261">
        <f t="shared" si="88"/>
        <v>2.7085590465872153E-2</v>
      </c>
      <c r="NV9" s="77">
        <v>3</v>
      </c>
      <c r="NW9" s="259">
        <f t="shared" si="89"/>
        <v>5.0709939148073022E-2</v>
      </c>
      <c r="NX9" s="77">
        <v>0</v>
      </c>
      <c r="NY9" s="259">
        <f t="shared" si="90"/>
        <v>0</v>
      </c>
      <c r="NZ9" s="77">
        <v>0</v>
      </c>
      <c r="OA9" s="260">
        <f t="shared" si="91"/>
        <v>3</v>
      </c>
      <c r="OB9" s="261">
        <f t="shared" si="92"/>
        <v>2.711251694532309E-2</v>
      </c>
      <c r="OC9" s="77">
        <v>3</v>
      </c>
      <c r="OD9" s="259">
        <f t="shared" si="93"/>
        <v>5.0735667174023336E-2</v>
      </c>
      <c r="OE9" s="77">
        <v>0</v>
      </c>
      <c r="OF9" s="259">
        <f t="shared" si="94"/>
        <v>0</v>
      </c>
      <c r="OG9" s="77">
        <v>0</v>
      </c>
      <c r="OH9" s="260">
        <f t="shared" si="95"/>
        <v>3</v>
      </c>
      <c r="OI9" s="261">
        <f t="shared" si="96"/>
        <v>2.7132133490096771E-2</v>
      </c>
      <c r="OJ9" s="77">
        <v>3</v>
      </c>
      <c r="OK9" s="259">
        <f t="shared" si="97"/>
        <v>5.0761421319796954E-2</v>
      </c>
      <c r="OL9" s="77">
        <v>0</v>
      </c>
      <c r="OM9" s="259">
        <f t="shared" si="98"/>
        <v>0</v>
      </c>
      <c r="ON9" s="77">
        <v>0</v>
      </c>
      <c r="OO9" s="260">
        <f t="shared" si="99"/>
        <v>3</v>
      </c>
      <c r="OP9" s="261">
        <f t="shared" si="100"/>
        <v>2.7159152634437803E-2</v>
      </c>
      <c r="OQ9" s="77">
        <v>3</v>
      </c>
      <c r="OR9" s="259">
        <f t="shared" si="101"/>
        <v>5.0804403048264182E-2</v>
      </c>
      <c r="OS9" s="77">
        <v>0</v>
      </c>
      <c r="OT9" s="259">
        <f t="shared" si="102"/>
        <v>0</v>
      </c>
      <c r="OU9" s="77">
        <v>0</v>
      </c>
      <c r="OV9" s="260">
        <f t="shared" si="103"/>
        <v>3</v>
      </c>
      <c r="OW9" s="261">
        <f t="shared" si="104"/>
        <v>2.7183762232693004E-2</v>
      </c>
      <c r="OX9" s="77">
        <v>3</v>
      </c>
      <c r="OY9" s="259">
        <f t="shared" si="105"/>
        <v>5.0881953867028491E-2</v>
      </c>
      <c r="OZ9" s="77">
        <v>0</v>
      </c>
      <c r="PA9" s="259">
        <f t="shared" si="106"/>
        <v>0</v>
      </c>
      <c r="PB9" s="77">
        <v>0</v>
      </c>
      <c r="PC9" s="260">
        <f t="shared" si="107"/>
        <v>3</v>
      </c>
      <c r="PD9" s="261">
        <f t="shared" si="108"/>
        <v>2.7210884353741496E-2</v>
      </c>
      <c r="PE9" s="77">
        <v>3</v>
      </c>
      <c r="PF9" s="259">
        <f t="shared" si="109"/>
        <v>5.091649694501018E-2</v>
      </c>
      <c r="PG9" s="77">
        <v>0</v>
      </c>
      <c r="PH9" s="259">
        <f t="shared" si="110"/>
        <v>0</v>
      </c>
      <c r="PI9" s="77">
        <v>0</v>
      </c>
      <c r="PJ9" s="260">
        <f t="shared" si="111"/>
        <v>3</v>
      </c>
      <c r="PK9" s="261">
        <f t="shared" si="112"/>
        <v>2.7225701061802342E-2</v>
      </c>
      <c r="PL9" s="77">
        <v>3</v>
      </c>
      <c r="PM9" s="259">
        <f t="shared" si="113"/>
        <v>5.0985723997280762E-2</v>
      </c>
      <c r="PN9" s="77">
        <v>0</v>
      </c>
      <c r="PO9" s="259">
        <f t="shared" si="114"/>
        <v>0</v>
      </c>
      <c r="PP9" s="77">
        <v>0</v>
      </c>
      <c r="PQ9" s="260">
        <f t="shared" si="115"/>
        <v>3</v>
      </c>
      <c r="PR9" s="261">
        <f t="shared" si="116"/>
        <v>2.726281352235551E-2</v>
      </c>
      <c r="PS9" s="77">
        <v>3</v>
      </c>
      <c r="PT9" s="259">
        <f t="shared" si="117"/>
        <v>5.106382978723404E-2</v>
      </c>
      <c r="PU9" s="77">
        <v>0</v>
      </c>
      <c r="PV9" s="259">
        <f t="shared" si="118"/>
        <v>0</v>
      </c>
      <c r="PW9" s="77">
        <v>0</v>
      </c>
      <c r="PX9" s="260">
        <f t="shared" si="119"/>
        <v>3</v>
      </c>
      <c r="PY9" s="261">
        <f t="shared" si="120"/>
        <v>2.7302511831088463E-2</v>
      </c>
      <c r="PZ9" s="77">
        <v>3</v>
      </c>
      <c r="QA9" s="259">
        <f t="shared" si="121"/>
        <v>5.1098620337250898E-2</v>
      </c>
      <c r="QB9" s="77">
        <v>0</v>
      </c>
      <c r="QC9" s="259">
        <f t="shared" si="122"/>
        <v>0</v>
      </c>
      <c r="QD9" s="77">
        <v>0</v>
      </c>
      <c r="QE9" s="260">
        <f t="shared" si="123"/>
        <v>3</v>
      </c>
      <c r="QF9" s="261">
        <f t="shared" si="124"/>
        <v>2.7319916218923594E-2</v>
      </c>
      <c r="QG9" s="77">
        <v>3</v>
      </c>
      <c r="QH9" s="259">
        <f t="shared" si="125"/>
        <v>5.1133458326231465E-2</v>
      </c>
      <c r="QI9" s="77">
        <v>0</v>
      </c>
      <c r="QJ9" s="259">
        <f t="shared" si="126"/>
        <v>0</v>
      </c>
      <c r="QK9" s="77">
        <v>0</v>
      </c>
      <c r="QL9" s="260">
        <f t="shared" si="127"/>
        <v>3</v>
      </c>
      <c r="QM9" s="261">
        <f t="shared" si="128"/>
        <v>2.7344818156959255E-2</v>
      </c>
      <c r="QN9" s="77">
        <v>3</v>
      </c>
      <c r="QO9" s="259">
        <f t="shared" si="129"/>
        <v>5.1150895140664954E-2</v>
      </c>
      <c r="QP9" s="77">
        <v>0</v>
      </c>
      <c r="QQ9" s="259">
        <f t="shared" si="130"/>
        <v>0</v>
      </c>
      <c r="QR9" s="77">
        <v>0</v>
      </c>
      <c r="QS9" s="260">
        <f t="shared" si="131"/>
        <v>3</v>
      </c>
      <c r="QT9" s="261">
        <f t="shared" si="132"/>
        <v>2.7359781121751026E-2</v>
      </c>
      <c r="QU9" s="77">
        <v>3</v>
      </c>
      <c r="QV9" s="259">
        <f t="shared" si="133"/>
        <v>5.1203277009728626E-2</v>
      </c>
      <c r="QW9" s="77">
        <v>0</v>
      </c>
      <c r="QX9" s="259">
        <f t="shared" si="134"/>
        <v>0</v>
      </c>
      <c r="QY9" s="77">
        <v>0</v>
      </c>
      <c r="QZ9" s="260">
        <f t="shared" si="135"/>
        <v>3</v>
      </c>
      <c r="RA9" s="261">
        <f t="shared" si="136"/>
        <v>2.7389756231169543E-2</v>
      </c>
      <c r="RB9" s="77">
        <v>3</v>
      </c>
      <c r="RC9" s="259">
        <f t="shared" si="137"/>
        <v>5.1255766273705788E-2</v>
      </c>
      <c r="RD9" s="77">
        <v>0</v>
      </c>
      <c r="RE9" s="259">
        <f t="shared" si="138"/>
        <v>0</v>
      </c>
      <c r="RF9" s="77">
        <v>0</v>
      </c>
      <c r="RG9" s="260">
        <f t="shared" si="139"/>
        <v>3</v>
      </c>
      <c r="RH9" s="261">
        <f t="shared" si="140"/>
        <v>2.7417291171632243E-2</v>
      </c>
      <c r="RI9" s="77">
        <v>3</v>
      </c>
      <c r="RJ9" s="259">
        <f t="shared" si="141"/>
        <v>5.1299589603283173E-2</v>
      </c>
      <c r="RK9" s="77">
        <v>0</v>
      </c>
      <c r="RL9" s="259">
        <f t="shared" si="142"/>
        <v>0</v>
      </c>
      <c r="RM9" s="77">
        <v>0</v>
      </c>
      <c r="RN9" s="260">
        <f t="shared" si="143"/>
        <v>3</v>
      </c>
      <c r="RO9" s="261">
        <f t="shared" si="144"/>
        <v>2.7437351381013352E-2</v>
      </c>
      <c r="RP9" s="77">
        <v>3</v>
      </c>
      <c r="RQ9" s="259">
        <f t="shared" si="145"/>
        <v>5.1361068310220852E-2</v>
      </c>
      <c r="RR9" s="77">
        <v>0</v>
      </c>
      <c r="RS9" s="259">
        <f t="shared" si="146"/>
        <v>0</v>
      </c>
      <c r="RT9" s="77">
        <v>0</v>
      </c>
      <c r="RU9" s="260">
        <f t="shared" si="147"/>
        <v>3</v>
      </c>
      <c r="RV9" s="261">
        <f t="shared" si="148"/>
        <v>2.7459954233409613E-2</v>
      </c>
      <c r="RW9" s="77">
        <v>3</v>
      </c>
      <c r="RX9" s="259">
        <f t="shared" si="149"/>
        <v>5.1387461459403906E-2</v>
      </c>
      <c r="RY9" s="77">
        <v>0</v>
      </c>
      <c r="RZ9" s="259">
        <f t="shared" si="150"/>
        <v>0</v>
      </c>
      <c r="SA9" s="77">
        <v>0</v>
      </c>
      <c r="SB9" s="260">
        <f t="shared" si="151"/>
        <v>3</v>
      </c>
      <c r="SC9" s="261">
        <f t="shared" si="152"/>
        <v>2.7472527472527472E-2</v>
      </c>
      <c r="SD9" s="77">
        <v>3</v>
      </c>
      <c r="SE9" s="259">
        <f t="shared" si="153"/>
        <v>5.1440329218106998E-2</v>
      </c>
      <c r="SF9" s="77">
        <v>0</v>
      </c>
      <c r="SG9" s="259">
        <f t="shared" si="154"/>
        <v>0</v>
      </c>
      <c r="SH9" s="77">
        <v>0</v>
      </c>
      <c r="SI9" s="260">
        <f t="shared" si="155"/>
        <v>3</v>
      </c>
      <c r="SJ9" s="261">
        <f t="shared" si="156"/>
        <v>2.7497708524289642E-2</v>
      </c>
      <c r="SK9" s="77">
        <v>3</v>
      </c>
      <c r="SL9" s="259">
        <f t="shared" si="157"/>
        <v>5.1466803911477101E-2</v>
      </c>
      <c r="SM9" s="77">
        <v>0</v>
      </c>
      <c r="SN9" s="259">
        <f t="shared" si="158"/>
        <v>0</v>
      </c>
      <c r="SO9" s="77">
        <v>0</v>
      </c>
      <c r="SP9" s="260">
        <f t="shared" si="159"/>
        <v>3</v>
      </c>
      <c r="SQ9" s="261">
        <f t="shared" si="160"/>
        <v>2.7515362744198843E-2</v>
      </c>
      <c r="SR9" s="77">
        <v>3</v>
      </c>
      <c r="SS9" s="259">
        <f t="shared" si="161"/>
        <v>5.152868430092751E-2</v>
      </c>
      <c r="ST9" s="77">
        <v>0</v>
      </c>
      <c r="SU9" s="259">
        <f t="shared" si="162"/>
        <v>0</v>
      </c>
      <c r="SV9" s="77">
        <v>0</v>
      </c>
      <c r="SW9" s="260">
        <f t="shared" si="163"/>
        <v>3</v>
      </c>
      <c r="SX9" s="261">
        <f t="shared" si="164"/>
        <v>2.7548209366391182E-2</v>
      </c>
      <c r="SY9" s="77">
        <v>3</v>
      </c>
      <c r="SZ9" s="259">
        <f t="shared" si="165"/>
        <v>5.1555250042962707E-2</v>
      </c>
      <c r="TA9" s="77">
        <v>0</v>
      </c>
      <c r="TB9" s="259">
        <f t="shared" si="166"/>
        <v>0</v>
      </c>
      <c r="TC9" s="77">
        <v>0</v>
      </c>
      <c r="TD9" s="260">
        <f t="shared" si="167"/>
        <v>3</v>
      </c>
      <c r="TE9" s="261">
        <f t="shared" si="168"/>
        <v>2.7565928512358728E-2</v>
      </c>
      <c r="TF9" s="77">
        <v>3</v>
      </c>
      <c r="TG9" s="259">
        <f t="shared" si="169"/>
        <v>5.1590713671539119E-2</v>
      </c>
      <c r="TH9" s="77">
        <v>0</v>
      </c>
      <c r="TI9" s="259">
        <f t="shared" si="170"/>
        <v>0</v>
      </c>
      <c r="TJ9" s="77">
        <v>0</v>
      </c>
      <c r="TK9" s="260">
        <f t="shared" si="171"/>
        <v>3</v>
      </c>
      <c r="TL9" s="261">
        <f t="shared" si="172"/>
        <v>2.7583670467083488E-2</v>
      </c>
      <c r="TM9" s="77">
        <v>3</v>
      </c>
      <c r="TN9" s="259">
        <f t="shared" si="173"/>
        <v>5.1652892561983473E-2</v>
      </c>
      <c r="TO9" s="77">
        <v>0</v>
      </c>
      <c r="TP9" s="259">
        <f t="shared" si="174"/>
        <v>0</v>
      </c>
      <c r="TQ9" s="77">
        <v>0</v>
      </c>
      <c r="TR9" s="260">
        <f t="shared" si="175"/>
        <v>3</v>
      </c>
      <c r="TS9" s="261">
        <f t="shared" si="176"/>
        <v>2.7614138438880706E-2</v>
      </c>
      <c r="TT9" s="77">
        <v>3</v>
      </c>
      <c r="TU9" s="259">
        <f t="shared" si="177"/>
        <v>5.1706308169596697E-2</v>
      </c>
      <c r="TV9" s="77">
        <v>0</v>
      </c>
      <c r="TW9" s="259">
        <f t="shared" si="178"/>
        <v>0</v>
      </c>
      <c r="TX9" s="77">
        <v>0</v>
      </c>
      <c r="TY9" s="260">
        <f t="shared" si="179"/>
        <v>3</v>
      </c>
      <c r="TZ9" s="261">
        <f t="shared" si="180"/>
        <v>2.763448784082535E-2</v>
      </c>
      <c r="UA9" s="77">
        <v>3</v>
      </c>
      <c r="UB9" s="259">
        <f t="shared" si="181"/>
        <v>5.1741979993101074E-2</v>
      </c>
      <c r="UC9" s="77">
        <v>0</v>
      </c>
      <c r="UD9" s="259">
        <f t="shared" si="182"/>
        <v>0</v>
      </c>
      <c r="UE9" s="77">
        <v>0</v>
      </c>
      <c r="UF9" s="260">
        <f t="shared" si="183"/>
        <v>3</v>
      </c>
      <c r="UG9" s="261">
        <f t="shared" si="184"/>
        <v>2.7649769585253454E-2</v>
      </c>
      <c r="UH9" s="77">
        <v>3</v>
      </c>
      <c r="UI9" s="259">
        <f t="shared" si="185"/>
        <v>5.178663904712584E-2</v>
      </c>
      <c r="UJ9" s="77">
        <v>0</v>
      </c>
      <c r="UK9" s="259">
        <f t="shared" si="186"/>
        <v>0</v>
      </c>
      <c r="UL9" s="77">
        <v>0</v>
      </c>
      <c r="UM9" s="260">
        <f t="shared" si="187"/>
        <v>3</v>
      </c>
      <c r="UN9" s="261">
        <f t="shared" si="188"/>
        <v>2.766761966245504E-2</v>
      </c>
      <c r="UO9" s="77">
        <v>3</v>
      </c>
      <c r="UP9" s="259">
        <f t="shared" si="189"/>
        <v>5.1849291393017631E-2</v>
      </c>
      <c r="UQ9" s="77">
        <v>0</v>
      </c>
      <c r="UR9" s="259">
        <f t="shared" si="190"/>
        <v>0</v>
      </c>
      <c r="US9" s="77">
        <v>0</v>
      </c>
      <c r="UT9" s="260">
        <f t="shared" si="191"/>
        <v>3</v>
      </c>
      <c r="UU9" s="261">
        <f t="shared" si="192"/>
        <v>2.7700831024930751E-2</v>
      </c>
      <c r="UV9" s="77">
        <v>3</v>
      </c>
      <c r="UW9" s="259">
        <f t="shared" si="193"/>
        <v>5.1858254105445117E-2</v>
      </c>
      <c r="UX9" s="77">
        <v>0</v>
      </c>
      <c r="UY9" s="259">
        <f t="shared" si="194"/>
        <v>0</v>
      </c>
      <c r="UZ9" s="77">
        <v>0</v>
      </c>
      <c r="VA9" s="260">
        <f t="shared" si="195"/>
        <v>3</v>
      </c>
      <c r="VB9" s="261">
        <f t="shared" si="196"/>
        <v>2.771362586605081E-2</v>
      </c>
      <c r="VC9" s="77">
        <v>3</v>
      </c>
      <c r="VD9" s="259">
        <f t="shared" si="197"/>
        <v>5.1894135962636222E-2</v>
      </c>
      <c r="VE9" s="77">
        <v>0</v>
      </c>
      <c r="VF9" s="259">
        <f t="shared" si="198"/>
        <v>0</v>
      </c>
      <c r="VG9" s="77">
        <v>0</v>
      </c>
      <c r="VH9" s="260">
        <f t="shared" si="199"/>
        <v>3</v>
      </c>
      <c r="VI9" s="261">
        <f t="shared" si="200"/>
        <v>2.7736686390532544E-2</v>
      </c>
      <c r="VJ9" s="77">
        <v>3</v>
      </c>
      <c r="VK9" s="259">
        <f t="shared" si="201"/>
        <v>5.1921079958463137E-2</v>
      </c>
      <c r="VL9" s="77">
        <v>0</v>
      </c>
      <c r="VM9" s="259">
        <f t="shared" si="202"/>
        <v>0</v>
      </c>
      <c r="VN9" s="77">
        <v>0</v>
      </c>
      <c r="VO9" s="260">
        <f t="shared" si="203"/>
        <v>3</v>
      </c>
      <c r="VP9" s="261">
        <f t="shared" si="204"/>
        <v>2.7759785324326824E-2</v>
      </c>
      <c r="VQ9" s="77">
        <v>3</v>
      </c>
      <c r="VR9" s="259">
        <f t="shared" si="205"/>
        <v>5.1966048848085922E-2</v>
      </c>
      <c r="VS9" s="77">
        <v>0</v>
      </c>
      <c r="VT9" s="259">
        <f t="shared" si="206"/>
        <v>0</v>
      </c>
      <c r="VU9" s="77">
        <v>0</v>
      </c>
      <c r="VV9" s="260">
        <f t="shared" si="207"/>
        <v>3</v>
      </c>
      <c r="VW9" s="261">
        <f t="shared" si="208"/>
        <v>2.778035003241041E-2</v>
      </c>
      <c r="VX9" s="77">
        <v>3</v>
      </c>
      <c r="VY9" s="259">
        <f t="shared" si="209"/>
        <v>5.2011095700416086E-2</v>
      </c>
      <c r="VZ9" s="77">
        <v>0</v>
      </c>
      <c r="WA9" s="259">
        <f t="shared" si="210"/>
        <v>0</v>
      </c>
      <c r="WB9" s="77">
        <v>0</v>
      </c>
      <c r="WC9" s="260">
        <f t="shared" si="211"/>
        <v>3</v>
      </c>
      <c r="WD9" s="261">
        <f t="shared" si="212"/>
        <v>2.7806098804337754E-2</v>
      </c>
      <c r="WE9" s="77">
        <v>3</v>
      </c>
      <c r="WF9" s="259">
        <f t="shared" si="213"/>
        <v>5.206525511975009E-2</v>
      </c>
      <c r="WG9" s="77">
        <v>0</v>
      </c>
      <c r="WH9" s="259">
        <f t="shared" si="214"/>
        <v>0</v>
      </c>
      <c r="WI9" s="77">
        <v>0</v>
      </c>
      <c r="WJ9" s="260">
        <f t="shared" si="215"/>
        <v>3</v>
      </c>
      <c r="WK9" s="261">
        <f t="shared" si="216"/>
        <v>2.7834477639636299E-2</v>
      </c>
      <c r="WL9" s="77">
        <v>3</v>
      </c>
      <c r="WM9" s="259">
        <f t="shared" si="217"/>
        <v>5.2128583840139013E-2</v>
      </c>
      <c r="WN9" s="77">
        <v>0</v>
      </c>
      <c r="WO9" s="259">
        <f t="shared" si="218"/>
        <v>0</v>
      </c>
      <c r="WP9" s="77">
        <v>0</v>
      </c>
      <c r="WQ9" s="260">
        <f t="shared" si="219"/>
        <v>3</v>
      </c>
      <c r="WR9" s="261">
        <f t="shared" si="220"/>
        <v>2.7857739808710189E-2</v>
      </c>
      <c r="WS9" s="77">
        <v>3</v>
      </c>
      <c r="WT9" s="259">
        <f t="shared" si="221"/>
        <v>5.2155771905424197E-2</v>
      </c>
      <c r="WU9" s="77">
        <v>0</v>
      </c>
      <c r="WV9" s="259">
        <f t="shared" si="222"/>
        <v>0</v>
      </c>
      <c r="WW9" s="77">
        <v>0</v>
      </c>
      <c r="WX9" s="260">
        <f t="shared" si="223"/>
        <v>3</v>
      </c>
      <c r="WY9" s="261">
        <f t="shared" si="224"/>
        <v>2.7886224205242612E-2</v>
      </c>
      <c r="WZ9" s="77">
        <v>3</v>
      </c>
      <c r="XA9" s="259">
        <f t="shared" si="225"/>
        <v>5.2246603970741906E-2</v>
      </c>
      <c r="XB9" s="77">
        <v>0</v>
      </c>
      <c r="XC9" s="259">
        <f t="shared" si="226"/>
        <v>0</v>
      </c>
      <c r="XD9" s="77">
        <v>0</v>
      </c>
      <c r="XE9" s="260">
        <f t="shared" si="227"/>
        <v>3</v>
      </c>
      <c r="XF9" s="261">
        <f t="shared" si="228"/>
        <v>2.7922561429635145E-2</v>
      </c>
      <c r="XG9" s="77">
        <v>3</v>
      </c>
      <c r="XH9" s="259">
        <f t="shared" si="229"/>
        <v>5.2292138748474812E-2</v>
      </c>
      <c r="XI9" s="77">
        <v>0</v>
      </c>
      <c r="XJ9" s="259">
        <f t="shared" si="230"/>
        <v>0</v>
      </c>
      <c r="XK9" s="77">
        <v>0</v>
      </c>
      <c r="XL9" s="260">
        <f t="shared" si="231"/>
        <v>3</v>
      </c>
      <c r="XM9" s="261">
        <f t="shared" si="232"/>
        <v>2.7940765576976809E-2</v>
      </c>
      <c r="XN9" s="77">
        <v>3</v>
      </c>
      <c r="XO9" s="259">
        <f t="shared" si="233"/>
        <v>5.2319497732821761E-2</v>
      </c>
      <c r="XP9" s="77">
        <v>0</v>
      </c>
      <c r="XQ9" s="259">
        <f t="shared" si="234"/>
        <v>0</v>
      </c>
      <c r="XR9" s="77">
        <v>0</v>
      </c>
      <c r="XS9" s="260">
        <f t="shared" si="235"/>
        <v>3</v>
      </c>
      <c r="XT9" s="261">
        <f t="shared" si="236"/>
        <v>2.7956388034665922E-2</v>
      </c>
      <c r="XU9" s="77">
        <v>3</v>
      </c>
      <c r="XV9" s="259">
        <f t="shared" si="237"/>
        <v>5.234688536032106E-2</v>
      </c>
      <c r="XW9" s="77">
        <v>0</v>
      </c>
      <c r="XX9" s="259">
        <f t="shared" si="238"/>
        <v>0</v>
      </c>
      <c r="XY9" s="77">
        <v>0</v>
      </c>
      <c r="XZ9" s="260">
        <f t="shared" si="239"/>
        <v>3</v>
      </c>
      <c r="YA9" s="261">
        <f t="shared" si="240"/>
        <v>2.7974636329727711E-2</v>
      </c>
      <c r="YB9" s="77">
        <v>3</v>
      </c>
      <c r="YC9" s="259">
        <f t="shared" si="241"/>
        <v>5.2365159713737133E-2</v>
      </c>
      <c r="YD9" s="77">
        <v>0</v>
      </c>
      <c r="YE9" s="259">
        <f t="shared" si="242"/>
        <v>0</v>
      </c>
      <c r="YF9" s="77">
        <v>0</v>
      </c>
      <c r="YG9" s="260">
        <f t="shared" si="243"/>
        <v>3</v>
      </c>
      <c r="YH9" s="261">
        <f t="shared" si="244"/>
        <v>2.799813345776948E-2</v>
      </c>
      <c r="YI9" s="77">
        <v>3</v>
      </c>
      <c r="YJ9" s="259">
        <f t="shared" si="245"/>
        <v>5.2410901467505246E-2</v>
      </c>
      <c r="YK9" s="77">
        <v>0</v>
      </c>
      <c r="YL9" s="259">
        <f t="shared" si="246"/>
        <v>0</v>
      </c>
      <c r="YM9" s="77">
        <v>0</v>
      </c>
      <c r="YN9" s="260">
        <f t="shared" si="247"/>
        <v>3</v>
      </c>
      <c r="YO9" s="261">
        <f t="shared" si="248"/>
        <v>2.8032143524574844E-2</v>
      </c>
      <c r="YP9" s="77">
        <v>3</v>
      </c>
      <c r="YQ9" s="259">
        <f t="shared" si="249"/>
        <v>5.2438384897745147E-2</v>
      </c>
      <c r="YR9" s="77">
        <v>0</v>
      </c>
      <c r="YS9" s="259">
        <f t="shared" si="250"/>
        <v>0</v>
      </c>
      <c r="YT9" s="77">
        <v>0</v>
      </c>
      <c r="YU9" s="260">
        <f t="shared" si="251"/>
        <v>3</v>
      </c>
      <c r="YV9" s="261">
        <f t="shared" si="252"/>
        <v>2.8047868362004486E-2</v>
      </c>
      <c r="YW9" s="77">
        <v>3</v>
      </c>
      <c r="YX9" s="259">
        <f t="shared" si="253"/>
        <v>5.2456723203357238E-2</v>
      </c>
      <c r="YY9" s="77">
        <v>0</v>
      </c>
      <c r="YZ9" s="259">
        <f t="shared" si="254"/>
        <v>0</v>
      </c>
      <c r="ZA9" s="77">
        <v>0</v>
      </c>
      <c r="ZB9" s="260">
        <f t="shared" si="255"/>
        <v>3</v>
      </c>
      <c r="ZC9" s="261">
        <f t="shared" si="256"/>
        <v>2.8053113895642415E-2</v>
      </c>
      <c r="ZD9" s="77">
        <v>3</v>
      </c>
      <c r="ZE9" s="259">
        <f t="shared" si="257"/>
        <v>5.2493438320209973E-2</v>
      </c>
      <c r="ZF9" s="77">
        <v>0</v>
      </c>
      <c r="ZG9" s="259">
        <f t="shared" si="258"/>
        <v>0</v>
      </c>
      <c r="ZH9" s="77">
        <v>0</v>
      </c>
      <c r="ZI9" s="260">
        <f t="shared" si="259"/>
        <v>3</v>
      </c>
      <c r="ZJ9" s="261">
        <f t="shared" si="260"/>
        <v>2.8068862275449101E-2</v>
      </c>
      <c r="ZK9" s="77">
        <v>3</v>
      </c>
      <c r="ZL9" s="259">
        <f t="shared" si="261"/>
        <v>5.2530204867798989E-2</v>
      </c>
      <c r="ZM9" s="77">
        <v>0</v>
      </c>
      <c r="ZN9" s="259">
        <f t="shared" si="262"/>
        <v>0</v>
      </c>
      <c r="ZO9" s="77">
        <v>0</v>
      </c>
      <c r="ZP9" s="260">
        <f t="shared" si="263"/>
        <v>3</v>
      </c>
      <c r="ZQ9" s="261">
        <f t="shared" si="264"/>
        <v>2.8092518026032399E-2</v>
      </c>
      <c r="ZR9" s="77">
        <v>3</v>
      </c>
      <c r="ZS9" s="259">
        <f t="shared" si="265"/>
        <v>5.2548607461902257E-2</v>
      </c>
      <c r="ZT9" s="77">
        <v>0</v>
      </c>
      <c r="ZU9" s="259">
        <f t="shared" si="266"/>
        <v>0</v>
      </c>
      <c r="ZV9" s="77">
        <v>0</v>
      </c>
      <c r="ZW9" s="260">
        <f t="shared" si="267"/>
        <v>3</v>
      </c>
      <c r="ZX9" s="261">
        <f t="shared" si="268"/>
        <v>2.8103044496487119E-2</v>
      </c>
      <c r="ZY9" s="77">
        <v>3</v>
      </c>
      <c r="ZZ9" s="259">
        <f t="shared" si="269"/>
        <v>5.2594670406732116E-2</v>
      </c>
      <c r="AAA9" s="77">
        <v>0</v>
      </c>
      <c r="AAB9" s="259">
        <f t="shared" si="270"/>
        <v>0</v>
      </c>
      <c r="AAC9" s="77">
        <v>0</v>
      </c>
      <c r="AAD9" s="260">
        <f t="shared" si="271"/>
        <v>3</v>
      </c>
      <c r="AAE9" s="261">
        <f t="shared" si="272"/>
        <v>2.8121484814398204E-2</v>
      </c>
      <c r="AAF9" s="77">
        <v>3</v>
      </c>
      <c r="AAG9" s="259">
        <f t="shared" si="273"/>
        <v>5.2622346956674275E-2</v>
      </c>
      <c r="AAH9" s="77">
        <v>0</v>
      </c>
      <c r="AAI9" s="259">
        <f t="shared" si="274"/>
        <v>0</v>
      </c>
      <c r="AAJ9" s="77">
        <v>0</v>
      </c>
      <c r="AAK9" s="260">
        <f t="shared" si="275"/>
        <v>3</v>
      </c>
      <c r="AAL9" s="261">
        <f t="shared" si="276"/>
        <v>2.8142589118198873E-2</v>
      </c>
      <c r="AAM9" s="77">
        <v>3</v>
      </c>
      <c r="AAN9" s="259">
        <f t="shared" si="277"/>
        <v>5.2640814177925946E-2</v>
      </c>
      <c r="AAO9" s="77">
        <v>0</v>
      </c>
      <c r="AAP9" s="259">
        <f t="shared" si="278"/>
        <v>0</v>
      </c>
      <c r="AAQ9" s="77">
        <v>0</v>
      </c>
      <c r="AAR9" s="260">
        <f t="shared" si="279"/>
        <v>3</v>
      </c>
      <c r="AAS9" s="261">
        <f t="shared" si="280"/>
        <v>2.8150511400957118E-2</v>
      </c>
      <c r="AAT9" s="77">
        <v>3</v>
      </c>
      <c r="AAU9" s="259">
        <f t="shared" si="281"/>
        <v>5.2696293694010188E-2</v>
      </c>
      <c r="AAV9" s="77">
        <v>0</v>
      </c>
      <c r="AAW9" s="259">
        <f t="shared" si="282"/>
        <v>0</v>
      </c>
      <c r="AAX9" s="77">
        <v>0</v>
      </c>
      <c r="AAY9" s="260">
        <f t="shared" si="283"/>
        <v>3</v>
      </c>
      <c r="AAZ9" s="261">
        <f t="shared" si="284"/>
        <v>2.8171659310733402E-2</v>
      </c>
      <c r="ABA9" s="77">
        <v>3</v>
      </c>
      <c r="ABB9" s="259">
        <f t="shared" si="285"/>
        <v>5.2733345051854452E-2</v>
      </c>
      <c r="ABC9" s="77">
        <v>0</v>
      </c>
      <c r="ABD9" s="259">
        <f t="shared" si="286"/>
        <v>0</v>
      </c>
      <c r="ABE9" s="77">
        <v>0</v>
      </c>
      <c r="ABF9" s="260">
        <f t="shared" si="287"/>
        <v>3</v>
      </c>
      <c r="ABG9" s="261">
        <f t="shared" si="288"/>
        <v>2.8192839018889203E-2</v>
      </c>
      <c r="ABH9" s="77">
        <v>3</v>
      </c>
      <c r="ABI9" s="259">
        <f t="shared" si="289"/>
        <v>5.2761167780513547E-2</v>
      </c>
      <c r="ABJ9" s="77">
        <v>0</v>
      </c>
      <c r="ABK9" s="259">
        <f t="shared" si="290"/>
        <v>0</v>
      </c>
      <c r="ABL9" s="77">
        <v>0</v>
      </c>
      <c r="ABM9" s="260">
        <f t="shared" si="291"/>
        <v>3</v>
      </c>
      <c r="ABN9" s="261">
        <f t="shared" si="292"/>
        <v>2.8206092515983452E-2</v>
      </c>
      <c r="ABO9" s="77">
        <v>3</v>
      </c>
      <c r="ABP9" s="259">
        <f t="shared" si="293"/>
        <v>5.2779732582688248E-2</v>
      </c>
      <c r="ABQ9" s="77">
        <v>0</v>
      </c>
      <c r="ABR9" s="259">
        <f t="shared" si="294"/>
        <v>0</v>
      </c>
      <c r="ABS9" s="77">
        <v>0</v>
      </c>
      <c r="ABT9" s="260">
        <f t="shared" si="295"/>
        <v>3</v>
      </c>
      <c r="ABU9" s="261">
        <f t="shared" si="296"/>
        <v>2.8224668360146768E-2</v>
      </c>
      <c r="ABV9" s="77">
        <v>3</v>
      </c>
      <c r="ABW9" s="259">
        <f t="shared" si="297"/>
        <v>5.2807604295018476E-2</v>
      </c>
      <c r="ABX9" s="77">
        <v>0</v>
      </c>
      <c r="ABY9" s="259">
        <f t="shared" si="298"/>
        <v>0</v>
      </c>
      <c r="ABZ9" s="77">
        <v>0</v>
      </c>
      <c r="ACA9" s="260">
        <f t="shared" si="299"/>
        <v>3</v>
      </c>
      <c r="ACB9" s="261">
        <f t="shared" si="300"/>
        <v>2.8235294117647056E-2</v>
      </c>
      <c r="ACC9" s="77">
        <v>3</v>
      </c>
      <c r="ACD9" s="259">
        <f t="shared" si="301"/>
        <v>5.2835505459668891E-2</v>
      </c>
      <c r="ACE9" s="77">
        <v>0</v>
      </c>
      <c r="ACF9" s="259">
        <f t="shared" si="302"/>
        <v>0</v>
      </c>
      <c r="ACG9" s="77">
        <v>0</v>
      </c>
      <c r="ACH9" s="260">
        <f t="shared" si="303"/>
        <v>3</v>
      </c>
      <c r="ACI9" s="261">
        <f t="shared" si="304"/>
        <v>2.8243268687629448E-2</v>
      </c>
      <c r="ACJ9" s="77">
        <v>3</v>
      </c>
      <c r="ACK9" s="259">
        <f t="shared" si="305"/>
        <v>5.2835505459668891E-2</v>
      </c>
      <c r="ACL9" s="77">
        <v>0</v>
      </c>
      <c r="ACM9" s="259">
        <f t="shared" si="306"/>
        <v>0</v>
      </c>
      <c r="ACN9" s="77">
        <v>0</v>
      </c>
      <c r="ACO9" s="260">
        <f t="shared" si="307"/>
        <v>3</v>
      </c>
      <c r="ACP9" s="261">
        <f t="shared" si="308"/>
        <v>2.8248587570621469E-2</v>
      </c>
      <c r="ACQ9" s="77">
        <v>3</v>
      </c>
      <c r="ACR9" s="259">
        <f t="shared" si="309"/>
        <v>5.2854122621564484E-2</v>
      </c>
      <c r="ACS9" s="77">
        <v>0</v>
      </c>
      <c r="ACT9" s="259">
        <f t="shared" si="310"/>
        <v>0</v>
      </c>
      <c r="ACU9" s="77">
        <v>0</v>
      </c>
      <c r="ACV9" s="260">
        <f t="shared" si="311"/>
        <v>3</v>
      </c>
      <c r="ACW9" s="261">
        <f t="shared" si="312"/>
        <v>2.8256569652444195E-2</v>
      </c>
      <c r="ACX9" s="77">
        <v>3</v>
      </c>
      <c r="ACY9" s="259">
        <f t="shared" si="313"/>
        <v>5.290072297654734E-2</v>
      </c>
      <c r="ACZ9" s="77">
        <v>0</v>
      </c>
      <c r="ADA9" s="259">
        <f t="shared" si="314"/>
        <v>0</v>
      </c>
      <c r="ADB9" s="77">
        <v>0</v>
      </c>
      <c r="ADC9" s="260">
        <f t="shared" si="315"/>
        <v>3</v>
      </c>
      <c r="ADD9" s="261">
        <f t="shared" si="316"/>
        <v>2.827521206409048E-2</v>
      </c>
      <c r="ADE9" s="77">
        <v>3</v>
      </c>
      <c r="ADF9" s="259">
        <f t="shared" si="317"/>
        <v>5.2938062466913717E-2</v>
      </c>
      <c r="ADG9" s="77">
        <v>0</v>
      </c>
      <c r="ADH9" s="259">
        <f t="shared" si="318"/>
        <v>0</v>
      </c>
      <c r="ADI9" s="77">
        <v>0</v>
      </c>
      <c r="ADJ9" s="260">
        <f t="shared" si="319"/>
        <v>3</v>
      </c>
      <c r="ADK9" s="261">
        <f t="shared" si="320"/>
        <v>2.8291210863824974E-2</v>
      </c>
      <c r="ADL9" s="77">
        <v>3</v>
      </c>
      <c r="ADM9" s="259">
        <f t="shared" si="321"/>
        <v>5.2947405577126724E-2</v>
      </c>
      <c r="ADN9" s="77">
        <v>0</v>
      </c>
      <c r="ADO9" s="259">
        <f t="shared" si="322"/>
        <v>0</v>
      </c>
      <c r="ADP9" s="77">
        <v>0</v>
      </c>
      <c r="ADQ9" s="260">
        <f t="shared" si="323"/>
        <v>3</v>
      </c>
      <c r="ADR9" s="261">
        <f t="shared" si="324"/>
        <v>2.8296547821165818E-2</v>
      </c>
      <c r="ADS9" s="77">
        <v>3</v>
      </c>
      <c r="ADT9" s="259">
        <f t="shared" si="325"/>
        <v>5.2975454705986226E-2</v>
      </c>
      <c r="ADU9" s="77">
        <v>0</v>
      </c>
      <c r="ADV9" s="259">
        <f t="shared" si="326"/>
        <v>0</v>
      </c>
      <c r="ADW9" s="77">
        <v>0</v>
      </c>
      <c r="ADX9" s="260">
        <f t="shared" si="327"/>
        <v>3</v>
      </c>
      <c r="ADY9" s="261">
        <f t="shared" si="328"/>
        <v>2.8307227778826195E-2</v>
      </c>
      <c r="ADZ9" s="77">
        <v>3</v>
      </c>
      <c r="AEA9" s="259">
        <f t="shared" si="329"/>
        <v>5.2984811020840697E-2</v>
      </c>
      <c r="AEB9" s="77">
        <v>0</v>
      </c>
      <c r="AEC9" s="259">
        <f t="shared" si="330"/>
        <v>0</v>
      </c>
      <c r="AED9" s="77">
        <v>0</v>
      </c>
      <c r="AEE9" s="260">
        <f t="shared" si="331"/>
        <v>3</v>
      </c>
      <c r="AEF9" s="261">
        <f t="shared" si="332"/>
        <v>2.8312570781426957E-2</v>
      </c>
      <c r="AEG9" s="77">
        <v>3</v>
      </c>
      <c r="AEH9" s="259">
        <f t="shared" si="333"/>
        <v>5.3003533568904589E-2</v>
      </c>
      <c r="AEI9" s="77">
        <v>0</v>
      </c>
      <c r="AEJ9" s="259">
        <f t="shared" si="334"/>
        <v>0</v>
      </c>
      <c r="AEK9" s="77">
        <v>0</v>
      </c>
      <c r="AEL9" s="260">
        <f t="shared" si="335"/>
        <v>3</v>
      </c>
      <c r="AEM9" s="261">
        <f t="shared" si="336"/>
        <v>2.8320589068252619E-2</v>
      </c>
      <c r="AEN9" s="77">
        <v>3</v>
      </c>
      <c r="AEO9" s="259">
        <f t="shared" si="337"/>
        <v>5.3022269353128322E-2</v>
      </c>
      <c r="AEP9" s="77">
        <v>0</v>
      </c>
      <c r="AEQ9" s="259">
        <f t="shared" si="338"/>
        <v>0</v>
      </c>
      <c r="AER9" s="77">
        <v>0</v>
      </c>
      <c r="AES9" s="260">
        <f t="shared" si="339"/>
        <v>3</v>
      </c>
      <c r="AET9" s="261">
        <f t="shared" si="340"/>
        <v>2.8325937116419602E-2</v>
      </c>
      <c r="AEU9" s="77">
        <v>3</v>
      </c>
      <c r="AEV9" s="259">
        <f t="shared" si="341"/>
        <v>5.3041018387553041E-2</v>
      </c>
      <c r="AEW9" s="77">
        <v>0</v>
      </c>
      <c r="AEX9" s="259">
        <f t="shared" si="342"/>
        <v>0</v>
      </c>
      <c r="AEY9" s="77">
        <v>0</v>
      </c>
      <c r="AEZ9" s="260">
        <f t="shared" si="343"/>
        <v>3</v>
      </c>
      <c r="AFA9" s="261">
        <f t="shared" si="344"/>
        <v>2.8331287184814431E-2</v>
      </c>
      <c r="AFB9" s="77">
        <v>3</v>
      </c>
      <c r="AFC9" s="259">
        <f t="shared" si="345"/>
        <v>5.3041018387553041E-2</v>
      </c>
      <c r="AFD9" s="77">
        <v>0</v>
      </c>
      <c r="AFE9" s="259">
        <f t="shared" si="346"/>
        <v>0</v>
      </c>
      <c r="AFF9" s="77">
        <v>0</v>
      </c>
      <c r="AFG9" s="260">
        <f t="shared" si="347"/>
        <v>3</v>
      </c>
      <c r="AFH9" s="261">
        <f t="shared" si="348"/>
        <v>2.8333962976955045E-2</v>
      </c>
      <c r="AFI9" s="77">
        <v>3</v>
      </c>
      <c r="AFJ9" s="259">
        <f t="shared" si="349"/>
        <v>5.305039787798408E-2</v>
      </c>
      <c r="AFK9" s="77">
        <v>0</v>
      </c>
      <c r="AFL9" s="259">
        <f t="shared" si="350"/>
        <v>0</v>
      </c>
      <c r="AFM9" s="77">
        <v>0</v>
      </c>
      <c r="AFN9" s="260">
        <f t="shared" si="351"/>
        <v>3</v>
      </c>
      <c r="AFO9" s="261">
        <f t="shared" si="352"/>
        <v>2.8339316077838655E-2</v>
      </c>
      <c r="AFP9" s="77">
        <v>3</v>
      </c>
      <c r="AFQ9" s="259">
        <f t="shared" si="353"/>
        <v>5.305039787798408E-2</v>
      </c>
      <c r="AFR9" s="77">
        <v>0</v>
      </c>
      <c r="AFS9" s="259">
        <f t="shared" si="354"/>
        <v>0</v>
      </c>
      <c r="AFT9" s="77">
        <v>0</v>
      </c>
      <c r="AFU9" s="260">
        <f t="shared" si="355"/>
        <v>3</v>
      </c>
      <c r="AFV9" s="261">
        <f t="shared" si="356"/>
        <v>2.8339316077838655E-2</v>
      </c>
      <c r="AFW9" s="77">
        <v>3</v>
      </c>
      <c r="AFX9" s="259">
        <f t="shared" si="357"/>
        <v>5.305039787798408E-2</v>
      </c>
      <c r="AFY9" s="77">
        <v>0</v>
      </c>
      <c r="AFZ9" s="259">
        <f t="shared" si="358"/>
        <v>0</v>
      </c>
      <c r="AGA9" s="77">
        <v>0</v>
      </c>
      <c r="AGB9" s="260">
        <f t="shared" si="359"/>
        <v>3</v>
      </c>
      <c r="AGC9" s="261">
        <f t="shared" si="360"/>
        <v>2.8339316077838655E-2</v>
      </c>
      <c r="AGD9" s="77">
        <v>3</v>
      </c>
      <c r="AGE9" s="259">
        <f t="shared" si="361"/>
        <v>5.305039787798408E-2</v>
      </c>
      <c r="AGF9" s="77">
        <v>0</v>
      </c>
      <c r="AGG9" s="259">
        <f t="shared" si="362"/>
        <v>0</v>
      </c>
      <c r="AGH9" s="77">
        <v>0</v>
      </c>
      <c r="AGI9" s="260">
        <f t="shared" si="363"/>
        <v>3</v>
      </c>
      <c r="AGJ9" s="261">
        <f t="shared" si="364"/>
        <v>2.8339316077838655E-2</v>
      </c>
      <c r="AGK9" s="77">
        <v>3</v>
      </c>
      <c r="AGL9" s="259">
        <f t="shared" si="365"/>
        <v>5.305039787798408E-2</v>
      </c>
      <c r="AGM9" s="77">
        <v>0</v>
      </c>
      <c r="AGN9" s="259">
        <f t="shared" si="366"/>
        <v>0</v>
      </c>
      <c r="AGO9" s="77">
        <v>0</v>
      </c>
      <c r="AGP9" s="260">
        <f t="shared" si="367"/>
        <v>3</v>
      </c>
      <c r="AGQ9" s="261">
        <f t="shared" si="368"/>
        <v>2.8339316077838655E-2</v>
      </c>
      <c r="AGR9" s="77">
        <v>3</v>
      </c>
      <c r="AGS9" s="259">
        <f t="shared" si="369"/>
        <v>5.3059780686239837E-2</v>
      </c>
      <c r="AGT9" s="77">
        <v>0</v>
      </c>
      <c r="AGU9" s="259">
        <f t="shared" si="370"/>
        <v>0</v>
      </c>
      <c r="AGV9" s="77">
        <v>0</v>
      </c>
      <c r="AGW9" s="260">
        <f t="shared" si="371"/>
        <v>3</v>
      </c>
      <c r="AGX9" s="261">
        <f t="shared" si="372"/>
        <v>2.834467120181406E-2</v>
      </c>
      <c r="AGY9" s="77">
        <v>3</v>
      </c>
      <c r="AGZ9" s="259">
        <f t="shared" si="373"/>
        <v>5.3069166814081019E-2</v>
      </c>
      <c r="AHA9" s="77">
        <v>0</v>
      </c>
      <c r="AHB9" s="259">
        <f t="shared" si="374"/>
        <v>0</v>
      </c>
      <c r="AHC9" s="77">
        <v>0</v>
      </c>
      <c r="AHD9" s="260">
        <f t="shared" si="375"/>
        <v>3</v>
      </c>
      <c r="AHE9" s="261">
        <f t="shared" si="376"/>
        <v>2.8350028350028346E-2</v>
      </c>
      <c r="AHF9" s="77">
        <v>3</v>
      </c>
      <c r="AHG9" s="259">
        <f t="shared" si="377"/>
        <v>5.3078556263269641E-2</v>
      </c>
      <c r="AHH9" s="77">
        <v>0</v>
      </c>
      <c r="AHI9" s="259">
        <f t="shared" si="378"/>
        <v>0</v>
      </c>
      <c r="AHJ9" s="77">
        <v>0</v>
      </c>
      <c r="AHK9" s="260">
        <f t="shared" si="379"/>
        <v>3</v>
      </c>
      <c r="AHL9" s="261">
        <f t="shared" si="380"/>
        <v>2.8355387523629486E-2</v>
      </c>
      <c r="AHM9" s="77">
        <v>3</v>
      </c>
      <c r="AHN9" s="259">
        <f t="shared" si="381"/>
        <v>5.3078556263269641E-2</v>
      </c>
      <c r="AHO9" s="77">
        <v>0</v>
      </c>
      <c r="AHP9" s="259">
        <f t="shared" si="382"/>
        <v>0</v>
      </c>
      <c r="AHQ9" s="77">
        <v>0</v>
      </c>
      <c r="AHR9" s="260">
        <f t="shared" si="383"/>
        <v>3</v>
      </c>
      <c r="AHS9" s="261">
        <f t="shared" si="384"/>
        <v>2.8355387523629486E-2</v>
      </c>
      <c r="AHT9" s="77">
        <v>3</v>
      </c>
      <c r="AHU9" s="259">
        <f t="shared" si="385"/>
        <v>5.3078556263269641E-2</v>
      </c>
      <c r="AHV9" s="77">
        <v>0</v>
      </c>
      <c r="AHW9" s="259">
        <f t="shared" si="386"/>
        <v>0</v>
      </c>
      <c r="AHX9" s="77">
        <v>0</v>
      </c>
      <c r="AHY9" s="260">
        <f t="shared" si="387"/>
        <v>3</v>
      </c>
      <c r="AHZ9" s="261">
        <f t="shared" si="388"/>
        <v>2.8358067870309103E-2</v>
      </c>
      <c r="AIA9" s="77">
        <v>3</v>
      </c>
      <c r="AIB9" s="259">
        <f t="shared" si="389"/>
        <v>5.3087949035568925E-2</v>
      </c>
      <c r="AIC9" s="77">
        <v>0</v>
      </c>
      <c r="AID9" s="259">
        <f t="shared" si="390"/>
        <v>0</v>
      </c>
      <c r="AIE9" s="77">
        <v>0</v>
      </c>
      <c r="AIF9" s="260">
        <f t="shared" si="391"/>
        <v>3</v>
      </c>
      <c r="AIG9" s="261">
        <f t="shared" si="392"/>
        <v>2.8360748723766309E-2</v>
      </c>
      <c r="AIH9" s="77">
        <v>3</v>
      </c>
      <c r="AII9" s="259">
        <f t="shared" si="393"/>
        <v>5.3097345132743369E-2</v>
      </c>
      <c r="AIJ9" s="77">
        <v>0</v>
      </c>
      <c r="AIK9" s="259">
        <f t="shared" si="394"/>
        <v>0</v>
      </c>
      <c r="AIL9" s="77">
        <v>0</v>
      </c>
      <c r="AIM9" s="260">
        <f t="shared" si="395"/>
        <v>3</v>
      </c>
      <c r="AIN9" s="261">
        <f t="shared" si="396"/>
        <v>2.8363430084144842E-2</v>
      </c>
      <c r="AIO9" s="77">
        <v>3</v>
      </c>
      <c r="AIP9" s="259">
        <f t="shared" si="397"/>
        <v>5.3106744556558678E-2</v>
      </c>
      <c r="AIQ9" s="77">
        <v>0</v>
      </c>
      <c r="AIR9" s="259">
        <f t="shared" si="398"/>
        <v>0</v>
      </c>
      <c r="AIS9" s="77">
        <v>0</v>
      </c>
      <c r="AIT9" s="260">
        <f t="shared" si="399"/>
        <v>3</v>
      </c>
      <c r="AIU9" s="261">
        <f t="shared" si="400"/>
        <v>2.8366111951588502E-2</v>
      </c>
      <c r="AIV9" s="77">
        <v>3</v>
      </c>
      <c r="AIW9" s="259">
        <f t="shared" si="401"/>
        <v>5.3116147308781878E-2</v>
      </c>
      <c r="AIX9" s="77">
        <v>0</v>
      </c>
      <c r="AIY9" s="259">
        <f t="shared" si="402"/>
        <v>0</v>
      </c>
      <c r="AIZ9" s="77">
        <v>0</v>
      </c>
      <c r="AJA9" s="260">
        <f t="shared" si="403"/>
        <v>3</v>
      </c>
      <c r="AJB9" s="261">
        <f t="shared" si="404"/>
        <v>2.8368794326241134E-2</v>
      </c>
      <c r="AJC9" s="77">
        <v>3</v>
      </c>
      <c r="AJD9" s="259">
        <f t="shared" si="405"/>
        <v>5.3116147308781878E-2</v>
      </c>
      <c r="AJE9" s="77">
        <v>0</v>
      </c>
      <c r="AJF9" s="259">
        <f t="shared" si="406"/>
        <v>0</v>
      </c>
      <c r="AJG9" s="77">
        <v>0</v>
      </c>
      <c r="AJH9" s="260">
        <f t="shared" si="407"/>
        <v>3</v>
      </c>
      <c r="AJI9" s="261">
        <f t="shared" si="408"/>
        <v>2.8371477208246645E-2</v>
      </c>
      <c r="AJJ9" s="77">
        <v>3</v>
      </c>
      <c r="AJK9" s="259">
        <f t="shared" si="409"/>
        <v>5.3134962805526036E-2</v>
      </c>
      <c r="AJL9" s="77">
        <v>0</v>
      </c>
      <c r="AJM9" s="259">
        <f t="shared" si="410"/>
        <v>0</v>
      </c>
      <c r="AJN9" s="77">
        <v>0</v>
      </c>
      <c r="AJO9" s="260">
        <f t="shared" si="411"/>
        <v>3</v>
      </c>
      <c r="AJP9" s="261">
        <f t="shared" si="412"/>
        <v>2.8376844494892167E-2</v>
      </c>
      <c r="AJQ9" s="77">
        <v>3</v>
      </c>
      <c r="AJR9" s="259">
        <f t="shared" si="413"/>
        <v>5.3134962805526036E-2</v>
      </c>
      <c r="AJS9" s="77">
        <v>0</v>
      </c>
      <c r="AJT9" s="259">
        <f t="shared" si="414"/>
        <v>0</v>
      </c>
      <c r="AJU9" s="77">
        <v>0</v>
      </c>
      <c r="AJV9" s="260">
        <f t="shared" si="415"/>
        <v>3</v>
      </c>
      <c r="AJW9" s="261">
        <f t="shared" si="416"/>
        <v>2.8379528899820265E-2</v>
      </c>
      <c r="AJX9" s="77">
        <v>3</v>
      </c>
      <c r="AJY9" s="259">
        <f t="shared" si="417"/>
        <v>5.3144375553587239E-2</v>
      </c>
      <c r="AJZ9" s="77">
        <v>0</v>
      </c>
      <c r="AKA9" s="259">
        <f t="shared" si="418"/>
        <v>0</v>
      </c>
      <c r="AKB9" s="77">
        <v>0</v>
      </c>
      <c r="AKC9" s="260">
        <f t="shared" si="419"/>
        <v>3</v>
      </c>
      <c r="AKD9" s="261">
        <f t="shared" si="420"/>
        <v>2.8384899233607722E-2</v>
      </c>
      <c r="AKE9" s="77">
        <v>3</v>
      </c>
      <c r="AKF9" s="259">
        <f t="shared" si="421"/>
        <v>5.315379163713678E-2</v>
      </c>
      <c r="AKG9" s="77">
        <v>0</v>
      </c>
      <c r="AKH9" s="259">
        <f t="shared" si="422"/>
        <v>0</v>
      </c>
      <c r="AKI9" s="77">
        <v>0</v>
      </c>
      <c r="AKJ9" s="260">
        <f t="shared" si="423"/>
        <v>3</v>
      </c>
      <c r="AKK9" s="261">
        <f t="shared" si="424"/>
        <v>2.838758516275549E-2</v>
      </c>
      <c r="AKL9" s="77">
        <v>3</v>
      </c>
      <c r="AKM9" s="259">
        <f t="shared" si="425"/>
        <v>5.315379163713678E-2</v>
      </c>
      <c r="AKN9" s="77">
        <v>0</v>
      </c>
      <c r="AKO9" s="259">
        <f t="shared" si="426"/>
        <v>0</v>
      </c>
      <c r="AKP9" s="77">
        <v>0</v>
      </c>
      <c r="AKQ9" s="260">
        <f t="shared" si="427"/>
        <v>3</v>
      </c>
      <c r="AKR9" s="261">
        <f t="shared" si="428"/>
        <v>2.8390271600264975E-2</v>
      </c>
      <c r="AKS9" s="77">
        <v>3</v>
      </c>
      <c r="AKT9" s="259">
        <f t="shared" si="429"/>
        <v>5.315379163713678E-2</v>
      </c>
      <c r="AKU9" s="77">
        <v>0</v>
      </c>
      <c r="AKV9" s="259">
        <f t="shared" si="430"/>
        <v>0</v>
      </c>
      <c r="AKW9" s="77">
        <v>0</v>
      </c>
      <c r="AKX9" s="260">
        <f t="shared" si="431"/>
        <v>3</v>
      </c>
      <c r="AKY9" s="261">
        <f t="shared" si="432"/>
        <v>2.8390271600264975E-2</v>
      </c>
      <c r="AKZ9" s="77">
        <v>3</v>
      </c>
      <c r="ALA9" s="259">
        <f t="shared" si="433"/>
        <v>5.315379163713678E-2</v>
      </c>
      <c r="ALB9" s="77">
        <v>0</v>
      </c>
      <c r="ALC9" s="259">
        <f t="shared" si="434"/>
        <v>0</v>
      </c>
      <c r="ALD9" s="77">
        <v>0</v>
      </c>
      <c r="ALE9" s="260">
        <f t="shared" si="435"/>
        <v>3</v>
      </c>
      <c r="ALF9" s="261">
        <f t="shared" si="436"/>
        <v>2.8392958546280524E-2</v>
      </c>
      <c r="ALG9" s="77">
        <v>3</v>
      </c>
      <c r="ALH9" s="259">
        <f t="shared" si="437"/>
        <v>5.315379163713678E-2</v>
      </c>
      <c r="ALI9" s="77">
        <v>0</v>
      </c>
      <c r="ALJ9" s="259">
        <f t="shared" si="438"/>
        <v>0</v>
      </c>
      <c r="ALK9" s="77">
        <v>0</v>
      </c>
      <c r="ALL9" s="260">
        <f t="shared" si="439"/>
        <v>3</v>
      </c>
      <c r="ALM9" s="261">
        <f t="shared" si="440"/>
        <v>2.8392958546280524E-2</v>
      </c>
      <c r="ALN9" s="77">
        <v>3</v>
      </c>
      <c r="ALO9" s="259">
        <f t="shared" si="441"/>
        <v>5.315379163713678E-2</v>
      </c>
      <c r="ALP9" s="77">
        <v>0</v>
      </c>
      <c r="ALQ9" s="259">
        <f t="shared" si="442"/>
        <v>0</v>
      </c>
      <c r="ALR9" s="77">
        <v>0</v>
      </c>
      <c r="ALS9" s="260">
        <f t="shared" si="443"/>
        <v>3</v>
      </c>
      <c r="ALT9" s="261">
        <f t="shared" si="444"/>
        <v>2.8392958546280524E-2</v>
      </c>
      <c r="ALU9" s="77">
        <v>3</v>
      </c>
      <c r="ALV9" s="259">
        <f t="shared" si="445"/>
        <v>5.315379163713678E-2</v>
      </c>
      <c r="ALW9" s="77">
        <v>0</v>
      </c>
      <c r="ALX9" s="259">
        <f t="shared" si="446"/>
        <v>0</v>
      </c>
      <c r="ALY9" s="77">
        <v>0</v>
      </c>
      <c r="ALZ9" s="260">
        <f t="shared" si="447"/>
        <v>3</v>
      </c>
      <c r="AMA9" s="261">
        <f t="shared" si="448"/>
        <v>2.8395646000946524E-2</v>
      </c>
      <c r="AMB9" s="77">
        <v>3</v>
      </c>
      <c r="AMC9" s="259">
        <f t="shared" si="449"/>
        <v>5.3172633817795106E-2</v>
      </c>
      <c r="AMD9" s="77">
        <v>0</v>
      </c>
      <c r="AME9" s="259">
        <f t="shared" si="450"/>
        <v>0</v>
      </c>
      <c r="AMF9" s="77">
        <v>0</v>
      </c>
      <c r="AMG9" s="260">
        <f t="shared" si="451"/>
        <v>3</v>
      </c>
      <c r="AMH9" s="261">
        <f t="shared" si="452"/>
        <v>2.8401022436807723E-2</v>
      </c>
      <c r="AMI9" s="77">
        <v>3</v>
      </c>
      <c r="AMJ9" s="259">
        <f t="shared" si="453"/>
        <v>5.3182059918454171E-2</v>
      </c>
      <c r="AMK9" s="77">
        <v>0</v>
      </c>
      <c r="AML9" s="259">
        <f t="shared" si="454"/>
        <v>0</v>
      </c>
      <c r="AMM9" s="77">
        <v>0</v>
      </c>
      <c r="AMN9" s="260">
        <f t="shared" si="455"/>
        <v>3</v>
      </c>
      <c r="AMO9" s="261">
        <f t="shared" si="456"/>
        <v>2.8403711418291989E-2</v>
      </c>
      <c r="AMP9" s="77">
        <v>3</v>
      </c>
      <c r="AMQ9" s="259">
        <f t="shared" si="457"/>
        <v>5.3191489361702128E-2</v>
      </c>
      <c r="AMR9" s="77">
        <v>0</v>
      </c>
      <c r="AMS9" s="259">
        <f t="shared" si="458"/>
        <v>0</v>
      </c>
      <c r="AMT9" s="77">
        <v>0</v>
      </c>
      <c r="AMU9" s="260">
        <f t="shared" si="459"/>
        <v>3</v>
      </c>
      <c r="AMV9" s="261">
        <f t="shared" si="460"/>
        <v>2.8406400909004832E-2</v>
      </c>
      <c r="AMW9" s="77">
        <v>3</v>
      </c>
      <c r="AMX9" s="259">
        <f t="shared" si="461"/>
        <v>5.3191489361702128E-2</v>
      </c>
      <c r="AMY9" s="77">
        <v>0</v>
      </c>
      <c r="AMZ9" s="259">
        <f t="shared" si="462"/>
        <v>0</v>
      </c>
      <c r="ANA9" s="77">
        <v>0</v>
      </c>
      <c r="ANB9" s="260">
        <f t="shared" si="463"/>
        <v>3</v>
      </c>
      <c r="ANC9" s="261">
        <f t="shared" si="464"/>
        <v>2.8409090909090908E-2</v>
      </c>
      <c r="AND9" s="77">
        <v>3</v>
      </c>
      <c r="ANE9" s="259">
        <f t="shared" si="465"/>
        <v>5.3191489361702128E-2</v>
      </c>
      <c r="ANF9" s="77">
        <v>0</v>
      </c>
      <c r="ANG9" s="259">
        <f t="shared" si="466"/>
        <v>0</v>
      </c>
      <c r="ANH9" s="77">
        <v>0</v>
      </c>
      <c r="ANI9" s="260">
        <f t="shared" si="467"/>
        <v>3</v>
      </c>
      <c r="ANJ9" s="261">
        <f t="shared" si="468"/>
        <v>2.8409090909090908E-2</v>
      </c>
      <c r="ANK9" s="77">
        <v>3</v>
      </c>
      <c r="ANL9" s="259">
        <f t="shared" si="469"/>
        <v>5.3191489361702128E-2</v>
      </c>
      <c r="ANM9" s="77">
        <v>0</v>
      </c>
      <c r="ANN9" s="259">
        <f t="shared" si="470"/>
        <v>0</v>
      </c>
      <c r="ANO9" s="77">
        <v>0</v>
      </c>
      <c r="ANP9" s="260">
        <f t="shared" si="471"/>
        <v>3</v>
      </c>
      <c r="ANQ9" s="261">
        <f t="shared" si="472"/>
        <v>2.8409090909090908E-2</v>
      </c>
      <c r="ANR9" s="77">
        <v>3</v>
      </c>
      <c r="ANS9" s="259">
        <f t="shared" si="473"/>
        <v>5.3191489361702128E-2</v>
      </c>
      <c r="ANT9" s="77">
        <v>0</v>
      </c>
      <c r="ANU9" s="259">
        <f t="shared" si="474"/>
        <v>0</v>
      </c>
      <c r="ANV9" s="77">
        <v>0</v>
      </c>
      <c r="ANW9" s="260">
        <f t="shared" si="475"/>
        <v>3</v>
      </c>
      <c r="ANX9" s="261">
        <f t="shared" si="476"/>
        <v>2.8409090909090908E-2</v>
      </c>
      <c r="ANY9" s="77">
        <v>3</v>
      </c>
      <c r="ANZ9" s="259">
        <f t="shared" si="477"/>
        <v>5.3191489361702128E-2</v>
      </c>
      <c r="AOA9" s="77">
        <v>0</v>
      </c>
      <c r="AOB9" s="259">
        <f t="shared" si="478"/>
        <v>0</v>
      </c>
      <c r="AOC9" s="77">
        <v>0</v>
      </c>
      <c r="AOD9" s="260">
        <f t="shared" si="479"/>
        <v>3</v>
      </c>
      <c r="AOE9" s="261">
        <f t="shared" si="480"/>
        <v>2.8409090909090908E-2</v>
      </c>
      <c r="AOF9" s="77">
        <v>3</v>
      </c>
      <c r="AOG9" s="259">
        <f t="shared" si="481"/>
        <v>5.3191489361702128E-2</v>
      </c>
      <c r="AOH9" s="77">
        <v>0</v>
      </c>
      <c r="AOI9" s="259">
        <f t="shared" si="482"/>
        <v>0</v>
      </c>
      <c r="AOJ9" s="77">
        <v>0</v>
      </c>
      <c r="AOK9" s="260">
        <f t="shared" si="483"/>
        <v>3</v>
      </c>
      <c r="AOL9" s="261">
        <f t="shared" si="484"/>
        <v>2.8409090909090908E-2</v>
      </c>
      <c r="AOM9" s="77">
        <v>3</v>
      </c>
      <c r="AON9" s="259">
        <f t="shared" si="485"/>
        <v>5.3200922149317251E-2</v>
      </c>
      <c r="AOO9" s="77">
        <v>0</v>
      </c>
      <c r="AOP9" s="259">
        <f t="shared" si="486"/>
        <v>0</v>
      </c>
      <c r="AOQ9" s="77">
        <v>0</v>
      </c>
      <c r="AOR9" s="260">
        <f t="shared" si="487"/>
        <v>3</v>
      </c>
      <c r="AOS9" s="261">
        <f t="shared" si="488"/>
        <v>2.8411781418694954E-2</v>
      </c>
      <c r="AOT9" s="77">
        <v>3</v>
      </c>
      <c r="AOU9" s="259">
        <f t="shared" si="489"/>
        <v>5.3200922149317251E-2</v>
      </c>
      <c r="AOV9" s="77">
        <v>0</v>
      </c>
      <c r="AOW9" s="259">
        <f t="shared" si="490"/>
        <v>0</v>
      </c>
      <c r="AOX9" s="77">
        <v>0</v>
      </c>
      <c r="AOY9" s="260">
        <f t="shared" si="491"/>
        <v>3</v>
      </c>
      <c r="AOZ9" s="261">
        <f t="shared" si="492"/>
        <v>2.8411781418694954E-2</v>
      </c>
      <c r="APA9" s="77">
        <v>3</v>
      </c>
      <c r="APB9" s="259">
        <f t="shared" si="493"/>
        <v>5.3210358283079101E-2</v>
      </c>
      <c r="APC9" s="77">
        <v>0</v>
      </c>
      <c r="APD9" s="259">
        <f t="shared" si="494"/>
        <v>0</v>
      </c>
      <c r="APE9" s="77">
        <v>0</v>
      </c>
      <c r="APF9" s="260">
        <f t="shared" si="495"/>
        <v>3</v>
      </c>
      <c r="APG9" s="261">
        <f t="shared" si="496"/>
        <v>2.8414472437961732E-2</v>
      </c>
      <c r="APH9" s="77">
        <v>3</v>
      </c>
      <c r="API9" s="259">
        <f t="shared" si="497"/>
        <v>5.3210358283079101E-2</v>
      </c>
      <c r="APJ9" s="77">
        <v>0</v>
      </c>
      <c r="APK9" s="259">
        <f t="shared" si="498"/>
        <v>0</v>
      </c>
      <c r="APL9" s="77">
        <v>0</v>
      </c>
      <c r="APM9" s="260">
        <f t="shared" si="499"/>
        <v>3</v>
      </c>
      <c r="APN9" s="261">
        <f t="shared" si="500"/>
        <v>2.8419856006062904E-2</v>
      </c>
      <c r="APO9" s="77">
        <v>3</v>
      </c>
      <c r="APP9" s="259">
        <f t="shared" si="501"/>
        <v>5.3210358283079101E-2</v>
      </c>
      <c r="APQ9" s="77">
        <v>0</v>
      </c>
      <c r="APR9" s="259">
        <f t="shared" si="502"/>
        <v>0</v>
      </c>
      <c r="APS9" s="77">
        <v>0</v>
      </c>
      <c r="APT9" s="260">
        <f t="shared" si="503"/>
        <v>3</v>
      </c>
      <c r="APU9" s="261">
        <f t="shared" si="504"/>
        <v>2.8419856006062904E-2</v>
      </c>
      <c r="APV9" s="77">
        <v>3</v>
      </c>
      <c r="APW9" s="259">
        <f t="shared" si="505"/>
        <v>5.3210358283079101E-2</v>
      </c>
      <c r="APX9" s="77">
        <v>0</v>
      </c>
      <c r="APY9" s="259">
        <f t="shared" si="506"/>
        <v>0</v>
      </c>
      <c r="APZ9" s="77">
        <v>0</v>
      </c>
      <c r="AQA9" s="260">
        <f t="shared" si="507"/>
        <v>3</v>
      </c>
      <c r="AQB9" s="261">
        <f t="shared" si="508"/>
        <v>2.8419856006062904E-2</v>
      </c>
      <c r="AQC9" s="77">
        <v>3</v>
      </c>
      <c r="AQD9" s="259">
        <f t="shared" si="509"/>
        <v>5.3210358283079101E-2</v>
      </c>
      <c r="AQE9" s="77">
        <v>0</v>
      </c>
      <c r="AQF9" s="259">
        <f t="shared" si="510"/>
        <v>0</v>
      </c>
      <c r="AQG9" s="77">
        <v>0</v>
      </c>
      <c r="AQH9" s="260">
        <f t="shared" si="511"/>
        <v>3</v>
      </c>
      <c r="AQI9" s="261">
        <f t="shared" si="512"/>
        <v>2.8419856006062904E-2</v>
      </c>
      <c r="AQJ9" s="77">
        <v>3</v>
      </c>
      <c r="AQK9" s="259">
        <f t="shared" si="513"/>
        <v>5.3210358283079101E-2</v>
      </c>
      <c r="AQL9" s="77">
        <v>0</v>
      </c>
      <c r="AQM9" s="259">
        <f t="shared" si="514"/>
        <v>0</v>
      </c>
      <c r="AQN9" s="77">
        <v>0</v>
      </c>
      <c r="AQO9" s="260">
        <f t="shared" si="515"/>
        <v>3</v>
      </c>
      <c r="AQP9" s="261">
        <f t="shared" si="516"/>
        <v>2.8419856006062904E-2</v>
      </c>
      <c r="AQQ9" s="77">
        <v>3</v>
      </c>
      <c r="AQR9" s="259">
        <f t="shared" si="517"/>
        <v>5.3210358283079101E-2</v>
      </c>
      <c r="AQS9" s="77">
        <v>0</v>
      </c>
      <c r="AQT9" s="259">
        <f t="shared" si="518"/>
        <v>0</v>
      </c>
      <c r="AQU9" s="77">
        <v>0</v>
      </c>
      <c r="AQV9" s="260">
        <f t="shared" si="519"/>
        <v>3</v>
      </c>
      <c r="AQW9" s="261">
        <f t="shared" si="520"/>
        <v>2.8419856006062904E-2</v>
      </c>
      <c r="AQX9" s="77">
        <v>3</v>
      </c>
      <c r="AQY9" s="259">
        <f t="shared" si="521"/>
        <v>5.3210358283079101E-2</v>
      </c>
      <c r="AQZ9" s="77">
        <v>0</v>
      </c>
      <c r="ARA9" s="259">
        <f t="shared" si="522"/>
        <v>0</v>
      </c>
      <c r="ARB9" s="77">
        <v>0</v>
      </c>
      <c r="ARC9" s="260">
        <f t="shared" si="523"/>
        <v>3</v>
      </c>
      <c r="ARD9" s="261">
        <f t="shared" si="524"/>
        <v>2.8422548555187114E-2</v>
      </c>
      <c r="ARE9" s="77">
        <v>3</v>
      </c>
      <c r="ARF9" s="259">
        <f t="shared" si="525"/>
        <v>5.3210358283079101E-2</v>
      </c>
      <c r="ARG9" s="77">
        <v>0</v>
      </c>
      <c r="ARH9" s="259">
        <f t="shared" si="526"/>
        <v>0</v>
      </c>
      <c r="ARI9" s="77">
        <v>0</v>
      </c>
      <c r="ARJ9" s="260">
        <f t="shared" si="527"/>
        <v>3</v>
      </c>
      <c r="ARK9" s="261">
        <f t="shared" si="528"/>
        <v>2.8425241614553721E-2</v>
      </c>
      <c r="ARL9" s="77">
        <v>3</v>
      </c>
      <c r="ARM9" s="259">
        <f t="shared" si="529"/>
        <v>5.3210358283079101E-2</v>
      </c>
      <c r="ARN9" s="77">
        <v>0</v>
      </c>
      <c r="ARO9" s="259">
        <f t="shared" si="530"/>
        <v>0</v>
      </c>
      <c r="ARP9" s="77">
        <v>0</v>
      </c>
      <c r="ARQ9" s="260">
        <f t="shared" si="531"/>
        <v>3</v>
      </c>
      <c r="ARR9" s="261">
        <f t="shared" si="532"/>
        <v>2.8425241614553721E-2</v>
      </c>
      <c r="ARS9" s="77">
        <v>3</v>
      </c>
      <c r="ART9" s="259">
        <f t="shared" si="533"/>
        <v>5.3210358283079101E-2</v>
      </c>
      <c r="ARU9" s="77">
        <v>0</v>
      </c>
      <c r="ARV9" s="259">
        <f t="shared" si="534"/>
        <v>0</v>
      </c>
      <c r="ARW9" s="77">
        <v>0</v>
      </c>
      <c r="ARX9" s="260">
        <f t="shared" si="535"/>
        <v>3</v>
      </c>
      <c r="ARY9" s="261">
        <f t="shared" si="536"/>
        <v>2.8425241614553721E-2</v>
      </c>
      <c r="ARZ9" s="77">
        <v>3</v>
      </c>
      <c r="ASA9" s="259">
        <f t="shared" si="537"/>
        <v>5.3229240596167494E-2</v>
      </c>
      <c r="ASB9" s="77">
        <v>0</v>
      </c>
      <c r="ASC9" s="259">
        <f t="shared" si="538"/>
        <v>0</v>
      </c>
      <c r="ASD9" s="77">
        <v>0</v>
      </c>
      <c r="ASE9" s="260">
        <f t="shared" si="539"/>
        <v>3</v>
      </c>
      <c r="ASF9" s="261">
        <f t="shared" si="540"/>
        <v>2.8433323855558714E-2</v>
      </c>
      <c r="ASG9" s="77">
        <v>3</v>
      </c>
      <c r="ASH9" s="259">
        <f t="shared" si="541"/>
        <v>5.3257589206461918E-2</v>
      </c>
      <c r="ASI9" s="77">
        <v>0</v>
      </c>
      <c r="ASJ9" s="259">
        <f t="shared" si="542"/>
        <v>0</v>
      </c>
      <c r="ASK9" s="77">
        <v>0</v>
      </c>
      <c r="ASL9" s="260">
        <f t="shared" si="543"/>
        <v>3</v>
      </c>
      <c r="ASM9" s="261">
        <f t="shared" si="544"/>
        <v>2.844141069397042E-2</v>
      </c>
      <c r="ASN9" s="77">
        <v>3</v>
      </c>
      <c r="ASO9" s="259">
        <f t="shared" si="545"/>
        <v>5.3267045454545449E-2</v>
      </c>
      <c r="ASP9" s="77">
        <v>0</v>
      </c>
      <c r="ASQ9" s="259">
        <f t="shared" si="546"/>
        <v>0</v>
      </c>
      <c r="ASR9" s="77">
        <v>0</v>
      </c>
      <c r="ASS9" s="260">
        <f t="shared" si="547"/>
        <v>3</v>
      </c>
      <c r="AST9" s="261">
        <f t="shared" si="548"/>
        <v>2.8444107329098321E-2</v>
      </c>
      <c r="ASU9" s="77">
        <v>3</v>
      </c>
      <c r="ASV9" s="259">
        <f t="shared" si="549"/>
        <v>5.3267045454545449E-2</v>
      </c>
      <c r="ASW9" s="77">
        <v>0</v>
      </c>
      <c r="ASX9" s="259">
        <f t="shared" si="550"/>
        <v>0</v>
      </c>
      <c r="ASY9" s="77">
        <v>0</v>
      </c>
      <c r="ASZ9" s="260">
        <f t="shared" si="551"/>
        <v>3</v>
      </c>
      <c r="ATA9" s="261">
        <f t="shared" si="552"/>
        <v>2.8444107329098321E-2</v>
      </c>
      <c r="ATB9" s="77">
        <v>3</v>
      </c>
      <c r="ATC9" s="259">
        <f t="shared" si="553"/>
        <v>5.3267045454545449E-2</v>
      </c>
      <c r="ATD9" s="77">
        <v>0</v>
      </c>
      <c r="ATE9" s="259">
        <f t="shared" si="554"/>
        <v>0</v>
      </c>
      <c r="ATF9" s="77">
        <v>0</v>
      </c>
      <c r="ATG9" s="260">
        <f t="shared" si="555"/>
        <v>3</v>
      </c>
      <c r="ATH9" s="261">
        <f t="shared" si="556"/>
        <v>2.8446804475630572E-2</v>
      </c>
      <c r="ATI9" s="77">
        <v>3</v>
      </c>
      <c r="ATJ9" s="259">
        <f t="shared" si="557"/>
        <v>5.3267045454545449E-2</v>
      </c>
      <c r="ATK9" s="77">
        <v>0</v>
      </c>
      <c r="ATL9" s="259">
        <f t="shared" si="558"/>
        <v>0</v>
      </c>
      <c r="ATM9" s="77">
        <v>0</v>
      </c>
      <c r="ATN9" s="260">
        <f t="shared" si="559"/>
        <v>3</v>
      </c>
      <c r="ATO9" s="261">
        <f t="shared" si="560"/>
        <v>2.8449502133712664E-2</v>
      </c>
      <c r="ATP9" s="77">
        <v>3</v>
      </c>
      <c r="ATQ9" s="259">
        <f t="shared" si="561"/>
        <v>5.3276505061267979E-2</v>
      </c>
      <c r="ATR9" s="77">
        <v>0</v>
      </c>
      <c r="ATS9" s="259">
        <f t="shared" si="562"/>
        <v>0</v>
      </c>
      <c r="ATT9" s="77">
        <v>0</v>
      </c>
      <c r="ATU9" s="260">
        <f t="shared" si="563"/>
        <v>3</v>
      </c>
      <c r="ATV9" s="261">
        <f t="shared" si="564"/>
        <v>2.8452200303490136E-2</v>
      </c>
      <c r="ATW9" s="77">
        <v>3</v>
      </c>
      <c r="ATX9" s="259">
        <f t="shared" si="565"/>
        <v>5.328596802841918E-2</v>
      </c>
      <c r="ATY9" s="77">
        <v>0</v>
      </c>
      <c r="ATZ9" s="259">
        <f t="shared" si="566"/>
        <v>0</v>
      </c>
      <c r="AUA9" s="77">
        <v>0</v>
      </c>
      <c r="AUB9" s="260">
        <f t="shared" si="567"/>
        <v>3</v>
      </c>
      <c r="AUC9" s="261">
        <f t="shared" si="568"/>
        <v>2.8457598178713718E-2</v>
      </c>
      <c r="AUD9" s="77">
        <v>3</v>
      </c>
      <c r="AUE9" s="259">
        <f t="shared" si="569"/>
        <v>5.328596802841918E-2</v>
      </c>
      <c r="AUF9" s="77">
        <v>0</v>
      </c>
      <c r="AUG9" s="259">
        <f t="shared" si="570"/>
        <v>0</v>
      </c>
      <c r="AUH9" s="77">
        <v>0</v>
      </c>
      <c r="AUI9" s="260">
        <f t="shared" si="571"/>
        <v>3</v>
      </c>
      <c r="AUJ9" s="261">
        <f t="shared" si="572"/>
        <v>2.8457598178713718E-2</v>
      </c>
      <c r="AUK9" s="77">
        <v>3</v>
      </c>
      <c r="AUL9" s="259">
        <f t="shared" si="573"/>
        <v>5.328596802841918E-2</v>
      </c>
      <c r="AUM9" s="77">
        <v>0</v>
      </c>
      <c r="AUN9" s="259">
        <f t="shared" si="574"/>
        <v>0</v>
      </c>
      <c r="AUO9" s="77">
        <v>0</v>
      </c>
      <c r="AUP9" s="260">
        <f t="shared" si="575"/>
        <v>3</v>
      </c>
      <c r="AUQ9" s="261">
        <f t="shared" si="576"/>
        <v>2.8465698832906349E-2</v>
      </c>
      <c r="AUR9" s="77">
        <v>3</v>
      </c>
      <c r="AUS9" s="259">
        <f t="shared" si="577"/>
        <v>5.3304904051172705E-2</v>
      </c>
      <c r="AUT9" s="77">
        <v>0</v>
      </c>
      <c r="AUU9" s="259">
        <f t="shared" si="578"/>
        <v>0</v>
      </c>
      <c r="AUV9" s="77">
        <v>0</v>
      </c>
      <c r="AUW9" s="260">
        <f t="shared" si="579"/>
        <v>3</v>
      </c>
      <c r="AUX9" s="261">
        <f t="shared" si="580"/>
        <v>2.8476506881822496E-2</v>
      </c>
      <c r="AUY9" s="77">
        <v>3</v>
      </c>
      <c r="AUZ9" s="259">
        <f t="shared" si="581"/>
        <v>5.3304904051172705E-2</v>
      </c>
      <c r="AVA9" s="77">
        <v>0</v>
      </c>
      <c r="AVB9" s="259">
        <f t="shared" si="582"/>
        <v>0</v>
      </c>
      <c r="AVC9" s="77">
        <v>0</v>
      </c>
      <c r="AVD9" s="260">
        <f t="shared" si="583"/>
        <v>3</v>
      </c>
      <c r="AVE9" s="261">
        <f t="shared" si="584"/>
        <v>2.8476506881822496E-2</v>
      </c>
      <c r="AVF9" s="77">
        <v>2</v>
      </c>
      <c r="AVG9" s="259">
        <f t="shared" si="585"/>
        <v>3.5542918073573841E-2</v>
      </c>
      <c r="AVH9" s="77">
        <v>0</v>
      </c>
      <c r="AVI9" s="259">
        <f t="shared" si="586"/>
        <v>0</v>
      </c>
      <c r="AVJ9" s="77">
        <v>0</v>
      </c>
      <c r="AVK9" s="260">
        <f t="shared" si="587"/>
        <v>2</v>
      </c>
      <c r="AVL9" s="261">
        <f t="shared" si="588"/>
        <v>1.8987942656413178E-2</v>
      </c>
      <c r="AVM9" s="77">
        <v>2</v>
      </c>
      <c r="AVN9" s="259">
        <f t="shared" si="589"/>
        <v>3.5542918073573841E-2</v>
      </c>
      <c r="AVO9" s="77">
        <v>0</v>
      </c>
      <c r="AVP9" s="259">
        <f t="shared" si="590"/>
        <v>0</v>
      </c>
      <c r="AVQ9" s="51">
        <v>0</v>
      </c>
      <c r="AVR9" s="260">
        <f t="shared" si="591"/>
        <v>2</v>
      </c>
      <c r="AVS9" s="261">
        <f t="shared" si="592"/>
        <v>1.89897455374098E-2</v>
      </c>
      <c r="AVT9" s="51">
        <v>2</v>
      </c>
      <c r="AVU9" s="259">
        <f t="shared" si="593"/>
        <v>3.5549235691432632E-2</v>
      </c>
      <c r="AVV9" s="51">
        <v>0</v>
      </c>
      <c r="AVW9" s="259">
        <f t="shared" si="594"/>
        <v>0</v>
      </c>
      <c r="AVX9" s="51">
        <v>0</v>
      </c>
      <c r="AVY9" s="260">
        <f t="shared" si="595"/>
        <v>2</v>
      </c>
      <c r="AVZ9" s="261">
        <f t="shared" si="596"/>
        <v>1.8993352326685659E-2</v>
      </c>
      <c r="AWA9" s="51">
        <v>2</v>
      </c>
      <c r="AWB9" s="259">
        <f t="shared" si="597"/>
        <v>3.5561877667140827E-2</v>
      </c>
      <c r="AWC9" s="51">
        <v>0</v>
      </c>
      <c r="AWD9" s="259">
        <f t="shared" si="598"/>
        <v>0</v>
      </c>
      <c r="AWE9" s="51">
        <v>0</v>
      </c>
      <c r="AWF9" s="260">
        <f t="shared" si="599"/>
        <v>2</v>
      </c>
      <c r="AWG9" s="261">
        <f t="shared" si="600"/>
        <v>1.9000570017100513E-2</v>
      </c>
      <c r="AWH9" s="51">
        <v>2</v>
      </c>
      <c r="AWI9" s="259">
        <f t="shared" si="601"/>
        <v>3.557452863749555E-2</v>
      </c>
      <c r="AWJ9" s="51">
        <v>0</v>
      </c>
      <c r="AWK9" s="259">
        <f t="shared" si="602"/>
        <v>0</v>
      </c>
      <c r="AWL9" s="51">
        <v>0</v>
      </c>
      <c r="AWM9" s="260">
        <f t="shared" si="603"/>
        <v>2</v>
      </c>
      <c r="AWN9" s="261">
        <f t="shared" si="604"/>
        <v>1.9004180919802355E-2</v>
      </c>
      <c r="AWO9" s="51">
        <v>2</v>
      </c>
      <c r="AWP9" s="259">
        <f t="shared" si="605"/>
        <v>3.558085749866572E-2</v>
      </c>
      <c r="AWQ9" s="51">
        <v>0</v>
      </c>
      <c r="AWR9" s="259">
        <f t="shared" si="606"/>
        <v>0</v>
      </c>
      <c r="AWS9" s="51">
        <v>0</v>
      </c>
      <c r="AWT9" s="260">
        <f t="shared" si="607"/>
        <v>2</v>
      </c>
      <c r="AWU9" s="261">
        <f t="shared" si="608"/>
        <v>1.9005986885869051E-2</v>
      </c>
      <c r="AWV9" s="51">
        <v>2</v>
      </c>
      <c r="AWW9" s="259">
        <f t="shared" si="609"/>
        <v>3.55998576005696E-2</v>
      </c>
      <c r="AWX9" s="51">
        <v>0</v>
      </c>
      <c r="AWY9" s="259">
        <f t="shared" si="610"/>
        <v>0</v>
      </c>
      <c r="AWZ9" s="51">
        <v>0</v>
      </c>
      <c r="AXA9" s="260">
        <f t="shared" si="611"/>
        <v>2</v>
      </c>
      <c r="AXB9" s="261">
        <f t="shared" si="612"/>
        <v>1.9011406844106463E-2</v>
      </c>
      <c r="AXC9" s="51">
        <v>2</v>
      </c>
      <c r="AXD9" s="259">
        <f t="shared" si="613"/>
        <v>3.5612535612535613E-2</v>
      </c>
      <c r="AXE9" s="51">
        <v>0</v>
      </c>
      <c r="AXF9" s="259">
        <f t="shared" si="614"/>
        <v>0</v>
      </c>
      <c r="AXG9" s="51">
        <v>0</v>
      </c>
      <c r="AXH9" s="260">
        <f t="shared" si="615"/>
        <v>2</v>
      </c>
      <c r="AXI9" s="261">
        <f t="shared" si="616"/>
        <v>1.9015021867275148E-2</v>
      </c>
      <c r="AXJ9" s="51">
        <v>2</v>
      </c>
      <c r="AXK9" s="259">
        <f t="shared" si="617"/>
        <v>3.5631569570639586E-2</v>
      </c>
      <c r="AXL9" s="51">
        <v>0</v>
      </c>
      <c r="AXM9" s="259">
        <f t="shared" si="618"/>
        <v>0</v>
      </c>
      <c r="AXN9" s="51">
        <v>0</v>
      </c>
      <c r="AXO9" s="260">
        <f t="shared" si="619"/>
        <v>2</v>
      </c>
      <c r="AXP9" s="261">
        <f t="shared" si="620"/>
        <v>1.9020446980504042E-2</v>
      </c>
      <c r="AXQ9" s="51">
        <v>2</v>
      </c>
      <c r="AXR9" s="259">
        <f t="shared" si="621"/>
        <v>3.5650623885918005E-2</v>
      </c>
      <c r="AXS9" s="51">
        <v>0</v>
      </c>
      <c r="AXT9" s="259">
        <f t="shared" si="622"/>
        <v>0</v>
      </c>
      <c r="AXU9" s="51">
        <v>0</v>
      </c>
      <c r="AXV9" s="260">
        <f t="shared" si="623"/>
        <v>2</v>
      </c>
      <c r="AXW9" s="261">
        <f t="shared" si="624"/>
        <v>1.9027685282085434E-2</v>
      </c>
      <c r="AXX9" s="51">
        <v>2</v>
      </c>
      <c r="AXY9" s="259">
        <f t="shared" si="625"/>
        <v>3.566333808844508E-2</v>
      </c>
      <c r="AXZ9" s="51">
        <v>0</v>
      </c>
      <c r="AYA9" s="259">
        <f t="shared" si="626"/>
        <v>0</v>
      </c>
      <c r="AYB9" s="51">
        <v>0</v>
      </c>
      <c r="AYC9" s="260">
        <f t="shared" si="627"/>
        <v>2</v>
      </c>
      <c r="AYD9" s="261">
        <f t="shared" si="628"/>
        <v>1.9033117624666921E-2</v>
      </c>
      <c r="AYE9" s="51">
        <v>2</v>
      </c>
      <c r="AYF9" s="259">
        <f t="shared" si="629"/>
        <v>3.566333808844508E-2</v>
      </c>
      <c r="AYG9" s="51">
        <v>0</v>
      </c>
      <c r="AYH9" s="259">
        <f t="shared" si="630"/>
        <v>0</v>
      </c>
      <c r="AYI9" s="51">
        <v>0</v>
      </c>
      <c r="AYJ9" s="260">
        <f t="shared" si="631"/>
        <v>2</v>
      </c>
      <c r="AYK9" s="261">
        <f t="shared" si="632"/>
        <v>1.9033117624666921E-2</v>
      </c>
      <c r="AYL9" s="51">
        <v>2</v>
      </c>
      <c r="AYM9" s="259">
        <f t="shared" si="633"/>
        <v>3.568242640499554E-2</v>
      </c>
      <c r="AYN9" s="51">
        <v>0</v>
      </c>
      <c r="AYO9" s="259">
        <f t="shared" si="634"/>
        <v>0</v>
      </c>
      <c r="AYP9" s="51">
        <v>0</v>
      </c>
      <c r="AYQ9" s="260">
        <f t="shared" si="635"/>
        <v>2</v>
      </c>
      <c r="AYR9" s="261">
        <f t="shared" si="636"/>
        <v>1.9040365575019039E-2</v>
      </c>
      <c r="AYS9" s="51">
        <v>2</v>
      </c>
      <c r="AYT9" s="259">
        <f t="shared" si="637"/>
        <v>3.5688793718772309E-2</v>
      </c>
      <c r="AYU9" s="51">
        <v>0</v>
      </c>
      <c r="AYV9" s="259">
        <f t="shared" si="638"/>
        <v>0</v>
      </c>
      <c r="AYW9" s="51">
        <v>0</v>
      </c>
      <c r="AYX9" s="260">
        <f t="shared" si="639"/>
        <v>2</v>
      </c>
      <c r="AYY9" s="261">
        <f t="shared" si="640"/>
        <v>1.9047619047619049E-2</v>
      </c>
      <c r="AYZ9" s="51">
        <v>2</v>
      </c>
      <c r="AZA9" s="259">
        <f t="shared" si="641"/>
        <v>3.5695163305372118E-2</v>
      </c>
      <c r="AZB9" s="51">
        <v>0</v>
      </c>
      <c r="AZC9" s="259">
        <f t="shared" si="642"/>
        <v>0</v>
      </c>
      <c r="AZD9" s="51">
        <v>0</v>
      </c>
      <c r="AZE9" s="260">
        <f t="shared" si="643"/>
        <v>2</v>
      </c>
      <c r="AZF9" s="261">
        <f t="shared" si="644"/>
        <v>1.9054878048780487E-2</v>
      </c>
      <c r="AZG9" s="51">
        <v>2</v>
      </c>
      <c r="AZH9" s="259">
        <f t="shared" si="645"/>
        <v>3.5707909301910368E-2</v>
      </c>
      <c r="AZI9" s="51">
        <v>0</v>
      </c>
      <c r="AZJ9" s="259">
        <f t="shared" si="646"/>
        <v>0</v>
      </c>
      <c r="AZK9" s="51">
        <v>0</v>
      </c>
      <c r="AZL9" s="260">
        <f t="shared" si="647"/>
        <v>2</v>
      </c>
      <c r="AZM9" s="261">
        <f t="shared" si="648"/>
        <v>1.9063959584405682E-2</v>
      </c>
      <c r="AZN9" s="51">
        <v>2</v>
      </c>
      <c r="AZO9" s="259">
        <f t="shared" si="649"/>
        <v>3.5733428622476325E-2</v>
      </c>
      <c r="AZP9" s="51">
        <v>0</v>
      </c>
      <c r="AZQ9" s="259">
        <f t="shared" si="650"/>
        <v>0</v>
      </c>
      <c r="AZR9" s="51">
        <v>0</v>
      </c>
      <c r="AZS9" s="260">
        <f t="shared" si="651"/>
        <v>2</v>
      </c>
      <c r="AZT9" s="261">
        <f t="shared" si="652"/>
        <v>1.9071231047964144E-2</v>
      </c>
      <c r="AZU9" s="51">
        <v>2</v>
      </c>
      <c r="AZV9" s="259">
        <f t="shared" si="653"/>
        <v>3.5746201966041107E-2</v>
      </c>
      <c r="AZW9" s="51">
        <v>0</v>
      </c>
      <c r="AZX9" s="259">
        <f t="shared" si="654"/>
        <v>0</v>
      </c>
      <c r="AZY9" s="51">
        <v>0</v>
      </c>
      <c r="AZZ9" s="260">
        <f t="shared" si="655"/>
        <v>2</v>
      </c>
      <c r="BAA9" s="261">
        <f t="shared" si="656"/>
        <v>1.9074868860276584E-2</v>
      </c>
      <c r="BAB9" s="51">
        <v>2</v>
      </c>
      <c r="BAC9" s="259">
        <f t="shared" si="657"/>
        <v>3.5752592062924561E-2</v>
      </c>
      <c r="BAD9" s="51">
        <v>0</v>
      </c>
      <c r="BAE9" s="259">
        <f t="shared" si="658"/>
        <v>0</v>
      </c>
      <c r="BAF9" s="51">
        <v>0</v>
      </c>
      <c r="BAG9" s="260">
        <f t="shared" si="659"/>
        <v>2</v>
      </c>
      <c r="BAH9" s="261">
        <f t="shared" si="660"/>
        <v>1.9082148649937982E-2</v>
      </c>
      <c r="BAI9" s="51">
        <v>2</v>
      </c>
      <c r="BAJ9" s="259">
        <f t="shared" si="661"/>
        <v>3.5765379113018594E-2</v>
      </c>
      <c r="BAK9" s="51">
        <v>0</v>
      </c>
      <c r="BAL9" s="259">
        <f t="shared" si="662"/>
        <v>0</v>
      </c>
      <c r="BAM9" s="51">
        <v>0</v>
      </c>
      <c r="BAN9" s="260">
        <f t="shared" si="663"/>
        <v>2</v>
      </c>
      <c r="BAO9" s="261">
        <f t="shared" si="664"/>
        <v>1.9093078758949882E-2</v>
      </c>
      <c r="BAP9" s="51">
        <v>2</v>
      </c>
      <c r="BAQ9" s="259">
        <f t="shared" si="665"/>
        <v>3.5797386790764274E-2</v>
      </c>
      <c r="BAR9" s="51">
        <v>0</v>
      </c>
      <c r="BAS9" s="259">
        <f t="shared" si="666"/>
        <v>0</v>
      </c>
      <c r="BAT9" s="51">
        <v>0</v>
      </c>
      <c r="BAU9" s="260">
        <f t="shared" si="667"/>
        <v>2</v>
      </c>
      <c r="BAV9" s="261">
        <f t="shared" si="668"/>
        <v>1.9105846388995033E-2</v>
      </c>
      <c r="BAW9" s="51">
        <v>2</v>
      </c>
      <c r="BAX9" s="259">
        <f t="shared" si="669"/>
        <v>3.5810205908683973E-2</v>
      </c>
      <c r="BAY9" s="51">
        <v>0</v>
      </c>
      <c r="BAZ9" s="259">
        <f t="shared" si="670"/>
        <v>0</v>
      </c>
      <c r="BBA9" s="51">
        <v>0</v>
      </c>
      <c r="BBB9" s="260">
        <f t="shared" si="671"/>
        <v>2</v>
      </c>
      <c r="BBC9" s="261">
        <f t="shared" si="672"/>
        <v>1.9114976584153686E-2</v>
      </c>
      <c r="BBD9" s="51">
        <v>2</v>
      </c>
      <c r="BBE9" s="259">
        <f t="shared" si="673"/>
        <v>3.5835871707579285E-2</v>
      </c>
      <c r="BBF9" s="51">
        <v>0</v>
      </c>
      <c r="BBG9" s="259">
        <f t="shared" si="674"/>
        <v>0</v>
      </c>
      <c r="BBH9" s="51">
        <v>0</v>
      </c>
      <c r="BBI9" s="260">
        <f t="shared" si="675"/>
        <v>2</v>
      </c>
      <c r="BBJ9" s="261">
        <f t="shared" si="676"/>
        <v>1.9124115509657678E-2</v>
      </c>
      <c r="BBK9" s="51">
        <v>2</v>
      </c>
      <c r="BBL9" s="259">
        <f t="shared" si="677"/>
        <v>3.5848718408316903E-2</v>
      </c>
      <c r="BBM9" s="51">
        <v>0</v>
      </c>
      <c r="BBN9" s="259">
        <f t="shared" si="678"/>
        <v>0</v>
      </c>
      <c r="BBO9" s="51">
        <v>0</v>
      </c>
      <c r="BBP9" s="260">
        <f t="shared" si="679"/>
        <v>2</v>
      </c>
      <c r="BBQ9" s="261">
        <f t="shared" si="680"/>
        <v>1.9133263178035011E-2</v>
      </c>
      <c r="BBR9" s="51">
        <v>2</v>
      </c>
      <c r="BBS9" s="259">
        <f t="shared" si="681"/>
        <v>3.5887313834559488E-2</v>
      </c>
      <c r="BBT9" s="51">
        <v>0</v>
      </c>
      <c r="BBU9" s="259">
        <f t="shared" si="682"/>
        <v>0</v>
      </c>
      <c r="BBV9" s="51">
        <v>0</v>
      </c>
      <c r="BBW9" s="260">
        <f t="shared" si="683"/>
        <v>2</v>
      </c>
      <c r="BBX9" s="261">
        <f t="shared" si="684"/>
        <v>1.9149751053236307E-2</v>
      </c>
      <c r="BBY9" s="51">
        <v>2</v>
      </c>
      <c r="BBZ9" s="259">
        <f t="shared" si="685"/>
        <v>3.5913090321422161E-2</v>
      </c>
      <c r="BCA9" s="51">
        <v>0</v>
      </c>
      <c r="BCB9" s="259">
        <f t="shared" si="686"/>
        <v>0</v>
      </c>
      <c r="BCC9" s="51">
        <v>0</v>
      </c>
      <c r="BCD9" s="260">
        <f t="shared" si="687"/>
        <v>2</v>
      </c>
      <c r="BCE9" s="261">
        <f t="shared" si="688"/>
        <v>1.9160758766047135E-2</v>
      </c>
      <c r="BCF9" s="51">
        <v>2</v>
      </c>
      <c r="BCG9" s="259">
        <f t="shared" si="689"/>
        <v>3.5951824555096171E-2</v>
      </c>
      <c r="BCH9" s="51">
        <v>0</v>
      </c>
      <c r="BCI9" s="259">
        <f t="shared" si="690"/>
        <v>0</v>
      </c>
      <c r="BCJ9" s="51">
        <v>0</v>
      </c>
      <c r="BCK9" s="260">
        <f t="shared" si="691"/>
        <v>2</v>
      </c>
      <c r="BCL9" s="261">
        <f t="shared" si="692"/>
        <v>1.9177294083804777E-2</v>
      </c>
      <c r="BCM9" s="51">
        <v>2</v>
      </c>
      <c r="BCN9" s="259">
        <f t="shared" si="693"/>
        <v>3.5977693829825505E-2</v>
      </c>
      <c r="BCO9" s="51">
        <v>0</v>
      </c>
      <c r="BCP9" s="259">
        <f t="shared" si="694"/>
        <v>0</v>
      </c>
      <c r="BCQ9" s="51">
        <v>0</v>
      </c>
      <c r="BCR9" s="260">
        <f t="shared" si="695"/>
        <v>2</v>
      </c>
      <c r="BCS9" s="261">
        <f t="shared" si="696"/>
        <v>1.9188333493236114E-2</v>
      </c>
      <c r="BCT9" s="51">
        <v>2</v>
      </c>
      <c r="BCU9" s="259">
        <f t="shared" si="697"/>
        <v>3.6010082823190494E-2</v>
      </c>
      <c r="BCV9" s="51">
        <v>0</v>
      </c>
      <c r="BCW9" s="259">
        <f t="shared" si="698"/>
        <v>0</v>
      </c>
      <c r="BCX9" s="51">
        <v>0</v>
      </c>
      <c r="BCY9" s="260">
        <f t="shared" si="699"/>
        <v>2</v>
      </c>
      <c r="BCZ9" s="261">
        <f t="shared" si="700"/>
        <v>1.9197542714532539E-2</v>
      </c>
      <c r="BDA9" s="51">
        <v>2</v>
      </c>
      <c r="BDB9" s="259">
        <f t="shared" si="701"/>
        <v>3.60555255092843E-2</v>
      </c>
      <c r="BDC9" s="51">
        <v>0</v>
      </c>
      <c r="BDD9" s="259">
        <f t="shared" si="702"/>
        <v>0</v>
      </c>
      <c r="BDE9" s="51">
        <v>0</v>
      </c>
      <c r="BDF9" s="260">
        <f t="shared" si="703"/>
        <v>2</v>
      </c>
      <c r="BDG9" s="261">
        <f t="shared" si="704"/>
        <v>1.9214141608223653E-2</v>
      </c>
      <c r="BDH9" s="51">
        <v>2</v>
      </c>
      <c r="BDI9" s="259">
        <f t="shared" si="705"/>
        <v>3.6081544290095614E-2</v>
      </c>
      <c r="BDJ9" s="51">
        <v>0</v>
      </c>
      <c r="BDK9" s="259">
        <f t="shared" si="706"/>
        <v>0</v>
      </c>
      <c r="BDL9" s="51">
        <v>0</v>
      </c>
      <c r="BDM9" s="260">
        <f t="shared" si="707"/>
        <v>2</v>
      </c>
      <c r="BDN9" s="261">
        <f t="shared" si="708"/>
        <v>1.9227071716977504E-2</v>
      </c>
      <c r="BDO9" s="51">
        <v>2</v>
      </c>
      <c r="BDP9" s="259">
        <f t="shared" si="709"/>
        <v>3.6101083032490974E-2</v>
      </c>
      <c r="BDQ9" s="51">
        <v>0</v>
      </c>
      <c r="BDR9" s="259">
        <f t="shared" si="710"/>
        <v>0</v>
      </c>
      <c r="BDS9" s="51">
        <v>0</v>
      </c>
      <c r="BDT9" s="260">
        <f t="shared" si="711"/>
        <v>2</v>
      </c>
      <c r="BDU9" s="261">
        <f t="shared" si="712"/>
        <v>1.924557351809084E-2</v>
      </c>
      <c r="BDV9" s="51">
        <v>2</v>
      </c>
      <c r="BDW9" s="259">
        <f t="shared" si="713"/>
        <v>3.6127167630057799E-2</v>
      </c>
      <c r="BDX9" s="51">
        <v>0</v>
      </c>
      <c r="BDY9" s="259">
        <f t="shared" si="714"/>
        <v>0</v>
      </c>
      <c r="BDZ9" s="51">
        <v>0</v>
      </c>
      <c r="BEA9" s="260">
        <f t="shared" si="715"/>
        <v>2</v>
      </c>
      <c r="BEB9" s="261">
        <f t="shared" si="716"/>
        <v>1.9256691700365876E-2</v>
      </c>
      <c r="BEC9" s="51">
        <v>2</v>
      </c>
      <c r="BED9" s="259">
        <f t="shared" si="717"/>
        <v>3.6133694670280041E-2</v>
      </c>
      <c r="BEE9" s="51">
        <v>0</v>
      </c>
      <c r="BEF9" s="259">
        <f t="shared" si="718"/>
        <v>0</v>
      </c>
      <c r="BEG9" s="51">
        <v>0</v>
      </c>
      <c r="BEH9" s="260">
        <f t="shared" si="719"/>
        <v>2</v>
      </c>
      <c r="BEI9" s="261">
        <f t="shared" si="720"/>
        <v>1.9260400616332822E-2</v>
      </c>
      <c r="BEJ9" s="51">
        <v>2</v>
      </c>
      <c r="BEK9" s="259">
        <f t="shared" si="721"/>
        <v>3.6179450072358899E-2</v>
      </c>
      <c r="BEL9" s="51">
        <v>0</v>
      </c>
      <c r="BEM9" s="259">
        <f t="shared" si="722"/>
        <v>0</v>
      </c>
      <c r="BEN9" s="51">
        <v>0</v>
      </c>
      <c r="BEO9" s="260">
        <f t="shared" si="723"/>
        <v>2</v>
      </c>
      <c r="BEP9" s="261">
        <f t="shared" si="724"/>
        <v>1.928268414963363E-2</v>
      </c>
      <c r="BEQ9" s="51">
        <v>2</v>
      </c>
      <c r="BER9" s="259">
        <f t="shared" si="725"/>
        <v>3.6205648081100647E-2</v>
      </c>
      <c r="BES9" s="51">
        <v>0</v>
      </c>
      <c r="BET9" s="259">
        <f t="shared" si="726"/>
        <v>0</v>
      </c>
      <c r="BEU9" s="51">
        <v>0</v>
      </c>
      <c r="BEV9" s="260">
        <f t="shared" si="727"/>
        <v>2</v>
      </c>
      <c r="BEW9" s="261">
        <f t="shared" si="728"/>
        <v>1.9297568506368198E-2</v>
      </c>
      <c r="BEX9" s="51">
        <v>2</v>
      </c>
      <c r="BEY9" s="259">
        <f t="shared" si="729"/>
        <v>3.6231884057971016E-2</v>
      </c>
      <c r="BEZ9" s="51">
        <v>0</v>
      </c>
      <c r="BFA9" s="259">
        <f t="shared" si="730"/>
        <v>0</v>
      </c>
      <c r="BFB9" s="51">
        <v>0</v>
      </c>
      <c r="BFC9" s="260">
        <f t="shared" si="731"/>
        <v>2</v>
      </c>
      <c r="BFD9" s="261">
        <f t="shared" si="732"/>
        <v>1.9314340898116851E-2</v>
      </c>
      <c r="BFE9" s="51">
        <v>2</v>
      </c>
      <c r="BFF9" s="259">
        <f t="shared" si="733"/>
        <v>3.6277888626881916E-2</v>
      </c>
      <c r="BFG9" s="51">
        <v>0</v>
      </c>
      <c r="BFH9" s="259">
        <f t="shared" si="734"/>
        <v>0</v>
      </c>
      <c r="BFI9" s="51">
        <v>0</v>
      </c>
      <c r="BFJ9" s="260">
        <f t="shared" si="735"/>
        <v>2</v>
      </c>
      <c r="BFK9" s="261">
        <f t="shared" si="736"/>
        <v>1.9336749492410325E-2</v>
      </c>
      <c r="BFL9" s="51">
        <v>2</v>
      </c>
      <c r="BFM9" s="259">
        <f t="shared" si="737"/>
        <v>3.6304229442730082E-2</v>
      </c>
      <c r="BFN9" s="51">
        <v>0</v>
      </c>
      <c r="BFO9" s="259">
        <f t="shared" si="737"/>
        <v>0</v>
      </c>
      <c r="BFP9" s="51">
        <v>0</v>
      </c>
      <c r="BFQ9" s="260">
        <f t="shared" si="738"/>
        <v>2</v>
      </c>
      <c r="BFR9" s="261">
        <f t="shared" si="739"/>
        <v>1.9347973299796845E-2</v>
      </c>
      <c r="BFS9" s="51">
        <v>2</v>
      </c>
      <c r="BFT9" s="259">
        <f t="shared" si="740"/>
        <v>3.6363636363636362E-2</v>
      </c>
      <c r="BFU9" s="51">
        <v>0</v>
      </c>
      <c r="BFV9" s="259">
        <f t="shared" si="741"/>
        <v>0</v>
      </c>
      <c r="BFW9" s="51">
        <v>0</v>
      </c>
      <c r="BFX9" s="260">
        <f t="shared" si="742"/>
        <v>2</v>
      </c>
      <c r="BFY9" s="261">
        <f t="shared" si="743"/>
        <v>1.9368584156498159E-2</v>
      </c>
      <c r="BFZ9" s="51">
        <v>2</v>
      </c>
      <c r="BGA9" s="259">
        <f t="shared" si="744"/>
        <v>3.6443148688046649E-2</v>
      </c>
      <c r="BGB9" s="51">
        <v>0</v>
      </c>
      <c r="BGC9" s="259">
        <f t="shared" si="745"/>
        <v>0</v>
      </c>
      <c r="BGD9" s="51">
        <v>0</v>
      </c>
      <c r="BGE9" s="260">
        <f t="shared" si="746"/>
        <v>2</v>
      </c>
      <c r="BGF9" s="261">
        <f t="shared" si="747"/>
        <v>1.9408054342552158E-2</v>
      </c>
      <c r="BGG9" s="51">
        <v>2</v>
      </c>
      <c r="BGH9" s="259">
        <f t="shared" si="748"/>
        <v>3.6463081130355519E-2</v>
      </c>
      <c r="BGI9" s="51">
        <v>0</v>
      </c>
      <c r="BGJ9" s="259">
        <f t="shared" si="749"/>
        <v>0</v>
      </c>
      <c r="BGK9" s="51">
        <v>0</v>
      </c>
      <c r="BGL9" s="260">
        <f t="shared" si="750"/>
        <v>2</v>
      </c>
      <c r="BGM9" s="261">
        <f t="shared" si="751"/>
        <v>1.941936110301971E-2</v>
      </c>
      <c r="BGN9" s="51">
        <v>2</v>
      </c>
      <c r="BGO9" s="259">
        <f t="shared" si="752"/>
        <v>3.6529680365296802E-2</v>
      </c>
      <c r="BGP9" s="51">
        <v>0</v>
      </c>
      <c r="BGQ9" s="259">
        <f t="shared" si="753"/>
        <v>0</v>
      </c>
      <c r="BGR9" s="51">
        <v>0</v>
      </c>
      <c r="BGS9" s="260">
        <f t="shared" si="754"/>
        <v>2</v>
      </c>
      <c r="BGT9" s="261">
        <f t="shared" si="755"/>
        <v>1.9443904335990667E-2</v>
      </c>
      <c r="BGU9" s="51">
        <v>2</v>
      </c>
      <c r="BGV9" s="259">
        <f t="shared" si="756"/>
        <v>3.6589828027808267E-2</v>
      </c>
      <c r="BGW9" s="51">
        <v>0</v>
      </c>
      <c r="BGX9" s="259">
        <f t="shared" si="757"/>
        <v>0</v>
      </c>
      <c r="BGY9" s="51">
        <v>0</v>
      </c>
      <c r="BGZ9" s="260">
        <f t="shared" si="758"/>
        <v>2</v>
      </c>
      <c r="BHA9" s="261">
        <f t="shared" si="759"/>
        <v>1.9476093095724997E-2</v>
      </c>
      <c r="BHB9" s="51">
        <v>2</v>
      </c>
      <c r="BHC9" s="259">
        <f t="shared" si="760"/>
        <v>3.6630036630036632E-2</v>
      </c>
      <c r="BHD9" s="51">
        <v>0</v>
      </c>
      <c r="BHE9" s="259">
        <f t="shared" si="761"/>
        <v>0</v>
      </c>
      <c r="BHF9" s="51">
        <v>0</v>
      </c>
      <c r="BHG9" s="260">
        <f t="shared" si="762"/>
        <v>2</v>
      </c>
      <c r="BHH9" s="261">
        <f t="shared" si="763"/>
        <v>1.9493177387914229E-2</v>
      </c>
      <c r="BHI9" s="51">
        <v>2</v>
      </c>
      <c r="BHJ9" s="259">
        <f t="shared" si="764"/>
        <v>3.66905155017428E-2</v>
      </c>
      <c r="BHK9" s="51">
        <v>0</v>
      </c>
      <c r="BHL9" s="259">
        <f t="shared" si="765"/>
        <v>0</v>
      </c>
      <c r="BHM9" s="51">
        <v>0</v>
      </c>
      <c r="BHN9" s="260">
        <f t="shared" si="766"/>
        <v>2</v>
      </c>
      <c r="BHO9" s="261">
        <f t="shared" si="767"/>
        <v>1.9529342837613511E-2</v>
      </c>
      <c r="BHP9" s="51">
        <v>2</v>
      </c>
      <c r="BHQ9" s="259">
        <f t="shared" si="768"/>
        <v>3.6744442403086539E-2</v>
      </c>
      <c r="BHR9" s="51">
        <v>0</v>
      </c>
      <c r="BHS9" s="259">
        <f t="shared" si="769"/>
        <v>0</v>
      </c>
      <c r="BHT9" s="51">
        <v>0</v>
      </c>
      <c r="BHU9" s="260">
        <f t="shared" si="770"/>
        <v>2</v>
      </c>
      <c r="BHV9" s="261">
        <f t="shared" si="771"/>
        <v>1.9559902200488997E-2</v>
      </c>
      <c r="BHW9" s="51">
        <v>2</v>
      </c>
      <c r="BHX9" s="259">
        <f t="shared" si="772"/>
        <v>3.6805299963194697E-2</v>
      </c>
      <c r="BHY9" s="51">
        <v>0</v>
      </c>
      <c r="BHZ9" s="259">
        <f t="shared" si="773"/>
        <v>0</v>
      </c>
      <c r="BIA9" s="51">
        <v>0</v>
      </c>
      <c r="BIB9" s="260">
        <f t="shared" si="774"/>
        <v>2</v>
      </c>
      <c r="BIC9" s="261">
        <f t="shared" si="775"/>
        <v>1.9586720203701891E-2</v>
      </c>
      <c r="BID9" s="51">
        <v>2</v>
      </c>
      <c r="BIE9" s="259">
        <f t="shared" si="776"/>
        <v>3.6893562073418186E-2</v>
      </c>
      <c r="BIF9" s="51">
        <v>0</v>
      </c>
      <c r="BIG9" s="259">
        <f t="shared" si="777"/>
        <v>0</v>
      </c>
      <c r="BIH9" s="51">
        <v>0</v>
      </c>
      <c r="BII9" s="260">
        <f t="shared" si="778"/>
        <v>2</v>
      </c>
      <c r="BIJ9" s="261">
        <f t="shared" si="779"/>
        <v>1.9629011679261951E-2</v>
      </c>
      <c r="BIK9" s="51">
        <v>2</v>
      </c>
      <c r="BIL9" s="259">
        <f t="shared" si="780"/>
        <v>3.6968576709796669E-2</v>
      </c>
      <c r="BIM9" s="51">
        <v>0</v>
      </c>
      <c r="BIN9" s="259">
        <f t="shared" si="781"/>
        <v>0</v>
      </c>
      <c r="BIO9" s="51">
        <v>0</v>
      </c>
      <c r="BIP9" s="260">
        <f t="shared" si="782"/>
        <v>2</v>
      </c>
      <c r="BIQ9" s="261">
        <f t="shared" si="783"/>
        <v>1.965988400668436E-2</v>
      </c>
      <c r="BIR9" s="51">
        <v>2</v>
      </c>
      <c r="BIS9" s="259">
        <f t="shared" si="784"/>
        <v>3.7085110328203226E-2</v>
      </c>
      <c r="BIT9" s="51">
        <v>0</v>
      </c>
      <c r="BIU9" s="259">
        <f t="shared" si="785"/>
        <v>0</v>
      </c>
      <c r="BIV9" s="51">
        <v>0</v>
      </c>
      <c r="BIW9" s="260">
        <f t="shared" si="786"/>
        <v>2</v>
      </c>
      <c r="BIX9" s="261">
        <f t="shared" si="787"/>
        <v>1.9708316909735908E-2</v>
      </c>
      <c r="BIY9" s="51">
        <v>2</v>
      </c>
      <c r="BIZ9" s="259">
        <f t="shared" si="788"/>
        <v>3.7154003343860299E-2</v>
      </c>
      <c r="BJA9" s="51">
        <v>0</v>
      </c>
      <c r="BJB9" s="259">
        <f t="shared" si="789"/>
        <v>0</v>
      </c>
      <c r="BJC9" s="51">
        <v>0</v>
      </c>
      <c r="BJD9" s="260">
        <f t="shared" si="790"/>
        <v>2</v>
      </c>
      <c r="BJE9" s="261">
        <f t="shared" si="791"/>
        <v>1.9755037534571314E-2</v>
      </c>
      <c r="BJF9" s="51">
        <v>2</v>
      </c>
      <c r="BJG9" s="259">
        <f t="shared" si="792"/>
        <v>3.7216226274655755E-2</v>
      </c>
      <c r="BJH9" s="51">
        <v>0</v>
      </c>
      <c r="BJI9" s="259">
        <f t="shared" si="793"/>
        <v>0</v>
      </c>
      <c r="BJJ9" s="51">
        <v>0</v>
      </c>
      <c r="BJK9" s="260">
        <f t="shared" si="794"/>
        <v>2</v>
      </c>
      <c r="BJL9" s="261">
        <f t="shared" si="795"/>
        <v>1.9784350578692256E-2</v>
      </c>
      <c r="BJM9" s="51">
        <v>2</v>
      </c>
      <c r="BJN9" s="259">
        <f t="shared" si="796"/>
        <v>3.7313432835820899E-2</v>
      </c>
      <c r="BJO9" s="51">
        <v>0</v>
      </c>
      <c r="BJP9" s="259">
        <f t="shared" si="797"/>
        <v>0</v>
      </c>
      <c r="BJQ9" s="51">
        <v>0</v>
      </c>
      <c r="BJR9" s="260">
        <f t="shared" si="798"/>
        <v>2</v>
      </c>
      <c r="BJS9" s="261">
        <f t="shared" si="799"/>
        <v>1.9825535289452814E-2</v>
      </c>
      <c r="BJT9" s="51">
        <v>2</v>
      </c>
      <c r="BJU9" s="259">
        <f t="shared" si="800"/>
        <v>3.7439161362785474E-2</v>
      </c>
      <c r="BJV9" s="51">
        <v>0</v>
      </c>
      <c r="BJW9" s="259">
        <f t="shared" si="801"/>
        <v>0</v>
      </c>
      <c r="BJX9" s="51">
        <v>0</v>
      </c>
      <c r="BJY9" s="260">
        <f t="shared" si="802"/>
        <v>2</v>
      </c>
      <c r="BJZ9" s="261">
        <f t="shared" si="803"/>
        <v>1.9878739687903789E-2</v>
      </c>
      <c r="BKA9" s="51">
        <v>2</v>
      </c>
      <c r="BKB9" s="259">
        <f t="shared" si="804"/>
        <v>3.7530493525989868E-2</v>
      </c>
      <c r="BKC9" s="51">
        <v>0</v>
      </c>
      <c r="BKD9" s="259">
        <f t="shared" si="805"/>
        <v>0</v>
      </c>
      <c r="BKE9" s="51">
        <v>0</v>
      </c>
      <c r="BKF9" s="260">
        <f t="shared" si="806"/>
        <v>2</v>
      </c>
      <c r="BKG9" s="261">
        <f t="shared" si="807"/>
        <v>1.9918334827208443E-2</v>
      </c>
      <c r="BKH9" s="51">
        <v>2</v>
      </c>
      <c r="BKI9" s="259">
        <f t="shared" si="808"/>
        <v>3.7636432066240122E-2</v>
      </c>
      <c r="BKJ9" s="51">
        <v>0</v>
      </c>
      <c r="BKK9" s="259">
        <f t="shared" si="809"/>
        <v>0</v>
      </c>
      <c r="BKL9" s="51">
        <v>0</v>
      </c>
      <c r="BKM9" s="260">
        <f t="shared" si="810"/>
        <v>2</v>
      </c>
      <c r="BKN9" s="261">
        <f t="shared" si="811"/>
        <v>1.9962072063080146E-2</v>
      </c>
      <c r="BKO9" s="51">
        <v>2</v>
      </c>
      <c r="BKP9" s="259">
        <f t="shared" si="812"/>
        <v>3.7693177534866187E-2</v>
      </c>
      <c r="BKQ9" s="51">
        <v>0</v>
      </c>
      <c r="BKR9" s="259">
        <f t="shared" si="813"/>
        <v>0</v>
      </c>
      <c r="BKS9" s="51">
        <v>0</v>
      </c>
      <c r="BKT9" s="260">
        <f t="shared" si="814"/>
        <v>2</v>
      </c>
      <c r="BKU9" s="261">
        <f t="shared" si="815"/>
        <v>1.9994001799460162E-2</v>
      </c>
      <c r="BKV9" s="51">
        <v>2</v>
      </c>
      <c r="BKW9" s="259">
        <f t="shared" si="816"/>
        <v>3.7771482530689328E-2</v>
      </c>
      <c r="BKX9" s="51">
        <v>0</v>
      </c>
      <c r="BKY9" s="259">
        <f t="shared" si="817"/>
        <v>0</v>
      </c>
      <c r="BKZ9" s="51">
        <v>0</v>
      </c>
      <c r="BLA9" s="260">
        <f t="shared" si="818"/>
        <v>2</v>
      </c>
      <c r="BLB9" s="261">
        <f t="shared" si="819"/>
        <v>2.004008016032064E-2</v>
      </c>
      <c r="BLC9" s="51">
        <v>2</v>
      </c>
      <c r="BLD9" s="259">
        <f t="shared" si="820"/>
        <v>3.7850113550340653E-2</v>
      </c>
      <c r="BLE9" s="51">
        <v>0</v>
      </c>
      <c r="BLF9" s="259">
        <f t="shared" si="821"/>
        <v>0</v>
      </c>
      <c r="BLG9" s="51">
        <v>0</v>
      </c>
      <c r="BLH9" s="260">
        <f t="shared" si="822"/>
        <v>2</v>
      </c>
      <c r="BLI9" s="261">
        <f t="shared" si="823"/>
        <v>2.0066218521119696E-2</v>
      </c>
      <c r="BLJ9" s="51">
        <v>2</v>
      </c>
      <c r="BLK9" s="259">
        <f t="shared" si="824"/>
        <v>3.7972280235428132E-2</v>
      </c>
      <c r="BLL9" s="51">
        <v>0</v>
      </c>
      <c r="BLM9" s="259">
        <f t="shared" si="825"/>
        <v>0</v>
      </c>
      <c r="BLN9" s="51">
        <v>0</v>
      </c>
      <c r="BLO9" s="260">
        <f t="shared" si="826"/>
        <v>2</v>
      </c>
      <c r="BLP9" s="261">
        <f t="shared" si="827"/>
        <v>2.0120724346076459E-2</v>
      </c>
      <c r="BLQ9" s="51">
        <v>2</v>
      </c>
      <c r="BLR9" s="259">
        <f t="shared" si="828"/>
        <v>3.8044512079132585E-2</v>
      </c>
      <c r="BLS9" s="51">
        <v>0</v>
      </c>
      <c r="BLT9" s="259">
        <f t="shared" si="829"/>
        <v>0</v>
      </c>
      <c r="BLU9" s="51">
        <v>0</v>
      </c>
      <c r="BLV9" s="260">
        <f t="shared" si="830"/>
        <v>2</v>
      </c>
      <c r="BLW9" s="261">
        <f t="shared" si="831"/>
        <v>2.0159258139300473E-2</v>
      </c>
      <c r="BLX9" s="51">
        <v>2</v>
      </c>
      <c r="BLY9" s="259">
        <f t="shared" si="832"/>
        <v>3.8248231019315355E-2</v>
      </c>
      <c r="BLZ9" s="51">
        <v>0</v>
      </c>
      <c r="BMA9" s="259">
        <f t="shared" si="833"/>
        <v>0</v>
      </c>
      <c r="BMB9" s="51">
        <v>0</v>
      </c>
      <c r="BMC9" s="260">
        <f t="shared" si="834"/>
        <v>2</v>
      </c>
      <c r="BMD9" s="261">
        <f t="shared" si="835"/>
        <v>2.0247013565499086E-2</v>
      </c>
      <c r="BME9" s="51">
        <v>2</v>
      </c>
      <c r="BMF9" s="259">
        <f t="shared" si="836"/>
        <v>3.8358266206367474E-2</v>
      </c>
      <c r="BMG9" s="51">
        <v>0</v>
      </c>
      <c r="BMH9" s="259">
        <f t="shared" si="837"/>
        <v>0</v>
      </c>
      <c r="BMI9" s="51">
        <v>0</v>
      </c>
      <c r="BMJ9" s="260">
        <f t="shared" si="838"/>
        <v>2</v>
      </c>
      <c r="BMK9" s="261">
        <f t="shared" si="839"/>
        <v>2.0292207792207792E-2</v>
      </c>
      <c r="BML9" s="51">
        <v>2</v>
      </c>
      <c r="BMM9" s="259">
        <f t="shared" si="840"/>
        <v>3.8454143433955007E-2</v>
      </c>
      <c r="BMN9" s="51">
        <v>0</v>
      </c>
      <c r="BMO9" s="259">
        <f t="shared" si="841"/>
        <v>0</v>
      </c>
      <c r="BMP9" s="51">
        <v>0</v>
      </c>
      <c r="BMQ9" s="260">
        <f t="shared" si="842"/>
        <v>2</v>
      </c>
      <c r="BMR9" s="261">
        <f t="shared" si="843"/>
        <v>2.0339672531272245E-2</v>
      </c>
      <c r="BMS9" s="51">
        <v>2</v>
      </c>
      <c r="BMT9" s="259">
        <f t="shared" si="844"/>
        <v>3.8595137012736397E-2</v>
      </c>
      <c r="BMU9" s="51">
        <v>0</v>
      </c>
      <c r="BMV9" s="259">
        <f t="shared" si="845"/>
        <v>0</v>
      </c>
      <c r="BMW9" s="51">
        <v>0</v>
      </c>
      <c r="BMX9" s="260">
        <f t="shared" si="846"/>
        <v>2</v>
      </c>
      <c r="BMY9" s="261">
        <f t="shared" si="847"/>
        <v>2.0403999183840033E-2</v>
      </c>
      <c r="BMZ9" s="51">
        <v>2</v>
      </c>
      <c r="BNA9" s="259">
        <f t="shared" si="848"/>
        <v>3.8782237735117318E-2</v>
      </c>
      <c r="BNB9" s="51">
        <v>0</v>
      </c>
      <c r="BNC9" s="259">
        <f t="shared" si="849"/>
        <v>0</v>
      </c>
      <c r="BND9" s="51">
        <v>0</v>
      </c>
      <c r="BNE9" s="260">
        <f t="shared" si="850"/>
        <v>2</v>
      </c>
      <c r="BNF9" s="261">
        <f t="shared" si="851"/>
        <v>2.046245140167792E-2</v>
      </c>
      <c r="BNG9" s="51">
        <v>2</v>
      </c>
      <c r="BNH9" s="259">
        <f t="shared" si="852"/>
        <v>3.8872691933916424E-2</v>
      </c>
      <c r="BNI9" s="51">
        <v>0</v>
      </c>
      <c r="BNJ9" s="259">
        <f t="shared" si="853"/>
        <v>0</v>
      </c>
      <c r="BNK9" s="51">
        <v>0</v>
      </c>
      <c r="BNL9" s="260">
        <f t="shared" si="854"/>
        <v>2</v>
      </c>
      <c r="BNM9" s="261">
        <f t="shared" si="855"/>
        <v>2.0519134092541295E-2</v>
      </c>
      <c r="BNN9" s="51">
        <v>1</v>
      </c>
      <c r="BNO9" s="259">
        <f t="shared" si="856"/>
        <v>1.9519812609798948E-2</v>
      </c>
      <c r="BNP9" s="51">
        <v>0</v>
      </c>
      <c r="BNQ9" s="259">
        <f t="shared" si="857"/>
        <v>0</v>
      </c>
      <c r="BNR9" s="51">
        <v>0</v>
      </c>
      <c r="BNS9" s="260">
        <f t="shared" si="858"/>
        <v>1</v>
      </c>
      <c r="BNT9" s="261">
        <f t="shared" si="859"/>
        <v>1.0295480284155256E-2</v>
      </c>
      <c r="BNU9" s="51">
        <v>1</v>
      </c>
      <c r="BNV9" s="259">
        <f t="shared" si="860"/>
        <v>1.9584802193497845E-2</v>
      </c>
      <c r="BNW9" s="51">
        <v>0</v>
      </c>
      <c r="BNX9" s="259">
        <f t="shared" si="861"/>
        <v>0</v>
      </c>
      <c r="BNY9" s="51">
        <v>0</v>
      </c>
      <c r="BNZ9" s="260">
        <f t="shared" si="862"/>
        <v>1</v>
      </c>
      <c r="BOA9" s="261">
        <f t="shared" si="863"/>
        <v>1.0327377878756584E-2</v>
      </c>
      <c r="BOB9" s="51">
        <v>1</v>
      </c>
      <c r="BOC9" s="259">
        <f t="shared" si="864"/>
        <v>1.9642506383814574E-2</v>
      </c>
      <c r="BOD9" s="51">
        <v>0</v>
      </c>
      <c r="BOE9" s="259">
        <f t="shared" si="865"/>
        <v>0</v>
      </c>
      <c r="BOF9" s="51">
        <v>0</v>
      </c>
      <c r="BOG9" s="260">
        <f t="shared" si="866"/>
        <v>1</v>
      </c>
      <c r="BOH9" s="261">
        <f t="shared" si="867"/>
        <v>1.0357327809425169E-2</v>
      </c>
      <c r="BOI9" s="51">
        <v>1</v>
      </c>
      <c r="BOJ9" s="259">
        <f t="shared" si="868"/>
        <v>1.9696671262556628E-2</v>
      </c>
      <c r="BOK9" s="51">
        <v>0</v>
      </c>
      <c r="BOL9" s="259">
        <f t="shared" si="869"/>
        <v>0</v>
      </c>
      <c r="BOM9" s="51">
        <v>0</v>
      </c>
      <c r="BON9" s="260">
        <f t="shared" si="870"/>
        <v>1</v>
      </c>
      <c r="BOO9" s="261">
        <f t="shared" si="871"/>
        <v>1.0385294423096894E-2</v>
      </c>
      <c r="BOP9" s="51">
        <v>1</v>
      </c>
      <c r="BOQ9" s="259">
        <f t="shared" si="872"/>
        <v>1.9770660340055358E-2</v>
      </c>
      <c r="BOR9" s="51">
        <v>0</v>
      </c>
      <c r="BOS9" s="259">
        <f t="shared" si="873"/>
        <v>0</v>
      </c>
      <c r="BOT9" s="51">
        <v>0</v>
      </c>
      <c r="BOU9" s="260">
        <f t="shared" si="874"/>
        <v>1</v>
      </c>
      <c r="BOV9" s="261">
        <f t="shared" si="875"/>
        <v>1.0414496979795875E-2</v>
      </c>
      <c r="BOW9" s="51">
        <v>1</v>
      </c>
      <c r="BOX9" s="259">
        <f t="shared" si="876"/>
        <v>1.9837333862328901E-2</v>
      </c>
      <c r="BOY9" s="51">
        <v>0</v>
      </c>
      <c r="BOZ9" s="259">
        <f t="shared" si="877"/>
        <v>0</v>
      </c>
      <c r="BPA9" s="51">
        <v>0</v>
      </c>
      <c r="BPB9" s="260">
        <f t="shared" si="878"/>
        <v>1</v>
      </c>
      <c r="BPC9" s="261">
        <f t="shared" si="879"/>
        <v>1.0452597470471413E-2</v>
      </c>
      <c r="BPD9" s="51">
        <v>1</v>
      </c>
      <c r="BPE9" s="259">
        <f t="shared" si="880"/>
        <v>1.9920318725099601E-2</v>
      </c>
      <c r="BPF9" s="51">
        <v>0</v>
      </c>
      <c r="BPG9" s="259">
        <f t="shared" si="881"/>
        <v>0</v>
      </c>
      <c r="BPH9" s="51">
        <v>0</v>
      </c>
      <c r="BPI9" s="260">
        <f t="shared" si="882"/>
        <v>1</v>
      </c>
      <c r="BPJ9" s="261">
        <f t="shared" si="883"/>
        <v>1.048767697954903E-2</v>
      </c>
      <c r="BPK9" s="51">
        <v>1</v>
      </c>
      <c r="BPL9" s="259">
        <f t="shared" si="884"/>
        <v>2.0036064916850331E-2</v>
      </c>
      <c r="BPM9" s="51">
        <v>0</v>
      </c>
      <c r="BPN9" s="259">
        <f t="shared" si="885"/>
        <v>0</v>
      </c>
      <c r="BPO9" s="51">
        <v>0</v>
      </c>
      <c r="BPP9" s="260">
        <f t="shared" si="886"/>
        <v>1</v>
      </c>
      <c r="BPQ9" s="261">
        <f t="shared" si="887"/>
        <v>1.0527423939362039E-2</v>
      </c>
      <c r="BPR9" s="51">
        <v>1</v>
      </c>
      <c r="BPS9" s="259">
        <f t="shared" si="888"/>
        <v>2.0088388911209322E-2</v>
      </c>
      <c r="BPT9" s="51">
        <v>0</v>
      </c>
      <c r="BPU9" s="259">
        <f t="shared" si="889"/>
        <v>0</v>
      </c>
      <c r="BPV9" s="51">
        <v>0</v>
      </c>
      <c r="BPW9" s="260">
        <f t="shared" si="890"/>
        <v>1</v>
      </c>
      <c r="BPX9" s="261">
        <f t="shared" si="891"/>
        <v>1.0551862403714255E-2</v>
      </c>
      <c r="BPY9" s="51">
        <v>1</v>
      </c>
      <c r="BPZ9" s="259">
        <f t="shared" si="892"/>
        <v>2.0165355918531962E-2</v>
      </c>
      <c r="BQA9" s="51">
        <v>0</v>
      </c>
      <c r="BQB9" s="259">
        <f t="shared" si="893"/>
        <v>0</v>
      </c>
      <c r="BQC9" s="51">
        <v>0</v>
      </c>
      <c r="BQD9" s="260">
        <f t="shared" si="894"/>
        <v>1</v>
      </c>
      <c r="BQE9" s="261">
        <f t="shared" si="895"/>
        <v>1.0583130489998942E-2</v>
      </c>
      <c r="BQF9" s="51">
        <v>1</v>
      </c>
      <c r="BQG9" s="259">
        <f t="shared" si="896"/>
        <v>2.0255215718047399E-2</v>
      </c>
      <c r="BQH9" s="51">
        <v>0</v>
      </c>
      <c r="BQI9" s="259">
        <f t="shared" si="897"/>
        <v>0</v>
      </c>
      <c r="BQJ9" s="51">
        <v>0</v>
      </c>
      <c r="BQK9" s="260">
        <f t="shared" si="898"/>
        <v>1</v>
      </c>
      <c r="BQL9" s="261">
        <f t="shared" si="899"/>
        <v>1.0626992561105207E-2</v>
      </c>
      <c r="BQM9" s="51">
        <v>1</v>
      </c>
      <c r="BQN9" s="259">
        <f t="shared" si="900"/>
        <v>2.032520325203252E-2</v>
      </c>
      <c r="BQO9" s="51">
        <v>0</v>
      </c>
      <c r="BQP9" s="259">
        <f t="shared" si="901"/>
        <v>0</v>
      </c>
      <c r="BQQ9" s="51">
        <v>0</v>
      </c>
      <c r="BQR9" s="260">
        <f t="shared" si="902"/>
        <v>1</v>
      </c>
      <c r="BQS9" s="261">
        <f t="shared" si="903"/>
        <v>1.0656436487638534E-2</v>
      </c>
      <c r="BQT9" s="51">
        <v>1</v>
      </c>
      <c r="BQU9" s="259">
        <f t="shared" si="904"/>
        <v>2.0391517128874388E-2</v>
      </c>
      <c r="BQV9" s="51">
        <v>0</v>
      </c>
      <c r="BQW9" s="259">
        <f t="shared" si="905"/>
        <v>0</v>
      </c>
      <c r="BQX9" s="51">
        <v>0</v>
      </c>
      <c r="BQY9" s="260">
        <f t="shared" si="906"/>
        <v>1</v>
      </c>
      <c r="BQZ9" s="261">
        <f t="shared" si="907"/>
        <v>1.06951871657754E-2</v>
      </c>
      <c r="BRA9" s="51">
        <v>1</v>
      </c>
      <c r="BRB9" s="259">
        <f t="shared" si="908"/>
        <v>2.0470829068577275E-2</v>
      </c>
      <c r="BRC9" s="51">
        <v>0</v>
      </c>
      <c r="BRD9" s="259">
        <f t="shared" si="909"/>
        <v>0</v>
      </c>
      <c r="BRE9" s="51">
        <v>0</v>
      </c>
      <c r="BRF9" s="260">
        <f t="shared" si="910"/>
        <v>1</v>
      </c>
      <c r="BRG9" s="261">
        <f t="shared" si="911"/>
        <v>1.0729613733905579E-2</v>
      </c>
      <c r="BRH9" s="51">
        <v>1</v>
      </c>
      <c r="BRI9" s="259">
        <f t="shared" si="912"/>
        <v>2.0546537908362441E-2</v>
      </c>
      <c r="BRJ9" s="51">
        <v>0</v>
      </c>
      <c r="BRK9" s="259">
        <f t="shared" si="913"/>
        <v>0</v>
      </c>
      <c r="BRL9" s="51">
        <v>0</v>
      </c>
      <c r="BRM9" s="260">
        <f t="shared" si="914"/>
        <v>1</v>
      </c>
      <c r="BRN9" s="261">
        <f t="shared" si="915"/>
        <v>1.0761945759793371E-2</v>
      </c>
      <c r="BRO9" s="51">
        <v>1</v>
      </c>
      <c r="BRP9" s="259">
        <f t="shared" si="916"/>
        <v>2.0610057708161583E-2</v>
      </c>
      <c r="BRQ9" s="51">
        <v>0</v>
      </c>
      <c r="BRR9" s="259">
        <f t="shared" si="917"/>
        <v>0</v>
      </c>
      <c r="BRS9" s="51">
        <v>0</v>
      </c>
      <c r="BRT9" s="260">
        <f t="shared" si="918"/>
        <v>1</v>
      </c>
      <c r="BRU9" s="261">
        <f t="shared" si="919"/>
        <v>1.079447322970639E-2</v>
      </c>
      <c r="BRV9" s="51">
        <v>1</v>
      </c>
      <c r="BRW9" s="259">
        <f t="shared" si="920"/>
        <v>2.0682523267838676E-2</v>
      </c>
      <c r="BRX9" s="51">
        <v>0</v>
      </c>
      <c r="BRY9" s="259">
        <f t="shared" si="921"/>
        <v>0</v>
      </c>
      <c r="BRZ9" s="51">
        <v>0</v>
      </c>
      <c r="BSA9" s="260">
        <f t="shared" si="922"/>
        <v>1</v>
      </c>
      <c r="BSB9" s="261">
        <f t="shared" si="923"/>
        <v>1.0830715910321672E-2</v>
      </c>
      <c r="BSC9" s="51">
        <v>1</v>
      </c>
      <c r="BSD9" s="259">
        <f t="shared" si="924"/>
        <v>2.0751193193608634E-2</v>
      </c>
      <c r="BSE9" s="51">
        <v>0</v>
      </c>
      <c r="BSF9" s="259">
        <f t="shared" si="925"/>
        <v>0</v>
      </c>
      <c r="BSG9" s="51">
        <v>0</v>
      </c>
      <c r="BSH9" s="260">
        <f t="shared" si="926"/>
        <v>1</v>
      </c>
      <c r="BSI9" s="261">
        <f t="shared" si="927"/>
        <v>1.0863661053775122E-2</v>
      </c>
      <c r="BSJ9" s="51">
        <v>1</v>
      </c>
      <c r="BSK9" s="259">
        <f t="shared" si="928"/>
        <v>2.0807324178110695E-2</v>
      </c>
      <c r="BSL9" s="51">
        <v>0</v>
      </c>
      <c r="BSM9" s="259">
        <f t="shared" si="929"/>
        <v>0</v>
      </c>
      <c r="BSN9" s="51">
        <v>0</v>
      </c>
      <c r="BSO9" s="260">
        <f t="shared" si="930"/>
        <v>1</v>
      </c>
      <c r="BSP9" s="261">
        <f t="shared" si="931"/>
        <v>1.0890873448050535E-2</v>
      </c>
      <c r="BSQ9" s="51">
        <v>1</v>
      </c>
      <c r="BSR9" s="259">
        <f t="shared" si="932"/>
        <v>2.0885547201336674E-2</v>
      </c>
      <c r="BSS9" s="51">
        <v>0</v>
      </c>
      <c r="BST9" s="259">
        <f t="shared" si="933"/>
        <v>0</v>
      </c>
      <c r="BSU9" s="51">
        <v>0</v>
      </c>
      <c r="BSV9" s="260">
        <f t="shared" si="934"/>
        <v>1</v>
      </c>
      <c r="BSW9" s="261">
        <f t="shared" si="935"/>
        <v>1.0920607185759528E-2</v>
      </c>
      <c r="BSX9" s="51">
        <v>1</v>
      </c>
      <c r="BSY9" s="259">
        <f t="shared" si="936"/>
        <v>2.0968756552736424E-2</v>
      </c>
      <c r="BSZ9" s="51">
        <v>0</v>
      </c>
      <c r="BTA9" s="259">
        <f t="shared" si="937"/>
        <v>0</v>
      </c>
      <c r="BTB9" s="51">
        <v>0</v>
      </c>
      <c r="BTC9" s="260">
        <f t="shared" si="938"/>
        <v>1</v>
      </c>
      <c r="BTD9" s="261">
        <f t="shared" si="939"/>
        <v>1.0956502684343158E-2</v>
      </c>
      <c r="BTE9" s="51">
        <v>1</v>
      </c>
      <c r="BTF9" s="259">
        <f t="shared" si="940"/>
        <v>2.1026072329688814E-2</v>
      </c>
      <c r="BTG9" s="51">
        <v>0</v>
      </c>
      <c r="BTH9" s="259">
        <f t="shared" si="941"/>
        <v>0</v>
      </c>
      <c r="BTI9" s="51">
        <v>0</v>
      </c>
      <c r="BTJ9" s="260">
        <f t="shared" si="942"/>
        <v>1</v>
      </c>
      <c r="BTK9" s="261">
        <f t="shared" si="943"/>
        <v>1.0984182776801405E-2</v>
      </c>
      <c r="BTL9" s="51">
        <v>1</v>
      </c>
      <c r="BTM9" s="259">
        <f t="shared" si="944"/>
        <v>2.1074815595363543E-2</v>
      </c>
      <c r="BTN9" s="51">
        <v>0</v>
      </c>
      <c r="BTO9" s="259">
        <f t="shared" si="945"/>
        <v>0</v>
      </c>
      <c r="BTP9" s="51">
        <v>0</v>
      </c>
      <c r="BTQ9" s="260">
        <f t="shared" si="946"/>
        <v>1</v>
      </c>
      <c r="BTR9" s="261">
        <f t="shared" si="947"/>
        <v>1.1005943209333039E-2</v>
      </c>
      <c r="BTS9" s="51">
        <v>1</v>
      </c>
      <c r="BTT9" s="259">
        <f t="shared" si="948"/>
        <v>2.1159542953872196E-2</v>
      </c>
      <c r="BTU9" s="51">
        <v>0</v>
      </c>
      <c r="BTV9" s="259">
        <f t="shared" si="949"/>
        <v>0</v>
      </c>
      <c r="BTW9" s="51">
        <v>0</v>
      </c>
      <c r="BTX9" s="260">
        <f t="shared" si="950"/>
        <v>1</v>
      </c>
      <c r="BTY9" s="261">
        <f t="shared" si="951"/>
        <v>1.1042402826855124E-2</v>
      </c>
      <c r="BTZ9" s="51">
        <v>1</v>
      </c>
      <c r="BUA9" s="259">
        <f t="shared" si="952"/>
        <v>2.121790791427965E-2</v>
      </c>
      <c r="BUB9" s="51">
        <v>0</v>
      </c>
      <c r="BUC9" s="259">
        <f t="shared" si="953"/>
        <v>0</v>
      </c>
      <c r="BUD9" s="51">
        <v>0</v>
      </c>
      <c r="BUE9" s="260">
        <f t="shared" si="954"/>
        <v>1</v>
      </c>
      <c r="BUF9" s="261">
        <f t="shared" si="955"/>
        <v>1.1075423634954036E-2</v>
      </c>
      <c r="BUG9" s="51">
        <v>1</v>
      </c>
      <c r="BUH9" s="259">
        <f t="shared" si="956"/>
        <v>2.1272069772388852E-2</v>
      </c>
      <c r="BUI9" s="51">
        <v>0</v>
      </c>
      <c r="BUJ9" s="259">
        <f t="shared" si="957"/>
        <v>0</v>
      </c>
      <c r="BUK9" s="51">
        <v>0</v>
      </c>
      <c r="BUL9" s="260">
        <f t="shared" si="958"/>
        <v>1</v>
      </c>
      <c r="BUM9" s="261">
        <f t="shared" si="959"/>
        <v>1.11000111000111E-2</v>
      </c>
      <c r="BUN9" s="51">
        <v>1</v>
      </c>
      <c r="BUO9" s="259">
        <f t="shared" si="960"/>
        <v>2.1362956633198035E-2</v>
      </c>
      <c r="BUP9" s="51">
        <v>0</v>
      </c>
      <c r="BUQ9" s="259">
        <f t="shared" si="961"/>
        <v>0</v>
      </c>
      <c r="BUR9" s="51">
        <v>0</v>
      </c>
      <c r="BUS9" s="260">
        <f t="shared" si="962"/>
        <v>1</v>
      </c>
      <c r="BUT9" s="261">
        <f t="shared" si="963"/>
        <v>1.1137097672346587E-2</v>
      </c>
      <c r="BUU9" s="51">
        <v>1</v>
      </c>
      <c r="BUV9" s="259">
        <f t="shared" si="964"/>
        <v>2.1417862497322766E-2</v>
      </c>
      <c r="BUW9" s="51">
        <v>0</v>
      </c>
      <c r="BUX9" s="259">
        <f t="shared" si="965"/>
        <v>0</v>
      </c>
      <c r="BUY9" s="51">
        <v>0</v>
      </c>
      <c r="BUZ9" s="260">
        <f t="shared" si="966"/>
        <v>1</v>
      </c>
      <c r="BVA9" s="261">
        <f t="shared" si="967"/>
        <v>1.1168192986374805E-2</v>
      </c>
      <c r="BVB9" s="51">
        <v>1</v>
      </c>
      <c r="BVC9" s="259">
        <f t="shared" si="968"/>
        <v>2.1496130696474634E-2</v>
      </c>
      <c r="BVD9" s="51">
        <v>0</v>
      </c>
      <c r="BVE9" s="259">
        <f t="shared" si="969"/>
        <v>0</v>
      </c>
      <c r="BVF9" s="51">
        <v>0</v>
      </c>
      <c r="BVG9" s="260">
        <f t="shared" si="970"/>
        <v>1</v>
      </c>
      <c r="BVH9" s="261">
        <f t="shared" si="971"/>
        <v>1.1208249271463798E-2</v>
      </c>
      <c r="BVI9" s="51">
        <v>1</v>
      </c>
      <c r="BVJ9" s="259">
        <f t="shared" si="972"/>
        <v>2.1565667457407806E-2</v>
      </c>
      <c r="BVK9" s="51">
        <v>0</v>
      </c>
      <c r="BVL9" s="259">
        <f t="shared" si="973"/>
        <v>0</v>
      </c>
      <c r="BVM9" s="51">
        <v>0</v>
      </c>
      <c r="BVN9" s="260">
        <f t="shared" si="974"/>
        <v>1</v>
      </c>
      <c r="BVO9" s="261">
        <f t="shared" si="975"/>
        <v>1.1237217664906169E-2</v>
      </c>
      <c r="BVP9" s="51">
        <v>1</v>
      </c>
      <c r="BVQ9" s="259">
        <f t="shared" si="976"/>
        <v>2.1640337589266392E-2</v>
      </c>
      <c r="BVR9" s="51">
        <v>0</v>
      </c>
      <c r="BVS9" s="259">
        <f t="shared" si="977"/>
        <v>0</v>
      </c>
      <c r="BVT9" s="51">
        <v>0</v>
      </c>
      <c r="BVU9" s="260">
        <f t="shared" si="978"/>
        <v>1</v>
      </c>
      <c r="BVV9" s="261">
        <f t="shared" si="979"/>
        <v>1.126887536623845E-2</v>
      </c>
      <c r="BVW9" s="51">
        <v>1</v>
      </c>
      <c r="BVX9" s="259">
        <f t="shared" si="980"/>
        <v>2.171552660152009E-2</v>
      </c>
      <c r="BVY9" s="51">
        <v>0</v>
      </c>
      <c r="BVZ9" s="259">
        <f t="shared" si="981"/>
        <v>0</v>
      </c>
      <c r="BWA9" s="51">
        <v>0</v>
      </c>
      <c r="BWB9" s="260">
        <f t="shared" si="982"/>
        <v>1</v>
      </c>
      <c r="BWC9" s="261">
        <f t="shared" si="983"/>
        <v>1.1300711944852526E-2</v>
      </c>
      <c r="BWD9" s="51">
        <v>1</v>
      </c>
      <c r="BWE9" s="259">
        <f t="shared" si="984"/>
        <v>2.1777003484320559E-2</v>
      </c>
      <c r="BWF9" s="51">
        <v>0</v>
      </c>
      <c r="BWG9" s="259">
        <f t="shared" si="985"/>
        <v>0</v>
      </c>
      <c r="BWH9" s="51">
        <v>0</v>
      </c>
      <c r="BWI9" s="260">
        <f t="shared" si="986"/>
        <v>1</v>
      </c>
      <c r="BWJ9" s="261">
        <f t="shared" si="987"/>
        <v>1.1335298118340512E-2</v>
      </c>
      <c r="BWK9" s="51">
        <v>1</v>
      </c>
      <c r="BWL9" s="259">
        <f t="shared" si="988"/>
        <v>2.1853146853146852E-2</v>
      </c>
      <c r="BWM9" s="51">
        <v>0</v>
      </c>
      <c r="BWN9" s="259">
        <f t="shared" si="989"/>
        <v>0</v>
      </c>
      <c r="BWO9" s="51">
        <v>0</v>
      </c>
      <c r="BWP9" s="260">
        <f t="shared" si="990"/>
        <v>1</v>
      </c>
      <c r="BWQ9" s="261">
        <f t="shared" si="991"/>
        <v>1.1367511651699443E-2</v>
      </c>
      <c r="BWR9" s="51">
        <v>1</v>
      </c>
      <c r="BWS9" s="259">
        <f t="shared" si="992"/>
        <v>2.1915406530791146E-2</v>
      </c>
      <c r="BWT9" s="51">
        <v>0</v>
      </c>
      <c r="BWU9" s="259">
        <f t="shared" si="993"/>
        <v>0</v>
      </c>
      <c r="BWV9" s="51">
        <v>0</v>
      </c>
      <c r="BWW9" s="260">
        <f t="shared" si="994"/>
        <v>1</v>
      </c>
      <c r="BWX9" s="261">
        <f t="shared" si="995"/>
        <v>1.1399908800729594E-2</v>
      </c>
      <c r="BWY9" s="51">
        <v>1</v>
      </c>
      <c r="BWZ9" s="259">
        <f t="shared" si="996"/>
        <v>2.1973192704900023E-2</v>
      </c>
      <c r="BXA9" s="51">
        <v>0</v>
      </c>
      <c r="BXB9" s="259">
        <f t="shared" si="997"/>
        <v>0</v>
      </c>
      <c r="BXC9" s="51">
        <v>0</v>
      </c>
      <c r="BXD9" s="260">
        <f t="shared" si="998"/>
        <v>1</v>
      </c>
      <c r="BXE9" s="261">
        <f t="shared" si="999"/>
        <v>1.1424654404204274E-2</v>
      </c>
      <c r="BXF9" s="51">
        <v>1</v>
      </c>
      <c r="BXG9" s="259">
        <f t="shared" si="1000"/>
        <v>2.2021581149526535E-2</v>
      </c>
      <c r="BXH9" s="51">
        <v>0</v>
      </c>
      <c r="BXI9" s="259">
        <f t="shared" si="1001"/>
        <v>0</v>
      </c>
      <c r="BXJ9" s="51">
        <v>0</v>
      </c>
      <c r="BXK9" s="260">
        <f t="shared" si="1002"/>
        <v>1</v>
      </c>
      <c r="BXL9" s="261">
        <f t="shared" si="1003"/>
        <v>1.1452130096197893E-2</v>
      </c>
      <c r="BXM9" s="51">
        <v>1</v>
      </c>
      <c r="BXN9" s="259">
        <f t="shared" si="1004"/>
        <v>2.2089684117517119E-2</v>
      </c>
      <c r="BXO9" s="51">
        <v>0</v>
      </c>
      <c r="BXP9" s="259">
        <f t="shared" si="1005"/>
        <v>0</v>
      </c>
      <c r="BXQ9" s="51">
        <v>0</v>
      </c>
      <c r="BXR9" s="260">
        <f t="shared" si="1006"/>
        <v>1</v>
      </c>
      <c r="BXS9" s="261">
        <f t="shared" si="1007"/>
        <v>1.1475786091347258E-2</v>
      </c>
      <c r="BXT9" s="51">
        <v>1</v>
      </c>
      <c r="BXU9" s="259">
        <f t="shared" si="1008"/>
        <v>2.2133687472332891E-2</v>
      </c>
      <c r="BXV9" s="51">
        <v>0</v>
      </c>
      <c r="BXW9" s="259">
        <f t="shared" si="1009"/>
        <v>0</v>
      </c>
      <c r="BXX9" s="51">
        <v>0</v>
      </c>
      <c r="BXY9" s="260">
        <f t="shared" si="1010"/>
        <v>1</v>
      </c>
      <c r="BXZ9" s="261">
        <f t="shared" si="1011"/>
        <v>1.1499540018399264E-2</v>
      </c>
      <c r="BYA9" s="51">
        <v>1</v>
      </c>
      <c r="BYB9" s="259">
        <f t="shared" si="1012"/>
        <v>2.2232103156958647E-2</v>
      </c>
      <c r="BYC9" s="51">
        <v>0</v>
      </c>
      <c r="BYD9" s="259">
        <f t="shared" si="1013"/>
        <v>0</v>
      </c>
      <c r="BYE9" s="51">
        <v>0</v>
      </c>
      <c r="BYF9" s="260">
        <f t="shared" si="1014"/>
        <v>1</v>
      </c>
      <c r="BYG9" s="261">
        <f t="shared" si="1015"/>
        <v>1.1534025374855825E-2</v>
      </c>
      <c r="BYH9" s="51">
        <v>1</v>
      </c>
      <c r="BYI9" s="259">
        <f t="shared" si="1016"/>
        <v>2.2271714922048998E-2</v>
      </c>
      <c r="BYJ9" s="51">
        <v>0</v>
      </c>
      <c r="BYK9" s="259">
        <f t="shared" si="1017"/>
        <v>0</v>
      </c>
      <c r="BYL9" s="51">
        <v>0</v>
      </c>
      <c r="BYM9" s="260">
        <f t="shared" si="1018"/>
        <v>1</v>
      </c>
      <c r="BYN9" s="261">
        <f t="shared" si="1019"/>
        <v>1.155802126675913E-2</v>
      </c>
      <c r="BYO9" s="51">
        <v>1</v>
      </c>
      <c r="BYP9" s="259">
        <f t="shared" si="1020"/>
        <v>2.2326412145568207E-2</v>
      </c>
      <c r="BYQ9" s="51">
        <v>0</v>
      </c>
      <c r="BYR9" s="259">
        <f t="shared" si="1021"/>
        <v>0</v>
      </c>
      <c r="BYS9" s="51">
        <v>0</v>
      </c>
      <c r="BYT9" s="260">
        <f t="shared" si="1022"/>
        <v>1</v>
      </c>
      <c r="BYU9" s="261">
        <f t="shared" si="1023"/>
        <v>1.1579434923575729E-2</v>
      </c>
      <c r="BYV9" s="51">
        <v>1</v>
      </c>
      <c r="BYW9" s="259">
        <f t="shared" si="1024"/>
        <v>2.2371364653243849E-2</v>
      </c>
      <c r="BYX9" s="51">
        <v>0</v>
      </c>
      <c r="BYY9" s="259">
        <f t="shared" si="1025"/>
        <v>0</v>
      </c>
      <c r="BYZ9" s="51">
        <v>0</v>
      </c>
      <c r="BZA9" s="260">
        <f t="shared" si="1026"/>
        <v>1</v>
      </c>
      <c r="BZB9" s="261">
        <f t="shared" si="1027"/>
        <v>1.1607661056297156E-2</v>
      </c>
      <c r="BZC9" s="51">
        <v>1</v>
      </c>
      <c r="BZD9" s="259">
        <f t="shared" si="1028"/>
        <v>2.2416498542927595E-2</v>
      </c>
      <c r="BZE9" s="51">
        <v>0</v>
      </c>
      <c r="BZF9" s="259">
        <f t="shared" si="1029"/>
        <v>0</v>
      </c>
      <c r="BZG9" s="51">
        <v>0</v>
      </c>
      <c r="BZH9" s="260">
        <f t="shared" si="1030"/>
        <v>1</v>
      </c>
      <c r="BZI9" s="261">
        <f t="shared" si="1031"/>
        <v>1.1631964638827499E-2</v>
      </c>
      <c r="BZJ9" s="51">
        <v>1</v>
      </c>
      <c r="BZK9" s="259">
        <f t="shared" si="1032"/>
        <v>2.2456770716370988E-2</v>
      </c>
      <c r="BZL9" s="51">
        <v>0</v>
      </c>
      <c r="BZM9" s="259">
        <f t="shared" si="1033"/>
        <v>0</v>
      </c>
      <c r="BZN9" s="51">
        <v>0</v>
      </c>
      <c r="BZO9" s="260">
        <f t="shared" si="1034"/>
        <v>1</v>
      </c>
      <c r="BZP9" s="261">
        <f t="shared" si="1035"/>
        <v>1.1652295502213937E-2</v>
      </c>
      <c r="BZQ9" s="51">
        <v>1</v>
      </c>
      <c r="BZR9" s="259">
        <f t="shared" si="1036"/>
        <v>2.2522522522522521E-2</v>
      </c>
      <c r="BZS9" s="51">
        <v>0</v>
      </c>
      <c r="BZT9" s="259">
        <f t="shared" si="1037"/>
        <v>0</v>
      </c>
      <c r="BZU9" s="51">
        <v>0</v>
      </c>
      <c r="BZV9" s="260">
        <f t="shared" si="1038"/>
        <v>1</v>
      </c>
      <c r="BZW9" s="261">
        <f t="shared" si="1039"/>
        <v>1.1682242990654207E-2</v>
      </c>
      <c r="BZX9" s="51">
        <v>1</v>
      </c>
      <c r="BZY9" s="259">
        <f t="shared" si="1040"/>
        <v>2.2614201718679332E-2</v>
      </c>
      <c r="BZZ9" s="51">
        <v>0</v>
      </c>
      <c r="CAA9" s="259">
        <f t="shared" si="1041"/>
        <v>0</v>
      </c>
      <c r="CAB9" s="51">
        <v>0</v>
      </c>
      <c r="CAC9" s="260">
        <f t="shared" si="1042"/>
        <v>1</v>
      </c>
      <c r="CAD9" s="261">
        <f t="shared" si="1043"/>
        <v>1.1713716762328687E-2</v>
      </c>
      <c r="CAE9" s="51">
        <v>1</v>
      </c>
      <c r="CAF9" s="259">
        <f t="shared" si="1044"/>
        <v>2.2655188038060717E-2</v>
      </c>
      <c r="CAG9" s="51">
        <v>0</v>
      </c>
      <c r="CAH9" s="259">
        <f t="shared" si="1045"/>
        <v>0</v>
      </c>
      <c r="CAI9" s="51">
        <v>0</v>
      </c>
      <c r="CAJ9" s="260">
        <f t="shared" si="1046"/>
        <v>1</v>
      </c>
      <c r="CAK9" s="261">
        <f t="shared" si="1047"/>
        <v>1.1739845034045552E-2</v>
      </c>
      <c r="CAL9" s="51">
        <v>1</v>
      </c>
      <c r="CAM9" s="259">
        <f t="shared" si="1048"/>
        <v>2.2691173133651009E-2</v>
      </c>
      <c r="CAN9" s="51">
        <v>0</v>
      </c>
      <c r="CAO9" s="259">
        <f t="shared" si="1049"/>
        <v>0</v>
      </c>
      <c r="CAP9" s="51">
        <v>0</v>
      </c>
      <c r="CAQ9" s="260">
        <f t="shared" si="1050"/>
        <v>1</v>
      </c>
      <c r="CAR9" s="261">
        <f t="shared" si="1051"/>
        <v>1.1766090128250382E-2</v>
      </c>
      <c r="CAS9" s="51">
        <v>1</v>
      </c>
      <c r="CAT9" s="259">
        <f t="shared" si="1052"/>
        <v>2.2737608003638016E-2</v>
      </c>
      <c r="CAU9" s="51">
        <v>0</v>
      </c>
      <c r="CAV9" s="259">
        <f t="shared" si="1053"/>
        <v>0</v>
      </c>
      <c r="CAW9" s="51">
        <v>0</v>
      </c>
      <c r="CAX9" s="260">
        <f t="shared" si="1054"/>
        <v>1</v>
      </c>
      <c r="CAY9" s="261">
        <f t="shared" si="1055"/>
        <v>1.1791062374719961E-2</v>
      </c>
      <c r="CAZ9" s="51">
        <v>1</v>
      </c>
      <c r="CBA9" s="259">
        <f t="shared" si="1056"/>
        <v>2.2799817601459188E-2</v>
      </c>
      <c r="CBB9" s="51">
        <v>0</v>
      </c>
      <c r="CBC9" s="259">
        <f t="shared" si="1057"/>
        <v>0</v>
      </c>
      <c r="CBD9" s="51">
        <v>0</v>
      </c>
      <c r="CBE9" s="260">
        <f t="shared" si="1058"/>
        <v>1</v>
      </c>
      <c r="CBF9" s="261">
        <f t="shared" si="1059"/>
        <v>1.1820330969267139E-2</v>
      </c>
      <c r="CBG9" s="51">
        <v>1</v>
      </c>
      <c r="CBH9" s="259">
        <f t="shared" si="1060"/>
        <v>2.2862368541380886E-2</v>
      </c>
      <c r="CBI9" s="51">
        <v>0</v>
      </c>
      <c r="CBJ9" s="259">
        <f t="shared" si="1061"/>
        <v>0</v>
      </c>
      <c r="CBK9" s="51">
        <v>0</v>
      </c>
      <c r="CBL9" s="260">
        <f t="shared" si="1062"/>
        <v>1</v>
      </c>
      <c r="CBM9" s="261">
        <f t="shared" si="1063"/>
        <v>1.1853959222380275E-2</v>
      </c>
      <c r="CBN9" s="51">
        <v>1</v>
      </c>
      <c r="CBO9" s="259">
        <f t="shared" si="1064"/>
        <v>2.2909507445589918E-2</v>
      </c>
      <c r="CBP9" s="51">
        <v>0</v>
      </c>
      <c r="CBQ9" s="259">
        <f t="shared" si="1065"/>
        <v>0</v>
      </c>
      <c r="CBR9" s="51">
        <v>0</v>
      </c>
      <c r="CBS9" s="260">
        <f t="shared" si="1066"/>
        <v>1</v>
      </c>
      <c r="CBT9" s="261">
        <f t="shared" si="1067"/>
        <v>1.1884953648680769E-2</v>
      </c>
      <c r="CBU9" s="51">
        <v>1</v>
      </c>
      <c r="CBV9" s="259">
        <f t="shared" si="1068"/>
        <v>2.2951572182694516E-2</v>
      </c>
      <c r="CBW9" s="51">
        <v>0</v>
      </c>
      <c r="CBX9" s="259">
        <f t="shared" si="1069"/>
        <v>0</v>
      </c>
      <c r="CBY9" s="51">
        <v>0</v>
      </c>
      <c r="CBZ9" s="260">
        <f t="shared" si="1070"/>
        <v>1</v>
      </c>
      <c r="CCA9" s="261">
        <f t="shared" si="1071"/>
        <v>1.1913271384322134E-2</v>
      </c>
      <c r="CCB9" s="51">
        <v>1</v>
      </c>
      <c r="CCC9" s="259">
        <f t="shared" si="1072"/>
        <v>2.2988505747126436E-2</v>
      </c>
      <c r="CCD9" s="51">
        <v>0</v>
      </c>
      <c r="CCE9" s="259">
        <f t="shared" si="1073"/>
        <v>0</v>
      </c>
      <c r="CCF9" s="51">
        <v>0</v>
      </c>
      <c r="CCG9" s="260">
        <f t="shared" si="1074"/>
        <v>1</v>
      </c>
      <c r="CCH9" s="261">
        <f t="shared" si="1075"/>
        <v>1.1936022917164E-2</v>
      </c>
      <c r="CCI9" s="51">
        <v>1</v>
      </c>
      <c r="CCJ9" s="259">
        <f t="shared" si="1076"/>
        <v>2.3057412958266084E-2</v>
      </c>
      <c r="CCK9" s="51">
        <v>0</v>
      </c>
      <c r="CCL9" s="259">
        <f t="shared" si="1077"/>
        <v>0</v>
      </c>
      <c r="CCM9" s="51">
        <v>0</v>
      </c>
      <c r="CCN9" s="260">
        <f t="shared" si="1078"/>
        <v>1</v>
      </c>
      <c r="CCO9" s="261">
        <f t="shared" si="1079"/>
        <v>1.1966016513102789E-2</v>
      </c>
      <c r="CCP9" s="51">
        <v>1</v>
      </c>
      <c r="CCQ9" s="259">
        <f t="shared" si="1080"/>
        <v>2.3158869847151459E-2</v>
      </c>
      <c r="CCR9" s="51">
        <v>0</v>
      </c>
      <c r="CCS9" s="259">
        <f t="shared" si="1081"/>
        <v>0</v>
      </c>
      <c r="CCT9" s="51">
        <v>0</v>
      </c>
      <c r="CCU9" s="260">
        <f t="shared" si="1082"/>
        <v>1</v>
      </c>
      <c r="CCV9" s="261">
        <f t="shared" si="1083"/>
        <v>1.2007684918347743E-2</v>
      </c>
      <c r="CCW9" s="51">
        <v>1</v>
      </c>
      <c r="CCX9" s="259">
        <f t="shared" si="1084"/>
        <v>2.3207240659085637E-2</v>
      </c>
      <c r="CCY9" s="51">
        <v>0</v>
      </c>
      <c r="CCZ9" s="259">
        <f t="shared" si="1085"/>
        <v>0</v>
      </c>
      <c r="CDA9" s="51">
        <v>0</v>
      </c>
      <c r="CDB9" s="260">
        <f t="shared" si="1086"/>
        <v>1</v>
      </c>
      <c r="CDC9" s="261">
        <f t="shared" si="1087"/>
        <v>1.2036591237361579E-2</v>
      </c>
      <c r="CDD9" s="51">
        <v>1</v>
      </c>
      <c r="CDE9" s="259">
        <f t="shared" si="1088"/>
        <v>2.3266635644485809E-2</v>
      </c>
      <c r="CDF9" s="51">
        <v>0</v>
      </c>
      <c r="CDG9" s="259">
        <f t="shared" si="1089"/>
        <v>0</v>
      </c>
      <c r="CDH9" s="51">
        <v>0</v>
      </c>
      <c r="CDI9" s="260">
        <f t="shared" si="1090"/>
        <v>1</v>
      </c>
      <c r="CDJ9" s="261">
        <f t="shared" si="1091"/>
        <v>1.2071463061323031E-2</v>
      </c>
      <c r="CDK9" s="51">
        <v>1</v>
      </c>
      <c r="CDL9" s="259">
        <f t="shared" si="1092"/>
        <v>2.3331777881474568E-2</v>
      </c>
      <c r="CDM9" s="51">
        <v>0</v>
      </c>
      <c r="CDN9" s="259">
        <f t="shared" si="1093"/>
        <v>0</v>
      </c>
      <c r="CDO9" s="51">
        <v>0</v>
      </c>
      <c r="CDP9" s="260">
        <f t="shared" si="1094"/>
        <v>1</v>
      </c>
      <c r="CDQ9" s="261">
        <f t="shared" si="1095"/>
        <v>1.2100677637947725E-2</v>
      </c>
      <c r="CDR9" s="51">
        <v>1</v>
      </c>
      <c r="CDS9" s="259">
        <f t="shared" si="1096"/>
        <v>2.3402761525860051E-2</v>
      </c>
      <c r="CDT9" s="51">
        <v>0</v>
      </c>
      <c r="CDU9" s="259">
        <f t="shared" si="1097"/>
        <v>0</v>
      </c>
      <c r="CDV9" s="51">
        <v>0</v>
      </c>
      <c r="CDW9" s="260">
        <f t="shared" si="1098"/>
        <v>1</v>
      </c>
      <c r="CDX9" s="261">
        <f t="shared" si="1099"/>
        <v>1.2135922330097087E-2</v>
      </c>
      <c r="CDY9" s="51">
        <v>1</v>
      </c>
      <c r="CDZ9" s="259">
        <f t="shared" si="1100"/>
        <v>2.3512814483893724E-2</v>
      </c>
      <c r="CEA9" s="51">
        <v>0</v>
      </c>
      <c r="CEB9" s="259">
        <f t="shared" si="1101"/>
        <v>0</v>
      </c>
      <c r="CEC9" s="51">
        <v>0</v>
      </c>
      <c r="CED9" s="260">
        <f t="shared" si="1102"/>
        <v>1</v>
      </c>
      <c r="CEE9" s="261">
        <f t="shared" si="1103"/>
        <v>1.2171372930866602E-2</v>
      </c>
      <c r="CEF9" s="51">
        <v>1</v>
      </c>
      <c r="CEG9" s="259">
        <f t="shared" si="1104"/>
        <v>2.35626767200754E-2</v>
      </c>
      <c r="CEH9" s="51">
        <v>0</v>
      </c>
      <c r="CEI9" s="259">
        <f t="shared" si="1105"/>
        <v>0</v>
      </c>
      <c r="CEJ9" s="51">
        <v>0</v>
      </c>
      <c r="CEK9" s="260">
        <f t="shared" si="1106"/>
        <v>1</v>
      </c>
      <c r="CEL9" s="261">
        <f t="shared" si="1107"/>
        <v>1.2205541315757355E-2</v>
      </c>
      <c r="CEM9" s="51">
        <v>1</v>
      </c>
      <c r="CEN9" s="259">
        <f t="shared" si="1108"/>
        <v>2.3640661938534278E-2</v>
      </c>
      <c r="CEO9" s="51">
        <v>0</v>
      </c>
      <c r="CEP9" s="259">
        <f t="shared" si="1109"/>
        <v>0</v>
      </c>
      <c r="CEQ9" s="51">
        <v>0</v>
      </c>
      <c r="CER9" s="260">
        <f t="shared" si="1110"/>
        <v>1</v>
      </c>
      <c r="CES9" s="261">
        <f t="shared" si="1111"/>
        <v>1.2253400318588408E-2</v>
      </c>
      <c r="CET9" s="51">
        <v>1</v>
      </c>
      <c r="CEU9" s="259">
        <f t="shared" si="1112"/>
        <v>2.3736055067647758E-2</v>
      </c>
      <c r="CEV9" s="51">
        <v>0</v>
      </c>
      <c r="CEW9" s="259">
        <f t="shared" si="1113"/>
        <v>0</v>
      </c>
      <c r="CEX9" s="51">
        <v>0</v>
      </c>
      <c r="CEY9" s="260">
        <f t="shared" si="1114"/>
        <v>1</v>
      </c>
      <c r="CEZ9" s="261">
        <f t="shared" si="1115"/>
        <v>1.2297097884899163E-2</v>
      </c>
      <c r="CFA9" s="51">
        <v>1</v>
      </c>
      <c r="CFB9" s="259">
        <f t="shared" si="1116"/>
        <v>2.3809523809523808E-2</v>
      </c>
      <c r="CFC9" s="51">
        <v>0</v>
      </c>
      <c r="CFD9" s="259">
        <f t="shared" si="1117"/>
        <v>0</v>
      </c>
      <c r="CFE9" s="51">
        <v>0</v>
      </c>
      <c r="CFF9" s="260">
        <f t="shared" si="1118"/>
        <v>1</v>
      </c>
      <c r="CFG9" s="261">
        <f t="shared" si="1119"/>
        <v>1.2339585389930897E-2</v>
      </c>
      <c r="CFH9" s="51">
        <v>0</v>
      </c>
      <c r="CFI9" s="259">
        <f t="shared" si="1120"/>
        <v>0</v>
      </c>
      <c r="CFJ9" s="51">
        <v>0</v>
      </c>
      <c r="CFK9" s="259">
        <f t="shared" si="1121"/>
        <v>0</v>
      </c>
      <c r="CFL9" s="51">
        <v>0</v>
      </c>
      <c r="CFM9" s="260">
        <f t="shared" si="1122"/>
        <v>0</v>
      </c>
      <c r="CFN9" s="261">
        <f t="shared" si="1123"/>
        <v>0</v>
      </c>
      <c r="CFO9" s="51">
        <v>0</v>
      </c>
      <c r="CFP9" s="259">
        <f t="shared" si="1124"/>
        <v>0</v>
      </c>
      <c r="CFQ9" s="51">
        <v>0</v>
      </c>
      <c r="CFR9" s="259">
        <f t="shared" si="1125"/>
        <v>0</v>
      </c>
      <c r="CFS9" s="51">
        <v>0</v>
      </c>
      <c r="CFT9" s="260">
        <f t="shared" si="1126"/>
        <v>0</v>
      </c>
      <c r="CFU9" s="261">
        <f t="shared" si="1127"/>
        <v>0</v>
      </c>
      <c r="CFV9" s="51">
        <v>0</v>
      </c>
      <c r="CFW9" s="259">
        <f t="shared" si="1128"/>
        <v>0</v>
      </c>
      <c r="CFX9" s="51">
        <v>0</v>
      </c>
      <c r="CFY9" s="259">
        <f t="shared" si="1129"/>
        <v>0</v>
      </c>
      <c r="CFZ9" s="51">
        <v>0</v>
      </c>
      <c r="CGA9" s="260">
        <f t="shared" si="1130"/>
        <v>0</v>
      </c>
      <c r="CGB9" s="261">
        <f t="shared" si="1131"/>
        <v>0</v>
      </c>
      <c r="CGC9" s="51">
        <v>0</v>
      </c>
      <c r="CGD9" s="259">
        <f t="shared" si="1132"/>
        <v>0</v>
      </c>
      <c r="CGE9" s="51">
        <v>0</v>
      </c>
      <c r="CGF9" s="259">
        <f t="shared" si="1133"/>
        <v>0</v>
      </c>
      <c r="CGG9" s="51">
        <v>0</v>
      </c>
      <c r="CGH9" s="260">
        <f t="shared" si="1134"/>
        <v>0</v>
      </c>
      <c r="CGI9" s="261">
        <f t="shared" si="1135"/>
        <v>0</v>
      </c>
      <c r="CGJ9" s="51">
        <v>0</v>
      </c>
      <c r="CGK9" s="259">
        <f t="shared" si="1136"/>
        <v>0</v>
      </c>
      <c r="CGL9" s="51">
        <v>0</v>
      </c>
      <c r="CGM9" s="259">
        <f t="shared" si="1137"/>
        <v>0</v>
      </c>
      <c r="CGN9" s="51">
        <v>0</v>
      </c>
      <c r="CGO9" s="260">
        <f t="shared" si="1138"/>
        <v>0</v>
      </c>
      <c r="CGP9" s="261">
        <f t="shared" si="1139"/>
        <v>0</v>
      </c>
      <c r="CGQ9" s="51">
        <v>0</v>
      </c>
      <c r="CGR9" s="259">
        <f t="shared" si="1140"/>
        <v>0</v>
      </c>
      <c r="CGS9" s="51">
        <v>0</v>
      </c>
      <c r="CGT9" s="259">
        <f t="shared" si="1141"/>
        <v>0</v>
      </c>
      <c r="CGU9" s="51">
        <v>0</v>
      </c>
      <c r="CGV9" s="260">
        <f t="shared" si="1142"/>
        <v>0</v>
      </c>
      <c r="CGW9" s="261">
        <f t="shared" si="1143"/>
        <v>0</v>
      </c>
      <c r="CGX9" s="51">
        <v>0</v>
      </c>
      <c r="CGY9" s="259">
        <f t="shared" si="1144"/>
        <v>0</v>
      </c>
      <c r="CGZ9" s="51">
        <v>0</v>
      </c>
      <c r="CHA9" s="259">
        <f t="shared" si="1145"/>
        <v>0</v>
      </c>
      <c r="CHB9" s="51">
        <v>0</v>
      </c>
      <c r="CHC9" s="260">
        <f t="shared" si="1146"/>
        <v>0</v>
      </c>
      <c r="CHD9" s="261">
        <f t="shared" si="1147"/>
        <v>0</v>
      </c>
      <c r="CHE9" s="51">
        <v>0</v>
      </c>
      <c r="CHF9" s="259">
        <f t="shared" si="1148"/>
        <v>0</v>
      </c>
      <c r="CHG9" s="51">
        <v>0</v>
      </c>
      <c r="CHH9" s="259">
        <f t="shared" si="1149"/>
        <v>0</v>
      </c>
      <c r="CHI9" s="51">
        <v>0</v>
      </c>
      <c r="CHJ9" s="260">
        <f t="shared" si="1150"/>
        <v>0</v>
      </c>
      <c r="CHK9" s="261">
        <f t="shared" si="1151"/>
        <v>0</v>
      </c>
      <c r="CHL9" s="51">
        <v>0</v>
      </c>
      <c r="CHM9" s="259">
        <f t="shared" si="1152"/>
        <v>0</v>
      </c>
      <c r="CHN9" s="51">
        <v>0</v>
      </c>
      <c r="CHO9" s="259">
        <f t="shared" si="1153"/>
        <v>0</v>
      </c>
      <c r="CHP9" s="51">
        <v>0</v>
      </c>
      <c r="CHQ9" s="260">
        <f t="shared" si="1154"/>
        <v>0</v>
      </c>
      <c r="CHR9" s="261">
        <f t="shared" si="1155"/>
        <v>0</v>
      </c>
      <c r="CHS9" s="51">
        <v>0</v>
      </c>
      <c r="CHT9" s="259">
        <f t="shared" si="1156"/>
        <v>0</v>
      </c>
      <c r="CHU9" s="51">
        <v>0</v>
      </c>
      <c r="CHV9" s="259">
        <f t="shared" si="1157"/>
        <v>0</v>
      </c>
      <c r="CHW9" s="51">
        <v>0</v>
      </c>
      <c r="CHX9" s="260">
        <f t="shared" si="1158"/>
        <v>0</v>
      </c>
      <c r="CHY9" s="261">
        <f t="shared" si="1159"/>
        <v>0</v>
      </c>
      <c r="CHZ9" s="51">
        <v>0</v>
      </c>
      <c r="CIA9" s="259">
        <f t="shared" si="1160"/>
        <v>0</v>
      </c>
      <c r="CIB9" s="51">
        <v>0</v>
      </c>
      <c r="CIC9" s="259">
        <f t="shared" si="1161"/>
        <v>0</v>
      </c>
      <c r="CID9" s="51">
        <v>0</v>
      </c>
      <c r="CIE9" s="260">
        <f t="shared" si="1162"/>
        <v>0</v>
      </c>
      <c r="CIF9" s="261">
        <f t="shared" si="1163"/>
        <v>0</v>
      </c>
      <c r="CIG9" s="51">
        <v>0</v>
      </c>
      <c r="CIH9" s="259">
        <f t="shared" si="1164"/>
        <v>0</v>
      </c>
      <c r="CII9" s="51">
        <v>0</v>
      </c>
      <c r="CIJ9" s="259">
        <f t="shared" si="1165"/>
        <v>0</v>
      </c>
      <c r="CIK9" s="51">
        <v>0</v>
      </c>
      <c r="CIL9" s="260">
        <f t="shared" si="1166"/>
        <v>0</v>
      </c>
      <c r="CIM9" s="261">
        <f t="shared" si="1167"/>
        <v>0</v>
      </c>
      <c r="CIN9" s="51">
        <v>0</v>
      </c>
      <c r="CIO9" s="259">
        <f t="shared" si="1168"/>
        <v>0</v>
      </c>
      <c r="CIP9" s="51">
        <v>0</v>
      </c>
      <c r="CIQ9" s="259">
        <f t="shared" si="1169"/>
        <v>0</v>
      </c>
      <c r="CIR9" s="51">
        <v>0</v>
      </c>
      <c r="CIS9" s="260">
        <f t="shared" si="1170"/>
        <v>0</v>
      </c>
      <c r="CIT9" s="261">
        <f t="shared" si="1171"/>
        <v>0</v>
      </c>
      <c r="CIU9" s="51">
        <v>0</v>
      </c>
      <c r="CIV9" s="259">
        <f t="shared" si="1172"/>
        <v>0</v>
      </c>
      <c r="CIW9" s="51">
        <v>0</v>
      </c>
      <c r="CIX9" s="259">
        <f t="shared" si="1173"/>
        <v>0</v>
      </c>
      <c r="CIY9" s="51">
        <v>0</v>
      </c>
      <c r="CIZ9" s="260">
        <f t="shared" si="1174"/>
        <v>0</v>
      </c>
      <c r="CJA9" s="261">
        <f t="shared" si="1175"/>
        <v>0</v>
      </c>
      <c r="CJB9" s="51">
        <v>0</v>
      </c>
      <c r="CJC9" s="259">
        <f t="shared" si="1176"/>
        <v>0</v>
      </c>
      <c r="CJD9" s="51">
        <v>0</v>
      </c>
      <c r="CJE9" s="259">
        <f t="shared" si="1177"/>
        <v>0</v>
      </c>
      <c r="CJF9" s="51">
        <v>0</v>
      </c>
      <c r="CJG9" s="260">
        <f t="shared" si="1178"/>
        <v>0</v>
      </c>
      <c r="CJH9" s="261">
        <f t="shared" si="1179"/>
        <v>0</v>
      </c>
      <c r="CJI9" s="51">
        <v>0</v>
      </c>
      <c r="CJJ9" s="259">
        <f t="shared" si="1180"/>
        <v>0</v>
      </c>
      <c r="CJK9" s="51">
        <v>0</v>
      </c>
      <c r="CJL9" s="259">
        <f t="shared" si="1181"/>
        <v>0</v>
      </c>
      <c r="CJM9" s="51">
        <v>0</v>
      </c>
      <c r="CJN9" s="260">
        <f t="shared" si="1182"/>
        <v>0</v>
      </c>
      <c r="CJO9" s="261">
        <f t="shared" si="1183"/>
        <v>0</v>
      </c>
      <c r="CJP9" s="51">
        <v>0</v>
      </c>
      <c r="CJQ9" s="259">
        <f t="shared" si="1184"/>
        <v>0</v>
      </c>
      <c r="CJR9" s="51">
        <v>0</v>
      </c>
      <c r="CJS9" s="259">
        <f t="shared" si="1185"/>
        <v>0</v>
      </c>
      <c r="CJT9" s="51">
        <v>0</v>
      </c>
      <c r="CJU9" s="260">
        <f t="shared" si="1186"/>
        <v>0</v>
      </c>
      <c r="CJV9" s="261">
        <f t="shared" si="1187"/>
        <v>0</v>
      </c>
      <c r="CJW9" s="51">
        <v>0</v>
      </c>
      <c r="CJX9" s="259">
        <f t="shared" si="1188"/>
        <v>0</v>
      </c>
      <c r="CJY9" s="51">
        <v>0</v>
      </c>
      <c r="CJZ9" s="259">
        <f t="shared" si="1189"/>
        <v>0</v>
      </c>
      <c r="CKA9" s="51">
        <v>0</v>
      </c>
      <c r="CKB9" s="260">
        <f t="shared" si="1190"/>
        <v>0</v>
      </c>
      <c r="CKC9" s="261">
        <f t="shared" si="1191"/>
        <v>0</v>
      </c>
      <c r="CKD9" s="51">
        <v>0</v>
      </c>
      <c r="CKE9" s="259">
        <f t="shared" si="1192"/>
        <v>0</v>
      </c>
      <c r="CKF9" s="51">
        <v>0</v>
      </c>
      <c r="CKG9" s="259">
        <f t="shared" si="1193"/>
        <v>0</v>
      </c>
      <c r="CKH9" s="51">
        <v>0</v>
      </c>
      <c r="CKI9" s="260">
        <f t="shared" si="1194"/>
        <v>0</v>
      </c>
      <c r="CKJ9" s="261">
        <f t="shared" si="1195"/>
        <v>0</v>
      </c>
      <c r="CKK9" s="51">
        <v>0</v>
      </c>
      <c r="CKL9" s="259">
        <f t="shared" si="1196"/>
        <v>0</v>
      </c>
      <c r="CKM9" s="51">
        <v>0</v>
      </c>
      <c r="CKN9" s="259">
        <f t="shared" si="1197"/>
        <v>0</v>
      </c>
      <c r="CKO9" s="51">
        <v>0</v>
      </c>
      <c r="CKP9" s="260">
        <f t="shared" si="1198"/>
        <v>0</v>
      </c>
      <c r="CKQ9" s="261">
        <f t="shared" si="1199"/>
        <v>0</v>
      </c>
      <c r="CKR9" s="51">
        <v>0</v>
      </c>
      <c r="CKS9" s="259">
        <f t="shared" si="1200"/>
        <v>0</v>
      </c>
      <c r="CKT9" s="51">
        <v>0</v>
      </c>
      <c r="CKU9" s="259">
        <f t="shared" si="1201"/>
        <v>0</v>
      </c>
      <c r="CKV9" s="51">
        <v>0</v>
      </c>
      <c r="CKW9" s="260">
        <f t="shared" si="1202"/>
        <v>0</v>
      </c>
      <c r="CKX9" s="261">
        <f t="shared" si="1203"/>
        <v>0</v>
      </c>
      <c r="CKY9" s="51">
        <v>0</v>
      </c>
      <c r="CKZ9" s="259">
        <f t="shared" si="1204"/>
        <v>0</v>
      </c>
      <c r="CLA9" s="51">
        <v>0</v>
      </c>
      <c r="CLB9" s="259">
        <f t="shared" si="1205"/>
        <v>0</v>
      </c>
      <c r="CLC9" s="51">
        <v>0</v>
      </c>
      <c r="CLD9" s="260">
        <f t="shared" si="1206"/>
        <v>0</v>
      </c>
      <c r="CLE9" s="261">
        <f t="shared" si="1207"/>
        <v>0</v>
      </c>
      <c r="CLF9" s="51">
        <v>0</v>
      </c>
      <c r="CLG9" s="259">
        <f t="shared" si="1208"/>
        <v>0</v>
      </c>
      <c r="CLH9" s="51">
        <v>0</v>
      </c>
      <c r="CLI9" s="259">
        <f t="shared" si="1209"/>
        <v>0</v>
      </c>
      <c r="CLJ9" s="51">
        <v>0</v>
      </c>
      <c r="CLK9" s="260">
        <f t="shared" si="1210"/>
        <v>0</v>
      </c>
      <c r="CLL9" s="261">
        <f t="shared" si="1211"/>
        <v>0</v>
      </c>
      <c r="CLM9" s="51">
        <v>0</v>
      </c>
      <c r="CLN9" s="259">
        <f t="shared" si="1212"/>
        <v>0</v>
      </c>
      <c r="CLO9" s="51">
        <v>0</v>
      </c>
      <c r="CLP9" s="259">
        <f t="shared" si="1213"/>
        <v>0</v>
      </c>
      <c r="CLQ9" s="51">
        <v>0</v>
      </c>
      <c r="CLR9" s="260">
        <f t="shared" si="1214"/>
        <v>0</v>
      </c>
      <c r="CLS9" s="261">
        <f t="shared" si="1215"/>
        <v>0</v>
      </c>
      <c r="CLT9" s="51">
        <v>0</v>
      </c>
      <c r="CLU9" s="259">
        <f t="shared" si="1216"/>
        <v>0</v>
      </c>
      <c r="CLV9" s="51">
        <v>0</v>
      </c>
      <c r="CLW9" s="259">
        <f t="shared" si="1217"/>
        <v>0</v>
      </c>
      <c r="CLX9" s="51">
        <v>0</v>
      </c>
      <c r="CLY9" s="260">
        <f t="shared" si="1218"/>
        <v>0</v>
      </c>
      <c r="CLZ9" s="261">
        <f t="shared" si="1219"/>
        <v>0</v>
      </c>
      <c r="CMA9" s="51">
        <v>0</v>
      </c>
      <c r="CMB9" s="259">
        <f t="shared" si="1220"/>
        <v>0</v>
      </c>
      <c r="CMC9" s="51">
        <v>0</v>
      </c>
      <c r="CMD9" s="259">
        <f t="shared" si="1221"/>
        <v>0</v>
      </c>
      <c r="CME9" s="51">
        <v>0</v>
      </c>
      <c r="CMF9" s="260">
        <f t="shared" si="1222"/>
        <v>0</v>
      </c>
      <c r="CMG9" s="261">
        <f t="shared" si="1223"/>
        <v>0</v>
      </c>
      <c r="CMH9" s="51">
        <v>0</v>
      </c>
      <c r="CMI9" s="259">
        <f t="shared" si="1224"/>
        <v>0</v>
      </c>
      <c r="CMJ9" s="51">
        <v>0</v>
      </c>
      <c r="CMK9" s="259">
        <f t="shared" si="1225"/>
        <v>0</v>
      </c>
      <c r="CML9" s="51">
        <v>0</v>
      </c>
      <c r="CMM9" s="260">
        <f t="shared" si="1226"/>
        <v>0</v>
      </c>
      <c r="CMN9" s="261">
        <f t="shared" si="1227"/>
        <v>0</v>
      </c>
      <c r="CMO9" s="51">
        <v>0</v>
      </c>
      <c r="CMP9" s="259">
        <f t="shared" si="1228"/>
        <v>0</v>
      </c>
      <c r="CMQ9" s="51">
        <v>0</v>
      </c>
      <c r="CMR9" s="259">
        <f t="shared" si="1229"/>
        <v>0</v>
      </c>
      <c r="CMS9" s="51">
        <v>0</v>
      </c>
      <c r="CMT9" s="260">
        <f t="shared" si="1230"/>
        <v>0</v>
      </c>
      <c r="CMU9" s="261">
        <f t="shared" si="1231"/>
        <v>0</v>
      </c>
      <c r="CMV9" s="51">
        <v>0</v>
      </c>
      <c r="CMW9" s="259">
        <f t="shared" si="1232"/>
        <v>0</v>
      </c>
      <c r="CMX9" s="51">
        <v>0</v>
      </c>
      <c r="CMY9" s="259">
        <f t="shared" si="1233"/>
        <v>0</v>
      </c>
      <c r="CMZ9" s="51">
        <v>0</v>
      </c>
      <c r="CNA9" s="260">
        <f t="shared" si="1234"/>
        <v>0</v>
      </c>
      <c r="CNB9" s="261">
        <f t="shared" si="1235"/>
        <v>0</v>
      </c>
      <c r="CNC9" s="51">
        <v>0</v>
      </c>
      <c r="CND9" s="259">
        <f t="shared" si="1236"/>
        <v>0</v>
      </c>
      <c r="CNE9" s="51">
        <v>0</v>
      </c>
      <c r="CNF9" s="259">
        <f t="shared" si="1237"/>
        <v>0</v>
      </c>
      <c r="CNG9" s="51">
        <v>0</v>
      </c>
      <c r="CNH9" s="260">
        <f t="shared" si="1238"/>
        <v>0</v>
      </c>
      <c r="CNI9" s="261">
        <f t="shared" si="1239"/>
        <v>0</v>
      </c>
      <c r="CNJ9" s="51">
        <v>0</v>
      </c>
      <c r="CNK9" s="259">
        <f t="shared" si="1240"/>
        <v>0</v>
      </c>
      <c r="CNL9" s="51">
        <v>0</v>
      </c>
      <c r="CNM9" s="259">
        <f t="shared" si="1241"/>
        <v>0</v>
      </c>
      <c r="CNN9" s="51">
        <v>0</v>
      </c>
      <c r="CNO9" s="260">
        <f t="shared" si="1242"/>
        <v>0</v>
      </c>
      <c r="CNP9" s="261">
        <f t="shared" si="1243"/>
        <v>0</v>
      </c>
      <c r="CNQ9" s="51">
        <v>0</v>
      </c>
      <c r="CNR9" s="259">
        <f t="shared" si="1244"/>
        <v>0</v>
      </c>
      <c r="CNS9" s="51">
        <v>0</v>
      </c>
      <c r="CNT9" s="259">
        <f t="shared" si="1245"/>
        <v>0</v>
      </c>
      <c r="CNU9" s="51">
        <v>0</v>
      </c>
      <c r="CNV9" s="260">
        <f t="shared" si="1246"/>
        <v>0</v>
      </c>
      <c r="CNW9" s="261">
        <f t="shared" si="1247"/>
        <v>0</v>
      </c>
      <c r="CNX9" s="51">
        <v>0</v>
      </c>
      <c r="CNY9" s="259">
        <f t="shared" si="1248"/>
        <v>0</v>
      </c>
      <c r="CNZ9" s="51">
        <v>0</v>
      </c>
      <c r="COA9" s="259">
        <f t="shared" si="1249"/>
        <v>0</v>
      </c>
      <c r="COB9" s="51">
        <v>0</v>
      </c>
      <c r="COC9" s="260">
        <f t="shared" si="1250"/>
        <v>0</v>
      </c>
      <c r="COD9" s="261">
        <f t="shared" si="1251"/>
        <v>0</v>
      </c>
      <c r="COE9" s="51">
        <v>0</v>
      </c>
      <c r="COF9" s="259">
        <f t="shared" si="1252"/>
        <v>0</v>
      </c>
      <c r="COG9" s="51">
        <v>0</v>
      </c>
      <c r="COH9" s="259">
        <f t="shared" si="1253"/>
        <v>0</v>
      </c>
      <c r="COI9" s="51">
        <v>0</v>
      </c>
      <c r="COJ9" s="260">
        <f t="shared" si="1254"/>
        <v>0</v>
      </c>
      <c r="COK9" s="261">
        <f t="shared" si="1255"/>
        <v>0</v>
      </c>
      <c r="COL9" s="51">
        <v>0</v>
      </c>
      <c r="COM9" s="259">
        <f t="shared" si="1256"/>
        <v>0</v>
      </c>
      <c r="CON9" s="51">
        <v>0</v>
      </c>
      <c r="COO9" s="259">
        <f t="shared" si="1257"/>
        <v>0</v>
      </c>
      <c r="COP9" s="51">
        <v>0</v>
      </c>
      <c r="COQ9" s="260">
        <f t="shared" si="1258"/>
        <v>0</v>
      </c>
      <c r="COR9" s="261">
        <f t="shared" si="1259"/>
        <v>0</v>
      </c>
      <c r="COS9" s="51">
        <v>0</v>
      </c>
      <c r="COT9" s="259">
        <f t="shared" si="1260"/>
        <v>0</v>
      </c>
      <c r="COU9" s="51">
        <v>0</v>
      </c>
      <c r="COV9" s="259">
        <f t="shared" si="1261"/>
        <v>0</v>
      </c>
      <c r="COW9" s="51">
        <v>0</v>
      </c>
      <c r="COX9" s="260">
        <f t="shared" si="1262"/>
        <v>0</v>
      </c>
      <c r="COY9" s="261">
        <f t="shared" si="1263"/>
        <v>0</v>
      </c>
      <c r="COZ9" s="51">
        <v>0</v>
      </c>
      <c r="CPA9" s="259">
        <f t="shared" si="1264"/>
        <v>0</v>
      </c>
      <c r="CPB9" s="51">
        <v>0</v>
      </c>
      <c r="CPC9" s="259">
        <f t="shared" si="1265"/>
        <v>0</v>
      </c>
      <c r="CPD9" s="51">
        <v>0</v>
      </c>
      <c r="CPE9" s="260">
        <f t="shared" si="1266"/>
        <v>0</v>
      </c>
      <c r="CPF9" s="261">
        <f t="shared" si="1267"/>
        <v>0</v>
      </c>
      <c r="CPG9" s="51">
        <v>0</v>
      </c>
      <c r="CPH9" s="259">
        <f t="shared" si="1268"/>
        <v>0</v>
      </c>
      <c r="CPI9" s="51">
        <v>0</v>
      </c>
      <c r="CPJ9" s="259">
        <f t="shared" si="1269"/>
        <v>0</v>
      </c>
      <c r="CPK9" s="51">
        <v>0</v>
      </c>
      <c r="CPL9" s="260">
        <f t="shared" si="1270"/>
        <v>0</v>
      </c>
      <c r="CPM9" s="261">
        <f t="shared" si="1271"/>
        <v>0</v>
      </c>
      <c r="CPN9" s="51">
        <v>0</v>
      </c>
      <c r="CPO9" s="259">
        <f t="shared" si="1272"/>
        <v>0</v>
      </c>
      <c r="CPP9" s="51">
        <v>0</v>
      </c>
      <c r="CPQ9" s="259">
        <f t="shared" si="1273"/>
        <v>0</v>
      </c>
      <c r="CPR9" s="51">
        <v>0</v>
      </c>
      <c r="CPS9" s="260">
        <f t="shared" si="1274"/>
        <v>0</v>
      </c>
      <c r="CPT9" s="261">
        <f t="shared" si="1275"/>
        <v>0</v>
      </c>
      <c r="CPU9" s="51">
        <v>0</v>
      </c>
      <c r="CPV9" s="259">
        <f t="shared" si="1276"/>
        <v>0</v>
      </c>
      <c r="CPW9" s="51">
        <v>0</v>
      </c>
      <c r="CPX9" s="259">
        <f t="shared" si="1277"/>
        <v>0</v>
      </c>
      <c r="CPY9" s="51">
        <v>0</v>
      </c>
      <c r="CPZ9" s="260">
        <f t="shared" si="1278"/>
        <v>0</v>
      </c>
      <c r="CQA9" s="261">
        <f t="shared" si="1279"/>
        <v>0</v>
      </c>
      <c r="CQB9" s="51">
        <v>0</v>
      </c>
      <c r="CQC9" s="259">
        <f t="shared" si="1280"/>
        <v>0</v>
      </c>
      <c r="CQD9" s="51">
        <v>0</v>
      </c>
      <c r="CQE9" s="259">
        <f t="shared" si="1281"/>
        <v>0</v>
      </c>
      <c r="CQF9" s="51">
        <v>0</v>
      </c>
      <c r="CQG9" s="260">
        <f t="shared" si="1282"/>
        <v>0</v>
      </c>
      <c r="CQH9" s="261">
        <f t="shared" si="1283"/>
        <v>0</v>
      </c>
      <c r="CQI9" s="51">
        <v>0</v>
      </c>
      <c r="CQJ9" s="259">
        <f t="shared" si="1284"/>
        <v>0</v>
      </c>
      <c r="CQK9" s="51">
        <v>0</v>
      </c>
      <c r="CQL9" s="259">
        <f t="shared" si="1285"/>
        <v>0</v>
      </c>
      <c r="CQM9" s="51">
        <v>0</v>
      </c>
      <c r="CQN9" s="260">
        <f t="shared" si="1286"/>
        <v>0</v>
      </c>
      <c r="CQO9" s="261">
        <f t="shared" si="1287"/>
        <v>0</v>
      </c>
      <c r="CQP9" s="51">
        <v>0</v>
      </c>
      <c r="CQQ9" s="259">
        <f t="shared" si="1288"/>
        <v>0</v>
      </c>
      <c r="CQR9" s="51">
        <v>0</v>
      </c>
      <c r="CQS9" s="259">
        <f t="shared" si="1289"/>
        <v>0</v>
      </c>
      <c r="CQT9" s="51">
        <v>0</v>
      </c>
      <c r="CQU9" s="260">
        <f t="shared" si="1290"/>
        <v>0</v>
      </c>
      <c r="CQV9" s="261">
        <f t="shared" si="1291"/>
        <v>0</v>
      </c>
      <c r="CQW9" s="51">
        <v>0</v>
      </c>
      <c r="CQX9" s="259">
        <f t="shared" si="1292"/>
        <v>0</v>
      </c>
      <c r="CQY9" s="51">
        <v>0</v>
      </c>
      <c r="CQZ9" s="259">
        <f t="shared" si="1293"/>
        <v>0</v>
      </c>
      <c r="CRA9" s="51">
        <v>0</v>
      </c>
      <c r="CRB9" s="260">
        <f t="shared" si="1294"/>
        <v>0</v>
      </c>
      <c r="CRC9" s="261">
        <f t="shared" si="1295"/>
        <v>0</v>
      </c>
      <c r="CRD9" s="51">
        <v>0</v>
      </c>
      <c r="CRE9" s="259">
        <f t="shared" si="1296"/>
        <v>0</v>
      </c>
      <c r="CRF9" s="51">
        <v>0</v>
      </c>
      <c r="CRG9" s="259">
        <f t="shared" si="1297"/>
        <v>0</v>
      </c>
      <c r="CRH9" s="51">
        <v>0</v>
      </c>
      <c r="CRI9" s="260">
        <f t="shared" si="1298"/>
        <v>0</v>
      </c>
      <c r="CRJ9" s="261">
        <f t="shared" si="1299"/>
        <v>0</v>
      </c>
      <c r="CRK9" s="51">
        <v>0</v>
      </c>
      <c r="CRL9" s="259">
        <f t="shared" si="1300"/>
        <v>0</v>
      </c>
      <c r="CRM9" s="51">
        <v>0</v>
      </c>
      <c r="CRN9" s="259">
        <f t="shared" si="1301"/>
        <v>0</v>
      </c>
      <c r="CRO9" s="51">
        <v>0</v>
      </c>
      <c r="CRP9" s="260">
        <f t="shared" si="1302"/>
        <v>0</v>
      </c>
      <c r="CRQ9" s="261">
        <f t="shared" si="1303"/>
        <v>0</v>
      </c>
      <c r="CRR9" s="51">
        <v>0</v>
      </c>
      <c r="CRS9" s="259">
        <f t="shared" si="1304"/>
        <v>0</v>
      </c>
      <c r="CRT9" s="51">
        <v>0</v>
      </c>
      <c r="CRU9" s="259">
        <f t="shared" si="1305"/>
        <v>0</v>
      </c>
      <c r="CRV9" s="51">
        <v>0</v>
      </c>
      <c r="CRW9" s="260">
        <f t="shared" si="1306"/>
        <v>0</v>
      </c>
      <c r="CRX9" s="261">
        <f t="shared" si="1307"/>
        <v>0</v>
      </c>
      <c r="CRY9" s="51">
        <v>0</v>
      </c>
      <c r="CRZ9" s="259">
        <f t="shared" si="1308"/>
        <v>0</v>
      </c>
      <c r="CSA9" s="51">
        <v>0</v>
      </c>
      <c r="CSB9" s="259">
        <f t="shared" si="1309"/>
        <v>0</v>
      </c>
      <c r="CSC9" s="51">
        <v>0</v>
      </c>
      <c r="CSD9" s="260">
        <f t="shared" si="1310"/>
        <v>0</v>
      </c>
      <c r="CSE9" s="261">
        <f t="shared" si="1311"/>
        <v>0</v>
      </c>
      <c r="CSF9" s="51">
        <v>0</v>
      </c>
      <c r="CSG9" s="259">
        <f t="shared" si="1312"/>
        <v>0</v>
      </c>
      <c r="CSH9" s="51">
        <v>0</v>
      </c>
      <c r="CSI9" s="259">
        <f t="shared" si="1313"/>
        <v>0</v>
      </c>
      <c r="CSJ9" s="51">
        <v>0</v>
      </c>
      <c r="CSK9" s="260">
        <f t="shared" si="1314"/>
        <v>0</v>
      </c>
      <c r="CSL9" s="261">
        <f t="shared" si="1315"/>
        <v>0</v>
      </c>
      <c r="CSM9" s="51">
        <v>0</v>
      </c>
      <c r="CSN9" s="259">
        <f t="shared" si="1316"/>
        <v>0</v>
      </c>
      <c r="CSO9" s="51">
        <v>0</v>
      </c>
      <c r="CSP9" s="259">
        <f t="shared" si="1317"/>
        <v>0</v>
      </c>
      <c r="CSQ9" s="51">
        <v>0</v>
      </c>
      <c r="CSR9" s="260">
        <f t="shared" si="1318"/>
        <v>0</v>
      </c>
      <c r="CSS9" s="261">
        <f t="shared" si="1319"/>
        <v>0</v>
      </c>
      <c r="CST9" s="51">
        <v>0</v>
      </c>
      <c r="CSU9" s="259">
        <f t="shared" si="1320"/>
        <v>0</v>
      </c>
      <c r="CSV9" s="51">
        <v>0</v>
      </c>
      <c r="CSW9" s="259">
        <f t="shared" si="1321"/>
        <v>0</v>
      </c>
      <c r="CSX9" s="51">
        <v>0</v>
      </c>
      <c r="CSY9" s="260">
        <f t="shared" si="1322"/>
        <v>0</v>
      </c>
      <c r="CSZ9" s="261">
        <f t="shared" si="1323"/>
        <v>0</v>
      </c>
      <c r="CTA9" s="51">
        <v>0</v>
      </c>
      <c r="CTB9" s="259">
        <f t="shared" si="1324"/>
        <v>0</v>
      </c>
      <c r="CTC9" s="51">
        <v>0</v>
      </c>
      <c r="CTD9" s="259">
        <f t="shared" si="1325"/>
        <v>0</v>
      </c>
      <c r="CTE9" s="51">
        <v>0</v>
      </c>
      <c r="CTF9" s="260">
        <f t="shared" si="1326"/>
        <v>0</v>
      </c>
      <c r="CTG9" s="261">
        <f t="shared" si="1327"/>
        <v>0</v>
      </c>
      <c r="CTH9" s="51">
        <v>0</v>
      </c>
      <c r="CTI9" s="259">
        <f t="shared" si="1328"/>
        <v>0</v>
      </c>
      <c r="CTJ9" s="51">
        <v>0</v>
      </c>
      <c r="CTK9" s="259">
        <f t="shared" si="1329"/>
        <v>0</v>
      </c>
      <c r="CTL9" s="51">
        <v>0</v>
      </c>
      <c r="CTM9" s="260">
        <f t="shared" si="1330"/>
        <v>0</v>
      </c>
      <c r="CTN9" s="261">
        <f t="shared" si="1331"/>
        <v>0</v>
      </c>
      <c r="CTO9" s="51">
        <v>0</v>
      </c>
      <c r="CTP9" s="259">
        <f t="shared" si="1332"/>
        <v>0</v>
      </c>
      <c r="CTQ9" s="51">
        <v>0</v>
      </c>
      <c r="CTR9" s="259">
        <f t="shared" si="1333"/>
        <v>0</v>
      </c>
      <c r="CTS9" s="51">
        <v>0</v>
      </c>
      <c r="CTT9" s="260">
        <f t="shared" si="1334"/>
        <v>0</v>
      </c>
      <c r="CTU9" s="261">
        <f t="shared" si="1335"/>
        <v>0</v>
      </c>
      <c r="CTV9" s="51">
        <v>0</v>
      </c>
      <c r="CTW9" s="259">
        <f t="shared" si="1336"/>
        <v>0</v>
      </c>
      <c r="CTX9" s="51">
        <v>0</v>
      </c>
      <c r="CTY9" s="259">
        <f t="shared" si="1337"/>
        <v>0</v>
      </c>
      <c r="CTZ9" s="51">
        <v>0</v>
      </c>
      <c r="CUA9" s="260">
        <f t="shared" si="1338"/>
        <v>0</v>
      </c>
      <c r="CUB9" s="261">
        <f t="shared" si="1339"/>
        <v>0</v>
      </c>
      <c r="CUC9" s="51">
        <v>0</v>
      </c>
      <c r="CUD9" s="259">
        <f t="shared" si="1340"/>
        <v>0</v>
      </c>
      <c r="CUE9" s="51">
        <v>0</v>
      </c>
      <c r="CUF9" s="259">
        <f t="shared" si="1341"/>
        <v>0</v>
      </c>
      <c r="CUG9" s="51">
        <v>0</v>
      </c>
      <c r="CUH9" s="260">
        <f t="shared" si="1342"/>
        <v>0</v>
      </c>
      <c r="CUI9" s="261">
        <f t="shared" si="1343"/>
        <v>0</v>
      </c>
      <c r="CUJ9" s="51">
        <v>0</v>
      </c>
      <c r="CUK9" s="259">
        <f t="shared" si="1344"/>
        <v>0</v>
      </c>
      <c r="CUL9" s="51">
        <v>0</v>
      </c>
      <c r="CUM9" s="259">
        <f t="shared" si="1345"/>
        <v>0</v>
      </c>
      <c r="CUN9" s="51">
        <v>0</v>
      </c>
      <c r="CUO9" s="260">
        <f t="shared" si="1346"/>
        <v>0</v>
      </c>
      <c r="CUP9" s="261">
        <f t="shared" si="1347"/>
        <v>0</v>
      </c>
      <c r="CUQ9" s="51">
        <v>0</v>
      </c>
      <c r="CUR9" s="259">
        <f t="shared" si="1348"/>
        <v>0</v>
      </c>
      <c r="CUS9" s="51">
        <v>0</v>
      </c>
      <c r="CUT9" s="259">
        <f t="shared" si="1349"/>
        <v>0</v>
      </c>
      <c r="CUU9" s="51">
        <v>0</v>
      </c>
      <c r="CUV9" s="260">
        <f t="shared" si="1350"/>
        <v>0</v>
      </c>
      <c r="CUW9" s="261">
        <f t="shared" si="1351"/>
        <v>0</v>
      </c>
      <c r="CUX9" s="51">
        <v>0</v>
      </c>
      <c r="CUY9" s="259">
        <f t="shared" si="1352"/>
        <v>0</v>
      </c>
      <c r="CUZ9" s="51">
        <v>0</v>
      </c>
      <c r="CVA9" s="259">
        <f t="shared" si="1353"/>
        <v>0</v>
      </c>
      <c r="CVB9" s="51">
        <v>0</v>
      </c>
      <c r="CVC9" s="260">
        <f t="shared" si="1354"/>
        <v>0</v>
      </c>
      <c r="CVD9" s="261">
        <f t="shared" si="1355"/>
        <v>0</v>
      </c>
      <c r="CVE9" s="51">
        <v>0</v>
      </c>
      <c r="CVF9" s="259">
        <f t="shared" si="1356"/>
        <v>0</v>
      </c>
      <c r="CVG9" s="51">
        <v>0</v>
      </c>
      <c r="CVH9" s="259">
        <f t="shared" si="1357"/>
        <v>0</v>
      </c>
      <c r="CVI9" s="51">
        <v>0</v>
      </c>
      <c r="CVJ9" s="260">
        <f t="shared" si="1358"/>
        <v>0</v>
      </c>
      <c r="CVK9" s="261">
        <f t="shared" si="1359"/>
        <v>0</v>
      </c>
      <c r="CVL9" s="51">
        <v>0</v>
      </c>
      <c r="CVM9" s="259">
        <f t="shared" si="1360"/>
        <v>0</v>
      </c>
      <c r="CVN9" s="51">
        <v>0</v>
      </c>
      <c r="CVO9" s="259">
        <f t="shared" si="1361"/>
        <v>0</v>
      </c>
      <c r="CVP9" s="51">
        <v>0</v>
      </c>
      <c r="CVQ9" s="260">
        <f t="shared" si="1362"/>
        <v>0</v>
      </c>
      <c r="CVR9" s="261">
        <f t="shared" si="1363"/>
        <v>0</v>
      </c>
      <c r="CVS9" s="51">
        <v>0</v>
      </c>
      <c r="CVT9" s="259">
        <f t="shared" si="1364"/>
        <v>0</v>
      </c>
      <c r="CVU9" s="51">
        <v>0</v>
      </c>
      <c r="CVV9" s="259">
        <f t="shared" si="1365"/>
        <v>0</v>
      </c>
      <c r="CVW9" s="51">
        <v>0</v>
      </c>
      <c r="CVX9" s="260">
        <f t="shared" si="1366"/>
        <v>0</v>
      </c>
      <c r="CVY9" s="261">
        <f t="shared" si="1367"/>
        <v>0</v>
      </c>
      <c r="CVZ9" s="51">
        <v>0</v>
      </c>
      <c r="CWA9" s="259">
        <f t="shared" si="1368"/>
        <v>0</v>
      </c>
      <c r="CWB9" s="51">
        <v>0</v>
      </c>
      <c r="CWC9" s="259">
        <f t="shared" si="1369"/>
        <v>0</v>
      </c>
      <c r="CWD9" s="51">
        <v>0</v>
      </c>
      <c r="CWE9" s="260">
        <f t="shared" si="1370"/>
        <v>0</v>
      </c>
      <c r="CWF9" s="261">
        <f t="shared" si="1371"/>
        <v>0</v>
      </c>
      <c r="CWG9" s="51">
        <v>0</v>
      </c>
      <c r="CWH9" s="259">
        <f t="shared" si="1372"/>
        <v>0</v>
      </c>
      <c r="CWI9" s="51">
        <v>0</v>
      </c>
      <c r="CWJ9" s="259">
        <f t="shared" si="1373"/>
        <v>0</v>
      </c>
      <c r="CWK9" s="51">
        <v>0</v>
      </c>
      <c r="CWL9" s="260">
        <f t="shared" si="1374"/>
        <v>0</v>
      </c>
      <c r="CWM9" s="261">
        <f t="shared" si="1375"/>
        <v>0</v>
      </c>
      <c r="CWN9" s="51">
        <v>0</v>
      </c>
      <c r="CWO9" s="259">
        <f t="shared" si="1376"/>
        <v>0</v>
      </c>
      <c r="CWP9" s="51">
        <v>0</v>
      </c>
      <c r="CWQ9" s="259">
        <f t="shared" si="1377"/>
        <v>0</v>
      </c>
      <c r="CWR9" s="51">
        <v>0</v>
      </c>
      <c r="CWS9" s="260">
        <f t="shared" si="1378"/>
        <v>0</v>
      </c>
      <c r="CWT9" s="261">
        <f t="shared" si="1379"/>
        <v>0</v>
      </c>
      <c r="CWU9" s="51">
        <v>0</v>
      </c>
      <c r="CWV9" s="259">
        <f t="shared" si="1380"/>
        <v>0</v>
      </c>
      <c r="CWW9" s="51">
        <v>0</v>
      </c>
      <c r="CWX9" s="259">
        <f t="shared" si="1381"/>
        <v>0</v>
      </c>
      <c r="CWY9" s="51">
        <v>0</v>
      </c>
      <c r="CWZ9" s="260">
        <f t="shared" si="1382"/>
        <v>0</v>
      </c>
      <c r="CXA9" s="261">
        <f t="shared" si="1383"/>
        <v>0</v>
      </c>
      <c r="CXB9" s="51">
        <v>0</v>
      </c>
      <c r="CXC9" s="259">
        <f t="shared" si="1384"/>
        <v>0</v>
      </c>
      <c r="CXD9" s="51">
        <v>0</v>
      </c>
      <c r="CXE9" s="259">
        <f t="shared" si="1385"/>
        <v>0</v>
      </c>
      <c r="CXF9" s="51">
        <v>0</v>
      </c>
      <c r="CXG9" s="260">
        <f t="shared" si="1386"/>
        <v>0</v>
      </c>
      <c r="CXH9" s="261">
        <f t="shared" si="1387"/>
        <v>0</v>
      </c>
      <c r="CXI9" s="51">
        <v>0</v>
      </c>
      <c r="CXJ9" s="259">
        <f t="shared" si="1388"/>
        <v>0</v>
      </c>
      <c r="CXK9" s="51">
        <v>0</v>
      </c>
      <c r="CXL9" s="259">
        <f t="shared" si="1389"/>
        <v>0</v>
      </c>
      <c r="CXM9" s="51">
        <v>0</v>
      </c>
      <c r="CXN9" s="260">
        <f t="shared" si="1390"/>
        <v>0</v>
      </c>
      <c r="CXO9" s="261">
        <f t="shared" si="1391"/>
        <v>0</v>
      </c>
      <c r="CXP9" s="51">
        <v>0</v>
      </c>
      <c r="CXQ9" s="259">
        <f t="shared" si="1392"/>
        <v>0</v>
      </c>
      <c r="CXR9" s="51">
        <v>0</v>
      </c>
      <c r="CXS9" s="259">
        <f t="shared" si="1393"/>
        <v>0</v>
      </c>
      <c r="CXT9" s="51">
        <v>0</v>
      </c>
      <c r="CXU9" s="260">
        <f t="shared" si="1394"/>
        <v>0</v>
      </c>
      <c r="CXV9" s="261">
        <f t="shared" si="1395"/>
        <v>0</v>
      </c>
      <c r="CXW9" s="51">
        <v>0</v>
      </c>
      <c r="CXX9" s="259">
        <f t="shared" si="1396"/>
        <v>0</v>
      </c>
      <c r="CXY9" s="51">
        <v>0</v>
      </c>
      <c r="CXZ9" s="259">
        <f t="shared" si="1397"/>
        <v>0</v>
      </c>
      <c r="CYA9" s="51">
        <v>0</v>
      </c>
      <c r="CYB9" s="260">
        <f t="shared" si="1398"/>
        <v>0</v>
      </c>
      <c r="CYC9" s="261">
        <f t="shared" si="1399"/>
        <v>0</v>
      </c>
      <c r="CYD9" s="51">
        <v>0</v>
      </c>
      <c r="CYE9" s="259">
        <f t="shared" si="1400"/>
        <v>0</v>
      </c>
      <c r="CYF9" s="51">
        <v>0</v>
      </c>
      <c r="CYG9" s="259">
        <f t="shared" si="1401"/>
        <v>0</v>
      </c>
      <c r="CYH9" s="51">
        <v>0</v>
      </c>
      <c r="CYI9" s="260">
        <f t="shared" si="1402"/>
        <v>0</v>
      </c>
      <c r="CYJ9" s="261">
        <f t="shared" si="1403"/>
        <v>0</v>
      </c>
      <c r="CYK9" s="51">
        <v>0</v>
      </c>
      <c r="CYL9" s="259">
        <f t="shared" si="1404"/>
        <v>0</v>
      </c>
      <c r="CYM9" s="51">
        <v>0</v>
      </c>
      <c r="CYN9" s="259">
        <f t="shared" si="1405"/>
        <v>0</v>
      </c>
      <c r="CYO9" s="51">
        <v>0</v>
      </c>
      <c r="CYP9" s="260">
        <f t="shared" si="1406"/>
        <v>0</v>
      </c>
      <c r="CYQ9" s="261">
        <f t="shared" si="1407"/>
        <v>0</v>
      </c>
      <c r="CYR9" s="51">
        <v>0</v>
      </c>
      <c r="CYS9" s="259">
        <f t="shared" si="1408"/>
        <v>0</v>
      </c>
      <c r="CYT9" s="51">
        <v>0</v>
      </c>
      <c r="CYU9" s="259">
        <f t="shared" si="1409"/>
        <v>0</v>
      </c>
      <c r="CYV9" s="51">
        <v>0</v>
      </c>
      <c r="CYW9" s="260">
        <f t="shared" si="1410"/>
        <v>0</v>
      </c>
      <c r="CYX9" s="261">
        <f t="shared" si="1411"/>
        <v>0</v>
      </c>
      <c r="CYY9" s="51">
        <v>0</v>
      </c>
      <c r="CYZ9" s="259">
        <f t="shared" si="1412"/>
        <v>0</v>
      </c>
      <c r="CZA9" s="51">
        <v>0</v>
      </c>
      <c r="CZB9" s="259">
        <f t="shared" si="1413"/>
        <v>0</v>
      </c>
      <c r="CZC9" s="51">
        <v>0</v>
      </c>
      <c r="CZD9" s="260">
        <f t="shared" si="1414"/>
        <v>0</v>
      </c>
      <c r="CZE9" s="261">
        <f t="shared" si="1415"/>
        <v>0</v>
      </c>
      <c r="CZF9" s="51">
        <v>0</v>
      </c>
      <c r="CZG9" s="259">
        <f t="shared" si="1416"/>
        <v>0</v>
      </c>
      <c r="CZH9" s="51">
        <v>0</v>
      </c>
      <c r="CZI9" s="259">
        <f t="shared" si="1417"/>
        <v>0</v>
      </c>
      <c r="CZJ9" s="51">
        <v>0</v>
      </c>
      <c r="CZK9" s="260">
        <f t="shared" si="1418"/>
        <v>0</v>
      </c>
      <c r="CZL9" s="261">
        <f t="shared" si="1419"/>
        <v>0</v>
      </c>
      <c r="CZM9" s="51">
        <v>0</v>
      </c>
      <c r="CZN9" s="259">
        <f t="shared" si="1420"/>
        <v>0</v>
      </c>
      <c r="CZO9" s="51">
        <v>0</v>
      </c>
      <c r="CZP9" s="259">
        <f t="shared" si="1421"/>
        <v>0</v>
      </c>
      <c r="CZQ9" s="51">
        <v>0</v>
      </c>
      <c r="CZR9" s="260">
        <f t="shared" si="1422"/>
        <v>0</v>
      </c>
      <c r="CZS9" s="261">
        <f t="shared" si="1423"/>
        <v>0</v>
      </c>
      <c r="CZT9" s="51">
        <v>0</v>
      </c>
      <c r="CZU9" s="259">
        <f t="shared" si="1424"/>
        <v>0</v>
      </c>
      <c r="CZV9" s="51">
        <v>0</v>
      </c>
      <c r="CZW9" s="259">
        <f t="shared" si="1425"/>
        <v>0</v>
      </c>
      <c r="CZX9" s="51">
        <v>0</v>
      </c>
      <c r="CZY9" s="260">
        <f t="shared" si="1426"/>
        <v>0</v>
      </c>
      <c r="CZZ9" s="261">
        <f t="shared" si="1427"/>
        <v>0</v>
      </c>
      <c r="DAA9" s="51">
        <v>0</v>
      </c>
      <c r="DAB9" s="259">
        <f t="shared" si="1428"/>
        <v>0</v>
      </c>
      <c r="DAC9" s="51">
        <v>0</v>
      </c>
      <c r="DAD9" s="259">
        <f t="shared" si="1429"/>
        <v>0</v>
      </c>
      <c r="DAE9" s="51">
        <v>0</v>
      </c>
      <c r="DAF9" s="260">
        <f t="shared" si="1430"/>
        <v>0</v>
      </c>
      <c r="DAG9" s="261">
        <f t="shared" si="1431"/>
        <v>0</v>
      </c>
      <c r="DAH9" s="51">
        <v>0</v>
      </c>
      <c r="DAI9" s="259">
        <f t="shared" si="1432"/>
        <v>0</v>
      </c>
      <c r="DAJ9" s="51">
        <v>0</v>
      </c>
      <c r="DAK9" s="259">
        <f t="shared" si="1433"/>
        <v>0</v>
      </c>
      <c r="DAL9" s="51">
        <v>0</v>
      </c>
      <c r="DAM9" s="260">
        <f t="shared" si="1434"/>
        <v>0</v>
      </c>
      <c r="DAN9" s="261">
        <f t="shared" si="1435"/>
        <v>0</v>
      </c>
      <c r="DAO9" s="51">
        <v>0</v>
      </c>
      <c r="DAP9" s="259">
        <f t="shared" si="1436"/>
        <v>0</v>
      </c>
      <c r="DAQ9" s="51">
        <v>0</v>
      </c>
      <c r="DAR9" s="259">
        <f t="shared" si="1437"/>
        <v>0</v>
      </c>
      <c r="DAS9" s="51">
        <v>0</v>
      </c>
      <c r="DAT9" s="260">
        <f t="shared" si="1438"/>
        <v>0</v>
      </c>
      <c r="DAU9" s="261">
        <f t="shared" si="1439"/>
        <v>0</v>
      </c>
      <c r="DAV9" s="51">
        <v>0</v>
      </c>
      <c r="DAW9" s="259">
        <f t="shared" si="1440"/>
        <v>0</v>
      </c>
      <c r="DAX9" s="51">
        <v>0</v>
      </c>
      <c r="DAY9" s="259">
        <f t="shared" si="1441"/>
        <v>0</v>
      </c>
      <c r="DAZ9" s="51">
        <v>0</v>
      </c>
      <c r="DBA9" s="260">
        <f t="shared" si="1442"/>
        <v>0</v>
      </c>
      <c r="DBB9" s="261">
        <f t="shared" si="1443"/>
        <v>0</v>
      </c>
      <c r="DBC9" s="51">
        <v>0</v>
      </c>
      <c r="DBD9" s="259">
        <f t="shared" si="1444"/>
        <v>0</v>
      </c>
      <c r="DBE9" s="51">
        <v>0</v>
      </c>
      <c r="DBF9" s="259">
        <f t="shared" si="1445"/>
        <v>0</v>
      </c>
      <c r="DBG9" s="51">
        <v>0</v>
      </c>
      <c r="DBH9" s="260">
        <f t="shared" si="1446"/>
        <v>0</v>
      </c>
      <c r="DBI9" s="261">
        <f t="shared" si="1447"/>
        <v>0</v>
      </c>
      <c r="DBJ9" s="51">
        <v>0</v>
      </c>
      <c r="DBK9" s="259">
        <f t="shared" si="1448"/>
        <v>0</v>
      </c>
      <c r="DBL9" s="51">
        <v>0</v>
      </c>
      <c r="DBM9" s="259">
        <f t="shared" si="1449"/>
        <v>0</v>
      </c>
      <c r="DBN9" s="51">
        <v>0</v>
      </c>
      <c r="DBO9" s="260">
        <f t="shared" si="1450"/>
        <v>0</v>
      </c>
      <c r="DBP9" s="261">
        <f t="shared" si="1451"/>
        <v>0</v>
      </c>
      <c r="DBQ9" s="51">
        <v>0</v>
      </c>
      <c r="DBR9" s="259">
        <f t="shared" si="1452"/>
        <v>0</v>
      </c>
      <c r="DBS9" s="51">
        <v>0</v>
      </c>
      <c r="DBT9" s="259">
        <f t="shared" si="1453"/>
        <v>0</v>
      </c>
      <c r="DBU9" s="51">
        <v>0</v>
      </c>
      <c r="DBV9" s="260">
        <f t="shared" si="1454"/>
        <v>0</v>
      </c>
      <c r="DBW9" s="261">
        <f t="shared" si="1455"/>
        <v>0</v>
      </c>
      <c r="DBX9" s="51">
        <v>0</v>
      </c>
      <c r="DBY9" s="259">
        <f t="shared" si="1456"/>
        <v>0</v>
      </c>
      <c r="DBZ9" s="51">
        <v>0</v>
      </c>
      <c r="DCA9" s="259">
        <f t="shared" si="1457"/>
        <v>0</v>
      </c>
      <c r="DCB9" s="51">
        <v>0</v>
      </c>
      <c r="DCC9" s="260">
        <f t="shared" si="1458"/>
        <v>0</v>
      </c>
      <c r="DCD9" s="261">
        <f t="shared" si="1459"/>
        <v>0</v>
      </c>
      <c r="DCE9" s="51">
        <v>0</v>
      </c>
      <c r="DCF9" s="259">
        <f t="shared" si="1460"/>
        <v>0</v>
      </c>
      <c r="DCG9" s="51">
        <v>0</v>
      </c>
      <c r="DCH9" s="259">
        <f t="shared" si="1461"/>
        <v>0</v>
      </c>
      <c r="DCI9" s="51">
        <v>0</v>
      </c>
      <c r="DCJ9" s="260">
        <f t="shared" si="1462"/>
        <v>0</v>
      </c>
      <c r="DCK9" s="261">
        <f t="shared" si="1463"/>
        <v>0</v>
      </c>
      <c r="DCL9" s="51">
        <v>0</v>
      </c>
      <c r="DCM9" s="259">
        <f t="shared" si="1464"/>
        <v>0</v>
      </c>
      <c r="DCN9" s="51">
        <v>0</v>
      </c>
      <c r="DCO9" s="259">
        <f t="shared" si="1465"/>
        <v>0</v>
      </c>
      <c r="DCP9" s="51">
        <v>0</v>
      </c>
      <c r="DCQ9" s="260">
        <f t="shared" si="1466"/>
        <v>0</v>
      </c>
      <c r="DCR9" s="261">
        <f t="shared" si="1467"/>
        <v>0</v>
      </c>
      <c r="DCS9" s="51">
        <v>0</v>
      </c>
      <c r="DCT9" s="259">
        <f t="shared" si="1468"/>
        <v>0</v>
      </c>
      <c r="DCU9" s="51">
        <v>0</v>
      </c>
      <c r="DCV9" s="259">
        <f t="shared" si="1469"/>
        <v>0</v>
      </c>
      <c r="DCW9" s="51">
        <v>0</v>
      </c>
      <c r="DCX9" s="260">
        <f t="shared" si="1470"/>
        <v>0</v>
      </c>
      <c r="DCY9" s="261">
        <f t="shared" si="1471"/>
        <v>0</v>
      </c>
      <c r="DCZ9" s="51">
        <v>0</v>
      </c>
      <c r="DDA9" s="259">
        <f t="shared" si="1472"/>
        <v>0</v>
      </c>
      <c r="DDB9" s="51">
        <v>0</v>
      </c>
      <c r="DDC9" s="259">
        <f t="shared" si="1473"/>
        <v>0</v>
      </c>
      <c r="DDD9" s="51">
        <v>0</v>
      </c>
      <c r="DDE9" s="260">
        <f t="shared" si="1474"/>
        <v>0</v>
      </c>
      <c r="DDF9" s="261">
        <f t="shared" si="1475"/>
        <v>0</v>
      </c>
      <c r="DDG9" s="51">
        <v>0</v>
      </c>
      <c r="DDH9" s="259">
        <f t="shared" si="1476"/>
        <v>0</v>
      </c>
      <c r="DDI9" s="51">
        <v>0</v>
      </c>
      <c r="DDJ9" s="259">
        <f t="shared" si="1477"/>
        <v>0</v>
      </c>
      <c r="DDK9" s="51">
        <v>0</v>
      </c>
      <c r="DDL9" s="260">
        <f t="shared" si="1478"/>
        <v>0</v>
      </c>
      <c r="DDM9" s="261">
        <f t="shared" si="1479"/>
        <v>0</v>
      </c>
      <c r="DDN9" s="51">
        <v>0</v>
      </c>
      <c r="DDO9" s="259">
        <f t="shared" si="1480"/>
        <v>0</v>
      </c>
      <c r="DDP9" s="51">
        <v>0</v>
      </c>
      <c r="DDQ9" s="259">
        <f t="shared" si="1481"/>
        <v>0</v>
      </c>
      <c r="DDR9" s="51">
        <v>0</v>
      </c>
      <c r="DDS9" s="260">
        <f t="shared" si="1482"/>
        <v>0</v>
      </c>
      <c r="DDT9" s="261">
        <f t="shared" si="1483"/>
        <v>0</v>
      </c>
      <c r="DDU9" s="51">
        <v>0</v>
      </c>
      <c r="DDV9" s="259">
        <f t="shared" si="1484"/>
        <v>0</v>
      </c>
      <c r="DDW9" s="51">
        <v>0</v>
      </c>
      <c r="DDX9" s="259">
        <f t="shared" si="1485"/>
        <v>0</v>
      </c>
      <c r="DDY9" s="51">
        <v>0</v>
      </c>
      <c r="DDZ9" s="260">
        <f t="shared" si="1486"/>
        <v>0</v>
      </c>
      <c r="DEA9" s="261">
        <f t="shared" si="1487"/>
        <v>0</v>
      </c>
      <c r="DEB9" s="51">
        <v>0</v>
      </c>
      <c r="DEC9" s="259">
        <f t="shared" si="1488"/>
        <v>0</v>
      </c>
      <c r="DED9" s="51">
        <v>0</v>
      </c>
      <c r="DEE9" s="259">
        <f t="shared" si="1489"/>
        <v>0</v>
      </c>
      <c r="DEF9" s="51">
        <v>0</v>
      </c>
      <c r="DEG9" s="260">
        <f t="shared" si="1490"/>
        <v>0</v>
      </c>
      <c r="DEH9" s="261">
        <f t="shared" si="1491"/>
        <v>0</v>
      </c>
      <c r="DEI9" s="51">
        <v>0</v>
      </c>
      <c r="DEJ9" s="259">
        <f t="shared" si="1492"/>
        <v>0</v>
      </c>
      <c r="DEK9" s="51">
        <v>0</v>
      </c>
      <c r="DEL9" s="259">
        <f t="shared" si="1493"/>
        <v>0</v>
      </c>
      <c r="DEM9" s="51">
        <v>0</v>
      </c>
      <c r="DEN9" s="260">
        <f t="shared" si="1494"/>
        <v>0</v>
      </c>
      <c r="DEO9" s="261">
        <f t="shared" si="1495"/>
        <v>0</v>
      </c>
      <c r="DEP9" s="51">
        <v>0</v>
      </c>
      <c r="DEQ9" s="259">
        <f t="shared" si="1496"/>
        <v>0</v>
      </c>
      <c r="DER9" s="51">
        <v>0</v>
      </c>
      <c r="DES9" s="259">
        <f t="shared" si="1497"/>
        <v>0</v>
      </c>
      <c r="DET9" s="51">
        <v>0</v>
      </c>
      <c r="DEU9" s="260">
        <f t="shared" si="1498"/>
        <v>0</v>
      </c>
      <c r="DEV9" s="261">
        <f t="shared" si="1499"/>
        <v>0</v>
      </c>
      <c r="DEW9" s="51">
        <v>0</v>
      </c>
      <c r="DEX9" s="259">
        <f t="shared" si="1500"/>
        <v>0</v>
      </c>
      <c r="DEY9" s="51">
        <v>0</v>
      </c>
      <c r="DEZ9" s="259">
        <f t="shared" si="1501"/>
        <v>0</v>
      </c>
      <c r="DFA9" s="51">
        <v>0</v>
      </c>
      <c r="DFB9" s="260">
        <f t="shared" si="1502"/>
        <v>0</v>
      </c>
      <c r="DFC9" s="261">
        <f t="shared" si="1503"/>
        <v>0</v>
      </c>
      <c r="DFD9" s="51">
        <v>0</v>
      </c>
      <c r="DFE9" s="259">
        <f t="shared" si="1504"/>
        <v>0</v>
      </c>
      <c r="DFF9" s="51">
        <v>0</v>
      </c>
      <c r="DFG9" s="259">
        <f t="shared" si="1505"/>
        <v>0</v>
      </c>
      <c r="DFH9" s="51">
        <v>0</v>
      </c>
      <c r="DFI9" s="260">
        <f t="shared" si="1506"/>
        <v>0</v>
      </c>
      <c r="DFJ9" s="261">
        <f t="shared" si="1507"/>
        <v>0</v>
      </c>
      <c r="DFK9" s="51">
        <v>0</v>
      </c>
      <c r="DFL9" s="259">
        <f t="shared" si="1508"/>
        <v>0</v>
      </c>
      <c r="DFM9" s="51">
        <v>0</v>
      </c>
      <c r="DFN9" s="259">
        <f t="shared" si="1509"/>
        <v>0</v>
      </c>
      <c r="DFO9" s="51">
        <v>0</v>
      </c>
      <c r="DFP9" s="260">
        <f t="shared" si="1510"/>
        <v>0</v>
      </c>
      <c r="DFQ9" s="261">
        <f t="shared" si="1511"/>
        <v>0</v>
      </c>
      <c r="DFR9" s="51">
        <v>0</v>
      </c>
      <c r="DFS9" s="259">
        <f t="shared" si="1512"/>
        <v>0</v>
      </c>
      <c r="DFT9" s="51">
        <v>0</v>
      </c>
      <c r="DFU9" s="259">
        <f t="shared" si="1513"/>
        <v>0</v>
      </c>
      <c r="DFV9" s="51">
        <v>0</v>
      </c>
      <c r="DFW9" s="260">
        <f t="shared" si="1514"/>
        <v>0</v>
      </c>
      <c r="DFX9" s="261">
        <f t="shared" si="1515"/>
        <v>0</v>
      </c>
      <c r="DFY9" s="51">
        <v>0</v>
      </c>
      <c r="DFZ9" s="259">
        <f t="shared" si="1516"/>
        <v>0</v>
      </c>
      <c r="DGA9" s="51">
        <v>0</v>
      </c>
      <c r="DGB9" s="259">
        <f t="shared" si="1517"/>
        <v>0</v>
      </c>
      <c r="DGC9" s="51">
        <v>0</v>
      </c>
      <c r="DGD9" s="260">
        <f t="shared" si="1518"/>
        <v>0</v>
      </c>
      <c r="DGE9" s="261">
        <f t="shared" si="1519"/>
        <v>0</v>
      </c>
      <c r="DGF9" s="51">
        <v>0</v>
      </c>
      <c r="DGG9" s="259">
        <f t="shared" si="1520"/>
        <v>0</v>
      </c>
      <c r="DGH9" s="51">
        <v>0</v>
      </c>
      <c r="DGI9" s="259">
        <f t="shared" si="1521"/>
        <v>0</v>
      </c>
      <c r="DGJ9" s="51">
        <v>0</v>
      </c>
      <c r="DGK9" s="260">
        <f t="shared" si="1522"/>
        <v>0</v>
      </c>
      <c r="DGL9" s="261">
        <f t="shared" si="1523"/>
        <v>0</v>
      </c>
      <c r="DGM9" s="51">
        <v>0</v>
      </c>
      <c r="DGN9" s="259">
        <f t="shared" si="1524"/>
        <v>0</v>
      </c>
      <c r="DGO9" s="51">
        <v>0</v>
      </c>
      <c r="DGP9" s="259">
        <f t="shared" si="1525"/>
        <v>0</v>
      </c>
      <c r="DGQ9" s="51">
        <v>0</v>
      </c>
      <c r="DGR9" s="260">
        <f t="shared" si="1526"/>
        <v>0</v>
      </c>
      <c r="DGS9" s="261">
        <f t="shared" si="1527"/>
        <v>0</v>
      </c>
      <c r="DGT9" s="51">
        <v>0</v>
      </c>
      <c r="DGU9" s="259">
        <f t="shared" si="1528"/>
        <v>0</v>
      </c>
      <c r="DGV9" s="51">
        <v>0</v>
      </c>
      <c r="DGW9" s="259">
        <f t="shared" si="1529"/>
        <v>0</v>
      </c>
      <c r="DGX9" s="51">
        <v>0</v>
      </c>
      <c r="DGY9" s="260">
        <f t="shared" si="1530"/>
        <v>0</v>
      </c>
      <c r="DGZ9" s="261">
        <f t="shared" si="1531"/>
        <v>0</v>
      </c>
      <c r="DHA9" s="51">
        <v>0</v>
      </c>
      <c r="DHB9" s="259">
        <f t="shared" si="1532"/>
        <v>0</v>
      </c>
      <c r="DHC9" s="51">
        <v>0</v>
      </c>
      <c r="DHD9" s="259">
        <f t="shared" si="1533"/>
        <v>0</v>
      </c>
      <c r="DHE9" s="51">
        <v>0</v>
      </c>
      <c r="DHF9" s="260">
        <f t="shared" si="1534"/>
        <v>0</v>
      </c>
      <c r="DHG9" s="261">
        <f t="shared" si="1535"/>
        <v>0</v>
      </c>
      <c r="DHH9" s="51">
        <v>0</v>
      </c>
      <c r="DHI9" s="259">
        <f t="shared" si="1536"/>
        <v>0</v>
      </c>
      <c r="DHJ9" s="51">
        <v>0</v>
      </c>
      <c r="DHK9" s="259">
        <f t="shared" si="1537"/>
        <v>0</v>
      </c>
      <c r="DHL9" s="51">
        <v>0</v>
      </c>
      <c r="DHM9" s="260">
        <f t="shared" si="1538"/>
        <v>0</v>
      </c>
      <c r="DHN9" s="261">
        <f t="shared" si="1539"/>
        <v>0</v>
      </c>
      <c r="DHO9" s="51">
        <v>0</v>
      </c>
      <c r="DHP9" s="259">
        <f t="shared" si="1540"/>
        <v>0</v>
      </c>
      <c r="DHQ9" s="51">
        <v>0</v>
      </c>
      <c r="DHR9" s="259">
        <f t="shared" si="1541"/>
        <v>0</v>
      </c>
      <c r="DHS9" s="51">
        <v>0</v>
      </c>
      <c r="DHT9" s="260">
        <f t="shared" si="1542"/>
        <v>0</v>
      </c>
      <c r="DHU9" s="261">
        <f t="shared" si="1543"/>
        <v>0</v>
      </c>
      <c r="DHV9" s="51">
        <v>0</v>
      </c>
      <c r="DHW9" s="259">
        <f t="shared" si="1544"/>
        <v>0</v>
      </c>
      <c r="DHX9" s="51">
        <v>0</v>
      </c>
      <c r="DHY9" s="259">
        <f t="shared" si="1545"/>
        <v>0</v>
      </c>
      <c r="DHZ9" s="51">
        <v>0</v>
      </c>
      <c r="DIA9" s="260">
        <f t="shared" si="1546"/>
        <v>0</v>
      </c>
      <c r="DIB9" s="261">
        <f t="shared" si="1547"/>
        <v>0</v>
      </c>
      <c r="DIC9" s="51">
        <v>0</v>
      </c>
      <c r="DID9" s="259">
        <f t="shared" si="1548"/>
        <v>0</v>
      </c>
      <c r="DIE9" s="51">
        <v>0</v>
      </c>
      <c r="DIF9" s="259">
        <f t="shared" si="1549"/>
        <v>0</v>
      </c>
      <c r="DIG9" s="51">
        <v>0</v>
      </c>
      <c r="DIH9" s="260">
        <f t="shared" si="1550"/>
        <v>0</v>
      </c>
      <c r="DII9" s="261">
        <f t="shared" si="1551"/>
        <v>0</v>
      </c>
      <c r="DIJ9" s="51">
        <v>0</v>
      </c>
      <c r="DIK9" s="259">
        <f t="shared" si="1552"/>
        <v>0</v>
      </c>
      <c r="DIL9" s="51">
        <v>0</v>
      </c>
      <c r="DIM9" s="259">
        <f t="shared" si="1553"/>
        <v>0</v>
      </c>
      <c r="DIN9" s="51">
        <v>0</v>
      </c>
      <c r="DIO9" s="260">
        <f t="shared" si="1554"/>
        <v>0</v>
      </c>
      <c r="DIP9" s="261">
        <f t="shared" si="1555"/>
        <v>0</v>
      </c>
      <c r="DIQ9" s="51">
        <v>0</v>
      </c>
      <c r="DIR9" s="259">
        <f t="shared" si="1556"/>
        <v>0</v>
      </c>
      <c r="DIS9" s="51">
        <v>0</v>
      </c>
      <c r="DIT9" s="259">
        <f t="shared" si="1557"/>
        <v>0</v>
      </c>
      <c r="DIU9" s="51">
        <v>0</v>
      </c>
      <c r="DIV9" s="260">
        <f t="shared" si="1558"/>
        <v>0</v>
      </c>
      <c r="DIW9" s="261">
        <f t="shared" si="1559"/>
        <v>0</v>
      </c>
      <c r="DIX9" s="51">
        <v>0</v>
      </c>
      <c r="DIY9" s="259">
        <f t="shared" si="1560"/>
        <v>0</v>
      </c>
      <c r="DIZ9" s="51">
        <v>0</v>
      </c>
      <c r="DJA9" s="259">
        <f t="shared" si="1561"/>
        <v>0</v>
      </c>
      <c r="DJB9" s="51">
        <v>0</v>
      </c>
      <c r="DJC9" s="260">
        <f t="shared" si="1562"/>
        <v>0</v>
      </c>
      <c r="DJD9" s="261">
        <f t="shared" si="1563"/>
        <v>0</v>
      </c>
      <c r="DJE9" s="51">
        <v>0</v>
      </c>
      <c r="DJF9" s="259">
        <f t="shared" si="1564"/>
        <v>0</v>
      </c>
      <c r="DJG9" s="51">
        <v>0</v>
      </c>
      <c r="DJH9" s="259">
        <f t="shared" si="1565"/>
        <v>0</v>
      </c>
      <c r="DJI9" s="51">
        <v>0</v>
      </c>
      <c r="DJJ9" s="260">
        <f t="shared" si="1566"/>
        <v>0</v>
      </c>
      <c r="DJK9" s="261">
        <f t="shared" si="1567"/>
        <v>0</v>
      </c>
      <c r="DJL9" s="51">
        <v>0</v>
      </c>
      <c r="DJM9" s="259">
        <f t="shared" si="1568"/>
        <v>0</v>
      </c>
      <c r="DJN9" s="51">
        <v>0</v>
      </c>
      <c r="DJO9" s="259">
        <f t="shared" si="1569"/>
        <v>0</v>
      </c>
      <c r="DJP9" s="51">
        <v>0</v>
      </c>
      <c r="DJQ9" s="260">
        <f t="shared" si="1570"/>
        <v>0</v>
      </c>
      <c r="DJR9" s="261">
        <f t="shared" si="1571"/>
        <v>0</v>
      </c>
      <c r="DJS9" s="51">
        <v>0</v>
      </c>
      <c r="DJT9" s="259">
        <f t="shared" si="1572"/>
        <v>0</v>
      </c>
      <c r="DJU9" s="51">
        <v>0</v>
      </c>
      <c r="DJV9" s="259">
        <f t="shared" si="1573"/>
        <v>0</v>
      </c>
      <c r="DJW9" s="51">
        <v>0</v>
      </c>
      <c r="DJX9" s="260">
        <f t="shared" si="1574"/>
        <v>0</v>
      </c>
      <c r="DJY9" s="261">
        <f t="shared" si="1575"/>
        <v>0</v>
      </c>
      <c r="DJZ9" s="51">
        <v>0</v>
      </c>
      <c r="DKA9" s="259">
        <f t="shared" si="1576"/>
        <v>0</v>
      </c>
      <c r="DKB9" s="51">
        <v>0</v>
      </c>
      <c r="DKC9" s="259">
        <f t="shared" si="1577"/>
        <v>0</v>
      </c>
      <c r="DKD9" s="51">
        <v>0</v>
      </c>
      <c r="DKE9" s="260">
        <f t="shared" si="1578"/>
        <v>0</v>
      </c>
      <c r="DKF9" s="261">
        <f t="shared" si="1579"/>
        <v>0</v>
      </c>
      <c r="DKG9" s="51">
        <v>0</v>
      </c>
      <c r="DKH9" s="259">
        <f t="shared" si="1580"/>
        <v>0</v>
      </c>
      <c r="DKI9" s="51">
        <v>0</v>
      </c>
      <c r="DKJ9" s="259">
        <f t="shared" si="1581"/>
        <v>0</v>
      </c>
      <c r="DKK9" s="51">
        <v>0</v>
      </c>
      <c r="DKL9" s="260">
        <f t="shared" si="1582"/>
        <v>0</v>
      </c>
      <c r="DKM9" s="261">
        <f t="shared" si="1583"/>
        <v>0</v>
      </c>
      <c r="DKN9" s="51">
        <v>0</v>
      </c>
      <c r="DKO9" s="259">
        <f t="shared" si="1584"/>
        <v>0</v>
      </c>
      <c r="DKP9" s="51">
        <v>0</v>
      </c>
      <c r="DKQ9" s="259">
        <f t="shared" si="1585"/>
        <v>0</v>
      </c>
      <c r="DKR9" s="51">
        <v>0</v>
      </c>
      <c r="DKS9" s="260">
        <f t="shared" si="1586"/>
        <v>0</v>
      </c>
      <c r="DKT9" s="261">
        <f t="shared" si="1587"/>
        <v>0</v>
      </c>
      <c r="DKU9" s="51">
        <v>0</v>
      </c>
      <c r="DKV9" s="259">
        <f t="shared" si="1588"/>
        <v>0</v>
      </c>
      <c r="DKW9" s="51">
        <v>0</v>
      </c>
      <c r="DKX9" s="259">
        <f t="shared" si="1589"/>
        <v>0</v>
      </c>
      <c r="DKY9" s="51">
        <v>0</v>
      </c>
      <c r="DKZ9" s="260">
        <f t="shared" si="1590"/>
        <v>0</v>
      </c>
      <c r="DLA9" s="261">
        <f t="shared" si="1591"/>
        <v>0</v>
      </c>
      <c r="DLB9" s="51">
        <v>0</v>
      </c>
      <c r="DLC9" s="259">
        <f t="shared" si="1592"/>
        <v>0</v>
      </c>
      <c r="DLD9" s="51">
        <v>0</v>
      </c>
      <c r="DLE9" s="259">
        <f t="shared" si="1593"/>
        <v>0</v>
      </c>
      <c r="DLF9" s="51">
        <v>0</v>
      </c>
      <c r="DLG9" s="260">
        <f t="shared" si="1594"/>
        <v>0</v>
      </c>
      <c r="DLH9" s="261">
        <f t="shared" si="1595"/>
        <v>0</v>
      </c>
      <c r="DLI9" s="51">
        <v>0</v>
      </c>
      <c r="DLJ9" s="259">
        <f t="shared" si="1596"/>
        <v>0</v>
      </c>
      <c r="DLK9" s="51">
        <v>0</v>
      </c>
      <c r="DLL9" s="259">
        <f t="shared" si="1597"/>
        <v>0</v>
      </c>
      <c r="DLM9" s="51">
        <v>0</v>
      </c>
      <c r="DLN9" s="260">
        <f t="shared" si="1598"/>
        <v>0</v>
      </c>
      <c r="DLO9" s="261">
        <f t="shared" si="1599"/>
        <v>0</v>
      </c>
      <c r="DLP9" s="51">
        <v>0</v>
      </c>
      <c r="DLQ9" s="259">
        <f t="shared" si="1600"/>
        <v>0</v>
      </c>
      <c r="DLR9" s="51">
        <v>0</v>
      </c>
      <c r="DLS9" s="259">
        <f t="shared" si="1601"/>
        <v>0</v>
      </c>
      <c r="DLT9" s="51">
        <v>0</v>
      </c>
      <c r="DLU9" s="260">
        <f t="shared" si="1602"/>
        <v>0</v>
      </c>
      <c r="DLV9" s="261">
        <f t="shared" si="1603"/>
        <v>0</v>
      </c>
      <c r="DLW9" s="51">
        <v>0</v>
      </c>
      <c r="DLX9" s="259">
        <f t="shared" si="1604"/>
        <v>0</v>
      </c>
      <c r="DLY9" s="51">
        <v>0</v>
      </c>
      <c r="DLZ9" s="259">
        <f t="shared" si="1605"/>
        <v>0</v>
      </c>
      <c r="DMA9" s="51">
        <v>0</v>
      </c>
      <c r="DMB9" s="260">
        <f t="shared" si="1606"/>
        <v>0</v>
      </c>
      <c r="DMC9" s="261">
        <f t="shared" si="1607"/>
        <v>0</v>
      </c>
      <c r="DMD9" s="265">
        <v>0</v>
      </c>
      <c r="DME9" s="259">
        <f t="shared" si="1608"/>
        <v>0</v>
      </c>
      <c r="DMF9" s="265">
        <v>0</v>
      </c>
      <c r="DMG9" s="259">
        <f t="shared" si="1609"/>
        <v>0</v>
      </c>
      <c r="DMH9" s="265">
        <v>0</v>
      </c>
      <c r="DMI9" s="260">
        <f t="shared" si="1610"/>
        <v>0</v>
      </c>
      <c r="DMJ9" s="261">
        <f t="shared" si="1611"/>
        <v>0</v>
      </c>
      <c r="DMK9" s="265">
        <v>0</v>
      </c>
      <c r="DML9" s="259">
        <f t="shared" si="1612"/>
        <v>0</v>
      </c>
      <c r="DMM9" s="265">
        <v>0</v>
      </c>
      <c r="DMN9" s="259">
        <f t="shared" si="1613"/>
        <v>0</v>
      </c>
      <c r="DMO9" s="265">
        <v>0</v>
      </c>
      <c r="DMP9" s="260">
        <f t="shared" si="1614"/>
        <v>0</v>
      </c>
      <c r="DMQ9" s="261">
        <f t="shared" si="1615"/>
        <v>0</v>
      </c>
      <c r="DMR9" s="265">
        <v>0</v>
      </c>
      <c r="DMS9" s="259">
        <f t="shared" si="1616"/>
        <v>0</v>
      </c>
      <c r="DMT9" s="265">
        <v>0</v>
      </c>
      <c r="DMU9" s="259">
        <f t="shared" si="1617"/>
        <v>0</v>
      </c>
      <c r="DMV9" s="265">
        <v>0</v>
      </c>
      <c r="DMW9" s="260">
        <f t="shared" si="1618"/>
        <v>0</v>
      </c>
      <c r="DMX9" s="261">
        <f t="shared" si="1619"/>
        <v>0</v>
      </c>
      <c r="DMY9" s="265">
        <v>0</v>
      </c>
      <c r="DMZ9" s="259">
        <f t="shared" si="1620"/>
        <v>0</v>
      </c>
      <c r="DNA9" s="265">
        <v>0</v>
      </c>
      <c r="DNB9" s="259">
        <f t="shared" si="1621"/>
        <v>0</v>
      </c>
      <c r="DNC9" s="263">
        <v>0</v>
      </c>
      <c r="DND9" s="260">
        <f t="shared" si="1622"/>
        <v>0</v>
      </c>
      <c r="DNE9" s="261">
        <f t="shared" si="1623"/>
        <v>0</v>
      </c>
      <c r="DNF9" s="265">
        <v>0</v>
      </c>
      <c r="DNG9" s="259">
        <f t="shared" si="1624"/>
        <v>0</v>
      </c>
      <c r="DNH9" s="265">
        <v>0</v>
      </c>
      <c r="DNI9" s="259">
        <f t="shared" si="1625"/>
        <v>0</v>
      </c>
      <c r="DNJ9" s="265">
        <v>0</v>
      </c>
      <c r="DNK9" s="260">
        <f t="shared" si="1626"/>
        <v>0</v>
      </c>
      <c r="DNL9" s="261">
        <f t="shared" si="1627"/>
        <v>0</v>
      </c>
      <c r="DNM9" s="265">
        <v>0</v>
      </c>
      <c r="DNN9" s="259">
        <f t="shared" si="1628"/>
        <v>0</v>
      </c>
      <c r="DNO9" s="265">
        <v>0</v>
      </c>
      <c r="DNP9" s="259">
        <f t="shared" si="1629"/>
        <v>0</v>
      </c>
      <c r="DNQ9" s="265">
        <v>0</v>
      </c>
      <c r="DNR9" s="260">
        <f t="shared" si="1630"/>
        <v>0</v>
      </c>
      <c r="DNS9" s="261">
        <f t="shared" si="1631"/>
        <v>0</v>
      </c>
      <c r="DNT9" s="265">
        <v>0</v>
      </c>
      <c r="DNU9" s="259">
        <f t="shared" si="1632"/>
        <v>0</v>
      </c>
      <c r="DNV9" s="265">
        <v>0</v>
      </c>
      <c r="DNW9" s="259">
        <f t="shared" si="1633"/>
        <v>0</v>
      </c>
      <c r="DNX9" s="265">
        <v>0</v>
      </c>
      <c r="DNY9" s="260">
        <f t="shared" si="1634"/>
        <v>0</v>
      </c>
      <c r="DNZ9" s="261">
        <f t="shared" si="1635"/>
        <v>0</v>
      </c>
      <c r="DOA9" s="265">
        <v>0</v>
      </c>
      <c r="DOB9" s="259">
        <f t="shared" si="1636"/>
        <v>0</v>
      </c>
      <c r="DOC9" s="265">
        <v>0</v>
      </c>
      <c r="DOD9" s="259">
        <f t="shared" si="1637"/>
        <v>0</v>
      </c>
      <c r="DOE9" s="265">
        <v>0</v>
      </c>
      <c r="DOF9" s="260">
        <f t="shared" si="1638"/>
        <v>0</v>
      </c>
      <c r="DOG9" s="261">
        <f t="shared" si="1639"/>
        <v>0</v>
      </c>
      <c r="DOH9" s="265">
        <v>0</v>
      </c>
      <c r="DOI9" s="259">
        <f t="shared" si="1640"/>
        <v>0</v>
      </c>
      <c r="DOJ9" s="265">
        <v>0</v>
      </c>
      <c r="DOK9" s="259">
        <f t="shared" si="1641"/>
        <v>0</v>
      </c>
      <c r="DOL9" s="265">
        <v>0</v>
      </c>
      <c r="DOM9" s="260">
        <f t="shared" si="1642"/>
        <v>0</v>
      </c>
      <c r="DON9" s="261">
        <f t="shared" si="1643"/>
        <v>0</v>
      </c>
      <c r="DOO9" s="265">
        <v>0</v>
      </c>
      <c r="DOP9" s="259">
        <f t="shared" si="1644"/>
        <v>0</v>
      </c>
      <c r="DOQ9" s="265">
        <v>0</v>
      </c>
      <c r="DOR9" s="259">
        <f t="shared" si="1645"/>
        <v>0</v>
      </c>
      <c r="DOS9" s="265">
        <v>0</v>
      </c>
      <c r="DOT9" s="260">
        <f t="shared" si="1646"/>
        <v>0</v>
      </c>
      <c r="DOU9" s="261">
        <f t="shared" si="1647"/>
        <v>0</v>
      </c>
      <c r="DOV9" s="265">
        <v>0</v>
      </c>
      <c r="DOW9" s="259">
        <f t="shared" si="1648"/>
        <v>0</v>
      </c>
      <c r="DOX9" s="265">
        <v>0</v>
      </c>
      <c r="DOY9" s="259">
        <f t="shared" si="1649"/>
        <v>0</v>
      </c>
      <c r="DOZ9" s="265">
        <v>0</v>
      </c>
      <c r="DPA9" s="260">
        <f t="shared" si="1650"/>
        <v>0</v>
      </c>
      <c r="DPB9" s="261">
        <f t="shared" si="1651"/>
        <v>0</v>
      </c>
      <c r="DPC9" s="265">
        <v>0</v>
      </c>
      <c r="DPD9" s="259">
        <f t="shared" si="1652"/>
        <v>0</v>
      </c>
      <c r="DPE9" s="265">
        <v>0</v>
      </c>
      <c r="DPF9" s="259">
        <f t="shared" si="1653"/>
        <v>0</v>
      </c>
      <c r="DPG9" s="265">
        <v>0</v>
      </c>
      <c r="DPH9" s="260">
        <f t="shared" si="1654"/>
        <v>0</v>
      </c>
      <c r="DPI9" s="261">
        <f t="shared" si="1655"/>
        <v>0</v>
      </c>
      <c r="DPJ9" s="265">
        <v>0</v>
      </c>
      <c r="DPK9" s="259">
        <f t="shared" si="1656"/>
        <v>0</v>
      </c>
      <c r="DPL9" s="265">
        <v>0</v>
      </c>
      <c r="DPM9" s="259">
        <f t="shared" si="1657"/>
        <v>0</v>
      </c>
      <c r="DPN9" s="265">
        <v>0</v>
      </c>
      <c r="DPO9" s="260">
        <f t="shared" si="1658"/>
        <v>0</v>
      </c>
      <c r="DPP9" s="261">
        <f t="shared" si="1659"/>
        <v>0</v>
      </c>
      <c r="DPQ9" s="265">
        <v>0</v>
      </c>
      <c r="DPR9" s="259">
        <f t="shared" si="1660"/>
        <v>0</v>
      </c>
      <c r="DPS9" s="265">
        <v>0</v>
      </c>
      <c r="DPT9" s="259">
        <f t="shared" si="1661"/>
        <v>0</v>
      </c>
      <c r="DPU9" s="265">
        <v>0</v>
      </c>
      <c r="DPV9" s="260">
        <f t="shared" si="1662"/>
        <v>0</v>
      </c>
      <c r="DPW9" s="261">
        <f t="shared" si="1663"/>
        <v>0</v>
      </c>
      <c r="DPX9" s="265">
        <v>0</v>
      </c>
      <c r="DPY9" s="259">
        <f t="shared" si="1664"/>
        <v>0</v>
      </c>
      <c r="DPZ9" s="265">
        <v>0</v>
      </c>
      <c r="DQA9" s="259">
        <f t="shared" si="1665"/>
        <v>0</v>
      </c>
      <c r="DQB9" s="265">
        <v>0</v>
      </c>
      <c r="DQC9" s="260">
        <f t="shared" si="1666"/>
        <v>0</v>
      </c>
      <c r="DQD9" s="261">
        <f t="shared" si="1667"/>
        <v>0</v>
      </c>
      <c r="DQE9" s="265">
        <v>0</v>
      </c>
      <c r="DQF9" s="259">
        <f t="shared" si="1668"/>
        <v>0</v>
      </c>
      <c r="DQG9" s="265">
        <v>0</v>
      </c>
      <c r="DQH9" s="259">
        <f t="shared" si="1669"/>
        <v>0</v>
      </c>
      <c r="DQI9" s="265">
        <v>0</v>
      </c>
      <c r="DQJ9" s="260">
        <f t="shared" si="1670"/>
        <v>0</v>
      </c>
      <c r="DQK9" s="261">
        <f t="shared" si="1671"/>
        <v>0</v>
      </c>
      <c r="DQL9" s="265">
        <v>0</v>
      </c>
      <c r="DQM9" s="259">
        <f t="shared" si="1672"/>
        <v>0</v>
      </c>
      <c r="DQN9" s="263">
        <v>0</v>
      </c>
      <c r="DQO9" s="259">
        <f t="shared" si="1673"/>
        <v>0</v>
      </c>
      <c r="DQP9" s="265">
        <v>0</v>
      </c>
      <c r="DQQ9" s="260">
        <f t="shared" si="1674"/>
        <v>0</v>
      </c>
      <c r="DQR9" s="261">
        <f t="shared" si="1675"/>
        <v>0</v>
      </c>
      <c r="DQS9" s="265">
        <v>0</v>
      </c>
      <c r="DQT9" s="259">
        <f t="shared" si="1676"/>
        <v>0</v>
      </c>
      <c r="DQU9" s="265">
        <v>0</v>
      </c>
      <c r="DQV9" s="259">
        <f t="shared" si="1677"/>
        <v>0</v>
      </c>
      <c r="DQW9" s="265">
        <v>0</v>
      </c>
      <c r="DQX9" s="260">
        <f t="shared" si="1678"/>
        <v>0</v>
      </c>
      <c r="DQY9" s="261">
        <f t="shared" si="1679"/>
        <v>0</v>
      </c>
      <c r="DQZ9" s="265">
        <v>0</v>
      </c>
      <c r="DRA9" s="259">
        <f t="shared" si="1680"/>
        <v>0</v>
      </c>
      <c r="DRB9" s="265">
        <v>0</v>
      </c>
      <c r="DRC9" s="259">
        <f t="shared" si="1681"/>
        <v>0</v>
      </c>
      <c r="DRD9" s="265">
        <v>0</v>
      </c>
      <c r="DRE9" s="260">
        <f t="shared" si="1682"/>
        <v>0</v>
      </c>
      <c r="DRF9" s="261">
        <f t="shared" si="1683"/>
        <v>0</v>
      </c>
      <c r="DRG9" s="265">
        <v>0</v>
      </c>
      <c r="DRH9" s="259">
        <f t="shared" si="1684"/>
        <v>0</v>
      </c>
      <c r="DRI9" s="265">
        <v>0</v>
      </c>
      <c r="DRJ9" s="259">
        <f t="shared" si="1685"/>
        <v>0</v>
      </c>
      <c r="DRK9" s="265">
        <v>0</v>
      </c>
      <c r="DRL9" s="260">
        <f t="shared" si="1686"/>
        <v>0</v>
      </c>
      <c r="DRM9" s="261">
        <f t="shared" si="1687"/>
        <v>0</v>
      </c>
      <c r="DRN9" s="265">
        <v>0</v>
      </c>
      <c r="DRO9" s="259">
        <f t="shared" si="1688"/>
        <v>0</v>
      </c>
      <c r="DRP9" s="265">
        <v>0</v>
      </c>
      <c r="DRQ9" s="259">
        <f t="shared" si="1689"/>
        <v>0</v>
      </c>
      <c r="DRR9" s="265">
        <v>0</v>
      </c>
      <c r="DRS9" s="260">
        <f t="shared" si="1690"/>
        <v>0</v>
      </c>
      <c r="DRT9" s="261">
        <f t="shared" si="1691"/>
        <v>0</v>
      </c>
      <c r="DRU9" s="265">
        <v>0</v>
      </c>
      <c r="DRV9" s="259">
        <f t="shared" si="1692"/>
        <v>0</v>
      </c>
      <c r="DRW9" s="265">
        <v>0</v>
      </c>
      <c r="DRX9" s="259">
        <f t="shared" si="1693"/>
        <v>0</v>
      </c>
      <c r="DRY9" s="265">
        <v>0</v>
      </c>
      <c r="DRZ9" s="260">
        <f t="shared" si="1694"/>
        <v>0</v>
      </c>
      <c r="DSA9" s="261">
        <f t="shared" si="1695"/>
        <v>0</v>
      </c>
      <c r="DSB9" s="265">
        <v>0</v>
      </c>
      <c r="DSC9" s="259">
        <f t="shared" si="1696"/>
        <v>0</v>
      </c>
      <c r="DSD9" s="265">
        <v>0</v>
      </c>
      <c r="DSE9" s="259">
        <f t="shared" si="1697"/>
        <v>0</v>
      </c>
      <c r="DSF9" s="263">
        <v>0</v>
      </c>
      <c r="DSG9" s="260">
        <f t="shared" si="1698"/>
        <v>0</v>
      </c>
      <c r="DSH9" s="261">
        <f t="shared" si="1699"/>
        <v>0</v>
      </c>
      <c r="DSI9" s="265">
        <v>0</v>
      </c>
      <c r="DSJ9" s="259">
        <f t="shared" si="1700"/>
        <v>0</v>
      </c>
      <c r="DSK9" s="265">
        <v>0</v>
      </c>
      <c r="DSL9" s="259">
        <f t="shared" si="1701"/>
        <v>0</v>
      </c>
      <c r="DSM9" s="263">
        <v>0</v>
      </c>
      <c r="DSN9" s="260">
        <f t="shared" si="1702"/>
        <v>0</v>
      </c>
      <c r="DSO9" s="261">
        <f t="shared" si="1703"/>
        <v>0</v>
      </c>
      <c r="DSP9" s="265">
        <v>0</v>
      </c>
      <c r="DSQ9" s="259">
        <f t="shared" si="1704"/>
        <v>0</v>
      </c>
      <c r="DSR9" s="265">
        <v>0</v>
      </c>
      <c r="DSS9" s="259">
        <f t="shared" si="1705"/>
        <v>0</v>
      </c>
      <c r="DST9" s="263">
        <v>0</v>
      </c>
      <c r="DSU9" s="260">
        <f t="shared" si="1706"/>
        <v>0</v>
      </c>
      <c r="DSV9" s="261">
        <f t="shared" si="1707"/>
        <v>0</v>
      </c>
      <c r="DSW9" s="265">
        <v>0</v>
      </c>
      <c r="DSX9" s="259">
        <f t="shared" si="1708"/>
        <v>0</v>
      </c>
      <c r="DSY9" s="265">
        <v>0</v>
      </c>
      <c r="DSZ9" s="259">
        <f t="shared" si="1709"/>
        <v>0</v>
      </c>
      <c r="DTA9" s="263">
        <v>0</v>
      </c>
      <c r="DTB9" s="260">
        <f t="shared" si="1710"/>
        <v>0</v>
      </c>
      <c r="DTC9" s="261">
        <f t="shared" si="1711"/>
        <v>0</v>
      </c>
      <c r="DTD9" s="265">
        <v>0</v>
      </c>
      <c r="DTE9" s="259">
        <f t="shared" si="1712"/>
        <v>0</v>
      </c>
      <c r="DTF9" s="265">
        <v>0</v>
      </c>
      <c r="DTG9" s="259">
        <f t="shared" si="1713"/>
        <v>0</v>
      </c>
      <c r="DTH9" s="263">
        <v>0</v>
      </c>
      <c r="DTI9" s="260">
        <f t="shared" si="1714"/>
        <v>0</v>
      </c>
      <c r="DTJ9" s="261">
        <f t="shared" si="1715"/>
        <v>0</v>
      </c>
      <c r="DTK9" s="265">
        <v>0</v>
      </c>
      <c r="DTL9" s="259">
        <f t="shared" si="1716"/>
        <v>0</v>
      </c>
      <c r="DTM9" s="265">
        <v>0</v>
      </c>
      <c r="DTN9" s="259">
        <f t="shared" si="1717"/>
        <v>0</v>
      </c>
      <c r="DTO9" s="263">
        <v>0</v>
      </c>
      <c r="DTP9" s="260">
        <f t="shared" si="1718"/>
        <v>0</v>
      </c>
      <c r="DTQ9" s="261">
        <f t="shared" si="1719"/>
        <v>0</v>
      </c>
      <c r="DTR9" s="265">
        <v>0</v>
      </c>
      <c r="DTS9" s="259">
        <f t="shared" si="1720"/>
        <v>0</v>
      </c>
      <c r="DTT9" s="265">
        <v>0</v>
      </c>
      <c r="DTU9" s="259">
        <f t="shared" si="1721"/>
        <v>0</v>
      </c>
      <c r="DTV9" s="263">
        <v>0</v>
      </c>
      <c r="DTW9" s="260">
        <f t="shared" si="1722"/>
        <v>0</v>
      </c>
      <c r="DTX9" s="261">
        <f t="shared" si="1723"/>
        <v>0</v>
      </c>
      <c r="DTY9" s="265">
        <v>0</v>
      </c>
      <c r="DTZ9" s="259">
        <f t="shared" si="1724"/>
        <v>0</v>
      </c>
      <c r="DUA9" s="265">
        <v>0</v>
      </c>
      <c r="DUB9" s="259">
        <f t="shared" si="1725"/>
        <v>0</v>
      </c>
      <c r="DUC9" s="263">
        <v>0</v>
      </c>
      <c r="DUD9" s="260">
        <f t="shared" si="1726"/>
        <v>0</v>
      </c>
      <c r="DUE9" s="261">
        <f t="shared" si="1727"/>
        <v>0</v>
      </c>
      <c r="DUF9" s="265">
        <v>0</v>
      </c>
      <c r="DUG9" s="259">
        <f t="shared" si="1728"/>
        <v>0</v>
      </c>
      <c r="DUH9" s="265">
        <v>0</v>
      </c>
      <c r="DUI9" s="259">
        <f t="shared" si="1729"/>
        <v>0</v>
      </c>
      <c r="DUJ9" s="263">
        <v>0</v>
      </c>
      <c r="DUK9" s="260">
        <f t="shared" si="1730"/>
        <v>0</v>
      </c>
      <c r="DUL9" s="261">
        <f t="shared" si="1731"/>
        <v>0</v>
      </c>
      <c r="DUM9" s="265">
        <v>0</v>
      </c>
      <c r="DUN9" s="259">
        <f t="shared" si="1732"/>
        <v>0</v>
      </c>
      <c r="DUO9" s="265">
        <v>0</v>
      </c>
      <c r="DUP9" s="259">
        <f t="shared" si="1733"/>
        <v>0</v>
      </c>
      <c r="DUQ9" s="263">
        <v>0</v>
      </c>
      <c r="DUR9" s="260">
        <f t="shared" si="1734"/>
        <v>0</v>
      </c>
      <c r="DUS9" s="261">
        <f t="shared" si="1735"/>
        <v>0</v>
      </c>
      <c r="DUT9" s="265">
        <v>0</v>
      </c>
      <c r="DUU9" s="259">
        <f t="shared" si="1736"/>
        <v>0</v>
      </c>
      <c r="DUV9" s="265">
        <v>0</v>
      </c>
      <c r="DUW9" s="259">
        <f t="shared" si="1737"/>
        <v>0</v>
      </c>
      <c r="DUX9" s="263">
        <v>0</v>
      </c>
      <c r="DUY9" s="260">
        <f t="shared" si="1738"/>
        <v>0</v>
      </c>
      <c r="DUZ9" s="261">
        <f t="shared" si="1739"/>
        <v>0</v>
      </c>
      <c r="DVA9" s="265">
        <v>0</v>
      </c>
      <c r="DVB9" s="259">
        <f t="shared" si="1740"/>
        <v>0</v>
      </c>
      <c r="DVC9" s="265">
        <v>0</v>
      </c>
      <c r="DVD9" s="259">
        <f t="shared" si="1741"/>
        <v>0</v>
      </c>
      <c r="DVE9" s="263">
        <v>0</v>
      </c>
      <c r="DVF9" s="260">
        <f t="shared" si="1742"/>
        <v>0</v>
      </c>
      <c r="DVG9" s="261">
        <f t="shared" si="1743"/>
        <v>0</v>
      </c>
      <c r="DVH9" s="265">
        <v>0</v>
      </c>
      <c r="DVI9" s="259">
        <f t="shared" si="1744"/>
        <v>0</v>
      </c>
      <c r="DVJ9" s="265">
        <v>0</v>
      </c>
      <c r="DVK9" s="259">
        <f t="shared" si="1745"/>
        <v>0</v>
      </c>
      <c r="DVL9" s="263">
        <v>0</v>
      </c>
      <c r="DVM9" s="260">
        <f t="shared" si="1746"/>
        <v>0</v>
      </c>
      <c r="DVN9" s="261">
        <f t="shared" si="1747"/>
        <v>0</v>
      </c>
      <c r="DVO9" s="265">
        <v>0</v>
      </c>
      <c r="DVP9" s="259">
        <f t="shared" si="1748"/>
        <v>0</v>
      </c>
      <c r="DVQ9" s="265">
        <v>0</v>
      </c>
      <c r="DVR9" s="259">
        <f t="shared" si="1749"/>
        <v>0</v>
      </c>
      <c r="DVS9" s="263">
        <v>0</v>
      </c>
      <c r="DVT9" s="260">
        <f t="shared" si="1750"/>
        <v>0</v>
      </c>
      <c r="DVU9" s="261">
        <f t="shared" si="1751"/>
        <v>0</v>
      </c>
      <c r="DVV9" s="265">
        <v>0</v>
      </c>
      <c r="DVW9" s="259">
        <f t="shared" si="1752"/>
        <v>0</v>
      </c>
      <c r="DVX9" s="265">
        <v>0</v>
      </c>
      <c r="DVY9" s="259">
        <f t="shared" si="1753"/>
        <v>0</v>
      </c>
      <c r="DVZ9" s="263">
        <v>0</v>
      </c>
      <c r="DWA9" s="260">
        <f t="shared" si="1754"/>
        <v>0</v>
      </c>
      <c r="DWB9" s="261">
        <f t="shared" si="1755"/>
        <v>0</v>
      </c>
      <c r="DWC9" s="265">
        <v>0</v>
      </c>
      <c r="DWD9" s="259">
        <f t="shared" si="1756"/>
        <v>0</v>
      </c>
      <c r="DWE9" s="265">
        <v>0</v>
      </c>
      <c r="DWF9" s="259">
        <f t="shared" si="1757"/>
        <v>0</v>
      </c>
      <c r="DWG9" s="263">
        <v>0</v>
      </c>
      <c r="DWH9" s="260">
        <f t="shared" si="1758"/>
        <v>0</v>
      </c>
      <c r="DWI9" s="261">
        <f t="shared" si="1759"/>
        <v>0</v>
      </c>
      <c r="DWJ9" s="265">
        <v>0</v>
      </c>
      <c r="DWK9" s="259">
        <f t="shared" si="1760"/>
        <v>0</v>
      </c>
      <c r="DWL9" s="265">
        <v>0</v>
      </c>
      <c r="DWM9" s="259">
        <f t="shared" si="1761"/>
        <v>0</v>
      </c>
      <c r="DWN9" s="263">
        <v>0</v>
      </c>
      <c r="DWO9" s="260">
        <f t="shared" si="1762"/>
        <v>0</v>
      </c>
      <c r="DWP9" s="261">
        <f t="shared" si="1763"/>
        <v>0</v>
      </c>
      <c r="DWQ9" s="265">
        <v>0</v>
      </c>
      <c r="DWR9" s="259">
        <f t="shared" si="1764"/>
        <v>0</v>
      </c>
      <c r="DWS9" s="265">
        <v>0</v>
      </c>
      <c r="DWT9" s="259">
        <f t="shared" si="1765"/>
        <v>0</v>
      </c>
      <c r="DWU9" s="263">
        <v>0</v>
      </c>
      <c r="DWV9" s="260">
        <f t="shared" si="1766"/>
        <v>0</v>
      </c>
      <c r="DWW9" s="261">
        <f t="shared" si="1767"/>
        <v>0</v>
      </c>
      <c r="DWX9" s="265">
        <v>0</v>
      </c>
      <c r="DWY9" s="259">
        <f t="shared" si="1768"/>
        <v>0</v>
      </c>
      <c r="DWZ9" s="265">
        <v>0</v>
      </c>
      <c r="DXA9" s="259">
        <f t="shared" si="1769"/>
        <v>0</v>
      </c>
      <c r="DXB9" s="263">
        <v>0</v>
      </c>
      <c r="DXC9" s="260">
        <f t="shared" si="1770"/>
        <v>0</v>
      </c>
      <c r="DXD9" s="261">
        <f t="shared" si="1771"/>
        <v>0</v>
      </c>
      <c r="DXE9" s="265">
        <v>0</v>
      </c>
      <c r="DXF9" s="259">
        <f t="shared" si="1772"/>
        <v>0</v>
      </c>
      <c r="DXG9" s="265">
        <v>0</v>
      </c>
      <c r="DXH9" s="259">
        <f t="shared" si="1773"/>
        <v>0</v>
      </c>
      <c r="DXI9" s="263">
        <v>0</v>
      </c>
      <c r="DXJ9" s="260">
        <f t="shared" si="1774"/>
        <v>0</v>
      </c>
      <c r="DXK9" s="261">
        <f t="shared" si="1775"/>
        <v>0</v>
      </c>
      <c r="DXL9" s="265">
        <v>0</v>
      </c>
      <c r="DXM9" s="259">
        <f t="shared" si="1776"/>
        <v>0</v>
      </c>
      <c r="DXN9" s="265">
        <v>0</v>
      </c>
      <c r="DXO9" s="259">
        <f t="shared" si="1777"/>
        <v>0</v>
      </c>
      <c r="DXP9" s="263">
        <v>0</v>
      </c>
      <c r="DXQ9" s="260">
        <f t="shared" si="1778"/>
        <v>0</v>
      </c>
      <c r="DXR9" s="261">
        <f t="shared" si="1779"/>
        <v>0</v>
      </c>
      <c r="DXS9" s="265">
        <v>0</v>
      </c>
      <c r="DXT9" s="259">
        <f t="shared" si="1780"/>
        <v>0</v>
      </c>
      <c r="DXU9" s="265">
        <v>0</v>
      </c>
      <c r="DXV9" s="259">
        <f t="shared" si="1781"/>
        <v>0</v>
      </c>
      <c r="DXW9" s="263">
        <v>0</v>
      </c>
      <c r="DXX9" s="260">
        <f t="shared" si="1782"/>
        <v>0</v>
      </c>
      <c r="DXY9" s="261">
        <f t="shared" si="1783"/>
        <v>0</v>
      </c>
      <c r="DXZ9" s="265">
        <v>0</v>
      </c>
      <c r="DYA9" s="259">
        <f t="shared" si="1784"/>
        <v>0</v>
      </c>
      <c r="DYB9" s="265">
        <v>0</v>
      </c>
      <c r="DYC9" s="259">
        <f t="shared" si="1785"/>
        <v>0</v>
      </c>
      <c r="DYD9" s="263">
        <v>0</v>
      </c>
      <c r="DYE9" s="260">
        <f t="shared" si="1786"/>
        <v>0</v>
      </c>
      <c r="DYF9" s="261">
        <f t="shared" si="1787"/>
        <v>0</v>
      </c>
      <c r="DYG9" s="265">
        <v>0</v>
      </c>
      <c r="DYH9" s="259">
        <f t="shared" si="1788"/>
        <v>0</v>
      </c>
      <c r="DYI9" s="265">
        <v>0</v>
      </c>
      <c r="DYJ9" s="259">
        <f t="shared" si="1789"/>
        <v>0</v>
      </c>
      <c r="DYK9" s="263">
        <v>0</v>
      </c>
      <c r="DYL9" s="260">
        <f t="shared" si="1790"/>
        <v>0</v>
      </c>
      <c r="DYM9" s="261">
        <f t="shared" si="1791"/>
        <v>0</v>
      </c>
      <c r="DYN9" s="265">
        <v>0</v>
      </c>
      <c r="DYO9" s="259">
        <f t="shared" si="1792"/>
        <v>0</v>
      </c>
      <c r="DYP9" s="265">
        <v>0</v>
      </c>
      <c r="DYQ9" s="259">
        <f t="shared" si="1793"/>
        <v>0</v>
      </c>
      <c r="DYR9" s="263">
        <v>0</v>
      </c>
      <c r="DYS9" s="260">
        <f t="shared" si="1794"/>
        <v>0</v>
      </c>
      <c r="DYT9" s="261">
        <f t="shared" si="1795"/>
        <v>0</v>
      </c>
      <c r="DYU9" s="265">
        <v>0</v>
      </c>
      <c r="DYV9" s="259">
        <f t="shared" si="1796"/>
        <v>0</v>
      </c>
      <c r="DYW9" s="265">
        <v>0</v>
      </c>
      <c r="DYX9" s="259">
        <f t="shared" si="1797"/>
        <v>0</v>
      </c>
      <c r="DYY9" s="263">
        <v>0</v>
      </c>
      <c r="DYZ9" s="260">
        <f t="shared" si="1798"/>
        <v>0</v>
      </c>
      <c r="DZA9" s="261">
        <f t="shared" si="1799"/>
        <v>0</v>
      </c>
      <c r="DZB9" s="265">
        <v>0</v>
      </c>
      <c r="DZC9" s="259">
        <f t="shared" si="1800"/>
        <v>0</v>
      </c>
      <c r="DZD9" s="265">
        <v>0</v>
      </c>
      <c r="DZE9" s="259">
        <f t="shared" si="1801"/>
        <v>0</v>
      </c>
      <c r="DZF9" s="263">
        <v>0</v>
      </c>
      <c r="DZG9" s="260">
        <f t="shared" si="1802"/>
        <v>0</v>
      </c>
      <c r="DZH9" s="261">
        <f t="shared" si="1803"/>
        <v>0</v>
      </c>
      <c r="DZI9" s="265">
        <v>0</v>
      </c>
      <c r="DZJ9" s="259">
        <f t="shared" si="1804"/>
        <v>0</v>
      </c>
      <c r="DZK9" s="265">
        <v>0</v>
      </c>
      <c r="DZL9" s="259">
        <f t="shared" si="1805"/>
        <v>0</v>
      </c>
      <c r="DZM9" s="263">
        <v>0</v>
      </c>
      <c r="DZN9" s="260">
        <f t="shared" si="1806"/>
        <v>0</v>
      </c>
      <c r="DZO9" s="261">
        <f t="shared" si="1807"/>
        <v>0</v>
      </c>
      <c r="DZP9" s="265">
        <v>0</v>
      </c>
      <c r="DZQ9" s="259">
        <f t="shared" si="1808"/>
        <v>0</v>
      </c>
      <c r="DZR9" s="265">
        <v>0</v>
      </c>
      <c r="DZS9" s="259">
        <f t="shared" si="1809"/>
        <v>0</v>
      </c>
      <c r="DZT9" s="263">
        <v>0</v>
      </c>
      <c r="DZU9" s="260">
        <f t="shared" si="1810"/>
        <v>0</v>
      </c>
      <c r="DZV9" s="261">
        <f t="shared" si="1811"/>
        <v>0</v>
      </c>
      <c r="DZW9" s="265">
        <v>0</v>
      </c>
      <c r="DZX9" s="259">
        <f t="shared" si="1812"/>
        <v>0</v>
      </c>
      <c r="DZY9" s="265">
        <v>0</v>
      </c>
      <c r="DZZ9" s="259">
        <f t="shared" si="1813"/>
        <v>0</v>
      </c>
      <c r="EAA9" s="263">
        <v>0</v>
      </c>
      <c r="EAB9" s="260">
        <f t="shared" si="1814"/>
        <v>0</v>
      </c>
      <c r="EAC9" s="261">
        <f t="shared" si="1815"/>
        <v>0</v>
      </c>
      <c r="EAD9" s="265">
        <v>0</v>
      </c>
      <c r="EAE9" s="259">
        <f t="shared" si="1816"/>
        <v>0</v>
      </c>
      <c r="EAF9" s="265">
        <v>0</v>
      </c>
      <c r="EAG9" s="259">
        <f t="shared" si="1817"/>
        <v>0</v>
      </c>
      <c r="EAH9" s="263">
        <v>0</v>
      </c>
      <c r="EAI9" s="260">
        <f t="shared" si="1818"/>
        <v>0</v>
      </c>
      <c r="EAJ9" s="261">
        <f t="shared" si="1819"/>
        <v>0</v>
      </c>
      <c r="EAK9" s="265">
        <v>0</v>
      </c>
      <c r="EAL9" s="259">
        <f t="shared" si="1820"/>
        <v>0</v>
      </c>
      <c r="EAM9" s="265">
        <v>0</v>
      </c>
      <c r="EAN9" s="259">
        <f t="shared" si="1821"/>
        <v>0</v>
      </c>
      <c r="EAO9" s="263">
        <v>0</v>
      </c>
      <c r="EAP9" s="260">
        <f t="shared" si="1822"/>
        <v>0</v>
      </c>
      <c r="EAQ9" s="261">
        <f t="shared" si="1823"/>
        <v>0</v>
      </c>
      <c r="EAR9" s="265">
        <v>0</v>
      </c>
      <c r="EAS9" s="259">
        <f t="shared" si="1824"/>
        <v>0</v>
      </c>
      <c r="EAT9" s="265">
        <v>0</v>
      </c>
      <c r="EAU9" s="259">
        <f t="shared" si="1825"/>
        <v>0</v>
      </c>
      <c r="EAV9" s="263">
        <v>0</v>
      </c>
      <c r="EAW9" s="260">
        <f t="shared" si="1826"/>
        <v>0</v>
      </c>
      <c r="EAX9" s="261">
        <f t="shared" si="1827"/>
        <v>0</v>
      </c>
      <c r="EAY9" s="265">
        <v>0</v>
      </c>
      <c r="EAZ9" s="259">
        <f t="shared" si="1828"/>
        <v>0</v>
      </c>
      <c r="EBA9" s="265">
        <v>0</v>
      </c>
      <c r="EBB9" s="259">
        <f t="shared" si="1829"/>
        <v>0</v>
      </c>
      <c r="EBC9" s="263">
        <v>0</v>
      </c>
      <c r="EBD9" s="260">
        <f t="shared" si="1830"/>
        <v>0</v>
      </c>
      <c r="EBE9" s="261">
        <f t="shared" si="1831"/>
        <v>0</v>
      </c>
      <c r="EBF9" s="265">
        <v>0</v>
      </c>
      <c r="EBG9" s="259">
        <f t="shared" si="1832"/>
        <v>0</v>
      </c>
      <c r="EBH9" s="265">
        <v>0</v>
      </c>
      <c r="EBI9" s="259">
        <f t="shared" si="1833"/>
        <v>0</v>
      </c>
      <c r="EBJ9" s="263">
        <v>0</v>
      </c>
      <c r="EBK9" s="260">
        <f t="shared" si="1834"/>
        <v>0</v>
      </c>
      <c r="EBL9" s="261">
        <f t="shared" si="1835"/>
        <v>0</v>
      </c>
      <c r="EBM9" s="265">
        <v>0</v>
      </c>
      <c r="EBN9" s="259">
        <f t="shared" si="1836"/>
        <v>0</v>
      </c>
      <c r="EBO9" s="265">
        <v>0</v>
      </c>
      <c r="EBP9" s="259">
        <f t="shared" si="1837"/>
        <v>0</v>
      </c>
      <c r="EBQ9" s="263">
        <v>0</v>
      </c>
      <c r="EBR9" s="260">
        <f t="shared" si="1838"/>
        <v>0</v>
      </c>
      <c r="EBS9" s="261">
        <f t="shared" si="1839"/>
        <v>0</v>
      </c>
      <c r="EBT9" s="265">
        <v>0</v>
      </c>
      <c r="EBU9" s="259">
        <f t="shared" si="1840"/>
        <v>0</v>
      </c>
      <c r="EBV9" s="265">
        <v>0</v>
      </c>
      <c r="EBW9" s="259">
        <f t="shared" si="1841"/>
        <v>0</v>
      </c>
      <c r="EBX9" s="263">
        <v>0</v>
      </c>
      <c r="EBY9" s="260">
        <f t="shared" si="1842"/>
        <v>0</v>
      </c>
      <c r="EBZ9" s="261">
        <f t="shared" si="1843"/>
        <v>0</v>
      </c>
      <c r="ECA9" s="265">
        <v>0</v>
      </c>
      <c r="ECB9" s="259">
        <f t="shared" si="1844"/>
        <v>0</v>
      </c>
      <c r="ECC9" s="265">
        <v>0</v>
      </c>
      <c r="ECD9" s="259">
        <f t="shared" si="1845"/>
        <v>0</v>
      </c>
      <c r="ECE9" s="263">
        <v>0</v>
      </c>
      <c r="ECF9" s="260">
        <f t="shared" si="1846"/>
        <v>0</v>
      </c>
      <c r="ECG9" s="261">
        <f t="shared" si="1847"/>
        <v>0</v>
      </c>
      <c r="ECH9" s="265">
        <v>0</v>
      </c>
      <c r="ECI9" s="259">
        <f t="shared" si="1848"/>
        <v>0</v>
      </c>
      <c r="ECJ9" s="265">
        <v>0</v>
      </c>
      <c r="ECK9" s="259">
        <f t="shared" si="1849"/>
        <v>0</v>
      </c>
      <c r="ECL9" s="263">
        <v>0</v>
      </c>
      <c r="ECM9" s="260">
        <f t="shared" si="1850"/>
        <v>0</v>
      </c>
      <c r="ECN9" s="261">
        <f t="shared" si="1851"/>
        <v>0</v>
      </c>
      <c r="ECO9" s="265">
        <v>0</v>
      </c>
      <c r="ECP9" s="259">
        <f t="shared" si="1852"/>
        <v>0</v>
      </c>
      <c r="ECQ9" s="265">
        <v>0</v>
      </c>
      <c r="ECR9" s="259">
        <f t="shared" si="1853"/>
        <v>0</v>
      </c>
      <c r="ECS9" s="263">
        <v>0</v>
      </c>
      <c r="ECT9" s="260">
        <f t="shared" si="1854"/>
        <v>0</v>
      </c>
      <c r="ECU9" s="261">
        <f t="shared" si="1855"/>
        <v>0</v>
      </c>
      <c r="ECV9" s="265">
        <v>0</v>
      </c>
      <c r="ECW9" s="259">
        <f t="shared" si="1856"/>
        <v>0</v>
      </c>
      <c r="ECX9" s="265">
        <v>0</v>
      </c>
      <c r="ECY9" s="259">
        <f t="shared" si="1857"/>
        <v>0</v>
      </c>
      <c r="ECZ9" s="263">
        <v>0</v>
      </c>
      <c r="EDA9" s="260">
        <f t="shared" si="1858"/>
        <v>0</v>
      </c>
      <c r="EDB9" s="261">
        <f t="shared" si="1859"/>
        <v>0</v>
      </c>
      <c r="EDC9" s="265">
        <v>0</v>
      </c>
      <c r="EDD9" s="259">
        <f t="shared" si="1860"/>
        <v>0</v>
      </c>
      <c r="EDE9" s="265">
        <v>0</v>
      </c>
      <c r="EDF9" s="259">
        <f t="shared" si="1861"/>
        <v>0</v>
      </c>
      <c r="EDG9" s="263">
        <v>0</v>
      </c>
      <c r="EDH9" s="260">
        <f t="shared" si="1862"/>
        <v>0</v>
      </c>
      <c r="EDI9" s="261">
        <f t="shared" si="1863"/>
        <v>0</v>
      </c>
      <c r="EDJ9" s="265">
        <v>0</v>
      </c>
      <c r="EDK9" s="259">
        <f t="shared" si="1864"/>
        <v>0</v>
      </c>
      <c r="EDL9" s="265">
        <v>0</v>
      </c>
      <c r="EDM9" s="259">
        <f t="shared" si="1865"/>
        <v>0</v>
      </c>
      <c r="EDN9" s="263">
        <v>0</v>
      </c>
      <c r="EDO9" s="260">
        <f t="shared" si="1866"/>
        <v>0</v>
      </c>
      <c r="EDP9" s="261">
        <f t="shared" si="1867"/>
        <v>0</v>
      </c>
      <c r="EDQ9" s="265">
        <v>0</v>
      </c>
      <c r="EDR9" s="259">
        <f t="shared" si="1868"/>
        <v>0</v>
      </c>
      <c r="EDS9" s="265">
        <v>0</v>
      </c>
      <c r="EDT9" s="259">
        <f t="shared" si="1869"/>
        <v>0</v>
      </c>
      <c r="EDU9" s="263">
        <v>0</v>
      </c>
      <c r="EDV9" s="260">
        <f t="shared" si="1870"/>
        <v>0</v>
      </c>
      <c r="EDW9" s="261">
        <f t="shared" si="1871"/>
        <v>0</v>
      </c>
      <c r="EDX9" s="265">
        <v>0</v>
      </c>
      <c r="EDY9" s="259">
        <f t="shared" si="1872"/>
        <v>0</v>
      </c>
      <c r="EDZ9" s="265">
        <v>0</v>
      </c>
      <c r="EEA9" s="259">
        <f t="shared" si="1873"/>
        <v>0</v>
      </c>
      <c r="EEB9" s="263">
        <v>0</v>
      </c>
      <c r="EEC9" s="260">
        <f t="shared" si="1874"/>
        <v>0</v>
      </c>
      <c r="EED9" s="261">
        <f t="shared" si="1875"/>
        <v>0</v>
      </c>
      <c r="EEE9" s="265">
        <v>0</v>
      </c>
      <c r="EEF9" s="259">
        <f t="shared" si="1876"/>
        <v>0</v>
      </c>
      <c r="EEG9" s="265">
        <v>0</v>
      </c>
      <c r="EEH9" s="259">
        <f t="shared" si="1877"/>
        <v>0</v>
      </c>
      <c r="EEI9" s="263">
        <v>0</v>
      </c>
      <c r="EEJ9" s="260">
        <f t="shared" si="1878"/>
        <v>0</v>
      </c>
      <c r="EEK9" s="261">
        <f t="shared" si="1879"/>
        <v>0</v>
      </c>
      <c r="EEL9" s="265">
        <v>0</v>
      </c>
      <c r="EEM9" s="259">
        <f t="shared" si="1880"/>
        <v>0</v>
      </c>
      <c r="EEN9" s="265">
        <v>0</v>
      </c>
      <c r="EEO9" s="259">
        <f t="shared" si="1881"/>
        <v>0</v>
      </c>
      <c r="EEP9" s="263">
        <v>0</v>
      </c>
      <c r="EEQ9" s="260">
        <f t="shared" si="1882"/>
        <v>0</v>
      </c>
      <c r="EER9" s="261">
        <f t="shared" si="1883"/>
        <v>0</v>
      </c>
      <c r="EES9" s="265">
        <v>0</v>
      </c>
      <c r="EET9" s="259">
        <f t="shared" si="1884"/>
        <v>0</v>
      </c>
      <c r="EEU9" s="265">
        <v>0</v>
      </c>
      <c r="EEV9" s="259">
        <f t="shared" si="1885"/>
        <v>0</v>
      </c>
      <c r="EEW9" s="263">
        <v>0</v>
      </c>
      <c r="EEX9" s="260">
        <f t="shared" si="1886"/>
        <v>0</v>
      </c>
      <c r="EEY9" s="261">
        <f t="shared" si="1887"/>
        <v>0</v>
      </c>
      <c r="EEZ9" s="265">
        <v>0</v>
      </c>
      <c r="EFA9" s="259">
        <f t="shared" si="1888"/>
        <v>0</v>
      </c>
      <c r="EFB9" s="265">
        <v>0</v>
      </c>
      <c r="EFC9" s="259">
        <f t="shared" si="1889"/>
        <v>0</v>
      </c>
      <c r="EFD9" s="263">
        <v>0</v>
      </c>
      <c r="EFE9" s="260">
        <f t="shared" si="1890"/>
        <v>0</v>
      </c>
      <c r="EFF9" s="261">
        <f t="shared" si="1891"/>
        <v>0</v>
      </c>
      <c r="EFG9" s="265">
        <v>0</v>
      </c>
      <c r="EFH9" s="259">
        <f t="shared" si="1892"/>
        <v>0</v>
      </c>
      <c r="EFI9" s="265">
        <v>0</v>
      </c>
      <c r="EFJ9" s="259">
        <f t="shared" si="1893"/>
        <v>0</v>
      </c>
      <c r="EFK9" s="263">
        <v>0</v>
      </c>
      <c r="EFL9" s="260">
        <f t="shared" si="1894"/>
        <v>0</v>
      </c>
      <c r="EFM9" s="261">
        <f t="shared" si="1895"/>
        <v>0</v>
      </c>
      <c r="EFN9" s="265">
        <v>0</v>
      </c>
      <c r="EFO9" s="259">
        <f t="shared" si="1896"/>
        <v>0</v>
      </c>
      <c r="EFP9" s="265">
        <v>0</v>
      </c>
      <c r="EFQ9" s="259">
        <f t="shared" si="1897"/>
        <v>0</v>
      </c>
      <c r="EFR9" s="263">
        <v>0</v>
      </c>
      <c r="EFS9" s="260">
        <f t="shared" si="1898"/>
        <v>0</v>
      </c>
      <c r="EFT9" s="261">
        <f t="shared" si="1899"/>
        <v>0</v>
      </c>
      <c r="EFU9" s="265">
        <v>0</v>
      </c>
      <c r="EFV9" s="259">
        <f t="shared" si="1900"/>
        <v>0</v>
      </c>
      <c r="EFW9" s="265">
        <v>0</v>
      </c>
      <c r="EFX9" s="259">
        <f t="shared" si="1901"/>
        <v>0</v>
      </c>
      <c r="EFY9" s="263">
        <v>0</v>
      </c>
      <c r="EFZ9" s="260">
        <f t="shared" si="1902"/>
        <v>0</v>
      </c>
      <c r="EGA9" s="261">
        <f t="shared" si="1903"/>
        <v>0</v>
      </c>
      <c r="EGB9" s="265">
        <v>0</v>
      </c>
      <c r="EGC9" s="259">
        <f t="shared" si="1904"/>
        <v>0</v>
      </c>
      <c r="EGD9" s="265">
        <v>0</v>
      </c>
      <c r="EGE9" s="259">
        <f t="shared" si="1905"/>
        <v>0</v>
      </c>
      <c r="EGF9" s="263">
        <v>0</v>
      </c>
      <c r="EGG9" s="260">
        <f t="shared" si="1906"/>
        <v>0</v>
      </c>
      <c r="EGH9" s="261">
        <f t="shared" si="1907"/>
        <v>0</v>
      </c>
      <c r="EGI9" s="265">
        <v>0</v>
      </c>
      <c r="EGJ9" s="259">
        <f t="shared" si="1908"/>
        <v>0</v>
      </c>
      <c r="EGK9" s="265">
        <v>0</v>
      </c>
      <c r="EGL9" s="259">
        <f t="shared" si="1909"/>
        <v>0</v>
      </c>
      <c r="EGM9" s="263">
        <v>0</v>
      </c>
      <c r="EGN9" s="260">
        <f t="shared" si="1910"/>
        <v>0</v>
      </c>
      <c r="EGO9" s="261">
        <f t="shared" si="1911"/>
        <v>0</v>
      </c>
      <c r="EGP9" s="265">
        <v>0</v>
      </c>
      <c r="EGQ9" s="259">
        <f t="shared" si="1912"/>
        <v>0</v>
      </c>
      <c r="EGR9" s="265">
        <v>0</v>
      </c>
      <c r="EGS9" s="259">
        <f t="shared" si="1913"/>
        <v>0</v>
      </c>
      <c r="EGT9" s="263">
        <v>0</v>
      </c>
      <c r="EGU9" s="260">
        <f t="shared" si="1914"/>
        <v>0</v>
      </c>
      <c r="EGV9" s="261">
        <f t="shared" si="1915"/>
        <v>0</v>
      </c>
      <c r="EGW9" s="265">
        <v>0</v>
      </c>
      <c r="EGX9" s="259">
        <f t="shared" si="1916"/>
        <v>0</v>
      </c>
      <c r="EGY9" s="265">
        <v>0</v>
      </c>
      <c r="EGZ9" s="259">
        <f t="shared" si="1917"/>
        <v>0</v>
      </c>
      <c r="EHA9" s="263">
        <v>0</v>
      </c>
      <c r="EHB9" s="260">
        <f t="shared" si="1918"/>
        <v>0</v>
      </c>
      <c r="EHC9" s="261">
        <f t="shared" si="1919"/>
        <v>0</v>
      </c>
      <c r="EHD9" s="265">
        <v>0</v>
      </c>
      <c r="EHE9" s="259">
        <f t="shared" si="1920"/>
        <v>0</v>
      </c>
      <c r="EHF9" s="265">
        <v>0</v>
      </c>
      <c r="EHG9" s="259">
        <f t="shared" si="1921"/>
        <v>0</v>
      </c>
      <c r="EHH9" s="263">
        <v>0</v>
      </c>
      <c r="EHI9" s="260">
        <f t="shared" si="1922"/>
        <v>0</v>
      </c>
      <c r="EHJ9" s="261">
        <f t="shared" si="1923"/>
        <v>0</v>
      </c>
      <c r="EHK9" s="265">
        <v>0</v>
      </c>
      <c r="EHL9" s="259">
        <f t="shared" si="1924"/>
        <v>0</v>
      </c>
      <c r="EHM9" s="265">
        <v>0</v>
      </c>
      <c r="EHN9" s="259">
        <f t="shared" si="1925"/>
        <v>0</v>
      </c>
      <c r="EHO9" s="263">
        <v>0</v>
      </c>
      <c r="EHP9" s="260">
        <f t="shared" si="1926"/>
        <v>0</v>
      </c>
      <c r="EHQ9" s="261">
        <f t="shared" si="1927"/>
        <v>0</v>
      </c>
      <c r="EHR9" s="265">
        <v>0</v>
      </c>
      <c r="EHS9" s="259">
        <f t="shared" si="1928"/>
        <v>0</v>
      </c>
      <c r="EHT9" s="265">
        <v>0</v>
      </c>
      <c r="EHU9" s="259">
        <f t="shared" si="1929"/>
        <v>0</v>
      </c>
      <c r="EHV9" s="263">
        <v>0</v>
      </c>
      <c r="EHW9" s="260">
        <f t="shared" si="1930"/>
        <v>0</v>
      </c>
      <c r="EHX9" s="261">
        <f t="shared" si="1931"/>
        <v>0</v>
      </c>
      <c r="EHY9" s="265">
        <v>0</v>
      </c>
      <c r="EHZ9" s="259">
        <f t="shared" si="1932"/>
        <v>0</v>
      </c>
      <c r="EIA9" s="265">
        <v>0</v>
      </c>
      <c r="EIB9" s="259">
        <f t="shared" si="1933"/>
        <v>0</v>
      </c>
      <c r="EIC9" s="263">
        <v>0</v>
      </c>
      <c r="EID9" s="260">
        <f t="shared" si="1934"/>
        <v>0</v>
      </c>
      <c r="EIE9" s="261">
        <f t="shared" si="1935"/>
        <v>0</v>
      </c>
      <c r="EIF9" s="265">
        <v>0</v>
      </c>
      <c r="EIG9" s="259">
        <f t="shared" si="1936"/>
        <v>0</v>
      </c>
      <c r="EIH9" s="265">
        <v>0</v>
      </c>
      <c r="EII9" s="259">
        <f t="shared" si="1937"/>
        <v>0</v>
      </c>
      <c r="EIJ9" s="263">
        <v>0</v>
      </c>
      <c r="EIK9" s="260">
        <f t="shared" si="1938"/>
        <v>0</v>
      </c>
      <c r="EIL9" s="261">
        <f t="shared" si="1939"/>
        <v>0</v>
      </c>
      <c r="EIM9" s="265">
        <v>0</v>
      </c>
      <c r="EIN9" s="259">
        <f t="shared" si="1940"/>
        <v>0</v>
      </c>
      <c r="EIO9" s="265">
        <v>0</v>
      </c>
      <c r="EIP9" s="259">
        <f t="shared" si="1941"/>
        <v>0</v>
      </c>
      <c r="EIQ9" s="263">
        <v>0</v>
      </c>
      <c r="EIR9" s="260">
        <f t="shared" si="1942"/>
        <v>0</v>
      </c>
      <c r="EIS9" s="261">
        <f t="shared" si="1943"/>
        <v>0</v>
      </c>
      <c r="EIT9" s="265">
        <v>0</v>
      </c>
      <c r="EIU9" s="259">
        <f t="shared" si="1944"/>
        <v>0</v>
      </c>
      <c r="EIV9" s="265">
        <v>0</v>
      </c>
      <c r="EIW9" s="259">
        <f t="shared" si="1945"/>
        <v>0</v>
      </c>
      <c r="EIX9" s="263">
        <v>0</v>
      </c>
      <c r="EIY9" s="260">
        <f t="shared" si="1946"/>
        <v>0</v>
      </c>
      <c r="EIZ9" s="261">
        <f t="shared" si="1947"/>
        <v>0</v>
      </c>
      <c r="EJA9" s="265">
        <v>0</v>
      </c>
      <c r="EJB9" s="259">
        <f t="shared" si="1948"/>
        <v>0</v>
      </c>
      <c r="EJC9" s="265">
        <v>0</v>
      </c>
      <c r="EJD9" s="259">
        <f t="shared" si="1949"/>
        <v>0</v>
      </c>
      <c r="EJE9" s="263">
        <v>0</v>
      </c>
      <c r="EJF9" s="260">
        <f t="shared" si="1950"/>
        <v>0</v>
      </c>
      <c r="EJG9" s="261">
        <f t="shared" si="1951"/>
        <v>0</v>
      </c>
      <c r="EJH9" s="265">
        <v>0</v>
      </c>
      <c r="EJI9" s="259">
        <f t="shared" si="1952"/>
        <v>0</v>
      </c>
      <c r="EJJ9" s="265">
        <v>0</v>
      </c>
      <c r="EJK9" s="259">
        <f t="shared" si="1953"/>
        <v>0</v>
      </c>
      <c r="EJL9" s="263">
        <v>0</v>
      </c>
      <c r="EJM9" s="260">
        <f t="shared" si="1954"/>
        <v>0</v>
      </c>
      <c r="EJN9" s="261">
        <f t="shared" si="1955"/>
        <v>0</v>
      </c>
      <c r="EJO9" s="265">
        <v>0</v>
      </c>
      <c r="EJP9" s="259">
        <f t="shared" si="1956"/>
        <v>0</v>
      </c>
      <c r="EJQ9" s="265">
        <v>0</v>
      </c>
      <c r="EJR9" s="259">
        <f t="shared" si="1957"/>
        <v>0</v>
      </c>
      <c r="EJS9" s="263">
        <v>0</v>
      </c>
      <c r="EJT9" s="260">
        <f t="shared" si="1958"/>
        <v>0</v>
      </c>
      <c r="EJU9" s="261">
        <f t="shared" si="1959"/>
        <v>0</v>
      </c>
      <c r="EJV9" s="265">
        <v>0</v>
      </c>
      <c r="EJW9" s="259">
        <f t="shared" si="1960"/>
        <v>0</v>
      </c>
      <c r="EJX9" s="265">
        <v>0</v>
      </c>
      <c r="EJY9" s="259">
        <f t="shared" si="1961"/>
        <v>0</v>
      </c>
      <c r="EJZ9" s="263">
        <v>0</v>
      </c>
      <c r="EKA9" s="260">
        <f t="shared" si="1962"/>
        <v>0</v>
      </c>
      <c r="EKB9" s="261">
        <f t="shared" si="1963"/>
        <v>0</v>
      </c>
      <c r="EKC9" s="265">
        <v>0</v>
      </c>
      <c r="EKD9" s="259">
        <f t="shared" si="1964"/>
        <v>0</v>
      </c>
      <c r="EKE9" s="265">
        <v>0</v>
      </c>
      <c r="EKF9" s="259">
        <f t="shared" si="1965"/>
        <v>0</v>
      </c>
      <c r="EKG9" s="263">
        <v>0</v>
      </c>
      <c r="EKH9" s="260">
        <f t="shared" si="1966"/>
        <v>0</v>
      </c>
      <c r="EKI9" s="261">
        <f t="shared" si="1967"/>
        <v>0</v>
      </c>
      <c r="EKJ9" s="265">
        <v>0</v>
      </c>
      <c r="EKK9" s="259">
        <f t="shared" si="1968"/>
        <v>0</v>
      </c>
      <c r="EKL9" s="265">
        <v>0</v>
      </c>
      <c r="EKM9" s="259">
        <f t="shared" si="1969"/>
        <v>0</v>
      </c>
      <c r="EKN9" s="263">
        <v>0</v>
      </c>
      <c r="EKO9" s="260">
        <f t="shared" si="1970"/>
        <v>0</v>
      </c>
      <c r="EKP9" s="261">
        <f t="shared" si="1971"/>
        <v>0</v>
      </c>
      <c r="EKQ9" s="265">
        <v>0</v>
      </c>
      <c r="EKR9" s="259">
        <f t="shared" si="1972"/>
        <v>0</v>
      </c>
      <c r="EKS9" s="265">
        <v>0</v>
      </c>
      <c r="EKT9" s="259">
        <f t="shared" si="1973"/>
        <v>0</v>
      </c>
      <c r="EKU9" s="263">
        <v>0</v>
      </c>
      <c r="EKV9" s="260">
        <f t="shared" si="1974"/>
        <v>0</v>
      </c>
      <c r="EKW9" s="261">
        <f t="shared" si="1975"/>
        <v>0</v>
      </c>
      <c r="EKX9" s="265">
        <v>0</v>
      </c>
      <c r="EKY9" s="259">
        <f t="shared" si="1976"/>
        <v>0</v>
      </c>
      <c r="EKZ9" s="265">
        <v>0</v>
      </c>
      <c r="ELA9" s="259">
        <f t="shared" si="1977"/>
        <v>0</v>
      </c>
      <c r="ELB9" s="263">
        <v>0</v>
      </c>
      <c r="ELC9" s="260">
        <f t="shared" si="1978"/>
        <v>0</v>
      </c>
      <c r="ELD9" s="261">
        <f t="shared" si="1979"/>
        <v>0</v>
      </c>
      <c r="ELE9" s="265">
        <v>0</v>
      </c>
      <c r="ELF9" s="259">
        <f t="shared" si="1980"/>
        <v>0</v>
      </c>
      <c r="ELG9" s="265">
        <v>0</v>
      </c>
      <c r="ELH9" s="259">
        <f t="shared" si="1981"/>
        <v>0</v>
      </c>
      <c r="ELI9" s="263">
        <v>0</v>
      </c>
      <c r="ELJ9" s="260">
        <f t="shared" si="1982"/>
        <v>0</v>
      </c>
      <c r="ELK9" s="261">
        <f t="shared" si="1983"/>
        <v>0</v>
      </c>
      <c r="ELL9" s="265">
        <v>0</v>
      </c>
      <c r="ELM9" s="259">
        <f t="shared" si="1984"/>
        <v>0</v>
      </c>
      <c r="ELN9" s="265">
        <v>0</v>
      </c>
      <c r="ELO9" s="259">
        <f t="shared" si="1985"/>
        <v>0</v>
      </c>
      <c r="ELP9" s="263">
        <v>0</v>
      </c>
      <c r="ELQ9" s="260">
        <f t="shared" si="1986"/>
        <v>0</v>
      </c>
      <c r="ELR9" s="261">
        <f t="shared" si="1987"/>
        <v>0</v>
      </c>
      <c r="ELS9" s="265">
        <v>0</v>
      </c>
      <c r="ELT9" s="259">
        <f t="shared" si="1988"/>
        <v>0</v>
      </c>
      <c r="ELU9" s="265">
        <v>0</v>
      </c>
      <c r="ELV9" s="259">
        <f t="shared" si="1989"/>
        <v>0</v>
      </c>
      <c r="ELW9" s="263">
        <v>0</v>
      </c>
      <c r="ELX9" s="260">
        <f t="shared" si="1990"/>
        <v>0</v>
      </c>
      <c r="ELY9" s="261">
        <f t="shared" si="1991"/>
        <v>0</v>
      </c>
      <c r="ELZ9" s="265">
        <v>0</v>
      </c>
      <c r="EMA9" s="259">
        <f t="shared" si="1992"/>
        <v>0</v>
      </c>
      <c r="EMB9" s="265">
        <v>0</v>
      </c>
      <c r="EMC9" s="259">
        <f t="shared" si="1993"/>
        <v>0</v>
      </c>
      <c r="EMD9" s="263">
        <v>0</v>
      </c>
      <c r="EME9" s="260">
        <f t="shared" si="1994"/>
        <v>0</v>
      </c>
      <c r="EMF9" s="261">
        <f t="shared" si="1995"/>
        <v>0</v>
      </c>
      <c r="EMG9" s="265">
        <v>0</v>
      </c>
      <c r="EMH9" s="259">
        <f t="shared" si="1996"/>
        <v>0</v>
      </c>
      <c r="EMI9" s="265">
        <v>0</v>
      </c>
      <c r="EMJ9" s="259">
        <f t="shared" si="1997"/>
        <v>0</v>
      </c>
      <c r="EMK9" s="263">
        <v>0</v>
      </c>
      <c r="EML9" s="260">
        <f t="shared" si="1998"/>
        <v>0</v>
      </c>
      <c r="EMM9" s="261">
        <f t="shared" si="1999"/>
        <v>0</v>
      </c>
      <c r="EMN9" s="265">
        <v>0</v>
      </c>
      <c r="EMO9" s="259">
        <f t="shared" si="2000"/>
        <v>0</v>
      </c>
      <c r="EMP9" s="265">
        <v>0</v>
      </c>
      <c r="EMQ9" s="259">
        <f t="shared" si="2001"/>
        <v>0</v>
      </c>
      <c r="EMR9" s="263">
        <v>0</v>
      </c>
      <c r="EMS9" s="260">
        <f t="shared" si="2002"/>
        <v>0</v>
      </c>
      <c r="EMT9" s="261">
        <f t="shared" si="2003"/>
        <v>0</v>
      </c>
      <c r="EMU9" s="265">
        <v>0</v>
      </c>
      <c r="EMV9" s="259">
        <f t="shared" si="2004"/>
        <v>0</v>
      </c>
      <c r="EMW9" s="265">
        <v>0</v>
      </c>
      <c r="EMX9" s="259">
        <f t="shared" si="2005"/>
        <v>0</v>
      </c>
      <c r="EMY9" s="263">
        <v>0</v>
      </c>
      <c r="EMZ9" s="260">
        <f t="shared" si="2006"/>
        <v>0</v>
      </c>
      <c r="ENA9" s="261">
        <f t="shared" si="2007"/>
        <v>0</v>
      </c>
      <c r="ENB9" s="265">
        <v>0</v>
      </c>
      <c r="ENC9" s="259">
        <f t="shared" si="2008"/>
        <v>0</v>
      </c>
      <c r="END9" s="265">
        <v>0</v>
      </c>
      <c r="ENE9" s="259">
        <f t="shared" si="2009"/>
        <v>0</v>
      </c>
      <c r="ENF9" s="263">
        <v>0</v>
      </c>
      <c r="ENG9" s="260">
        <f t="shared" si="2010"/>
        <v>0</v>
      </c>
      <c r="ENH9" s="261">
        <f t="shared" si="2011"/>
        <v>0</v>
      </c>
      <c r="ENI9" s="265">
        <v>0</v>
      </c>
      <c r="ENJ9" s="259">
        <f t="shared" si="2012"/>
        <v>0</v>
      </c>
      <c r="ENK9" s="265">
        <v>0</v>
      </c>
      <c r="ENL9" s="259">
        <f t="shared" si="2013"/>
        <v>0</v>
      </c>
      <c r="ENM9" s="263">
        <v>0</v>
      </c>
      <c r="ENN9" s="260">
        <f t="shared" si="2014"/>
        <v>0</v>
      </c>
      <c r="ENO9" s="261">
        <f t="shared" si="2015"/>
        <v>0</v>
      </c>
      <c r="ENP9" s="265">
        <v>0</v>
      </c>
      <c r="ENQ9" s="259">
        <f t="shared" si="2016"/>
        <v>0</v>
      </c>
      <c r="ENR9" s="265">
        <v>0</v>
      </c>
      <c r="ENS9" s="259">
        <f t="shared" si="2017"/>
        <v>0</v>
      </c>
      <c r="ENT9" s="263">
        <v>0</v>
      </c>
      <c r="ENU9" s="260">
        <f t="shared" si="2018"/>
        <v>0</v>
      </c>
      <c r="ENV9" s="261">
        <f t="shared" si="2019"/>
        <v>0</v>
      </c>
      <c r="ENW9" s="265">
        <v>0</v>
      </c>
      <c r="ENX9" s="259">
        <f t="shared" si="2020"/>
        <v>0</v>
      </c>
      <c r="ENY9" s="265">
        <v>0</v>
      </c>
      <c r="ENZ9" s="259">
        <f t="shared" si="2021"/>
        <v>0</v>
      </c>
      <c r="EOA9" s="263">
        <v>0</v>
      </c>
      <c r="EOB9" s="260">
        <f t="shared" si="2022"/>
        <v>0</v>
      </c>
      <c r="EOC9" s="261">
        <f t="shared" si="2023"/>
        <v>0</v>
      </c>
      <c r="EOD9" s="265">
        <v>0</v>
      </c>
      <c r="EOE9" s="259">
        <f t="shared" si="2024"/>
        <v>0</v>
      </c>
      <c r="EOF9" s="265">
        <v>0</v>
      </c>
      <c r="EOG9" s="259">
        <f t="shared" si="2025"/>
        <v>0</v>
      </c>
      <c r="EOH9" s="263">
        <v>0</v>
      </c>
      <c r="EOI9" s="260">
        <f t="shared" si="2026"/>
        <v>0</v>
      </c>
      <c r="EOJ9" s="261">
        <f t="shared" si="2027"/>
        <v>0</v>
      </c>
      <c r="EOK9" s="265">
        <v>0</v>
      </c>
      <c r="EOL9" s="259">
        <f t="shared" si="2028"/>
        <v>0</v>
      </c>
      <c r="EOM9" s="265">
        <v>0</v>
      </c>
      <c r="EON9" s="259">
        <f t="shared" si="2029"/>
        <v>0</v>
      </c>
      <c r="EOO9" s="263">
        <v>0</v>
      </c>
      <c r="EOP9" s="260">
        <f t="shared" si="2030"/>
        <v>0</v>
      </c>
      <c r="EOQ9" s="261">
        <f t="shared" si="2031"/>
        <v>0</v>
      </c>
      <c r="EOR9" s="265">
        <v>0</v>
      </c>
      <c r="EOS9" s="259">
        <f t="shared" si="2032"/>
        <v>0</v>
      </c>
      <c r="EOT9" s="265">
        <v>0</v>
      </c>
      <c r="EOU9" s="259">
        <f t="shared" si="2033"/>
        <v>0</v>
      </c>
      <c r="EOV9" s="263">
        <v>0</v>
      </c>
      <c r="EOW9" s="260">
        <f t="shared" si="2034"/>
        <v>0</v>
      </c>
      <c r="EOX9" s="261">
        <f t="shared" si="2035"/>
        <v>0</v>
      </c>
      <c r="EOY9" s="265">
        <v>0</v>
      </c>
      <c r="EOZ9" s="259">
        <f t="shared" si="2036"/>
        <v>0</v>
      </c>
      <c r="EPA9" s="265">
        <v>0</v>
      </c>
      <c r="EPB9" s="259">
        <f t="shared" si="2037"/>
        <v>0</v>
      </c>
      <c r="EPC9" s="263">
        <v>0</v>
      </c>
      <c r="EPD9" s="260">
        <f t="shared" si="2038"/>
        <v>0</v>
      </c>
      <c r="EPE9" s="261">
        <f t="shared" si="2039"/>
        <v>0</v>
      </c>
      <c r="EPF9" s="265">
        <v>0</v>
      </c>
      <c r="EPG9" s="259">
        <f t="shared" si="2040"/>
        <v>0</v>
      </c>
      <c r="EPH9" s="265">
        <v>0</v>
      </c>
      <c r="EPI9" s="259">
        <f t="shared" si="2041"/>
        <v>0</v>
      </c>
      <c r="EPJ9" s="263">
        <v>0</v>
      </c>
      <c r="EPK9" s="260">
        <f t="shared" si="2042"/>
        <v>0</v>
      </c>
      <c r="EPL9" s="261">
        <f t="shared" si="2043"/>
        <v>0</v>
      </c>
      <c r="EPM9" s="265">
        <v>0</v>
      </c>
      <c r="EPN9" s="259">
        <f t="shared" si="2044"/>
        <v>0</v>
      </c>
      <c r="EPO9" s="265">
        <v>0</v>
      </c>
      <c r="EPP9" s="259">
        <f t="shared" si="2045"/>
        <v>0</v>
      </c>
      <c r="EPQ9" s="263">
        <v>0</v>
      </c>
      <c r="EPR9" s="260">
        <f t="shared" si="2046"/>
        <v>0</v>
      </c>
      <c r="EPS9" s="261">
        <f t="shared" si="2047"/>
        <v>0</v>
      </c>
      <c r="EPT9" s="265">
        <v>0</v>
      </c>
      <c r="EPU9" s="259">
        <f t="shared" si="2048"/>
        <v>0</v>
      </c>
      <c r="EPV9" s="265">
        <v>0</v>
      </c>
      <c r="EPW9" s="259">
        <f t="shared" si="2049"/>
        <v>0</v>
      </c>
      <c r="EPX9" s="263">
        <v>0</v>
      </c>
      <c r="EPY9" s="260">
        <f t="shared" si="2050"/>
        <v>0</v>
      </c>
      <c r="EPZ9" s="261">
        <f t="shared" si="2051"/>
        <v>0</v>
      </c>
      <c r="EQA9" s="265">
        <v>0</v>
      </c>
      <c r="EQB9" s="259">
        <f t="shared" si="2052"/>
        <v>0</v>
      </c>
      <c r="EQC9" s="265">
        <v>0</v>
      </c>
      <c r="EQD9" s="259">
        <f t="shared" si="2053"/>
        <v>0</v>
      </c>
      <c r="EQE9" s="263">
        <v>0</v>
      </c>
      <c r="EQF9" s="260">
        <f t="shared" si="2054"/>
        <v>0</v>
      </c>
      <c r="EQG9" s="261">
        <f t="shared" si="2055"/>
        <v>0</v>
      </c>
      <c r="EQH9" s="265">
        <v>0</v>
      </c>
      <c r="EQI9" s="259">
        <f t="shared" si="2056"/>
        <v>0</v>
      </c>
      <c r="EQJ9" s="265">
        <v>0</v>
      </c>
      <c r="EQK9" s="259">
        <f t="shared" si="2057"/>
        <v>0</v>
      </c>
      <c r="EQL9" s="263">
        <v>0</v>
      </c>
      <c r="EQM9" s="260">
        <f t="shared" si="2058"/>
        <v>0</v>
      </c>
      <c r="EQN9" s="261">
        <f t="shared" si="2059"/>
        <v>0</v>
      </c>
      <c r="EQO9" s="265">
        <v>0</v>
      </c>
      <c r="EQP9" s="259">
        <f t="shared" si="2060"/>
        <v>0</v>
      </c>
      <c r="EQQ9" s="265">
        <v>0</v>
      </c>
      <c r="EQR9" s="259">
        <f t="shared" si="2061"/>
        <v>0</v>
      </c>
      <c r="EQS9" s="263">
        <v>0</v>
      </c>
      <c r="EQT9" s="260">
        <f t="shared" si="2062"/>
        <v>0</v>
      </c>
      <c r="EQU9" s="261">
        <f t="shared" si="2063"/>
        <v>0</v>
      </c>
      <c r="EQV9" s="265">
        <v>0</v>
      </c>
      <c r="EQW9" s="259">
        <f t="shared" si="2064"/>
        <v>0</v>
      </c>
      <c r="EQX9" s="265">
        <v>0</v>
      </c>
      <c r="EQY9" s="259">
        <f t="shared" si="2065"/>
        <v>0</v>
      </c>
      <c r="EQZ9" s="263">
        <v>0</v>
      </c>
      <c r="ERA9" s="260">
        <f t="shared" si="2066"/>
        <v>0</v>
      </c>
      <c r="ERB9" s="261">
        <f t="shared" si="2067"/>
        <v>0</v>
      </c>
      <c r="ERC9" s="265">
        <v>0</v>
      </c>
      <c r="ERD9" s="259">
        <f t="shared" si="2068"/>
        <v>0</v>
      </c>
      <c r="ERE9" s="265">
        <v>0</v>
      </c>
      <c r="ERF9" s="259">
        <f t="shared" si="2069"/>
        <v>0</v>
      </c>
      <c r="ERG9" s="263">
        <v>0</v>
      </c>
      <c r="ERH9" s="260">
        <f t="shared" si="2070"/>
        <v>0</v>
      </c>
      <c r="ERI9" s="261">
        <f t="shared" si="2071"/>
        <v>0</v>
      </c>
      <c r="ERJ9" s="265">
        <v>0</v>
      </c>
      <c r="ERK9" s="259">
        <f t="shared" si="2072"/>
        <v>0</v>
      </c>
      <c r="ERL9" s="265">
        <v>0</v>
      </c>
      <c r="ERM9" s="259">
        <f t="shared" si="2073"/>
        <v>0</v>
      </c>
      <c r="ERN9" s="263">
        <v>0</v>
      </c>
      <c r="ERO9" s="260">
        <f t="shared" si="2074"/>
        <v>0</v>
      </c>
      <c r="ERP9" s="261">
        <f t="shared" si="2075"/>
        <v>0</v>
      </c>
      <c r="ERQ9" s="265">
        <v>0</v>
      </c>
      <c r="ERR9" s="259">
        <f t="shared" si="2076"/>
        <v>0</v>
      </c>
      <c r="ERS9" s="265">
        <v>0</v>
      </c>
      <c r="ERT9" s="259">
        <f t="shared" si="2077"/>
        <v>0</v>
      </c>
      <c r="ERU9" s="263">
        <v>0</v>
      </c>
      <c r="ERV9" s="260">
        <f t="shared" si="2078"/>
        <v>0</v>
      </c>
      <c r="ERW9" s="261">
        <f t="shared" si="2079"/>
        <v>0</v>
      </c>
      <c r="ERX9" s="265">
        <v>0</v>
      </c>
      <c r="ERY9" s="259">
        <f t="shared" si="2080"/>
        <v>0</v>
      </c>
      <c r="ERZ9" s="265">
        <v>0</v>
      </c>
      <c r="ESA9" s="259">
        <f t="shared" si="2081"/>
        <v>0</v>
      </c>
      <c r="ESB9" s="263">
        <v>0</v>
      </c>
      <c r="ESC9" s="260">
        <f t="shared" si="2082"/>
        <v>0</v>
      </c>
      <c r="ESD9" s="261">
        <f t="shared" si="2083"/>
        <v>0</v>
      </c>
      <c r="ESE9" s="265">
        <v>0</v>
      </c>
      <c r="ESF9" s="259">
        <f t="shared" si="2084"/>
        <v>0</v>
      </c>
      <c r="ESG9" s="265">
        <v>0</v>
      </c>
      <c r="ESH9" s="259">
        <f t="shared" si="2085"/>
        <v>0</v>
      </c>
      <c r="ESI9" s="263">
        <v>0</v>
      </c>
      <c r="ESJ9" s="260">
        <f t="shared" si="2086"/>
        <v>0</v>
      </c>
      <c r="ESK9" s="261">
        <f t="shared" si="2087"/>
        <v>0</v>
      </c>
      <c r="ESL9" s="265">
        <v>0</v>
      </c>
      <c r="ESM9" s="259">
        <f t="shared" si="2088"/>
        <v>0</v>
      </c>
      <c r="ESN9" s="265">
        <v>0</v>
      </c>
      <c r="ESO9" s="259">
        <f t="shared" si="2089"/>
        <v>0</v>
      </c>
      <c r="ESP9" s="263">
        <v>0</v>
      </c>
      <c r="ESQ9" s="260">
        <f t="shared" si="2090"/>
        <v>0</v>
      </c>
      <c r="ESR9" s="261">
        <f t="shared" si="2091"/>
        <v>0</v>
      </c>
      <c r="ESS9" s="265">
        <v>0</v>
      </c>
      <c r="EST9" s="259">
        <f t="shared" si="2092"/>
        <v>0</v>
      </c>
      <c r="ESU9" s="265">
        <v>0</v>
      </c>
      <c r="ESV9" s="259">
        <f t="shared" si="2093"/>
        <v>0</v>
      </c>
      <c r="ESW9" s="263">
        <v>0</v>
      </c>
      <c r="ESX9" s="260">
        <f t="shared" si="2094"/>
        <v>0</v>
      </c>
      <c r="ESY9" s="261">
        <f t="shared" si="2095"/>
        <v>0</v>
      </c>
      <c r="ESZ9" s="265">
        <v>0</v>
      </c>
      <c r="ETA9" s="259">
        <f t="shared" si="2096"/>
        <v>0</v>
      </c>
      <c r="ETB9" s="265">
        <v>0</v>
      </c>
      <c r="ETC9" s="259">
        <f t="shared" si="2097"/>
        <v>0</v>
      </c>
      <c r="ETD9" s="263">
        <v>0</v>
      </c>
      <c r="ETE9" s="260">
        <f t="shared" si="2098"/>
        <v>0</v>
      </c>
      <c r="ETF9" s="261">
        <f t="shared" si="2099"/>
        <v>0</v>
      </c>
      <c r="ETG9" s="265">
        <v>0</v>
      </c>
      <c r="ETH9" s="259">
        <f t="shared" si="2100"/>
        <v>0</v>
      </c>
      <c r="ETI9" s="265">
        <v>0</v>
      </c>
      <c r="ETJ9" s="259">
        <f t="shared" si="2101"/>
        <v>0</v>
      </c>
      <c r="ETK9" s="263">
        <v>0</v>
      </c>
      <c r="ETL9" s="260">
        <f t="shared" si="2102"/>
        <v>0</v>
      </c>
      <c r="ETM9" s="261">
        <f t="shared" si="2103"/>
        <v>0</v>
      </c>
      <c r="ETN9" s="265">
        <v>0</v>
      </c>
      <c r="ETO9" s="259">
        <f t="shared" si="2104"/>
        <v>0</v>
      </c>
      <c r="ETP9" s="265">
        <v>0</v>
      </c>
      <c r="ETQ9" s="259">
        <f t="shared" si="2105"/>
        <v>0</v>
      </c>
      <c r="ETR9" s="263">
        <v>0</v>
      </c>
      <c r="ETS9" s="260">
        <f t="shared" si="2106"/>
        <v>0</v>
      </c>
      <c r="ETT9" s="261">
        <f t="shared" si="2107"/>
        <v>0</v>
      </c>
      <c r="ETU9" s="265">
        <v>0</v>
      </c>
      <c r="ETV9" s="259">
        <f t="shared" si="2108"/>
        <v>0</v>
      </c>
      <c r="ETW9" s="265">
        <v>0</v>
      </c>
      <c r="ETX9" s="259">
        <f t="shared" si="2109"/>
        <v>0</v>
      </c>
      <c r="ETY9" s="263">
        <v>0</v>
      </c>
      <c r="ETZ9" s="260">
        <f t="shared" si="2110"/>
        <v>0</v>
      </c>
      <c r="EUA9" s="261">
        <f t="shared" si="2111"/>
        <v>0</v>
      </c>
      <c r="EUB9" s="265">
        <v>0</v>
      </c>
      <c r="EUC9" s="259">
        <f t="shared" si="2112"/>
        <v>0</v>
      </c>
      <c r="EUD9" s="265">
        <v>0</v>
      </c>
      <c r="EUE9" s="259">
        <f t="shared" si="2113"/>
        <v>0</v>
      </c>
      <c r="EUF9" s="263">
        <v>0</v>
      </c>
      <c r="EUG9" s="260">
        <f t="shared" si="2114"/>
        <v>0</v>
      </c>
      <c r="EUH9" s="261">
        <f t="shared" si="2115"/>
        <v>0</v>
      </c>
      <c r="EUI9" s="265">
        <v>0</v>
      </c>
      <c r="EUJ9" s="259">
        <f t="shared" si="2116"/>
        <v>0</v>
      </c>
      <c r="EUK9" s="265">
        <v>0</v>
      </c>
      <c r="EUL9" s="259">
        <f t="shared" si="2117"/>
        <v>0</v>
      </c>
      <c r="EUM9" s="263">
        <v>0</v>
      </c>
      <c r="EUN9" s="260">
        <f t="shared" si="2118"/>
        <v>0</v>
      </c>
      <c r="EUO9" s="261">
        <f t="shared" si="2119"/>
        <v>0</v>
      </c>
      <c r="EUP9" s="265">
        <v>0</v>
      </c>
      <c r="EUQ9" s="259">
        <f t="shared" si="2120"/>
        <v>0</v>
      </c>
      <c r="EUR9" s="265">
        <v>0</v>
      </c>
      <c r="EUS9" s="259">
        <f t="shared" si="2121"/>
        <v>0</v>
      </c>
      <c r="EUT9" s="263">
        <v>0</v>
      </c>
      <c r="EUU9" s="260">
        <f t="shared" si="2122"/>
        <v>0</v>
      </c>
      <c r="EUV9" s="261">
        <f t="shared" si="2123"/>
        <v>0</v>
      </c>
      <c r="EUW9" s="265">
        <v>0</v>
      </c>
      <c r="EUX9" s="259">
        <f t="shared" si="2124"/>
        <v>0</v>
      </c>
      <c r="EUY9" s="265">
        <v>0</v>
      </c>
      <c r="EUZ9" s="259">
        <f t="shared" si="2125"/>
        <v>0</v>
      </c>
      <c r="EVA9" s="263">
        <v>0</v>
      </c>
      <c r="EVB9" s="260">
        <f t="shared" si="2126"/>
        <v>0</v>
      </c>
      <c r="EVC9" s="261">
        <f t="shared" si="2127"/>
        <v>0</v>
      </c>
      <c r="EVD9" s="265">
        <v>0</v>
      </c>
      <c r="EVE9" s="259">
        <f t="shared" si="2128"/>
        <v>0</v>
      </c>
      <c r="EVF9" s="265">
        <v>0</v>
      </c>
      <c r="EVG9" s="259">
        <f t="shared" si="2129"/>
        <v>0</v>
      </c>
      <c r="EVH9" s="263">
        <v>0</v>
      </c>
      <c r="EVI9" s="260">
        <f t="shared" si="2130"/>
        <v>0</v>
      </c>
      <c r="EVJ9" s="261">
        <f t="shared" si="2131"/>
        <v>0</v>
      </c>
      <c r="EVK9" s="265">
        <v>0</v>
      </c>
      <c r="EVL9" s="259">
        <f t="shared" si="2132"/>
        <v>0</v>
      </c>
      <c r="EVM9" s="265">
        <v>0</v>
      </c>
      <c r="EVN9" s="259">
        <f t="shared" si="2133"/>
        <v>0</v>
      </c>
      <c r="EVO9" s="263">
        <v>0</v>
      </c>
      <c r="EVP9" s="260">
        <f t="shared" si="2134"/>
        <v>0</v>
      </c>
      <c r="EVQ9" s="261">
        <f t="shared" si="2135"/>
        <v>0</v>
      </c>
      <c r="EVR9" s="265">
        <v>0</v>
      </c>
      <c r="EVS9" s="259">
        <f t="shared" si="2136"/>
        <v>0</v>
      </c>
      <c r="EVT9" s="265">
        <v>0</v>
      </c>
      <c r="EVU9" s="259">
        <f t="shared" si="2137"/>
        <v>0</v>
      </c>
      <c r="EVV9" s="263">
        <v>0</v>
      </c>
      <c r="EVW9" s="260">
        <f t="shared" si="2138"/>
        <v>0</v>
      </c>
      <c r="EVX9" s="261">
        <f t="shared" si="2139"/>
        <v>0</v>
      </c>
      <c r="EVY9" s="265">
        <v>0</v>
      </c>
      <c r="EVZ9" s="259">
        <f t="shared" si="2140"/>
        <v>0</v>
      </c>
      <c r="EWA9" s="265">
        <v>0</v>
      </c>
      <c r="EWB9" s="259">
        <f t="shared" si="2141"/>
        <v>0</v>
      </c>
      <c r="EWC9" s="263">
        <v>0</v>
      </c>
      <c r="EWD9" s="260">
        <f t="shared" si="2142"/>
        <v>0</v>
      </c>
      <c r="EWE9" s="261">
        <f t="shared" si="2143"/>
        <v>0</v>
      </c>
      <c r="EWF9" s="265">
        <v>0</v>
      </c>
      <c r="EWG9" s="259">
        <f t="shared" si="2144"/>
        <v>0</v>
      </c>
      <c r="EWH9" s="265">
        <v>0</v>
      </c>
      <c r="EWI9" s="259">
        <f t="shared" si="2145"/>
        <v>0</v>
      </c>
      <c r="EWJ9" s="263">
        <v>0</v>
      </c>
      <c r="EWK9" s="260">
        <f t="shared" si="2146"/>
        <v>0</v>
      </c>
      <c r="EWL9" s="261">
        <f t="shared" si="2147"/>
        <v>0</v>
      </c>
      <c r="EWM9" s="265">
        <v>0</v>
      </c>
      <c r="EWN9" s="259">
        <f t="shared" si="2148"/>
        <v>0</v>
      </c>
      <c r="EWO9" s="265">
        <v>0</v>
      </c>
      <c r="EWP9" s="259">
        <f t="shared" si="2149"/>
        <v>0</v>
      </c>
      <c r="EWQ9" s="263">
        <v>0</v>
      </c>
      <c r="EWR9" s="260">
        <f t="shared" si="2150"/>
        <v>0</v>
      </c>
      <c r="EWS9" s="261">
        <f t="shared" si="2151"/>
        <v>0</v>
      </c>
      <c r="EWT9" s="265">
        <v>0</v>
      </c>
      <c r="EWU9" s="259">
        <f t="shared" si="2152"/>
        <v>0</v>
      </c>
      <c r="EWV9" s="265">
        <v>0</v>
      </c>
      <c r="EWW9" s="259">
        <f t="shared" si="2153"/>
        <v>0</v>
      </c>
      <c r="EWX9" s="263">
        <v>0</v>
      </c>
      <c r="EWY9" s="260">
        <f t="shared" si="2154"/>
        <v>0</v>
      </c>
      <c r="EWZ9" s="261">
        <f t="shared" si="2155"/>
        <v>0</v>
      </c>
      <c r="EXA9" s="265">
        <v>0</v>
      </c>
      <c r="EXB9" s="259">
        <f t="shared" si="2156"/>
        <v>0</v>
      </c>
      <c r="EXC9" s="265">
        <v>0</v>
      </c>
      <c r="EXD9" s="259">
        <f t="shared" si="2157"/>
        <v>0</v>
      </c>
      <c r="EXE9" s="263">
        <v>0</v>
      </c>
      <c r="EXF9" s="260">
        <f t="shared" si="2158"/>
        <v>0</v>
      </c>
      <c r="EXG9" s="261">
        <f t="shared" si="2159"/>
        <v>0</v>
      </c>
      <c r="EXH9" s="265">
        <v>0</v>
      </c>
      <c r="EXI9" s="259">
        <f t="shared" si="2160"/>
        <v>0</v>
      </c>
      <c r="EXJ9" s="265">
        <v>0</v>
      </c>
      <c r="EXK9" s="259">
        <f t="shared" si="2161"/>
        <v>0</v>
      </c>
      <c r="EXL9" s="263">
        <v>0</v>
      </c>
      <c r="EXM9" s="260">
        <f t="shared" si="2162"/>
        <v>0</v>
      </c>
      <c r="EXN9" s="261">
        <f t="shared" si="2163"/>
        <v>0</v>
      </c>
      <c r="EXO9" s="265">
        <v>0</v>
      </c>
      <c r="EXP9" s="259">
        <f t="shared" si="2164"/>
        <v>0</v>
      </c>
      <c r="EXQ9" s="265">
        <v>0</v>
      </c>
      <c r="EXR9" s="259">
        <f t="shared" si="2165"/>
        <v>0</v>
      </c>
      <c r="EXS9" s="263">
        <v>0</v>
      </c>
      <c r="EXT9" s="260">
        <f t="shared" si="2166"/>
        <v>0</v>
      </c>
      <c r="EXU9" s="261">
        <f t="shared" si="2167"/>
        <v>0</v>
      </c>
      <c r="EXV9" s="265">
        <v>0</v>
      </c>
      <c r="EXW9" s="259">
        <f t="shared" si="2168"/>
        <v>0</v>
      </c>
      <c r="EXX9" s="265">
        <v>0</v>
      </c>
      <c r="EXY9" s="259">
        <f t="shared" si="2169"/>
        <v>0</v>
      </c>
      <c r="EXZ9" s="263">
        <v>0</v>
      </c>
      <c r="EYA9" s="260">
        <f t="shared" si="2170"/>
        <v>0</v>
      </c>
      <c r="EYB9" s="261">
        <f t="shared" si="2171"/>
        <v>0</v>
      </c>
      <c r="EYC9" s="265">
        <v>0</v>
      </c>
      <c r="EYD9" s="259">
        <f t="shared" si="2172"/>
        <v>0</v>
      </c>
      <c r="EYE9" s="265">
        <v>0</v>
      </c>
      <c r="EYF9" s="259">
        <f t="shared" si="2173"/>
        <v>0</v>
      </c>
      <c r="EYG9" s="263">
        <v>0</v>
      </c>
      <c r="EYH9" s="260">
        <f t="shared" si="2174"/>
        <v>0</v>
      </c>
      <c r="EYI9" s="261">
        <f t="shared" si="2175"/>
        <v>0</v>
      </c>
      <c r="EYJ9" s="265">
        <v>0</v>
      </c>
      <c r="EYK9" s="259">
        <f t="shared" si="2176"/>
        <v>0</v>
      </c>
      <c r="EYL9" s="265">
        <v>0</v>
      </c>
      <c r="EYM9" s="259">
        <f t="shared" si="2177"/>
        <v>0</v>
      </c>
      <c r="EYN9" s="263">
        <v>0</v>
      </c>
      <c r="EYO9" s="260">
        <f t="shared" si="2178"/>
        <v>0</v>
      </c>
      <c r="EYP9" s="261">
        <f t="shared" si="2179"/>
        <v>0</v>
      </c>
      <c r="EYQ9" s="265">
        <v>0</v>
      </c>
      <c r="EYR9" s="259">
        <f t="shared" si="2180"/>
        <v>0</v>
      </c>
      <c r="EYS9" s="265">
        <v>0</v>
      </c>
      <c r="EYT9" s="259">
        <f t="shared" si="2181"/>
        <v>0</v>
      </c>
      <c r="EYU9" s="263">
        <v>0</v>
      </c>
      <c r="EYV9" s="260">
        <f t="shared" si="2182"/>
        <v>0</v>
      </c>
      <c r="EYW9" s="261">
        <f t="shared" si="2183"/>
        <v>0</v>
      </c>
      <c r="EYX9" s="265">
        <v>0</v>
      </c>
      <c r="EYY9" s="259">
        <f t="shared" si="2184"/>
        <v>0</v>
      </c>
      <c r="EYZ9" s="265">
        <v>0</v>
      </c>
      <c r="EZA9" s="259">
        <f t="shared" si="2185"/>
        <v>0</v>
      </c>
      <c r="EZB9" s="263">
        <v>0</v>
      </c>
      <c r="EZC9" s="260">
        <f t="shared" si="2186"/>
        <v>0</v>
      </c>
      <c r="EZD9" s="261">
        <f t="shared" si="2187"/>
        <v>0</v>
      </c>
      <c r="EZE9" s="265">
        <v>0</v>
      </c>
      <c r="EZF9" s="259">
        <f t="shared" si="2188"/>
        <v>0</v>
      </c>
      <c r="EZG9" s="265">
        <v>0</v>
      </c>
      <c r="EZH9" s="259">
        <f t="shared" si="2189"/>
        <v>0</v>
      </c>
      <c r="EZI9" s="263">
        <v>0</v>
      </c>
      <c r="EZJ9" s="260">
        <f t="shared" si="2190"/>
        <v>0</v>
      </c>
      <c r="EZK9" s="261">
        <f t="shared" si="2191"/>
        <v>0</v>
      </c>
      <c r="EZL9" s="265">
        <v>0</v>
      </c>
      <c r="EZM9" s="259">
        <f t="shared" si="2192"/>
        <v>0</v>
      </c>
      <c r="EZN9" s="265">
        <v>0</v>
      </c>
      <c r="EZO9" s="259">
        <f t="shared" si="2193"/>
        <v>0</v>
      </c>
      <c r="EZP9" s="263">
        <v>0</v>
      </c>
      <c r="EZQ9" s="260">
        <f t="shared" si="2194"/>
        <v>0</v>
      </c>
      <c r="EZR9" s="261">
        <f t="shared" si="2195"/>
        <v>0</v>
      </c>
      <c r="EZS9" s="265">
        <v>0</v>
      </c>
      <c r="EZT9" s="259">
        <f t="shared" si="2196"/>
        <v>0</v>
      </c>
      <c r="EZU9" s="265">
        <v>0</v>
      </c>
      <c r="EZV9" s="259">
        <f t="shared" si="2197"/>
        <v>0</v>
      </c>
      <c r="EZW9" s="263">
        <v>0</v>
      </c>
      <c r="EZX9" s="260">
        <f t="shared" si="2198"/>
        <v>0</v>
      </c>
      <c r="EZY9" s="261">
        <f t="shared" si="2199"/>
        <v>0</v>
      </c>
      <c r="EZZ9" s="265">
        <v>0</v>
      </c>
      <c r="FAA9" s="259">
        <f t="shared" si="2200"/>
        <v>0</v>
      </c>
      <c r="FAB9" s="265">
        <v>0</v>
      </c>
      <c r="FAC9" s="259">
        <f t="shared" si="2201"/>
        <v>0</v>
      </c>
      <c r="FAD9" s="263">
        <v>0</v>
      </c>
      <c r="FAE9" s="260">
        <f t="shared" si="2202"/>
        <v>0</v>
      </c>
      <c r="FAF9" s="261">
        <f t="shared" si="2203"/>
        <v>0</v>
      </c>
      <c r="FAG9" s="265">
        <v>0</v>
      </c>
      <c r="FAH9" s="259">
        <f t="shared" si="2204"/>
        <v>0</v>
      </c>
      <c r="FAI9" s="265">
        <v>0</v>
      </c>
      <c r="FAJ9" s="259">
        <f t="shared" si="2205"/>
        <v>0</v>
      </c>
      <c r="FAK9" s="263">
        <v>0</v>
      </c>
      <c r="FAL9" s="260">
        <f t="shared" si="2206"/>
        <v>0</v>
      </c>
      <c r="FAM9" s="261">
        <f t="shared" si="2207"/>
        <v>0</v>
      </c>
      <c r="FAN9" s="265">
        <v>0</v>
      </c>
      <c r="FAO9" s="259">
        <f t="shared" si="2208"/>
        <v>0</v>
      </c>
      <c r="FAP9" s="265">
        <v>0</v>
      </c>
      <c r="FAQ9" s="259">
        <f t="shared" si="2209"/>
        <v>0</v>
      </c>
      <c r="FAR9" s="263">
        <v>0</v>
      </c>
      <c r="FAS9" s="260">
        <f t="shared" si="2210"/>
        <v>0</v>
      </c>
      <c r="FAT9" s="261">
        <f t="shared" si="2211"/>
        <v>0</v>
      </c>
      <c r="FAU9" s="265">
        <v>0</v>
      </c>
      <c r="FAV9" s="259">
        <f t="shared" si="2212"/>
        <v>0</v>
      </c>
      <c r="FAW9" s="265">
        <v>0</v>
      </c>
      <c r="FAX9" s="259">
        <f t="shared" si="2213"/>
        <v>0</v>
      </c>
      <c r="FAY9" s="263">
        <v>0</v>
      </c>
      <c r="FAZ9" s="260">
        <f t="shared" si="2214"/>
        <v>0</v>
      </c>
      <c r="FBA9" s="261">
        <f t="shared" si="2215"/>
        <v>0</v>
      </c>
      <c r="FBB9" s="265">
        <v>0</v>
      </c>
      <c r="FBC9" s="259">
        <f t="shared" si="2216"/>
        <v>0</v>
      </c>
      <c r="FBD9" s="265">
        <v>0</v>
      </c>
      <c r="FBE9" s="259">
        <f t="shared" si="2217"/>
        <v>0</v>
      </c>
      <c r="FBF9" s="263">
        <v>0</v>
      </c>
      <c r="FBG9" s="260">
        <f t="shared" si="2218"/>
        <v>0</v>
      </c>
      <c r="FBH9" s="261">
        <f t="shared" si="2219"/>
        <v>0</v>
      </c>
      <c r="FBI9" s="265">
        <v>0</v>
      </c>
      <c r="FBJ9" s="259">
        <f t="shared" si="2220"/>
        <v>0</v>
      </c>
      <c r="FBK9" s="265">
        <v>0</v>
      </c>
      <c r="FBL9" s="259">
        <f t="shared" si="2221"/>
        <v>0</v>
      </c>
      <c r="FBM9" s="263">
        <v>0</v>
      </c>
      <c r="FBN9" s="260">
        <f t="shared" si="2222"/>
        <v>0</v>
      </c>
      <c r="FBO9" s="261">
        <f t="shared" si="2223"/>
        <v>0</v>
      </c>
      <c r="FBP9" s="265">
        <v>0</v>
      </c>
      <c r="FBQ9" s="259">
        <f t="shared" si="2224"/>
        <v>0</v>
      </c>
      <c r="FBR9" s="265">
        <v>0</v>
      </c>
      <c r="FBS9" s="259">
        <f t="shared" si="2225"/>
        <v>0</v>
      </c>
      <c r="FBT9" s="263">
        <v>0</v>
      </c>
      <c r="FBU9" s="260">
        <f t="shared" si="2226"/>
        <v>0</v>
      </c>
      <c r="FBV9" s="261">
        <f t="shared" si="2227"/>
        <v>0</v>
      </c>
      <c r="FBW9" s="265">
        <v>0</v>
      </c>
      <c r="FBX9" s="259">
        <f t="shared" si="2228"/>
        <v>0</v>
      </c>
      <c r="FBY9" s="265">
        <v>0</v>
      </c>
      <c r="FBZ9" s="259">
        <f t="shared" si="2229"/>
        <v>0</v>
      </c>
      <c r="FCA9" s="263">
        <v>0</v>
      </c>
      <c r="FCB9" s="260">
        <f t="shared" si="2230"/>
        <v>0</v>
      </c>
      <c r="FCC9" s="261">
        <f t="shared" si="2231"/>
        <v>0</v>
      </c>
      <c r="FCD9" s="265">
        <v>0</v>
      </c>
      <c r="FCE9" s="259">
        <f t="shared" si="2232"/>
        <v>0</v>
      </c>
      <c r="FCF9" s="265">
        <v>0</v>
      </c>
      <c r="FCG9" s="259">
        <f t="shared" si="2233"/>
        <v>0</v>
      </c>
      <c r="FCH9" s="263">
        <v>0</v>
      </c>
      <c r="FCI9" s="260">
        <f t="shared" si="2234"/>
        <v>0</v>
      </c>
      <c r="FCJ9" s="261">
        <f t="shared" si="2235"/>
        <v>0</v>
      </c>
      <c r="FCK9" s="265">
        <v>0</v>
      </c>
      <c r="FCL9" s="259">
        <f t="shared" si="2236"/>
        <v>0</v>
      </c>
      <c r="FCM9" s="265">
        <v>0</v>
      </c>
      <c r="FCN9" s="259">
        <f t="shared" si="2237"/>
        <v>0</v>
      </c>
      <c r="FCO9" s="263">
        <v>0</v>
      </c>
      <c r="FCP9" s="260">
        <f t="shared" si="2238"/>
        <v>0</v>
      </c>
      <c r="FCQ9" s="261">
        <f t="shared" si="2239"/>
        <v>0</v>
      </c>
      <c r="FCR9" s="265">
        <v>0</v>
      </c>
      <c r="FCS9" s="259">
        <f t="shared" si="2240"/>
        <v>0</v>
      </c>
      <c r="FCT9" s="265">
        <v>0</v>
      </c>
      <c r="FCU9" s="259">
        <f t="shared" si="2241"/>
        <v>0</v>
      </c>
      <c r="FCV9" s="263">
        <v>0</v>
      </c>
      <c r="FCW9" s="260">
        <f t="shared" si="2242"/>
        <v>0</v>
      </c>
      <c r="FCX9" s="261">
        <f t="shared" si="2243"/>
        <v>0</v>
      </c>
      <c r="FCY9" s="265">
        <v>0</v>
      </c>
      <c r="FCZ9" s="259">
        <f t="shared" si="2244"/>
        <v>0</v>
      </c>
      <c r="FDA9" s="265">
        <v>0</v>
      </c>
      <c r="FDB9" s="259">
        <f t="shared" si="2245"/>
        <v>0</v>
      </c>
      <c r="FDC9" s="263">
        <v>0</v>
      </c>
      <c r="FDD9" s="260">
        <f t="shared" si="2246"/>
        <v>0</v>
      </c>
      <c r="FDE9" s="261">
        <f t="shared" si="2247"/>
        <v>0</v>
      </c>
      <c r="FDF9" s="265">
        <v>0</v>
      </c>
      <c r="FDG9" s="259">
        <f t="shared" si="2248"/>
        <v>0</v>
      </c>
      <c r="FDH9" s="265">
        <v>0</v>
      </c>
      <c r="FDI9" s="259">
        <f t="shared" si="2249"/>
        <v>0</v>
      </c>
      <c r="FDJ9" s="263">
        <v>0</v>
      </c>
      <c r="FDK9" s="260">
        <f t="shared" si="2250"/>
        <v>0</v>
      </c>
      <c r="FDL9" s="261">
        <f t="shared" si="2251"/>
        <v>0</v>
      </c>
      <c r="FDM9" s="265">
        <v>0</v>
      </c>
      <c r="FDN9" s="259">
        <f t="shared" si="2252"/>
        <v>0</v>
      </c>
      <c r="FDO9" s="265">
        <v>0</v>
      </c>
      <c r="FDP9" s="259">
        <f t="shared" si="2253"/>
        <v>0</v>
      </c>
      <c r="FDQ9" s="263">
        <v>0</v>
      </c>
      <c r="FDR9" s="260">
        <f t="shared" si="2254"/>
        <v>0</v>
      </c>
      <c r="FDS9" s="261">
        <f t="shared" si="2255"/>
        <v>0</v>
      </c>
      <c r="FDT9" s="265">
        <v>0</v>
      </c>
      <c r="FDU9" s="259">
        <f t="shared" si="2256"/>
        <v>0</v>
      </c>
      <c r="FDV9" s="265">
        <v>0</v>
      </c>
      <c r="FDW9" s="259">
        <f t="shared" si="2257"/>
        <v>0</v>
      </c>
      <c r="FDX9" s="263">
        <v>0</v>
      </c>
      <c r="FDY9" s="260">
        <f t="shared" si="2258"/>
        <v>0</v>
      </c>
      <c r="FDZ9" s="261">
        <f t="shared" si="2259"/>
        <v>0</v>
      </c>
      <c r="FEA9" s="265">
        <v>0</v>
      </c>
      <c r="FEB9" s="259">
        <f t="shared" si="2260"/>
        <v>0</v>
      </c>
      <c r="FEC9" s="265">
        <v>0</v>
      </c>
      <c r="FED9" s="259">
        <f t="shared" si="2261"/>
        <v>0</v>
      </c>
      <c r="FEE9" s="263">
        <v>0</v>
      </c>
      <c r="FEF9" s="260">
        <f t="shared" si="2262"/>
        <v>0</v>
      </c>
      <c r="FEG9" s="261">
        <f t="shared" si="2263"/>
        <v>0</v>
      </c>
      <c r="FEH9" s="265">
        <v>0</v>
      </c>
      <c r="FEI9" s="259">
        <f t="shared" si="2264"/>
        <v>0</v>
      </c>
      <c r="FEJ9" s="265">
        <v>0</v>
      </c>
      <c r="FEK9" s="259">
        <f t="shared" si="2265"/>
        <v>0</v>
      </c>
      <c r="FEL9" s="263">
        <v>0</v>
      </c>
      <c r="FEM9" s="260">
        <f t="shared" si="2266"/>
        <v>0</v>
      </c>
      <c r="FEN9" s="261">
        <f t="shared" si="2267"/>
        <v>0</v>
      </c>
      <c r="FEO9" s="265">
        <v>0</v>
      </c>
      <c r="FEP9" s="259">
        <f t="shared" si="2268"/>
        <v>0</v>
      </c>
      <c r="FEQ9" s="265">
        <v>0</v>
      </c>
      <c r="FER9" s="259">
        <f t="shared" si="2269"/>
        <v>0</v>
      </c>
      <c r="FES9" s="263">
        <v>0</v>
      </c>
      <c r="FET9" s="260">
        <f t="shared" si="2270"/>
        <v>0</v>
      </c>
      <c r="FEU9" s="261">
        <f t="shared" si="2271"/>
        <v>0</v>
      </c>
      <c r="FEV9" s="265">
        <v>0</v>
      </c>
      <c r="FEW9" s="259">
        <f t="shared" si="2272"/>
        <v>0</v>
      </c>
      <c r="FEX9" s="265">
        <v>0</v>
      </c>
      <c r="FEY9" s="259">
        <f t="shared" si="2273"/>
        <v>0</v>
      </c>
      <c r="FEZ9" s="263">
        <v>0</v>
      </c>
      <c r="FFA9" s="260">
        <f t="shared" si="2274"/>
        <v>0</v>
      </c>
      <c r="FFB9" s="261">
        <f t="shared" si="2275"/>
        <v>0</v>
      </c>
      <c r="FFC9" s="265">
        <v>0</v>
      </c>
      <c r="FFD9" s="259">
        <f t="shared" si="2276"/>
        <v>0</v>
      </c>
      <c r="FFE9" s="265">
        <v>0</v>
      </c>
      <c r="FFF9" s="259">
        <f t="shared" si="2277"/>
        <v>0</v>
      </c>
      <c r="FFG9" s="263">
        <v>0</v>
      </c>
      <c r="FFH9" s="260">
        <f t="shared" si="2278"/>
        <v>0</v>
      </c>
      <c r="FFI9" s="261">
        <f t="shared" si="2279"/>
        <v>0</v>
      </c>
      <c r="FFJ9" s="265">
        <v>0</v>
      </c>
      <c r="FFK9" s="259">
        <f t="shared" si="2280"/>
        <v>0</v>
      </c>
      <c r="FFL9" s="265">
        <v>0</v>
      </c>
      <c r="FFM9" s="259">
        <f t="shared" si="2281"/>
        <v>0</v>
      </c>
      <c r="FFN9" s="263">
        <v>0</v>
      </c>
      <c r="FFO9" s="260">
        <f t="shared" si="2282"/>
        <v>0</v>
      </c>
      <c r="FFP9" s="261">
        <f t="shared" si="2283"/>
        <v>0</v>
      </c>
      <c r="FFQ9" s="265">
        <v>0</v>
      </c>
      <c r="FFR9" s="259">
        <f t="shared" si="2284"/>
        <v>0</v>
      </c>
      <c r="FFS9" s="265">
        <v>0</v>
      </c>
      <c r="FFT9" s="259">
        <f t="shared" si="2285"/>
        <v>0</v>
      </c>
      <c r="FFU9" s="263">
        <v>0</v>
      </c>
      <c r="FFV9" s="260">
        <f t="shared" si="2286"/>
        <v>0</v>
      </c>
      <c r="FFW9" s="261">
        <f t="shared" si="2287"/>
        <v>0</v>
      </c>
      <c r="FFX9" s="265">
        <v>0</v>
      </c>
      <c r="FFY9" s="259">
        <f t="shared" si="2288"/>
        <v>0</v>
      </c>
      <c r="FFZ9" s="265">
        <v>0</v>
      </c>
      <c r="FGA9" s="259">
        <f t="shared" si="2289"/>
        <v>0</v>
      </c>
      <c r="FGB9" s="263">
        <v>0</v>
      </c>
      <c r="FGC9" s="260">
        <f t="shared" si="2290"/>
        <v>0</v>
      </c>
      <c r="FGD9" s="261">
        <f t="shared" si="2291"/>
        <v>0</v>
      </c>
      <c r="FGE9" s="265">
        <v>0</v>
      </c>
      <c r="FGF9" s="259">
        <f t="shared" si="2292"/>
        <v>0</v>
      </c>
      <c r="FGG9" s="265">
        <v>0</v>
      </c>
      <c r="FGH9" s="259">
        <f t="shared" si="2293"/>
        <v>0</v>
      </c>
      <c r="FGI9" s="263">
        <v>0</v>
      </c>
      <c r="FGJ9" s="260">
        <f t="shared" si="2294"/>
        <v>0</v>
      </c>
      <c r="FGK9" s="261">
        <f t="shared" si="2295"/>
        <v>0</v>
      </c>
      <c r="FGL9" s="265">
        <v>0</v>
      </c>
      <c r="FGM9" s="259">
        <f t="shared" si="2296"/>
        <v>0</v>
      </c>
      <c r="FGN9" s="265">
        <v>0</v>
      </c>
      <c r="FGO9" s="259">
        <f t="shared" si="2297"/>
        <v>0</v>
      </c>
      <c r="FGP9" s="263">
        <v>0</v>
      </c>
      <c r="FGQ9" s="260">
        <f t="shared" si="2298"/>
        <v>0</v>
      </c>
      <c r="FGR9" s="261">
        <f t="shared" si="2299"/>
        <v>0</v>
      </c>
      <c r="FGS9" s="265">
        <v>0</v>
      </c>
      <c r="FGT9" s="259">
        <f t="shared" si="2300"/>
        <v>0</v>
      </c>
      <c r="FGU9" s="265">
        <v>0</v>
      </c>
      <c r="FGV9" s="259">
        <f t="shared" si="2301"/>
        <v>0</v>
      </c>
      <c r="FGW9" s="263">
        <v>0</v>
      </c>
      <c r="FGX9" s="260">
        <f t="shared" si="2302"/>
        <v>0</v>
      </c>
      <c r="FGY9" s="261">
        <f t="shared" si="2303"/>
        <v>0</v>
      </c>
      <c r="FGZ9" s="265">
        <v>0</v>
      </c>
      <c r="FHA9" s="259">
        <f t="shared" si="2304"/>
        <v>0</v>
      </c>
      <c r="FHB9" s="265">
        <v>0</v>
      </c>
      <c r="FHC9" s="259">
        <f t="shared" si="2305"/>
        <v>0</v>
      </c>
      <c r="FHD9" s="263">
        <v>0</v>
      </c>
      <c r="FHE9" s="260">
        <f t="shared" si="2306"/>
        <v>0</v>
      </c>
      <c r="FHF9" s="261">
        <f t="shared" si="2307"/>
        <v>0</v>
      </c>
      <c r="FHG9" s="265">
        <v>0</v>
      </c>
      <c r="FHH9" s="259">
        <f t="shared" si="2308"/>
        <v>0</v>
      </c>
      <c r="FHI9" s="265">
        <v>0</v>
      </c>
      <c r="FHJ9" s="259">
        <f t="shared" si="2309"/>
        <v>0</v>
      </c>
      <c r="FHK9" s="263">
        <v>0</v>
      </c>
      <c r="FHL9" s="260">
        <f t="shared" si="2310"/>
        <v>0</v>
      </c>
      <c r="FHM9" s="261">
        <f t="shared" si="2311"/>
        <v>0</v>
      </c>
      <c r="FHN9" s="265">
        <v>0</v>
      </c>
      <c r="FHO9" s="259">
        <f t="shared" si="2312"/>
        <v>0</v>
      </c>
      <c r="FHP9" s="265">
        <v>0</v>
      </c>
      <c r="FHQ9" s="259">
        <f t="shared" si="2313"/>
        <v>0</v>
      </c>
      <c r="FHR9" s="263">
        <v>0</v>
      </c>
      <c r="FHS9" s="260">
        <f t="shared" si="2314"/>
        <v>0</v>
      </c>
      <c r="FHT9" s="261">
        <f t="shared" si="2315"/>
        <v>0</v>
      </c>
      <c r="FHU9" s="265">
        <v>0</v>
      </c>
      <c r="FHV9" s="259">
        <f t="shared" si="2316"/>
        <v>0</v>
      </c>
      <c r="FHW9" s="265">
        <v>0</v>
      </c>
      <c r="FHX9" s="259">
        <f t="shared" si="2317"/>
        <v>0</v>
      </c>
      <c r="FHY9" s="263">
        <v>0</v>
      </c>
      <c r="FHZ9" s="260">
        <f t="shared" si="2318"/>
        <v>0</v>
      </c>
      <c r="FIA9" s="261">
        <f t="shared" si="2319"/>
        <v>0</v>
      </c>
      <c r="FIB9" s="265">
        <v>0</v>
      </c>
      <c r="FIC9" s="259">
        <f t="shared" si="2320"/>
        <v>0</v>
      </c>
      <c r="FID9" s="265">
        <v>0</v>
      </c>
      <c r="FIE9" s="259">
        <f t="shared" si="2321"/>
        <v>0</v>
      </c>
      <c r="FIF9" s="263">
        <v>0</v>
      </c>
      <c r="FIG9" s="260">
        <f t="shared" si="2322"/>
        <v>0</v>
      </c>
      <c r="FIH9" s="261">
        <f t="shared" si="2323"/>
        <v>0</v>
      </c>
      <c r="FII9" s="265">
        <v>0</v>
      </c>
      <c r="FIJ9" s="259">
        <f t="shared" si="2324"/>
        <v>0</v>
      </c>
      <c r="FIK9" s="265">
        <v>0</v>
      </c>
      <c r="FIL9" s="259">
        <f t="shared" si="2325"/>
        <v>0</v>
      </c>
      <c r="FIM9" s="263">
        <v>0</v>
      </c>
      <c r="FIN9" s="260">
        <f t="shared" si="2326"/>
        <v>0</v>
      </c>
      <c r="FIO9" s="261">
        <f t="shared" si="2327"/>
        <v>0</v>
      </c>
      <c r="FIP9" s="265">
        <v>0</v>
      </c>
      <c r="FIQ9" s="259">
        <f t="shared" si="2328"/>
        <v>0</v>
      </c>
      <c r="FIR9" s="265">
        <v>0</v>
      </c>
      <c r="FIS9" s="259">
        <f t="shared" si="2329"/>
        <v>0</v>
      </c>
      <c r="FIT9" s="263">
        <v>0</v>
      </c>
      <c r="FIU9" s="260">
        <f t="shared" si="2330"/>
        <v>0</v>
      </c>
      <c r="FIV9" s="261">
        <f t="shared" si="2331"/>
        <v>0</v>
      </c>
      <c r="FIW9" s="265">
        <v>0</v>
      </c>
      <c r="FIX9" s="259">
        <f t="shared" si="2332"/>
        <v>0</v>
      </c>
      <c r="FIY9" s="265">
        <v>0</v>
      </c>
      <c r="FIZ9" s="259">
        <f t="shared" si="2333"/>
        <v>0</v>
      </c>
      <c r="FJA9" s="263">
        <v>0</v>
      </c>
      <c r="FJB9" s="260">
        <f t="shared" si="2334"/>
        <v>0</v>
      </c>
      <c r="FJC9" s="261">
        <f t="shared" si="2335"/>
        <v>0</v>
      </c>
      <c r="FJD9" s="265">
        <v>0</v>
      </c>
      <c r="FJE9" s="259">
        <f t="shared" si="2336"/>
        <v>0</v>
      </c>
      <c r="FJF9" s="265">
        <v>0</v>
      </c>
      <c r="FJG9" s="259">
        <f t="shared" si="2337"/>
        <v>0</v>
      </c>
      <c r="FJH9" s="263">
        <v>0</v>
      </c>
      <c r="FJI9" s="260">
        <f t="shared" si="2338"/>
        <v>0</v>
      </c>
      <c r="FJJ9" s="261">
        <f t="shared" si="2339"/>
        <v>0</v>
      </c>
      <c r="FJK9" s="265">
        <v>0</v>
      </c>
      <c r="FJL9" s="259">
        <f t="shared" si="2340"/>
        <v>0</v>
      </c>
      <c r="FJM9" s="265">
        <v>0</v>
      </c>
      <c r="FJN9" s="259">
        <f t="shared" si="2341"/>
        <v>0</v>
      </c>
      <c r="FJO9" s="263">
        <v>0</v>
      </c>
      <c r="FJP9" s="260">
        <f t="shared" si="2342"/>
        <v>0</v>
      </c>
      <c r="FJQ9" s="261">
        <f t="shared" si="2343"/>
        <v>0</v>
      </c>
      <c r="FJR9" s="265">
        <v>0</v>
      </c>
      <c r="FJS9" s="259">
        <f t="shared" si="2344"/>
        <v>0</v>
      </c>
      <c r="FJT9" s="265">
        <v>0</v>
      </c>
      <c r="FJU9" s="259">
        <f t="shared" si="2345"/>
        <v>0</v>
      </c>
      <c r="FJV9" s="263">
        <v>0</v>
      </c>
      <c r="FJW9" s="260">
        <f t="shared" si="2346"/>
        <v>0</v>
      </c>
      <c r="FJX9" s="261">
        <f t="shared" si="2347"/>
        <v>0</v>
      </c>
      <c r="FJY9" s="265">
        <v>0</v>
      </c>
      <c r="FJZ9" s="259">
        <f t="shared" si="2348"/>
        <v>0</v>
      </c>
      <c r="FKA9" s="265">
        <v>0</v>
      </c>
      <c r="FKB9" s="259">
        <f t="shared" si="2349"/>
        <v>0</v>
      </c>
      <c r="FKC9" s="263">
        <v>0</v>
      </c>
      <c r="FKD9" s="260">
        <f t="shared" si="2350"/>
        <v>0</v>
      </c>
      <c r="FKE9" s="261">
        <f t="shared" si="2351"/>
        <v>0</v>
      </c>
      <c r="FKF9" s="265">
        <v>0</v>
      </c>
      <c r="FKG9" s="259">
        <f t="shared" si="2352"/>
        <v>0</v>
      </c>
      <c r="FKH9" s="265">
        <v>0</v>
      </c>
      <c r="FKI9" s="259">
        <f t="shared" si="2353"/>
        <v>0</v>
      </c>
      <c r="FKJ9" s="263">
        <v>0</v>
      </c>
      <c r="FKK9" s="260">
        <f t="shared" si="2354"/>
        <v>0</v>
      </c>
      <c r="FKL9" s="261">
        <f t="shared" si="2355"/>
        <v>0</v>
      </c>
      <c r="FKM9" s="265">
        <v>0</v>
      </c>
      <c r="FKN9" s="259">
        <f t="shared" si="2356"/>
        <v>0</v>
      </c>
      <c r="FKO9" s="265">
        <v>0</v>
      </c>
      <c r="FKP9" s="259">
        <f t="shared" si="2357"/>
        <v>0</v>
      </c>
      <c r="FKQ9" s="263">
        <v>0</v>
      </c>
      <c r="FKR9" s="260">
        <f t="shared" si="2358"/>
        <v>0</v>
      </c>
      <c r="FKS9" s="261">
        <f t="shared" si="2359"/>
        <v>0</v>
      </c>
      <c r="FKT9" s="265">
        <v>0</v>
      </c>
      <c r="FKU9" s="259">
        <f t="shared" si="2360"/>
        <v>0</v>
      </c>
      <c r="FKV9" s="265">
        <v>0</v>
      </c>
      <c r="FKW9" s="259">
        <f t="shared" si="2361"/>
        <v>0</v>
      </c>
      <c r="FKX9" s="263">
        <v>0</v>
      </c>
      <c r="FKY9" s="260">
        <f t="shared" si="2362"/>
        <v>0</v>
      </c>
      <c r="FKZ9" s="261">
        <f t="shared" si="2363"/>
        <v>0</v>
      </c>
      <c r="FLA9" s="265">
        <v>0</v>
      </c>
      <c r="FLB9" s="259">
        <f t="shared" si="2364"/>
        <v>0</v>
      </c>
      <c r="FLC9" s="265">
        <v>0</v>
      </c>
      <c r="FLD9" s="259">
        <f t="shared" si="2365"/>
        <v>0</v>
      </c>
      <c r="FLE9" s="263">
        <v>0</v>
      </c>
      <c r="FLF9" s="260">
        <f t="shared" si="2366"/>
        <v>0</v>
      </c>
      <c r="FLG9" s="261">
        <f t="shared" si="2367"/>
        <v>0</v>
      </c>
      <c r="FLH9" s="265">
        <v>0</v>
      </c>
      <c r="FLI9" s="259">
        <f t="shared" si="2368"/>
        <v>0</v>
      </c>
      <c r="FLJ9" s="265">
        <v>0</v>
      </c>
      <c r="FLK9" s="259">
        <f t="shared" si="2369"/>
        <v>0</v>
      </c>
      <c r="FLL9" s="263">
        <v>0</v>
      </c>
      <c r="FLM9" s="260">
        <f t="shared" si="2370"/>
        <v>0</v>
      </c>
      <c r="FLN9" s="261">
        <f t="shared" si="2371"/>
        <v>0</v>
      </c>
      <c r="FLO9" s="265">
        <v>0</v>
      </c>
      <c r="FLP9" s="259">
        <f t="shared" si="2372"/>
        <v>0</v>
      </c>
      <c r="FLQ9" s="265">
        <v>0</v>
      </c>
      <c r="FLR9" s="259">
        <f t="shared" si="2373"/>
        <v>0</v>
      </c>
      <c r="FLS9" s="263">
        <v>0</v>
      </c>
      <c r="FLT9" s="260">
        <f t="shared" si="2374"/>
        <v>0</v>
      </c>
      <c r="FLU9" s="261">
        <f t="shared" si="2375"/>
        <v>0</v>
      </c>
      <c r="FLV9" s="265">
        <v>0</v>
      </c>
      <c r="FLW9" s="259">
        <f t="shared" si="2376"/>
        <v>0</v>
      </c>
      <c r="FLX9" s="265">
        <v>0</v>
      </c>
      <c r="FLY9" s="259">
        <f t="shared" si="2377"/>
        <v>0</v>
      </c>
      <c r="FLZ9" s="263">
        <v>0</v>
      </c>
      <c r="FMA9" s="260">
        <f t="shared" si="2378"/>
        <v>0</v>
      </c>
      <c r="FMB9" s="261">
        <f t="shared" si="2379"/>
        <v>0</v>
      </c>
      <c r="FMC9" s="265">
        <v>0</v>
      </c>
      <c r="FMD9" s="259">
        <f t="shared" si="2380"/>
        <v>0</v>
      </c>
      <c r="FME9" s="265">
        <v>0</v>
      </c>
      <c r="FMF9" s="259">
        <f t="shared" si="2381"/>
        <v>0</v>
      </c>
      <c r="FMG9" s="263">
        <v>0</v>
      </c>
      <c r="FMH9" s="260">
        <f t="shared" si="2382"/>
        <v>0</v>
      </c>
      <c r="FMI9" s="261">
        <f t="shared" si="2383"/>
        <v>0</v>
      </c>
      <c r="FMJ9" s="265">
        <v>0</v>
      </c>
      <c r="FMK9" s="259">
        <f t="shared" si="2384"/>
        <v>0</v>
      </c>
      <c r="FML9" s="265">
        <v>0</v>
      </c>
      <c r="FMM9" s="259">
        <f t="shared" si="2385"/>
        <v>0</v>
      </c>
      <c r="FMN9" s="263">
        <v>0</v>
      </c>
      <c r="FMO9" s="260">
        <f t="shared" si="2386"/>
        <v>0</v>
      </c>
      <c r="FMP9" s="261">
        <f t="shared" si="2387"/>
        <v>0</v>
      </c>
      <c r="FMQ9" s="265">
        <v>0</v>
      </c>
      <c r="FMR9" s="259">
        <f t="shared" si="2388"/>
        <v>0</v>
      </c>
      <c r="FMS9" s="265">
        <v>0</v>
      </c>
      <c r="FMT9" s="259">
        <f t="shared" si="2389"/>
        <v>0</v>
      </c>
      <c r="FMU9" s="263">
        <v>0</v>
      </c>
      <c r="FMV9" s="260">
        <f t="shared" si="2390"/>
        <v>0</v>
      </c>
      <c r="FMW9" s="261">
        <f t="shared" si="2391"/>
        <v>0</v>
      </c>
      <c r="FMX9" s="265">
        <v>0</v>
      </c>
      <c r="FMY9" s="259">
        <f t="shared" si="2392"/>
        <v>0</v>
      </c>
      <c r="FMZ9" s="265">
        <v>0</v>
      </c>
      <c r="FNA9" s="259">
        <f t="shared" si="2393"/>
        <v>0</v>
      </c>
      <c r="FNB9" s="263">
        <v>0</v>
      </c>
      <c r="FNC9" s="260">
        <f t="shared" si="2394"/>
        <v>0</v>
      </c>
      <c r="FND9" s="261">
        <f t="shared" si="2395"/>
        <v>0</v>
      </c>
      <c r="FNE9" s="265">
        <v>0</v>
      </c>
      <c r="FNF9" s="259">
        <f t="shared" si="2396"/>
        <v>0</v>
      </c>
      <c r="FNG9" s="265">
        <v>0</v>
      </c>
      <c r="FNH9" s="259">
        <f t="shared" si="2397"/>
        <v>0</v>
      </c>
      <c r="FNI9" s="263">
        <v>0</v>
      </c>
      <c r="FNJ9" s="260">
        <f t="shared" si="2398"/>
        <v>0</v>
      </c>
      <c r="FNK9" s="261">
        <f t="shared" si="2399"/>
        <v>0</v>
      </c>
      <c r="FNL9" s="265">
        <v>0</v>
      </c>
      <c r="FNM9" s="259">
        <f t="shared" si="2400"/>
        <v>0</v>
      </c>
      <c r="FNN9" s="265">
        <v>0</v>
      </c>
      <c r="FNO9" s="259">
        <f t="shared" si="2401"/>
        <v>0</v>
      </c>
      <c r="FNP9" s="263">
        <v>0</v>
      </c>
      <c r="FNQ9" s="260">
        <f t="shared" si="2402"/>
        <v>0</v>
      </c>
      <c r="FNR9" s="261">
        <f t="shared" si="2403"/>
        <v>0</v>
      </c>
      <c r="FNS9" s="265">
        <v>0</v>
      </c>
      <c r="FNT9" s="259">
        <f t="shared" si="2404"/>
        <v>0</v>
      </c>
      <c r="FNU9" s="265">
        <v>0</v>
      </c>
      <c r="FNV9" s="259">
        <f t="shared" si="2405"/>
        <v>0</v>
      </c>
      <c r="FNW9" s="263">
        <v>0</v>
      </c>
      <c r="FNX9" s="260">
        <f t="shared" si="2406"/>
        <v>0</v>
      </c>
      <c r="FNY9" s="261">
        <f t="shared" si="2407"/>
        <v>0</v>
      </c>
      <c r="FNZ9" s="265">
        <v>0</v>
      </c>
      <c r="FOA9" s="259">
        <f t="shared" si="2408"/>
        <v>0</v>
      </c>
      <c r="FOB9" s="265">
        <v>0</v>
      </c>
      <c r="FOC9" s="259">
        <f t="shared" si="2409"/>
        <v>0</v>
      </c>
      <c r="FOD9" s="263">
        <v>0</v>
      </c>
      <c r="FOE9" s="260">
        <f t="shared" si="2410"/>
        <v>0</v>
      </c>
      <c r="FOF9" s="261">
        <f t="shared" si="2411"/>
        <v>0</v>
      </c>
      <c r="FOG9" s="265">
        <v>0</v>
      </c>
      <c r="FOH9" s="259">
        <f t="shared" si="2412"/>
        <v>0</v>
      </c>
      <c r="FOI9" s="265">
        <v>0</v>
      </c>
      <c r="FOJ9" s="259">
        <f t="shared" si="2413"/>
        <v>0</v>
      </c>
      <c r="FOK9" s="263">
        <v>0</v>
      </c>
      <c r="FOL9" s="260">
        <f t="shared" si="2414"/>
        <v>0</v>
      </c>
      <c r="FOM9" s="261">
        <f t="shared" si="2415"/>
        <v>0</v>
      </c>
      <c r="FON9" s="265">
        <v>0</v>
      </c>
      <c r="FOO9" s="259">
        <f t="shared" si="2416"/>
        <v>0</v>
      </c>
      <c r="FOP9" s="265">
        <v>0</v>
      </c>
      <c r="FOQ9" s="259">
        <f t="shared" si="2417"/>
        <v>0</v>
      </c>
      <c r="FOR9" s="263">
        <v>0</v>
      </c>
      <c r="FOS9" s="260">
        <f t="shared" si="2418"/>
        <v>0</v>
      </c>
      <c r="FOT9" s="261">
        <f t="shared" si="2419"/>
        <v>0</v>
      </c>
      <c r="FOU9" s="265">
        <v>0</v>
      </c>
      <c r="FOV9" s="259">
        <f t="shared" si="2420"/>
        <v>0</v>
      </c>
      <c r="FOW9" s="265">
        <v>0</v>
      </c>
      <c r="FOX9" s="259">
        <f t="shared" si="2421"/>
        <v>0</v>
      </c>
      <c r="FOY9" s="263">
        <v>0</v>
      </c>
      <c r="FOZ9" s="260">
        <f t="shared" si="2422"/>
        <v>0</v>
      </c>
      <c r="FPA9" s="261">
        <f t="shared" si="2423"/>
        <v>0</v>
      </c>
      <c r="FPB9" s="265">
        <v>0</v>
      </c>
      <c r="FPC9" s="259">
        <f t="shared" si="2424"/>
        <v>0</v>
      </c>
      <c r="FPD9" s="265">
        <v>0</v>
      </c>
      <c r="FPE9" s="259">
        <f t="shared" si="2425"/>
        <v>0</v>
      </c>
      <c r="FPF9" s="263">
        <v>0</v>
      </c>
      <c r="FPG9" s="260">
        <f t="shared" si="2426"/>
        <v>0</v>
      </c>
      <c r="FPH9" s="261">
        <f t="shared" si="2427"/>
        <v>0</v>
      </c>
      <c r="FPI9" s="265">
        <v>0</v>
      </c>
      <c r="FPJ9" s="259">
        <f t="shared" si="2428"/>
        <v>0</v>
      </c>
      <c r="FPK9" s="265">
        <v>0</v>
      </c>
      <c r="FPL9" s="259">
        <f t="shared" si="2429"/>
        <v>0</v>
      </c>
      <c r="FPM9" s="263">
        <v>0</v>
      </c>
      <c r="FPN9" s="260">
        <f t="shared" si="2430"/>
        <v>0</v>
      </c>
      <c r="FPO9" s="261">
        <f t="shared" si="2431"/>
        <v>0</v>
      </c>
      <c r="FPP9" s="265">
        <v>0</v>
      </c>
      <c r="FPQ9" s="259">
        <f t="shared" si="2432"/>
        <v>0</v>
      </c>
      <c r="FPR9" s="265">
        <v>0</v>
      </c>
      <c r="FPS9" s="262" t="s">
        <v>100</v>
      </c>
      <c r="FPT9" s="263">
        <v>0</v>
      </c>
      <c r="FPU9" s="260">
        <f t="shared" si="2433"/>
        <v>0</v>
      </c>
      <c r="FPV9" s="261">
        <f t="shared" si="2434"/>
        <v>0</v>
      </c>
      <c r="FPW9" s="265">
        <v>0</v>
      </c>
      <c r="FPX9" s="259">
        <f t="shared" si="2435"/>
        <v>0</v>
      </c>
      <c r="FPY9" s="265">
        <v>0</v>
      </c>
      <c r="FPZ9" s="262" t="s">
        <v>100</v>
      </c>
      <c r="FQA9" s="263">
        <v>0</v>
      </c>
      <c r="FQB9" s="260">
        <f t="shared" si="2436"/>
        <v>0</v>
      </c>
      <c r="FQC9" s="261">
        <f t="shared" si="2437"/>
        <v>0</v>
      </c>
      <c r="FQD9" s="265">
        <v>0</v>
      </c>
      <c r="FQE9" s="259">
        <f t="shared" si="2438"/>
        <v>0</v>
      </c>
      <c r="FQF9" s="265">
        <v>0</v>
      </c>
      <c r="FQG9" s="262" t="s">
        <v>100</v>
      </c>
      <c r="FQH9" s="263">
        <v>0</v>
      </c>
      <c r="FQI9" s="260">
        <f t="shared" si="2439"/>
        <v>0</v>
      </c>
      <c r="FQJ9" s="261">
        <f t="shared" si="2440"/>
        <v>0</v>
      </c>
      <c r="FQK9" s="265">
        <v>0</v>
      </c>
      <c r="FQL9" s="259">
        <f t="shared" si="2441"/>
        <v>0</v>
      </c>
      <c r="FQM9" s="265">
        <v>0</v>
      </c>
      <c r="FQN9" s="262" t="s">
        <v>100</v>
      </c>
      <c r="FQO9" s="263">
        <v>0</v>
      </c>
      <c r="FQP9" s="260">
        <f t="shared" si="2442"/>
        <v>0</v>
      </c>
      <c r="FQQ9" s="261">
        <f t="shared" si="2443"/>
        <v>0</v>
      </c>
    </row>
    <row r="10" spans="1:4529" s="263" customFormat="1" outlineLevel="1">
      <c r="A10" s="253" t="s">
        <v>41</v>
      </c>
      <c r="B10" s="254">
        <f>226869+273309</f>
        <v>500178</v>
      </c>
      <c r="C10" s="255">
        <f t="shared" si="2444"/>
        <v>11.479784523091746</v>
      </c>
      <c r="D10" s="256">
        <f>212135+257454</f>
        <v>469589</v>
      </c>
      <c r="E10" s="255">
        <f t="shared" si="2445"/>
        <v>10.431273049410649</v>
      </c>
      <c r="F10" s="264">
        <v>969767</v>
      </c>
      <c r="G10" s="258">
        <f t="shared" si="20"/>
        <v>10.946965014914591</v>
      </c>
      <c r="H10" s="121">
        <v>9</v>
      </c>
      <c r="I10" s="259">
        <f t="shared" si="2446"/>
        <v>0.1289583034818742</v>
      </c>
      <c r="J10" s="121">
        <v>1</v>
      </c>
      <c r="K10" s="259">
        <f t="shared" si="2447"/>
        <v>1.6644474034620507E-2</v>
      </c>
      <c r="L10" s="121">
        <v>0</v>
      </c>
      <c r="M10" s="260">
        <f t="shared" si="2448"/>
        <v>10</v>
      </c>
      <c r="N10" s="261">
        <f t="shared" si="2449"/>
        <v>7.7000077000077008E-2</v>
      </c>
      <c r="O10" s="121">
        <v>9</v>
      </c>
      <c r="P10" s="259">
        <f t="shared" si="2450"/>
        <v>0.12906926717338305</v>
      </c>
      <c r="Q10" s="121">
        <v>1</v>
      </c>
      <c r="R10" s="259">
        <f t="shared" si="2451"/>
        <v>1.6663889351774704E-2</v>
      </c>
      <c r="S10" s="121">
        <v>0</v>
      </c>
      <c r="T10" s="260">
        <f t="shared" si="2452"/>
        <v>10</v>
      </c>
      <c r="U10" s="261">
        <f t="shared" si="2453"/>
        <v>7.7077231385848613E-2</v>
      </c>
      <c r="V10" s="121">
        <v>9</v>
      </c>
      <c r="W10" s="259">
        <f t="shared" si="2454"/>
        <v>0.12931034482758622</v>
      </c>
      <c r="X10" s="121">
        <v>1</v>
      </c>
      <c r="Y10" s="259">
        <f t="shared" si="2455"/>
        <v>1.6702856188408218E-2</v>
      </c>
      <c r="Z10" s="121">
        <v>0</v>
      </c>
      <c r="AA10" s="260">
        <f t="shared" si="2456"/>
        <v>10</v>
      </c>
      <c r="AB10" s="261">
        <f t="shared" si="2457"/>
        <v>7.7237970186143506E-2</v>
      </c>
      <c r="AC10" s="121">
        <v>9</v>
      </c>
      <c r="AD10" s="259">
        <f t="shared" si="2458"/>
        <v>0.12977649603460709</v>
      </c>
      <c r="AE10" s="121">
        <v>1</v>
      </c>
      <c r="AF10" s="259">
        <f t="shared" si="2459"/>
        <v>1.6733601070950468E-2</v>
      </c>
      <c r="AG10" s="121">
        <v>0</v>
      </c>
      <c r="AH10" s="260">
        <f t="shared" si="2460"/>
        <v>10</v>
      </c>
      <c r="AI10" s="261">
        <f t="shared" si="2461"/>
        <v>7.7453334366044457E-2</v>
      </c>
      <c r="AJ10" s="121">
        <v>9</v>
      </c>
      <c r="AK10" s="259">
        <f t="shared" si="2462"/>
        <v>0.130001444460494</v>
      </c>
      <c r="AL10" s="121">
        <v>1</v>
      </c>
      <c r="AM10" s="259">
        <f t="shared" si="2463"/>
        <v>1.6781339150864241E-2</v>
      </c>
      <c r="AN10" s="121">
        <v>0</v>
      </c>
      <c r="AO10" s="260">
        <f t="shared" si="2464"/>
        <v>10</v>
      </c>
      <c r="AP10" s="261">
        <f t="shared" si="2465"/>
        <v>7.7627697562490286E-2</v>
      </c>
      <c r="AQ10" s="121">
        <v>9</v>
      </c>
      <c r="AR10" s="259">
        <f t="shared" si="2466"/>
        <v>0.13018949804715754</v>
      </c>
      <c r="AS10" s="121">
        <v>1</v>
      </c>
      <c r="AT10" s="259">
        <f t="shared" si="2467"/>
        <v>1.6829350387075059E-2</v>
      </c>
      <c r="AU10" s="121">
        <v>0</v>
      </c>
      <c r="AV10" s="260">
        <f t="shared" si="2468"/>
        <v>10</v>
      </c>
      <c r="AW10" s="261">
        <f t="shared" si="2469"/>
        <v>7.7790742901594712E-2</v>
      </c>
      <c r="AX10" s="121">
        <v>9</v>
      </c>
      <c r="AY10" s="259">
        <f t="shared" si="2470"/>
        <v>0.13069997095556202</v>
      </c>
      <c r="AZ10" s="121">
        <v>1</v>
      </c>
      <c r="BA10" s="259">
        <f t="shared" si="2471"/>
        <v>1.6871941960519655E-2</v>
      </c>
      <c r="BB10" s="121">
        <v>0</v>
      </c>
      <c r="BC10" s="260">
        <f t="shared" si="2472"/>
        <v>10</v>
      </c>
      <c r="BD10" s="261">
        <f t="shared" si="2473"/>
        <v>7.8045734800593153E-2</v>
      </c>
      <c r="BE10" s="121">
        <v>9</v>
      </c>
      <c r="BF10" s="259">
        <f t="shared" si="2474"/>
        <v>0.13117621337997376</v>
      </c>
      <c r="BG10" s="121">
        <v>1</v>
      </c>
      <c r="BH10" s="259">
        <f t="shared" si="2475"/>
        <v>1.6917611233293859E-2</v>
      </c>
      <c r="BI10" s="121">
        <v>0</v>
      </c>
      <c r="BJ10" s="260">
        <f t="shared" si="2476"/>
        <v>10</v>
      </c>
      <c r="BK10" s="261">
        <f t="shared" si="2477"/>
        <v>7.8296273097400559E-2</v>
      </c>
      <c r="BL10" s="121">
        <v>9</v>
      </c>
      <c r="BM10" s="259">
        <f t="shared" si="2478"/>
        <v>0.13157894736842105</v>
      </c>
      <c r="BN10" s="121">
        <v>1</v>
      </c>
      <c r="BO10" s="259">
        <f t="shared" si="2479"/>
        <v>1.7009695526450076E-2</v>
      </c>
      <c r="BP10" s="121">
        <v>0</v>
      </c>
      <c r="BQ10" s="260">
        <f t="shared" si="2480"/>
        <v>10</v>
      </c>
      <c r="BR10" s="261">
        <f t="shared" si="2481"/>
        <v>7.8622533218020277E-2</v>
      </c>
      <c r="BS10" s="121">
        <v>9</v>
      </c>
      <c r="BT10" s="259">
        <f t="shared" si="2482"/>
        <v>0.13211978860833823</v>
      </c>
      <c r="BU10" s="121">
        <v>1</v>
      </c>
      <c r="BV10" s="259">
        <f t="shared" si="2483"/>
        <v>1.7067759003242877E-2</v>
      </c>
      <c r="BW10" s="121">
        <v>0</v>
      </c>
      <c r="BX10" s="260">
        <f t="shared" si="2484"/>
        <v>10</v>
      </c>
      <c r="BY10" s="261">
        <f t="shared" si="2485"/>
        <v>7.8920369347328545E-2</v>
      </c>
      <c r="BZ10" s="121">
        <v>9</v>
      </c>
      <c r="CA10" s="259">
        <f t="shared" si="2486"/>
        <v>0.13258691809074838</v>
      </c>
      <c r="CB10" s="121">
        <v>1</v>
      </c>
      <c r="CC10" s="259">
        <f t="shared" si="2487"/>
        <v>1.7117425539198903E-2</v>
      </c>
      <c r="CD10" s="121">
        <v>0</v>
      </c>
      <c r="CE10" s="260">
        <f t="shared" si="2488"/>
        <v>10</v>
      </c>
      <c r="CF10" s="261">
        <f t="shared" si="2489"/>
        <v>7.9176563737133804E-2</v>
      </c>
      <c r="CG10" s="121">
        <v>9</v>
      </c>
      <c r="CH10" s="259">
        <f t="shared" si="2490"/>
        <v>0.13293943870014771</v>
      </c>
      <c r="CI10" s="121">
        <v>1</v>
      </c>
      <c r="CJ10" s="259">
        <f t="shared" si="2491"/>
        <v>1.7185083347654236E-2</v>
      </c>
      <c r="CK10" s="121">
        <v>0</v>
      </c>
      <c r="CL10" s="260">
        <f t="shared" si="2492"/>
        <v>10</v>
      </c>
      <c r="CM10" s="261">
        <f t="shared" si="2493"/>
        <v>7.943442688061006E-2</v>
      </c>
      <c r="CN10" s="121">
        <v>9</v>
      </c>
      <c r="CO10" s="259">
        <f t="shared" si="2494"/>
        <v>0.13349154553544942</v>
      </c>
      <c r="CP10" s="121">
        <v>1</v>
      </c>
      <c r="CQ10" s="259">
        <f t="shared" si="2495"/>
        <v>1.7241379310344827E-2</v>
      </c>
      <c r="CR10" s="121">
        <v>0</v>
      </c>
      <c r="CS10" s="260">
        <f t="shared" si="2496"/>
        <v>10</v>
      </c>
      <c r="CT10" s="261">
        <f t="shared" si="2497"/>
        <v>7.9732100143517781E-2</v>
      </c>
      <c r="CU10" s="121">
        <v>9</v>
      </c>
      <c r="CV10" s="259">
        <f t="shared" si="2498"/>
        <v>0.13424821002386633</v>
      </c>
      <c r="CW10" s="121">
        <v>1</v>
      </c>
      <c r="CX10" s="259">
        <f t="shared" si="2499"/>
        <v>1.7295053614666205E-2</v>
      </c>
      <c r="CY10" s="121">
        <v>0</v>
      </c>
      <c r="CZ10" s="260">
        <f t="shared" si="2500"/>
        <v>10</v>
      </c>
      <c r="DA10" s="261">
        <f t="shared" si="2501"/>
        <v>8.0089700464520255E-2</v>
      </c>
      <c r="DB10" s="121">
        <v>9</v>
      </c>
      <c r="DC10" s="259">
        <f t="shared" si="2502"/>
        <v>0.13489208633093525</v>
      </c>
      <c r="DD10" s="121">
        <v>1</v>
      </c>
      <c r="DE10" s="259">
        <f t="shared" si="2503"/>
        <v>1.7364125716270183E-2</v>
      </c>
      <c r="DF10" s="121">
        <v>0</v>
      </c>
      <c r="DG10" s="260">
        <f t="shared" si="2504"/>
        <v>10</v>
      </c>
      <c r="DH10" s="261">
        <f t="shared" si="2505"/>
        <v>8.0444051162416541E-2</v>
      </c>
      <c r="DI10" s="121">
        <v>9</v>
      </c>
      <c r="DJ10" s="259">
        <f t="shared" si="2506"/>
        <v>0.13546056592414207</v>
      </c>
      <c r="DK10" s="121">
        <v>1</v>
      </c>
      <c r="DL10" s="259">
        <f t="shared" si="2507"/>
        <v>1.7461148943600489E-2</v>
      </c>
      <c r="DM10" s="121">
        <v>0</v>
      </c>
      <c r="DN10" s="260">
        <f t="shared" si="2508"/>
        <v>10</v>
      </c>
      <c r="DO10" s="261">
        <f t="shared" si="2509"/>
        <v>8.0834209037264571E-2</v>
      </c>
      <c r="DP10" s="121">
        <v>9</v>
      </c>
      <c r="DQ10" s="259">
        <f t="shared" si="2510"/>
        <v>0.13584905660377358</v>
      </c>
      <c r="DR10" s="121">
        <v>1</v>
      </c>
      <c r="DS10" s="259">
        <f t="shared" si="2511"/>
        <v>1.7522340984755566E-2</v>
      </c>
      <c r="DT10" s="121">
        <v>0</v>
      </c>
      <c r="DU10" s="260">
        <f t="shared" si="2512"/>
        <v>10</v>
      </c>
      <c r="DV10" s="261">
        <f t="shared" si="2513"/>
        <v>8.10898475510866E-2</v>
      </c>
      <c r="DW10" s="121">
        <v>9</v>
      </c>
      <c r="DX10" s="259">
        <f t="shared" si="2514"/>
        <v>0.13654984069185253</v>
      </c>
      <c r="DY10" s="121">
        <v>1</v>
      </c>
      <c r="DZ10" s="259">
        <f t="shared" si="2515"/>
        <v>1.7621145374449341E-2</v>
      </c>
      <c r="EA10" s="121">
        <v>0</v>
      </c>
      <c r="EB10" s="260">
        <f t="shared" si="2516"/>
        <v>10</v>
      </c>
      <c r="EC10" s="261">
        <f t="shared" si="2517"/>
        <v>8.152616990053807E-2</v>
      </c>
      <c r="ED10" s="121">
        <v>9</v>
      </c>
      <c r="EE10" s="259">
        <f t="shared" si="2518"/>
        <v>0.13732072017088801</v>
      </c>
      <c r="EF10" s="121">
        <v>1</v>
      </c>
      <c r="EG10" s="259">
        <f t="shared" si="2519"/>
        <v>1.7674089784376106E-2</v>
      </c>
      <c r="EH10" s="121">
        <v>0</v>
      </c>
      <c r="EI10" s="260">
        <f t="shared" si="2520"/>
        <v>10</v>
      </c>
      <c r="EJ10" s="261">
        <f t="shared" si="2521"/>
        <v>8.1886668850311178E-2</v>
      </c>
      <c r="EK10" s="121">
        <v>9</v>
      </c>
      <c r="EL10" s="259">
        <f t="shared" si="2522"/>
        <v>0.13795217657878603</v>
      </c>
      <c r="EM10" s="121">
        <v>1</v>
      </c>
      <c r="EN10" s="259">
        <f t="shared" si="2523"/>
        <v>1.772735330615139E-2</v>
      </c>
      <c r="EO10" s="121">
        <v>0</v>
      </c>
      <c r="EP10" s="260">
        <f t="shared" si="2524"/>
        <v>10</v>
      </c>
      <c r="EQ10" s="261">
        <f t="shared" si="2525"/>
        <v>8.2203041512535963E-2</v>
      </c>
      <c r="ER10" s="121">
        <v>9</v>
      </c>
      <c r="ES10" s="259">
        <f t="shared" si="2526"/>
        <v>0.13873901649452752</v>
      </c>
      <c r="ET10" s="121">
        <v>1</v>
      </c>
      <c r="EU10" s="259">
        <f t="shared" si="2527"/>
        <v>1.7806267806267807E-2</v>
      </c>
      <c r="EV10" s="121">
        <v>0</v>
      </c>
      <c r="EW10" s="260">
        <f t="shared" si="2528"/>
        <v>10</v>
      </c>
      <c r="EX10" s="261">
        <f t="shared" si="2529"/>
        <v>8.2624142774518711E-2</v>
      </c>
      <c r="EY10" s="121">
        <v>9</v>
      </c>
      <c r="EZ10" s="259">
        <f t="shared" si="2530"/>
        <v>0.13953488372093023</v>
      </c>
      <c r="FA10" s="121">
        <v>1</v>
      </c>
      <c r="FB10" s="259">
        <f t="shared" si="2531"/>
        <v>1.7869907076483203E-2</v>
      </c>
      <c r="FC10" s="121">
        <v>0</v>
      </c>
      <c r="FD10" s="260">
        <f t="shared" si="2532"/>
        <v>10</v>
      </c>
      <c r="FE10" s="261">
        <f t="shared" si="2533"/>
        <v>8.3015108749792454E-2</v>
      </c>
      <c r="FF10" s="121">
        <v>9</v>
      </c>
      <c r="FG10" s="259">
        <f t="shared" si="2534"/>
        <v>0.14009962640099627</v>
      </c>
      <c r="FH10" s="121">
        <v>1</v>
      </c>
      <c r="FI10" s="259">
        <f t="shared" si="2535"/>
        <v>1.7930787161556393E-2</v>
      </c>
      <c r="FJ10" s="121">
        <v>0</v>
      </c>
      <c r="FK10" s="260">
        <f t="shared" si="2536"/>
        <v>10</v>
      </c>
      <c r="FL10" s="261">
        <f t="shared" si="2537"/>
        <v>8.3326389467544379E-2</v>
      </c>
      <c r="FM10" s="121">
        <v>9</v>
      </c>
      <c r="FN10" s="259">
        <f t="shared" si="2538"/>
        <v>0.14069094888228856</v>
      </c>
      <c r="FO10" s="121">
        <v>1</v>
      </c>
      <c r="FP10" s="259">
        <f t="shared" si="2539"/>
        <v>1.8011527377521614E-2</v>
      </c>
      <c r="FQ10" s="121">
        <v>0</v>
      </c>
      <c r="FR10" s="260">
        <f t="shared" si="2540"/>
        <v>10</v>
      </c>
      <c r="FS10" s="261">
        <f t="shared" si="2541"/>
        <v>8.368901163277262E-2</v>
      </c>
      <c r="FT10" s="121">
        <v>9</v>
      </c>
      <c r="FU10" s="259">
        <f t="shared" si="2542"/>
        <v>0.14128728414442701</v>
      </c>
      <c r="FV10" s="121">
        <v>1</v>
      </c>
      <c r="FW10" s="259">
        <f t="shared" si="2543"/>
        <v>1.8106101756291869E-2</v>
      </c>
      <c r="FX10" s="121">
        <v>0</v>
      </c>
      <c r="FY10" s="260">
        <f t="shared" si="2544"/>
        <v>10</v>
      </c>
      <c r="FZ10" s="261">
        <f t="shared" si="2545"/>
        <v>8.4083074077188263E-2</v>
      </c>
      <c r="GA10" s="121">
        <v>9</v>
      </c>
      <c r="GB10" s="259">
        <f t="shared" si="2546"/>
        <v>0.14202303929304086</v>
      </c>
      <c r="GC10" s="121">
        <v>1</v>
      </c>
      <c r="GD10" s="259">
        <f t="shared" si="2547"/>
        <v>1.8171906232963837E-2</v>
      </c>
      <c r="GE10" s="121">
        <v>0</v>
      </c>
      <c r="GF10" s="260">
        <f t="shared" si="2548"/>
        <v>10</v>
      </c>
      <c r="GG10" s="261">
        <f t="shared" si="2549"/>
        <v>8.4459459459459457E-2</v>
      </c>
      <c r="GH10" s="121">
        <v>9</v>
      </c>
      <c r="GI10" s="259">
        <f t="shared" si="2550"/>
        <v>0.14258555133079848</v>
      </c>
      <c r="GJ10" s="121">
        <v>1</v>
      </c>
      <c r="GK10" s="259">
        <f t="shared" si="2551"/>
        <v>1.8214936247723135E-2</v>
      </c>
      <c r="GL10" s="121">
        <v>0</v>
      </c>
      <c r="GM10" s="260">
        <f t="shared" si="2552"/>
        <v>10</v>
      </c>
      <c r="GN10" s="261">
        <f t="shared" si="2553"/>
        <v>8.4731401457380104E-2</v>
      </c>
      <c r="GO10" s="121">
        <v>9</v>
      </c>
      <c r="GP10" s="259">
        <f t="shared" si="2554"/>
        <v>0.14322087842138764</v>
      </c>
      <c r="GQ10" s="121">
        <v>1</v>
      </c>
      <c r="GR10" s="259">
        <f t="shared" si="2555"/>
        <v>1.8288222384784201E-2</v>
      </c>
      <c r="GS10" s="121">
        <v>0</v>
      </c>
      <c r="GT10" s="260">
        <f t="shared" si="2556"/>
        <v>10</v>
      </c>
      <c r="GU10" s="261">
        <f t="shared" si="2557"/>
        <v>8.5091899251191275E-2</v>
      </c>
      <c r="GV10" s="121">
        <v>9</v>
      </c>
      <c r="GW10" s="259">
        <f t="shared" si="2558"/>
        <v>0.14381591562799617</v>
      </c>
      <c r="GX10" s="121">
        <v>1</v>
      </c>
      <c r="GY10" s="259">
        <f t="shared" si="2559"/>
        <v>1.834862385321101E-2</v>
      </c>
      <c r="GZ10" s="121">
        <v>0</v>
      </c>
      <c r="HA10" s="260">
        <f t="shared" si="2560"/>
        <v>10</v>
      </c>
      <c r="HB10" s="261">
        <f t="shared" si="2561"/>
        <v>8.5411684318414768E-2</v>
      </c>
      <c r="HC10" s="121">
        <v>9</v>
      </c>
      <c r="HD10" s="259">
        <f t="shared" si="2562"/>
        <v>0.14432328415651058</v>
      </c>
      <c r="HE10" s="121">
        <v>0</v>
      </c>
      <c r="HF10" s="259">
        <f t="shared" si="2563"/>
        <v>0</v>
      </c>
      <c r="HG10" s="121">
        <v>0</v>
      </c>
      <c r="HH10" s="260">
        <f t="shared" si="2564"/>
        <v>9</v>
      </c>
      <c r="HI10" s="261">
        <f t="shared" si="2565"/>
        <v>7.7167109663036956E-2</v>
      </c>
      <c r="HJ10" s="121">
        <v>9</v>
      </c>
      <c r="HK10" s="259">
        <f t="shared" si="2566"/>
        <v>0.14478764478764478</v>
      </c>
      <c r="HL10" s="121">
        <v>0</v>
      </c>
      <c r="HM10" s="259">
        <f t="shared" si="2567"/>
        <v>0</v>
      </c>
      <c r="HN10" s="121">
        <v>0</v>
      </c>
      <c r="HO10" s="260">
        <f t="shared" si="2568"/>
        <v>9</v>
      </c>
      <c r="HP10" s="261">
        <f t="shared" si="2569"/>
        <v>7.7412695682091859E-2</v>
      </c>
      <c r="HQ10" s="121">
        <v>9</v>
      </c>
      <c r="HR10" s="259">
        <f t="shared" si="2570"/>
        <v>0.14527845036319612</v>
      </c>
      <c r="HS10" s="121">
        <v>0</v>
      </c>
      <c r="HT10" s="259">
        <f t="shared" si="2571"/>
        <v>0</v>
      </c>
      <c r="HU10" s="121">
        <v>0</v>
      </c>
      <c r="HV10" s="260">
        <f t="shared" si="2572"/>
        <v>9</v>
      </c>
      <c r="HW10" s="261">
        <f t="shared" si="2573"/>
        <v>7.76598498576236E-2</v>
      </c>
      <c r="HX10" s="121">
        <v>9</v>
      </c>
      <c r="HY10" s="259">
        <f t="shared" si="2574"/>
        <v>0.14584346135148274</v>
      </c>
      <c r="HZ10" s="121">
        <v>0</v>
      </c>
      <c r="IA10" s="259">
        <f t="shared" si="2575"/>
        <v>0</v>
      </c>
      <c r="IB10" s="121">
        <v>0</v>
      </c>
      <c r="IC10" s="260">
        <f t="shared" si="2576"/>
        <v>9</v>
      </c>
      <c r="ID10" s="261">
        <f t="shared" si="2577"/>
        <v>7.7935573259438867E-2</v>
      </c>
      <c r="IE10" s="121">
        <v>9</v>
      </c>
      <c r="IF10" s="259">
        <f t="shared" si="2578"/>
        <v>0.14636526264433242</v>
      </c>
      <c r="IG10" s="121">
        <v>0</v>
      </c>
      <c r="IH10" s="259">
        <f t="shared" si="2579"/>
        <v>0</v>
      </c>
      <c r="II10" s="121">
        <v>0</v>
      </c>
      <c r="IJ10" s="260">
        <f t="shared" si="2580"/>
        <v>9</v>
      </c>
      <c r="IK10" s="261">
        <f t="shared" si="2581"/>
        <v>7.82472613458529E-2</v>
      </c>
      <c r="IL10" s="121">
        <v>9</v>
      </c>
      <c r="IM10" s="259">
        <f t="shared" si="2582"/>
        <v>0.14689081116370165</v>
      </c>
      <c r="IN10" s="121">
        <v>0</v>
      </c>
      <c r="IO10" s="259">
        <f t="shared" si="2583"/>
        <v>0</v>
      </c>
      <c r="IP10" s="121">
        <v>0</v>
      </c>
      <c r="IQ10" s="260">
        <f t="shared" si="2584"/>
        <v>9</v>
      </c>
      <c r="IR10" s="261">
        <f t="shared" si="2585"/>
        <v>7.8547739570605693E-2</v>
      </c>
      <c r="IS10" s="121">
        <v>9</v>
      </c>
      <c r="IT10" s="259">
        <f t="shared" si="2586"/>
        <v>0.1474442988204456</v>
      </c>
      <c r="IU10" s="121">
        <v>0</v>
      </c>
      <c r="IV10" s="259">
        <f t="shared" si="2587"/>
        <v>0</v>
      </c>
      <c r="IW10" s="121">
        <v>0</v>
      </c>
      <c r="IX10" s="260">
        <f t="shared" si="2588"/>
        <v>9</v>
      </c>
      <c r="IY10" s="261">
        <f t="shared" si="2589"/>
        <v>7.8878177037686237E-2</v>
      </c>
      <c r="IZ10" s="121">
        <v>9</v>
      </c>
      <c r="JA10" s="259">
        <f t="shared" si="2590"/>
        <v>0.14768624876928127</v>
      </c>
      <c r="JB10" s="121">
        <v>0</v>
      </c>
      <c r="JC10" s="259">
        <f t="shared" si="2590"/>
        <v>0</v>
      </c>
      <c r="JD10" s="121">
        <v>0</v>
      </c>
      <c r="JE10" s="260">
        <f t="shared" si="2591"/>
        <v>9</v>
      </c>
      <c r="JF10" s="261">
        <f t="shared" ref="JF10" si="2593">JE10/JE$19*100</f>
        <v>7.9051383399209488E-2</v>
      </c>
      <c r="JG10" s="121">
        <v>9</v>
      </c>
      <c r="JH10" s="259">
        <f t="shared" si="21"/>
        <v>0.14805066622799803</v>
      </c>
      <c r="JI10" s="121">
        <v>0</v>
      </c>
      <c r="JJ10" s="259">
        <f t="shared" si="22"/>
        <v>0</v>
      </c>
      <c r="JK10" s="121">
        <v>0</v>
      </c>
      <c r="JL10" s="260">
        <f t="shared" si="23"/>
        <v>9</v>
      </c>
      <c r="JM10" s="261">
        <f t="shared" si="24"/>
        <v>7.9253258189503351E-2</v>
      </c>
      <c r="JN10" s="121">
        <v>9</v>
      </c>
      <c r="JO10" s="259">
        <f t="shared" si="25"/>
        <v>0.14836795252225521</v>
      </c>
      <c r="JP10" s="121">
        <v>0</v>
      </c>
      <c r="JQ10" s="259">
        <f t="shared" si="26"/>
        <v>0</v>
      </c>
      <c r="JR10" s="121">
        <v>0</v>
      </c>
      <c r="JS10" s="260">
        <f t="shared" si="27"/>
        <v>9</v>
      </c>
      <c r="JT10" s="261">
        <f t="shared" si="28"/>
        <v>7.9435127978817299E-2</v>
      </c>
      <c r="JU10" s="121">
        <v>9</v>
      </c>
      <c r="JV10" s="259">
        <f t="shared" si="29"/>
        <v>0.14868660168511483</v>
      </c>
      <c r="JW10" s="121">
        <v>0</v>
      </c>
      <c r="JX10" s="259">
        <f t="shared" si="30"/>
        <v>0</v>
      </c>
      <c r="JY10" s="121">
        <v>0</v>
      </c>
      <c r="JZ10" s="260">
        <f t="shared" si="31"/>
        <v>9</v>
      </c>
      <c r="KA10" s="261">
        <f t="shared" si="32"/>
        <v>7.9568561577225708E-2</v>
      </c>
      <c r="KB10" s="121">
        <v>9</v>
      </c>
      <c r="KC10" s="259">
        <f t="shared" si="33"/>
        <v>0.14890800794176043</v>
      </c>
      <c r="KD10" s="121">
        <v>0</v>
      </c>
      <c r="KE10" s="259">
        <f t="shared" si="34"/>
        <v>0</v>
      </c>
      <c r="KF10" s="121">
        <v>0</v>
      </c>
      <c r="KG10" s="260">
        <f t="shared" si="35"/>
        <v>9</v>
      </c>
      <c r="KH10" s="261">
        <f t="shared" si="36"/>
        <v>7.9709503144097069E-2</v>
      </c>
      <c r="KI10" s="121">
        <v>9</v>
      </c>
      <c r="KJ10" s="259">
        <f t="shared" si="37"/>
        <v>0.14917951268025859</v>
      </c>
      <c r="KK10" s="121">
        <v>0</v>
      </c>
      <c r="KL10" s="259">
        <f t="shared" si="38"/>
        <v>0</v>
      </c>
      <c r="KM10" s="121">
        <v>0</v>
      </c>
      <c r="KN10" s="260">
        <f t="shared" si="39"/>
        <v>9</v>
      </c>
      <c r="KO10" s="261">
        <f t="shared" si="40"/>
        <v>7.9893475366178426E-2</v>
      </c>
      <c r="KP10" s="121">
        <v>9</v>
      </c>
      <c r="KQ10" s="259">
        <f t="shared" si="41"/>
        <v>0.14952649941850807</v>
      </c>
      <c r="KR10" s="121">
        <v>0</v>
      </c>
      <c r="KS10" s="259">
        <f t="shared" si="42"/>
        <v>0</v>
      </c>
      <c r="KT10" s="121">
        <v>0</v>
      </c>
      <c r="KU10" s="260">
        <f t="shared" si="43"/>
        <v>9</v>
      </c>
      <c r="KV10" s="261">
        <f t="shared" si="44"/>
        <v>8.0042689434364989E-2</v>
      </c>
      <c r="KW10" s="121">
        <v>9</v>
      </c>
      <c r="KX10" s="259">
        <f t="shared" si="45"/>
        <v>0.1498751040799334</v>
      </c>
      <c r="KY10" s="121">
        <v>0</v>
      </c>
      <c r="KZ10" s="259">
        <f t="shared" si="46"/>
        <v>0</v>
      </c>
      <c r="LA10" s="121">
        <v>0</v>
      </c>
      <c r="LB10" s="260">
        <f t="shared" si="47"/>
        <v>9</v>
      </c>
      <c r="LC10" s="261">
        <f t="shared" si="48"/>
        <v>8.0221053569836887E-2</v>
      </c>
      <c r="LD10" s="121">
        <v>9</v>
      </c>
      <c r="LE10" s="259">
        <f t="shared" si="49"/>
        <v>0.15012510425354461</v>
      </c>
      <c r="LF10" s="121">
        <v>0</v>
      </c>
      <c r="LG10" s="259">
        <f t="shared" si="50"/>
        <v>0</v>
      </c>
      <c r="LH10" s="121">
        <v>0</v>
      </c>
      <c r="LI10" s="260">
        <f t="shared" si="51"/>
        <v>9</v>
      </c>
      <c r="LJ10" s="261">
        <f t="shared" si="52"/>
        <v>8.0342795929298341E-2</v>
      </c>
      <c r="LK10" s="121">
        <v>9</v>
      </c>
      <c r="LL10" s="259">
        <f t="shared" si="53"/>
        <v>0.15040106951871657</v>
      </c>
      <c r="LM10" s="121">
        <v>0</v>
      </c>
      <c r="LN10" s="259">
        <f t="shared" si="54"/>
        <v>0</v>
      </c>
      <c r="LO10" s="121">
        <v>0</v>
      </c>
      <c r="LP10" s="260">
        <f t="shared" si="55"/>
        <v>9</v>
      </c>
      <c r="LQ10" s="261">
        <f t="shared" si="56"/>
        <v>8.0479298935884819E-2</v>
      </c>
      <c r="LR10" s="121">
        <v>9</v>
      </c>
      <c r="LS10" s="259">
        <f t="shared" si="57"/>
        <v>0.15050167224080266</v>
      </c>
      <c r="LT10" s="121">
        <v>0</v>
      </c>
      <c r="LU10" s="259">
        <f t="shared" si="58"/>
        <v>0</v>
      </c>
      <c r="LV10" s="121">
        <v>0</v>
      </c>
      <c r="LW10" s="260">
        <f t="shared" si="59"/>
        <v>9</v>
      </c>
      <c r="LX10" s="261">
        <f t="shared" si="60"/>
        <v>8.0572963294538932E-2</v>
      </c>
      <c r="LY10" s="121">
        <v>9</v>
      </c>
      <c r="LZ10" s="259">
        <f t="shared" si="61"/>
        <v>0.1507032819825854</v>
      </c>
      <c r="MA10" s="121">
        <v>0</v>
      </c>
      <c r="MB10" s="259">
        <f t="shared" si="62"/>
        <v>0</v>
      </c>
      <c r="MC10" s="121">
        <v>0</v>
      </c>
      <c r="MD10" s="260">
        <f t="shared" si="63"/>
        <v>9</v>
      </c>
      <c r="ME10" s="261">
        <f t="shared" si="64"/>
        <v>8.0688542227003765E-2</v>
      </c>
      <c r="MF10" s="121">
        <v>9</v>
      </c>
      <c r="MG10" s="259">
        <f t="shared" si="65"/>
        <v>0.15080428954423591</v>
      </c>
      <c r="MH10" s="121">
        <v>0</v>
      </c>
      <c r="MI10" s="259">
        <f t="shared" si="66"/>
        <v>0</v>
      </c>
      <c r="MJ10" s="121">
        <v>0</v>
      </c>
      <c r="MK10" s="260">
        <f t="shared" si="67"/>
        <v>9</v>
      </c>
      <c r="ML10" s="261">
        <f t="shared" si="68"/>
        <v>8.0760947595118454E-2</v>
      </c>
      <c r="MM10" s="121">
        <v>9</v>
      </c>
      <c r="MN10" s="259">
        <f t="shared" si="69"/>
        <v>0.15095605501509562</v>
      </c>
      <c r="MO10" s="121">
        <v>0</v>
      </c>
      <c r="MP10" s="259">
        <f t="shared" si="70"/>
        <v>0</v>
      </c>
      <c r="MQ10" s="121">
        <v>0</v>
      </c>
      <c r="MR10" s="260">
        <f t="shared" si="71"/>
        <v>9</v>
      </c>
      <c r="MS10" s="261">
        <f t="shared" si="72"/>
        <v>8.084074373484236E-2</v>
      </c>
      <c r="MT10" s="121">
        <v>9</v>
      </c>
      <c r="MU10" s="259">
        <f t="shared" si="73"/>
        <v>0.15123508654007731</v>
      </c>
      <c r="MV10" s="121">
        <v>0</v>
      </c>
      <c r="MW10" s="259">
        <f t="shared" si="74"/>
        <v>0</v>
      </c>
      <c r="MX10" s="121">
        <v>0</v>
      </c>
      <c r="MY10" s="260">
        <f t="shared" si="75"/>
        <v>9</v>
      </c>
      <c r="MZ10" s="261">
        <f t="shared" si="76"/>
        <v>8.094981111710739E-2</v>
      </c>
      <c r="NA10" s="121">
        <v>9</v>
      </c>
      <c r="NB10" s="259">
        <f t="shared" si="77"/>
        <v>0.15148964820737248</v>
      </c>
      <c r="NC10" s="121">
        <v>0</v>
      </c>
      <c r="ND10" s="259">
        <f t="shared" si="78"/>
        <v>0</v>
      </c>
      <c r="NE10" s="121">
        <v>0</v>
      </c>
      <c r="NF10" s="260">
        <f t="shared" si="79"/>
        <v>9</v>
      </c>
      <c r="NG10" s="261">
        <f t="shared" si="80"/>
        <v>8.1073777137194852E-2</v>
      </c>
      <c r="NH10" s="121">
        <v>9</v>
      </c>
      <c r="NI10" s="259">
        <f t="shared" si="81"/>
        <v>0.15171948752528658</v>
      </c>
      <c r="NJ10" s="121">
        <v>0</v>
      </c>
      <c r="NK10" s="259">
        <f t="shared" si="82"/>
        <v>0</v>
      </c>
      <c r="NL10" s="121">
        <v>0</v>
      </c>
      <c r="NM10" s="260">
        <f t="shared" si="83"/>
        <v>9</v>
      </c>
      <c r="NN10" s="261">
        <f t="shared" si="84"/>
        <v>8.114687584527995E-2</v>
      </c>
      <c r="NO10" s="121">
        <v>9</v>
      </c>
      <c r="NP10" s="259">
        <f t="shared" si="85"/>
        <v>0.15192437542201215</v>
      </c>
      <c r="NQ10" s="121">
        <v>0</v>
      </c>
      <c r="NR10" s="259">
        <f t="shared" si="86"/>
        <v>0</v>
      </c>
      <c r="NS10" s="121">
        <v>0</v>
      </c>
      <c r="NT10" s="260">
        <f t="shared" si="87"/>
        <v>9</v>
      </c>
      <c r="NU10" s="261">
        <f t="shared" si="88"/>
        <v>8.1256771397616473E-2</v>
      </c>
      <c r="NV10" s="121">
        <v>9</v>
      </c>
      <c r="NW10" s="259">
        <f t="shared" si="89"/>
        <v>0.15212981744421905</v>
      </c>
      <c r="NX10" s="121">
        <v>0</v>
      </c>
      <c r="NY10" s="259">
        <f t="shared" si="90"/>
        <v>0</v>
      </c>
      <c r="NZ10" s="121">
        <v>0</v>
      </c>
      <c r="OA10" s="260">
        <f t="shared" si="91"/>
        <v>9</v>
      </c>
      <c r="OB10" s="261">
        <f t="shared" si="92"/>
        <v>8.1337550835969274E-2</v>
      </c>
      <c r="OC10" s="121">
        <v>9</v>
      </c>
      <c r="OD10" s="259">
        <f t="shared" si="93"/>
        <v>0.15220700152207001</v>
      </c>
      <c r="OE10" s="121">
        <v>0</v>
      </c>
      <c r="OF10" s="259">
        <f t="shared" si="94"/>
        <v>0</v>
      </c>
      <c r="OG10" s="121">
        <v>0</v>
      </c>
      <c r="OH10" s="260">
        <f t="shared" si="95"/>
        <v>9</v>
      </c>
      <c r="OI10" s="261">
        <f t="shared" si="96"/>
        <v>8.1396400470290314E-2</v>
      </c>
      <c r="OJ10" s="121">
        <v>9</v>
      </c>
      <c r="OK10" s="259">
        <f t="shared" si="97"/>
        <v>0.15228426395939085</v>
      </c>
      <c r="OL10" s="121">
        <v>0</v>
      </c>
      <c r="OM10" s="259">
        <f t="shared" si="98"/>
        <v>0</v>
      </c>
      <c r="ON10" s="121">
        <v>0</v>
      </c>
      <c r="OO10" s="260">
        <f t="shared" si="99"/>
        <v>9</v>
      </c>
      <c r="OP10" s="261">
        <f t="shared" si="100"/>
        <v>8.1477457903313413E-2</v>
      </c>
      <c r="OQ10" s="121">
        <v>9</v>
      </c>
      <c r="OR10" s="259">
        <f t="shared" si="101"/>
        <v>0.15241320914479256</v>
      </c>
      <c r="OS10" s="121">
        <v>0</v>
      </c>
      <c r="OT10" s="259">
        <f t="shared" si="102"/>
        <v>0</v>
      </c>
      <c r="OU10" s="121">
        <v>0</v>
      </c>
      <c r="OV10" s="260">
        <f t="shared" si="103"/>
        <v>9</v>
      </c>
      <c r="OW10" s="261">
        <f t="shared" si="104"/>
        <v>8.1551286698079012E-2</v>
      </c>
      <c r="OX10" s="121">
        <v>9</v>
      </c>
      <c r="OY10" s="259">
        <f t="shared" si="105"/>
        <v>0.15264586160108548</v>
      </c>
      <c r="OZ10" s="121">
        <v>0</v>
      </c>
      <c r="PA10" s="259">
        <f t="shared" si="106"/>
        <v>0</v>
      </c>
      <c r="PB10" s="121">
        <v>0</v>
      </c>
      <c r="PC10" s="260">
        <f t="shared" si="107"/>
        <v>9</v>
      </c>
      <c r="PD10" s="261">
        <f t="shared" si="108"/>
        <v>8.1632653061224497E-2</v>
      </c>
      <c r="PE10" s="121">
        <v>9</v>
      </c>
      <c r="PF10" s="259">
        <f t="shared" si="109"/>
        <v>0.15274949083503053</v>
      </c>
      <c r="PG10" s="121">
        <v>0</v>
      </c>
      <c r="PH10" s="259">
        <f t="shared" si="110"/>
        <v>0</v>
      </c>
      <c r="PI10" s="121">
        <v>0</v>
      </c>
      <c r="PJ10" s="260">
        <f t="shared" si="111"/>
        <v>9</v>
      </c>
      <c r="PK10" s="261">
        <f t="shared" si="112"/>
        <v>8.1677103185407024E-2</v>
      </c>
      <c r="PL10" s="121">
        <v>9</v>
      </c>
      <c r="PM10" s="259">
        <f t="shared" si="113"/>
        <v>0.15295717199184228</v>
      </c>
      <c r="PN10" s="121">
        <v>0</v>
      </c>
      <c r="PO10" s="259">
        <f t="shared" si="114"/>
        <v>0</v>
      </c>
      <c r="PP10" s="121">
        <v>0</v>
      </c>
      <c r="PQ10" s="260">
        <f t="shared" si="115"/>
        <v>9</v>
      </c>
      <c r="PR10" s="261">
        <f t="shared" si="116"/>
        <v>8.1788440567066523E-2</v>
      </c>
      <c r="PS10" s="121">
        <v>9</v>
      </c>
      <c r="PT10" s="259">
        <f t="shared" si="117"/>
        <v>0.15319148936170213</v>
      </c>
      <c r="PU10" s="121">
        <v>0</v>
      </c>
      <c r="PV10" s="259">
        <f t="shared" si="118"/>
        <v>0</v>
      </c>
      <c r="PW10" s="121">
        <v>0</v>
      </c>
      <c r="PX10" s="260">
        <f t="shared" si="119"/>
        <v>9</v>
      </c>
      <c r="PY10" s="261">
        <f t="shared" si="120"/>
        <v>8.190753549326539E-2</v>
      </c>
      <c r="PZ10" s="121">
        <v>9</v>
      </c>
      <c r="QA10" s="259">
        <f t="shared" si="121"/>
        <v>0.15329586101175269</v>
      </c>
      <c r="QB10" s="121">
        <v>0</v>
      </c>
      <c r="QC10" s="259">
        <f t="shared" si="122"/>
        <v>0</v>
      </c>
      <c r="QD10" s="121">
        <v>0</v>
      </c>
      <c r="QE10" s="260">
        <f t="shared" si="123"/>
        <v>9</v>
      </c>
      <c r="QF10" s="261">
        <f t="shared" si="124"/>
        <v>8.1959748656770776E-2</v>
      </c>
      <c r="QG10" s="121">
        <v>9</v>
      </c>
      <c r="QH10" s="259">
        <f t="shared" si="125"/>
        <v>0.15340037497869438</v>
      </c>
      <c r="QI10" s="121">
        <v>0</v>
      </c>
      <c r="QJ10" s="259">
        <f t="shared" si="126"/>
        <v>0</v>
      </c>
      <c r="QK10" s="121">
        <v>0</v>
      </c>
      <c r="QL10" s="260">
        <f t="shared" si="127"/>
        <v>9</v>
      </c>
      <c r="QM10" s="261">
        <f t="shared" si="128"/>
        <v>8.2034454470877774E-2</v>
      </c>
      <c r="QN10" s="121">
        <v>9</v>
      </c>
      <c r="QO10" s="259">
        <f t="shared" si="129"/>
        <v>0.15345268542199489</v>
      </c>
      <c r="QP10" s="121">
        <v>0</v>
      </c>
      <c r="QQ10" s="259">
        <f t="shared" si="130"/>
        <v>0</v>
      </c>
      <c r="QR10" s="121">
        <v>0</v>
      </c>
      <c r="QS10" s="260">
        <f t="shared" si="131"/>
        <v>9</v>
      </c>
      <c r="QT10" s="261">
        <f t="shared" si="132"/>
        <v>8.2079343365253077E-2</v>
      </c>
      <c r="QU10" s="121">
        <v>9</v>
      </c>
      <c r="QV10" s="259">
        <f t="shared" si="133"/>
        <v>0.15360983102918588</v>
      </c>
      <c r="QW10" s="121">
        <v>0</v>
      </c>
      <c r="QX10" s="259">
        <f t="shared" si="134"/>
        <v>0</v>
      </c>
      <c r="QY10" s="121">
        <v>0</v>
      </c>
      <c r="QZ10" s="260">
        <f t="shared" si="135"/>
        <v>9</v>
      </c>
      <c r="RA10" s="261">
        <f t="shared" si="136"/>
        <v>8.2169268693508629E-2</v>
      </c>
      <c r="RB10" s="121">
        <v>9</v>
      </c>
      <c r="RC10" s="259">
        <f t="shared" si="137"/>
        <v>0.15376729882111739</v>
      </c>
      <c r="RD10" s="121">
        <v>0</v>
      </c>
      <c r="RE10" s="259">
        <f t="shared" si="138"/>
        <v>0</v>
      </c>
      <c r="RF10" s="121">
        <v>0</v>
      </c>
      <c r="RG10" s="260">
        <f t="shared" si="139"/>
        <v>9</v>
      </c>
      <c r="RH10" s="261">
        <f t="shared" si="140"/>
        <v>8.2251873514896726E-2</v>
      </c>
      <c r="RI10" s="121">
        <v>9</v>
      </c>
      <c r="RJ10" s="259">
        <f t="shared" si="141"/>
        <v>0.15389876880984951</v>
      </c>
      <c r="RK10" s="121">
        <v>0</v>
      </c>
      <c r="RL10" s="259">
        <f t="shared" si="142"/>
        <v>0</v>
      </c>
      <c r="RM10" s="121">
        <v>0</v>
      </c>
      <c r="RN10" s="260">
        <f t="shared" si="143"/>
        <v>9</v>
      </c>
      <c r="RO10" s="261">
        <f t="shared" si="144"/>
        <v>8.2312054143040062E-2</v>
      </c>
      <c r="RP10" s="121">
        <v>9</v>
      </c>
      <c r="RQ10" s="259">
        <f t="shared" si="145"/>
        <v>0.15408320493066258</v>
      </c>
      <c r="RR10" s="121">
        <v>0</v>
      </c>
      <c r="RS10" s="259">
        <f t="shared" si="146"/>
        <v>0</v>
      </c>
      <c r="RT10" s="121">
        <v>0</v>
      </c>
      <c r="RU10" s="260">
        <f t="shared" si="147"/>
        <v>9</v>
      </c>
      <c r="RV10" s="261">
        <f t="shared" si="148"/>
        <v>8.2379862700228831E-2</v>
      </c>
      <c r="RW10" s="121">
        <v>9</v>
      </c>
      <c r="RX10" s="259">
        <f t="shared" si="149"/>
        <v>0.1541623843782117</v>
      </c>
      <c r="RY10" s="121">
        <v>0</v>
      </c>
      <c r="RZ10" s="259">
        <f t="shared" si="150"/>
        <v>0</v>
      </c>
      <c r="SA10" s="121">
        <v>0</v>
      </c>
      <c r="SB10" s="260">
        <f t="shared" si="151"/>
        <v>9</v>
      </c>
      <c r="SC10" s="261">
        <f t="shared" si="152"/>
        <v>8.2417582417582416E-2</v>
      </c>
      <c r="SD10" s="121">
        <v>9</v>
      </c>
      <c r="SE10" s="259">
        <f t="shared" si="153"/>
        <v>0.15432098765432098</v>
      </c>
      <c r="SF10" s="121">
        <v>0</v>
      </c>
      <c r="SG10" s="259">
        <f t="shared" si="154"/>
        <v>0</v>
      </c>
      <c r="SH10" s="121">
        <v>0</v>
      </c>
      <c r="SI10" s="260">
        <f t="shared" si="155"/>
        <v>9</v>
      </c>
      <c r="SJ10" s="261">
        <f t="shared" si="156"/>
        <v>8.2493125572868933E-2</v>
      </c>
      <c r="SK10" s="121">
        <v>9</v>
      </c>
      <c r="SL10" s="259">
        <f t="shared" si="157"/>
        <v>0.15440041173443131</v>
      </c>
      <c r="SM10" s="121">
        <v>0</v>
      </c>
      <c r="SN10" s="259">
        <f t="shared" si="158"/>
        <v>0</v>
      </c>
      <c r="SO10" s="121">
        <v>0</v>
      </c>
      <c r="SP10" s="260">
        <f t="shared" si="159"/>
        <v>9</v>
      </c>
      <c r="SQ10" s="261">
        <f t="shared" si="160"/>
        <v>8.2546088232596529E-2</v>
      </c>
      <c r="SR10" s="121">
        <v>9</v>
      </c>
      <c r="SS10" s="259">
        <f t="shared" si="161"/>
        <v>0.15458605290278254</v>
      </c>
      <c r="ST10" s="121">
        <v>0</v>
      </c>
      <c r="SU10" s="259">
        <f t="shared" si="162"/>
        <v>0</v>
      </c>
      <c r="SV10" s="121">
        <v>0</v>
      </c>
      <c r="SW10" s="260">
        <f t="shared" si="163"/>
        <v>9</v>
      </c>
      <c r="SX10" s="261">
        <f t="shared" si="164"/>
        <v>8.2644628099173556E-2</v>
      </c>
      <c r="SY10" s="121">
        <v>9</v>
      </c>
      <c r="SZ10" s="259">
        <f t="shared" si="165"/>
        <v>0.15466575012888811</v>
      </c>
      <c r="TA10" s="121">
        <v>0</v>
      </c>
      <c r="TB10" s="259">
        <f t="shared" si="166"/>
        <v>0</v>
      </c>
      <c r="TC10" s="121">
        <v>0</v>
      </c>
      <c r="TD10" s="260">
        <f t="shared" si="167"/>
        <v>9</v>
      </c>
      <c r="TE10" s="261">
        <f t="shared" si="168"/>
        <v>8.2697785537076171E-2</v>
      </c>
      <c r="TF10" s="121">
        <v>9</v>
      </c>
      <c r="TG10" s="259">
        <f t="shared" si="169"/>
        <v>0.15477214101461736</v>
      </c>
      <c r="TH10" s="121">
        <v>0</v>
      </c>
      <c r="TI10" s="259">
        <f t="shared" si="170"/>
        <v>0</v>
      </c>
      <c r="TJ10" s="121">
        <v>0</v>
      </c>
      <c r="TK10" s="260">
        <f t="shared" si="171"/>
        <v>9</v>
      </c>
      <c r="TL10" s="261">
        <f t="shared" si="172"/>
        <v>8.2751011401250463E-2</v>
      </c>
      <c r="TM10" s="121">
        <v>9</v>
      </c>
      <c r="TN10" s="259">
        <f t="shared" si="173"/>
        <v>0.15495867768595042</v>
      </c>
      <c r="TO10" s="121">
        <v>0</v>
      </c>
      <c r="TP10" s="259">
        <f t="shared" si="174"/>
        <v>0</v>
      </c>
      <c r="TQ10" s="121">
        <v>0</v>
      </c>
      <c r="TR10" s="260">
        <f t="shared" si="175"/>
        <v>9</v>
      </c>
      <c r="TS10" s="261">
        <f t="shared" si="176"/>
        <v>8.2842415316642118E-2</v>
      </c>
      <c r="TT10" s="121">
        <v>9</v>
      </c>
      <c r="TU10" s="259">
        <f t="shared" si="177"/>
        <v>0.15511892450879006</v>
      </c>
      <c r="TV10" s="121">
        <v>0</v>
      </c>
      <c r="TW10" s="259">
        <f t="shared" si="178"/>
        <v>0</v>
      </c>
      <c r="TX10" s="121">
        <v>0</v>
      </c>
      <c r="TY10" s="260">
        <f t="shared" si="179"/>
        <v>9</v>
      </c>
      <c r="TZ10" s="261">
        <f t="shared" si="180"/>
        <v>8.2903463522476045E-2</v>
      </c>
      <c r="UA10" s="121">
        <v>9</v>
      </c>
      <c r="UB10" s="259">
        <f t="shared" si="181"/>
        <v>0.1552259399793032</v>
      </c>
      <c r="UC10" s="121">
        <v>0</v>
      </c>
      <c r="UD10" s="259">
        <f t="shared" si="182"/>
        <v>0</v>
      </c>
      <c r="UE10" s="121">
        <v>0</v>
      </c>
      <c r="UF10" s="260">
        <f t="shared" si="183"/>
        <v>9</v>
      </c>
      <c r="UG10" s="261">
        <f t="shared" si="184"/>
        <v>8.294930875576037E-2</v>
      </c>
      <c r="UH10" s="121">
        <v>9</v>
      </c>
      <c r="UI10" s="259">
        <f t="shared" si="185"/>
        <v>0.15535991714137753</v>
      </c>
      <c r="UJ10" s="121">
        <v>0</v>
      </c>
      <c r="UK10" s="259">
        <f t="shared" si="186"/>
        <v>0</v>
      </c>
      <c r="UL10" s="121">
        <v>0</v>
      </c>
      <c r="UM10" s="260">
        <f t="shared" si="187"/>
        <v>9</v>
      </c>
      <c r="UN10" s="261">
        <f t="shared" si="188"/>
        <v>8.3002858987365119E-2</v>
      </c>
      <c r="UO10" s="121">
        <v>9</v>
      </c>
      <c r="UP10" s="259">
        <f t="shared" si="189"/>
        <v>0.15554787417905289</v>
      </c>
      <c r="UQ10" s="121">
        <v>0</v>
      </c>
      <c r="UR10" s="259">
        <f t="shared" si="190"/>
        <v>0</v>
      </c>
      <c r="US10" s="121">
        <v>0</v>
      </c>
      <c r="UT10" s="260">
        <f t="shared" si="191"/>
        <v>9</v>
      </c>
      <c r="UU10" s="261">
        <f t="shared" si="192"/>
        <v>8.3102493074792241E-2</v>
      </c>
      <c r="UV10" s="121">
        <v>9</v>
      </c>
      <c r="UW10" s="259">
        <f t="shared" si="193"/>
        <v>0.15557476231633535</v>
      </c>
      <c r="UX10" s="121">
        <v>0</v>
      </c>
      <c r="UY10" s="259">
        <f t="shared" si="194"/>
        <v>0</v>
      </c>
      <c r="UZ10" s="121">
        <v>0</v>
      </c>
      <c r="VA10" s="260">
        <f t="shared" si="195"/>
        <v>9</v>
      </c>
      <c r="VB10" s="261">
        <f t="shared" si="196"/>
        <v>8.3140877598152418E-2</v>
      </c>
      <c r="VC10" s="121">
        <v>9</v>
      </c>
      <c r="VD10" s="259">
        <f t="shared" si="197"/>
        <v>0.15568240788790866</v>
      </c>
      <c r="VE10" s="121">
        <v>0</v>
      </c>
      <c r="VF10" s="259">
        <f t="shared" si="198"/>
        <v>0</v>
      </c>
      <c r="VG10" s="121">
        <v>0</v>
      </c>
      <c r="VH10" s="260">
        <f t="shared" si="199"/>
        <v>9</v>
      </c>
      <c r="VI10" s="261">
        <f t="shared" si="200"/>
        <v>8.3210059171597642E-2</v>
      </c>
      <c r="VJ10" s="121">
        <v>9</v>
      </c>
      <c r="VK10" s="259">
        <f t="shared" si="201"/>
        <v>0.1557632398753894</v>
      </c>
      <c r="VL10" s="121">
        <v>0</v>
      </c>
      <c r="VM10" s="259">
        <f t="shared" si="202"/>
        <v>0</v>
      </c>
      <c r="VN10" s="121">
        <v>0</v>
      </c>
      <c r="VO10" s="260">
        <f t="shared" si="203"/>
        <v>9</v>
      </c>
      <c r="VP10" s="261">
        <f t="shared" si="204"/>
        <v>8.3279355972980473E-2</v>
      </c>
      <c r="VQ10" s="121">
        <v>9</v>
      </c>
      <c r="VR10" s="259">
        <f t="shared" si="205"/>
        <v>0.15589814654425777</v>
      </c>
      <c r="VS10" s="121">
        <v>0</v>
      </c>
      <c r="VT10" s="259">
        <f t="shared" si="206"/>
        <v>0</v>
      </c>
      <c r="VU10" s="121">
        <v>0</v>
      </c>
      <c r="VV10" s="260">
        <f t="shared" si="207"/>
        <v>9</v>
      </c>
      <c r="VW10" s="261">
        <f t="shared" si="208"/>
        <v>8.3341050097231223E-2</v>
      </c>
      <c r="VX10" s="121">
        <v>9</v>
      </c>
      <c r="VY10" s="259">
        <f t="shared" si="209"/>
        <v>0.15603328710124825</v>
      </c>
      <c r="VZ10" s="121">
        <v>0</v>
      </c>
      <c r="WA10" s="259">
        <f t="shared" si="210"/>
        <v>0</v>
      </c>
      <c r="WB10" s="121">
        <v>0</v>
      </c>
      <c r="WC10" s="260">
        <f t="shared" si="211"/>
        <v>9</v>
      </c>
      <c r="WD10" s="261">
        <f t="shared" si="212"/>
        <v>8.3418296413013251E-2</v>
      </c>
      <c r="WE10" s="121">
        <v>9</v>
      </c>
      <c r="WF10" s="259">
        <f t="shared" si="213"/>
        <v>0.15619576535925028</v>
      </c>
      <c r="WG10" s="121">
        <v>0</v>
      </c>
      <c r="WH10" s="259">
        <f t="shared" si="214"/>
        <v>0</v>
      </c>
      <c r="WI10" s="121">
        <v>0</v>
      </c>
      <c r="WJ10" s="260">
        <f t="shared" si="215"/>
        <v>9</v>
      </c>
      <c r="WK10" s="261">
        <f t="shared" si="216"/>
        <v>8.3503432918908882E-2</v>
      </c>
      <c r="WL10" s="121">
        <v>9</v>
      </c>
      <c r="WM10" s="259">
        <f t="shared" si="217"/>
        <v>0.15638575152041703</v>
      </c>
      <c r="WN10" s="121">
        <v>0</v>
      </c>
      <c r="WO10" s="259">
        <f t="shared" si="218"/>
        <v>0</v>
      </c>
      <c r="WP10" s="121">
        <v>0</v>
      </c>
      <c r="WQ10" s="260">
        <f t="shared" si="219"/>
        <v>9</v>
      </c>
      <c r="WR10" s="261">
        <f t="shared" si="220"/>
        <v>8.3573219426130552E-2</v>
      </c>
      <c r="WS10" s="121">
        <v>9</v>
      </c>
      <c r="WT10" s="259">
        <f t="shared" si="221"/>
        <v>0.15646731571627259</v>
      </c>
      <c r="WU10" s="121">
        <v>0</v>
      </c>
      <c r="WV10" s="259">
        <f t="shared" si="222"/>
        <v>0</v>
      </c>
      <c r="WW10" s="121">
        <v>0</v>
      </c>
      <c r="WX10" s="260">
        <f t="shared" si="223"/>
        <v>9</v>
      </c>
      <c r="WY10" s="261">
        <f t="shared" si="224"/>
        <v>8.3658672615727833E-2</v>
      </c>
      <c r="WZ10" s="121">
        <v>8</v>
      </c>
      <c r="XA10" s="259">
        <f t="shared" si="225"/>
        <v>0.13932427725531174</v>
      </c>
      <c r="XB10" s="121">
        <v>0</v>
      </c>
      <c r="XC10" s="259">
        <f t="shared" si="226"/>
        <v>0</v>
      </c>
      <c r="XD10" s="121">
        <v>0</v>
      </c>
      <c r="XE10" s="260">
        <f t="shared" si="227"/>
        <v>8</v>
      </c>
      <c r="XF10" s="261">
        <f t="shared" si="228"/>
        <v>7.4460163812360383E-2</v>
      </c>
      <c r="XG10" s="121">
        <v>8</v>
      </c>
      <c r="XH10" s="259">
        <f t="shared" si="229"/>
        <v>0.13944570332926615</v>
      </c>
      <c r="XI10" s="121">
        <v>0</v>
      </c>
      <c r="XJ10" s="259">
        <f t="shared" si="230"/>
        <v>0</v>
      </c>
      <c r="XK10" s="121">
        <v>0</v>
      </c>
      <c r="XL10" s="260">
        <f t="shared" si="231"/>
        <v>8</v>
      </c>
      <c r="XM10" s="261">
        <f t="shared" si="232"/>
        <v>7.4508708205271501E-2</v>
      </c>
      <c r="XN10" s="121">
        <v>8</v>
      </c>
      <c r="XO10" s="259">
        <f t="shared" si="233"/>
        <v>0.13951866062085805</v>
      </c>
      <c r="XP10" s="121">
        <v>0</v>
      </c>
      <c r="XQ10" s="259">
        <f t="shared" si="234"/>
        <v>0</v>
      </c>
      <c r="XR10" s="121">
        <v>0</v>
      </c>
      <c r="XS10" s="260">
        <f t="shared" si="235"/>
        <v>8</v>
      </c>
      <c r="XT10" s="261">
        <f t="shared" si="236"/>
        <v>7.4550368092442462E-2</v>
      </c>
      <c r="XU10" s="121">
        <v>8</v>
      </c>
      <c r="XV10" s="259">
        <f t="shared" si="237"/>
        <v>0.13959169429418949</v>
      </c>
      <c r="XW10" s="121">
        <v>0</v>
      </c>
      <c r="XX10" s="259">
        <f t="shared" si="238"/>
        <v>0</v>
      </c>
      <c r="XY10" s="121">
        <v>0</v>
      </c>
      <c r="XZ10" s="260">
        <f t="shared" si="239"/>
        <v>8</v>
      </c>
      <c r="YA10" s="261">
        <f t="shared" si="240"/>
        <v>7.4599030212607234E-2</v>
      </c>
      <c r="YB10" s="121">
        <v>8</v>
      </c>
      <c r="YC10" s="259">
        <f t="shared" si="241"/>
        <v>0.139640425903299</v>
      </c>
      <c r="YD10" s="121">
        <v>0</v>
      </c>
      <c r="YE10" s="259">
        <f t="shared" si="242"/>
        <v>0</v>
      </c>
      <c r="YF10" s="121">
        <v>0</v>
      </c>
      <c r="YG10" s="260">
        <f t="shared" si="243"/>
        <v>8</v>
      </c>
      <c r="YH10" s="261">
        <f t="shared" si="244"/>
        <v>7.4661689220718613E-2</v>
      </c>
      <c r="YI10" s="121">
        <v>8</v>
      </c>
      <c r="YJ10" s="259">
        <f t="shared" si="245"/>
        <v>0.13976240391334729</v>
      </c>
      <c r="YK10" s="121">
        <v>0</v>
      </c>
      <c r="YL10" s="259">
        <f t="shared" si="246"/>
        <v>0</v>
      </c>
      <c r="YM10" s="121">
        <v>0</v>
      </c>
      <c r="YN10" s="260">
        <f t="shared" si="247"/>
        <v>8</v>
      </c>
      <c r="YO10" s="261">
        <f t="shared" si="248"/>
        <v>7.4752382732199585E-2</v>
      </c>
      <c r="YP10" s="121">
        <v>8</v>
      </c>
      <c r="YQ10" s="259">
        <f t="shared" si="249"/>
        <v>0.13983569306065372</v>
      </c>
      <c r="YR10" s="121">
        <v>0</v>
      </c>
      <c r="YS10" s="259">
        <f t="shared" si="250"/>
        <v>0</v>
      </c>
      <c r="YT10" s="121">
        <v>0</v>
      </c>
      <c r="YU10" s="260">
        <f t="shared" si="251"/>
        <v>8</v>
      </c>
      <c r="YV10" s="261">
        <f t="shared" si="252"/>
        <v>7.4794315632011971E-2</v>
      </c>
      <c r="YW10" s="121">
        <v>8</v>
      </c>
      <c r="YX10" s="259">
        <f t="shared" si="253"/>
        <v>0.13988459520895261</v>
      </c>
      <c r="YY10" s="121">
        <v>0</v>
      </c>
      <c r="YZ10" s="259">
        <f t="shared" si="254"/>
        <v>0</v>
      </c>
      <c r="ZA10" s="121">
        <v>0</v>
      </c>
      <c r="ZB10" s="260">
        <f t="shared" si="255"/>
        <v>8</v>
      </c>
      <c r="ZC10" s="261">
        <f t="shared" si="256"/>
        <v>7.4808303721713112E-2</v>
      </c>
      <c r="ZD10" s="121">
        <v>8</v>
      </c>
      <c r="ZE10" s="259">
        <f t="shared" si="257"/>
        <v>0.13998250218722658</v>
      </c>
      <c r="ZF10" s="121">
        <v>0</v>
      </c>
      <c r="ZG10" s="259">
        <f t="shared" si="258"/>
        <v>0</v>
      </c>
      <c r="ZH10" s="121">
        <v>0</v>
      </c>
      <c r="ZI10" s="260">
        <f t="shared" si="259"/>
        <v>8</v>
      </c>
      <c r="ZJ10" s="261">
        <f t="shared" si="260"/>
        <v>7.4850299401197612E-2</v>
      </c>
      <c r="ZK10" s="121">
        <v>8</v>
      </c>
      <c r="ZL10" s="259">
        <f t="shared" si="261"/>
        <v>0.14008054631413064</v>
      </c>
      <c r="ZM10" s="121">
        <v>0</v>
      </c>
      <c r="ZN10" s="259">
        <f t="shared" si="262"/>
        <v>0</v>
      </c>
      <c r="ZO10" s="121">
        <v>0</v>
      </c>
      <c r="ZP10" s="260">
        <f t="shared" si="263"/>
        <v>8</v>
      </c>
      <c r="ZQ10" s="261">
        <f t="shared" si="264"/>
        <v>7.4913381402753068E-2</v>
      </c>
      <c r="ZR10" s="121">
        <v>8</v>
      </c>
      <c r="ZS10" s="259">
        <f t="shared" si="265"/>
        <v>0.14012961989840603</v>
      </c>
      <c r="ZT10" s="121">
        <v>0</v>
      </c>
      <c r="ZU10" s="259">
        <f t="shared" si="266"/>
        <v>0</v>
      </c>
      <c r="ZV10" s="121">
        <v>0</v>
      </c>
      <c r="ZW10" s="260">
        <f t="shared" si="267"/>
        <v>8</v>
      </c>
      <c r="ZX10" s="261">
        <f t="shared" si="268"/>
        <v>7.4941451990632318E-2</v>
      </c>
      <c r="ZY10" s="121">
        <v>8</v>
      </c>
      <c r="ZZ10" s="259">
        <f t="shared" si="269"/>
        <v>0.14025245441795231</v>
      </c>
      <c r="AAA10" s="121">
        <v>0</v>
      </c>
      <c r="AAB10" s="259">
        <f t="shared" si="270"/>
        <v>0</v>
      </c>
      <c r="AAC10" s="121">
        <v>0</v>
      </c>
      <c r="AAD10" s="260">
        <f t="shared" si="271"/>
        <v>8</v>
      </c>
      <c r="AAE10" s="261">
        <f t="shared" si="272"/>
        <v>7.4990626171728539E-2</v>
      </c>
      <c r="AAF10" s="121">
        <v>8</v>
      </c>
      <c r="AAG10" s="259">
        <f t="shared" si="273"/>
        <v>0.1403262585511314</v>
      </c>
      <c r="AAH10" s="121">
        <v>0</v>
      </c>
      <c r="AAI10" s="259">
        <f t="shared" si="274"/>
        <v>0</v>
      </c>
      <c r="AAJ10" s="121">
        <v>0</v>
      </c>
      <c r="AAK10" s="260">
        <f t="shared" si="275"/>
        <v>8</v>
      </c>
      <c r="AAL10" s="261">
        <f t="shared" si="276"/>
        <v>7.5046904315197005E-2</v>
      </c>
      <c r="AAM10" s="121">
        <v>8</v>
      </c>
      <c r="AAN10" s="259">
        <f t="shared" si="277"/>
        <v>0.14037550447446923</v>
      </c>
      <c r="AAO10" s="121">
        <v>0</v>
      </c>
      <c r="AAP10" s="259">
        <f t="shared" si="278"/>
        <v>0</v>
      </c>
      <c r="AAQ10" s="121">
        <v>0</v>
      </c>
      <c r="AAR10" s="260">
        <f t="shared" si="279"/>
        <v>8</v>
      </c>
      <c r="AAS10" s="261">
        <f t="shared" si="280"/>
        <v>7.5068030402552319E-2</v>
      </c>
      <c r="AAT10" s="121">
        <v>8</v>
      </c>
      <c r="AAU10" s="259">
        <f t="shared" si="281"/>
        <v>0.14052344985069384</v>
      </c>
      <c r="AAV10" s="121">
        <v>0</v>
      </c>
      <c r="AAW10" s="259">
        <f t="shared" si="282"/>
        <v>0</v>
      </c>
      <c r="AAX10" s="121">
        <v>0</v>
      </c>
      <c r="AAY10" s="260">
        <f t="shared" si="283"/>
        <v>8</v>
      </c>
      <c r="AAZ10" s="261">
        <f t="shared" si="284"/>
        <v>7.5124424828622402E-2</v>
      </c>
      <c r="ABA10" s="121">
        <v>8</v>
      </c>
      <c r="ABB10" s="259">
        <f t="shared" si="285"/>
        <v>0.14062225347161186</v>
      </c>
      <c r="ABC10" s="121">
        <v>0</v>
      </c>
      <c r="ABD10" s="259">
        <f t="shared" si="286"/>
        <v>0</v>
      </c>
      <c r="ABE10" s="121">
        <v>0</v>
      </c>
      <c r="ABF10" s="260">
        <f t="shared" si="287"/>
        <v>8</v>
      </c>
      <c r="ABG10" s="261">
        <f t="shared" si="288"/>
        <v>7.51809040503712E-2</v>
      </c>
      <c r="ABH10" s="121">
        <v>8</v>
      </c>
      <c r="ABI10" s="259">
        <f t="shared" si="289"/>
        <v>0.14069644741470277</v>
      </c>
      <c r="ABJ10" s="121">
        <v>0</v>
      </c>
      <c r="ABK10" s="259">
        <f t="shared" si="290"/>
        <v>0</v>
      </c>
      <c r="ABL10" s="121">
        <v>0</v>
      </c>
      <c r="ABM10" s="260">
        <f t="shared" si="291"/>
        <v>8</v>
      </c>
      <c r="ABN10" s="261">
        <f t="shared" si="292"/>
        <v>7.5216246709289211E-2</v>
      </c>
      <c r="ABO10" s="121">
        <v>8</v>
      </c>
      <c r="ABP10" s="259">
        <f t="shared" si="293"/>
        <v>0.14074595355383532</v>
      </c>
      <c r="ABQ10" s="121">
        <v>0</v>
      </c>
      <c r="ABR10" s="259">
        <f t="shared" si="294"/>
        <v>0</v>
      </c>
      <c r="ABS10" s="121">
        <v>0</v>
      </c>
      <c r="ABT10" s="260">
        <f t="shared" si="295"/>
        <v>8</v>
      </c>
      <c r="ABU10" s="261">
        <f t="shared" si="296"/>
        <v>7.5265782293724715E-2</v>
      </c>
      <c r="ABV10" s="121">
        <v>8</v>
      </c>
      <c r="ABW10" s="259">
        <f t="shared" si="297"/>
        <v>0.1408202781200493</v>
      </c>
      <c r="ABX10" s="121">
        <v>0</v>
      </c>
      <c r="ABY10" s="259">
        <f t="shared" si="298"/>
        <v>0</v>
      </c>
      <c r="ABZ10" s="121">
        <v>0</v>
      </c>
      <c r="ACA10" s="260">
        <f t="shared" si="299"/>
        <v>8</v>
      </c>
      <c r="ACB10" s="261">
        <f t="shared" si="300"/>
        <v>7.5294117647058831E-2</v>
      </c>
      <c r="ACC10" s="121">
        <v>8</v>
      </c>
      <c r="ACD10" s="259">
        <f t="shared" si="301"/>
        <v>0.14089468122578372</v>
      </c>
      <c r="ACE10" s="121">
        <v>0</v>
      </c>
      <c r="ACF10" s="259">
        <f t="shared" si="302"/>
        <v>0</v>
      </c>
      <c r="ACG10" s="121">
        <v>0</v>
      </c>
      <c r="ACH10" s="260">
        <f t="shared" si="303"/>
        <v>8</v>
      </c>
      <c r="ACI10" s="261">
        <f t="shared" si="304"/>
        <v>7.5315383167011862E-2</v>
      </c>
      <c r="ACJ10" s="121">
        <v>8</v>
      </c>
      <c r="ACK10" s="259">
        <f t="shared" si="305"/>
        <v>0.14089468122578372</v>
      </c>
      <c r="ACL10" s="121">
        <v>0</v>
      </c>
      <c r="ACM10" s="259">
        <f t="shared" si="306"/>
        <v>0</v>
      </c>
      <c r="ACN10" s="121">
        <v>0</v>
      </c>
      <c r="ACO10" s="260">
        <f t="shared" si="307"/>
        <v>8</v>
      </c>
      <c r="ACP10" s="261">
        <f t="shared" si="308"/>
        <v>7.5329566854990579E-2</v>
      </c>
      <c r="ACQ10" s="121">
        <v>8</v>
      </c>
      <c r="ACR10" s="259">
        <f t="shared" si="309"/>
        <v>0.14094432699083861</v>
      </c>
      <c r="ACS10" s="121">
        <v>0</v>
      </c>
      <c r="ACT10" s="259">
        <f t="shared" si="310"/>
        <v>0</v>
      </c>
      <c r="ACU10" s="121">
        <v>0</v>
      </c>
      <c r="ACV10" s="260">
        <f t="shared" si="311"/>
        <v>8</v>
      </c>
      <c r="ACW10" s="261">
        <f t="shared" si="312"/>
        <v>7.5350852406517843E-2</v>
      </c>
      <c r="ACX10" s="121">
        <v>8</v>
      </c>
      <c r="ACY10" s="259">
        <f t="shared" si="313"/>
        <v>0.14106859460412624</v>
      </c>
      <c r="ACZ10" s="121">
        <v>0</v>
      </c>
      <c r="ADA10" s="259">
        <f t="shared" si="314"/>
        <v>0</v>
      </c>
      <c r="ADB10" s="121">
        <v>0</v>
      </c>
      <c r="ADC10" s="260">
        <f t="shared" si="315"/>
        <v>8</v>
      </c>
      <c r="ADD10" s="261">
        <f t="shared" si="316"/>
        <v>7.540056550424129E-2</v>
      </c>
      <c r="ADE10" s="121">
        <v>8</v>
      </c>
      <c r="ADF10" s="259">
        <f t="shared" si="317"/>
        <v>0.14116816657843656</v>
      </c>
      <c r="ADG10" s="121">
        <v>0</v>
      </c>
      <c r="ADH10" s="259">
        <f t="shared" si="318"/>
        <v>0</v>
      </c>
      <c r="ADI10" s="121">
        <v>0</v>
      </c>
      <c r="ADJ10" s="260">
        <f t="shared" si="319"/>
        <v>8</v>
      </c>
      <c r="ADK10" s="261">
        <f t="shared" si="320"/>
        <v>7.5443228970199921E-2</v>
      </c>
      <c r="ADL10" s="121">
        <v>8</v>
      </c>
      <c r="ADM10" s="259">
        <f t="shared" si="321"/>
        <v>0.14119308153900459</v>
      </c>
      <c r="ADN10" s="121">
        <v>0</v>
      </c>
      <c r="ADO10" s="259">
        <f t="shared" si="322"/>
        <v>0</v>
      </c>
      <c r="ADP10" s="121">
        <v>0</v>
      </c>
      <c r="ADQ10" s="260">
        <f t="shared" si="323"/>
        <v>8</v>
      </c>
      <c r="ADR10" s="261">
        <f t="shared" si="324"/>
        <v>7.5457460856442171E-2</v>
      </c>
      <c r="ADS10" s="121">
        <v>8</v>
      </c>
      <c r="ADT10" s="259">
        <f t="shared" si="325"/>
        <v>0.14126787921596326</v>
      </c>
      <c r="ADU10" s="121">
        <v>0</v>
      </c>
      <c r="ADV10" s="259">
        <f t="shared" si="326"/>
        <v>0</v>
      </c>
      <c r="ADW10" s="121">
        <v>0</v>
      </c>
      <c r="ADX10" s="260">
        <f t="shared" si="327"/>
        <v>8</v>
      </c>
      <c r="ADY10" s="261">
        <f t="shared" si="328"/>
        <v>7.5485940743536512E-2</v>
      </c>
      <c r="ADZ10" s="121">
        <v>8</v>
      </c>
      <c r="AEA10" s="259">
        <f t="shared" si="329"/>
        <v>0.1412928293889085</v>
      </c>
      <c r="AEB10" s="121">
        <v>0</v>
      </c>
      <c r="AEC10" s="259">
        <f t="shared" si="330"/>
        <v>0</v>
      </c>
      <c r="AED10" s="121">
        <v>0</v>
      </c>
      <c r="AEE10" s="260">
        <f t="shared" si="331"/>
        <v>8</v>
      </c>
      <c r="AEF10" s="261">
        <f t="shared" si="332"/>
        <v>7.5500188750471875E-2</v>
      </c>
      <c r="AEG10" s="121">
        <v>8</v>
      </c>
      <c r="AEH10" s="259">
        <f t="shared" si="333"/>
        <v>0.14134275618374559</v>
      </c>
      <c r="AEI10" s="121">
        <v>0</v>
      </c>
      <c r="AEJ10" s="259">
        <f t="shared" si="334"/>
        <v>0</v>
      </c>
      <c r="AEK10" s="121">
        <v>0</v>
      </c>
      <c r="AEL10" s="260">
        <f t="shared" si="335"/>
        <v>8</v>
      </c>
      <c r="AEM10" s="261">
        <f t="shared" si="336"/>
        <v>7.5521570848673655E-2</v>
      </c>
      <c r="AEN10" s="121">
        <v>8</v>
      </c>
      <c r="AEO10" s="259">
        <f t="shared" si="337"/>
        <v>0.14139271827500885</v>
      </c>
      <c r="AEP10" s="121">
        <v>0</v>
      </c>
      <c r="AEQ10" s="259">
        <f t="shared" si="338"/>
        <v>0</v>
      </c>
      <c r="AER10" s="121">
        <v>0</v>
      </c>
      <c r="AES10" s="260">
        <f t="shared" si="339"/>
        <v>8</v>
      </c>
      <c r="AET10" s="261">
        <f t="shared" si="340"/>
        <v>7.5535832310452272E-2</v>
      </c>
      <c r="AEU10" s="121">
        <v>8</v>
      </c>
      <c r="AEV10" s="259">
        <f t="shared" si="341"/>
        <v>0.14144271570014144</v>
      </c>
      <c r="AEW10" s="121">
        <v>0</v>
      </c>
      <c r="AEX10" s="259">
        <f t="shared" si="342"/>
        <v>0</v>
      </c>
      <c r="AEY10" s="121">
        <v>0</v>
      </c>
      <c r="AEZ10" s="260">
        <f t="shared" si="343"/>
        <v>8</v>
      </c>
      <c r="AFA10" s="261">
        <f t="shared" si="344"/>
        <v>7.5550099159505155E-2</v>
      </c>
      <c r="AFB10" s="121">
        <v>8</v>
      </c>
      <c r="AFC10" s="259">
        <f t="shared" si="345"/>
        <v>0.14144271570014144</v>
      </c>
      <c r="AFD10" s="121">
        <v>0</v>
      </c>
      <c r="AFE10" s="259">
        <f t="shared" si="346"/>
        <v>0</v>
      </c>
      <c r="AFF10" s="121">
        <v>0</v>
      </c>
      <c r="AFG10" s="260">
        <f t="shared" si="347"/>
        <v>8</v>
      </c>
      <c r="AFH10" s="261">
        <f t="shared" si="348"/>
        <v>7.555723460521345E-2</v>
      </c>
      <c r="AFI10" s="121">
        <v>8</v>
      </c>
      <c r="AFJ10" s="259">
        <f t="shared" si="349"/>
        <v>0.14146772767462423</v>
      </c>
      <c r="AFK10" s="121">
        <v>0</v>
      </c>
      <c r="AFL10" s="259">
        <f t="shared" si="350"/>
        <v>0</v>
      </c>
      <c r="AFM10" s="121">
        <v>0</v>
      </c>
      <c r="AFN10" s="260">
        <f t="shared" si="351"/>
        <v>8</v>
      </c>
      <c r="AFO10" s="261">
        <f t="shared" si="352"/>
        <v>7.5571509540903081E-2</v>
      </c>
      <c r="AFP10" s="121">
        <v>8</v>
      </c>
      <c r="AFQ10" s="259">
        <f t="shared" si="353"/>
        <v>0.14146772767462423</v>
      </c>
      <c r="AFR10" s="121">
        <v>0</v>
      </c>
      <c r="AFS10" s="259">
        <f t="shared" si="354"/>
        <v>0</v>
      </c>
      <c r="AFT10" s="121">
        <v>0</v>
      </c>
      <c r="AFU10" s="260">
        <f t="shared" si="355"/>
        <v>8</v>
      </c>
      <c r="AFV10" s="261">
        <f t="shared" si="356"/>
        <v>7.5571509540903081E-2</v>
      </c>
      <c r="AFW10" s="121">
        <v>8</v>
      </c>
      <c r="AFX10" s="259">
        <f t="shared" si="357"/>
        <v>0.14146772767462423</v>
      </c>
      <c r="AFY10" s="121">
        <v>0</v>
      </c>
      <c r="AFZ10" s="259">
        <f t="shared" si="358"/>
        <v>0</v>
      </c>
      <c r="AGA10" s="121">
        <v>0</v>
      </c>
      <c r="AGB10" s="260">
        <f t="shared" si="359"/>
        <v>8</v>
      </c>
      <c r="AGC10" s="261">
        <f t="shared" si="360"/>
        <v>7.5571509540903081E-2</v>
      </c>
      <c r="AGD10" s="121">
        <v>8</v>
      </c>
      <c r="AGE10" s="259">
        <f t="shared" si="361"/>
        <v>0.14146772767462423</v>
      </c>
      <c r="AGF10" s="121">
        <v>0</v>
      </c>
      <c r="AGG10" s="259">
        <f t="shared" si="362"/>
        <v>0</v>
      </c>
      <c r="AGH10" s="121">
        <v>0</v>
      </c>
      <c r="AGI10" s="260">
        <f t="shared" si="363"/>
        <v>8</v>
      </c>
      <c r="AGJ10" s="261">
        <f t="shared" si="364"/>
        <v>7.5571509540903081E-2</v>
      </c>
      <c r="AGK10" s="121">
        <v>8</v>
      </c>
      <c r="AGL10" s="259">
        <f t="shared" si="365"/>
        <v>0.14146772767462423</v>
      </c>
      <c r="AGM10" s="121">
        <v>0</v>
      </c>
      <c r="AGN10" s="259">
        <f t="shared" si="366"/>
        <v>0</v>
      </c>
      <c r="AGO10" s="121">
        <v>0</v>
      </c>
      <c r="AGP10" s="260">
        <f t="shared" si="367"/>
        <v>8</v>
      </c>
      <c r="AGQ10" s="261">
        <f t="shared" si="368"/>
        <v>7.5571509540903081E-2</v>
      </c>
      <c r="AGR10" s="121">
        <v>8</v>
      </c>
      <c r="AGS10" s="259">
        <f t="shared" si="369"/>
        <v>0.14149274849663954</v>
      </c>
      <c r="AGT10" s="121">
        <v>0</v>
      </c>
      <c r="AGU10" s="259">
        <f t="shared" si="370"/>
        <v>0</v>
      </c>
      <c r="AGV10" s="121">
        <v>0</v>
      </c>
      <c r="AGW10" s="260">
        <f t="shared" si="371"/>
        <v>8</v>
      </c>
      <c r="AGX10" s="261">
        <f t="shared" si="372"/>
        <v>7.5585789871504161E-2</v>
      </c>
      <c r="AGY10" s="121">
        <v>8</v>
      </c>
      <c r="AGZ10" s="259">
        <f t="shared" si="373"/>
        <v>0.14151777817088271</v>
      </c>
      <c r="AHA10" s="121">
        <v>0</v>
      </c>
      <c r="AHB10" s="259">
        <f t="shared" si="374"/>
        <v>0</v>
      </c>
      <c r="AHC10" s="121">
        <v>0</v>
      </c>
      <c r="AHD10" s="260">
        <f t="shared" si="375"/>
        <v>8</v>
      </c>
      <c r="AHE10" s="261">
        <f t="shared" si="376"/>
        <v>7.5600075600075603E-2</v>
      </c>
      <c r="AHF10" s="121">
        <v>8</v>
      </c>
      <c r="AHG10" s="259">
        <f t="shared" si="377"/>
        <v>0.14154281670205238</v>
      </c>
      <c r="AHH10" s="121">
        <v>0</v>
      </c>
      <c r="AHI10" s="259">
        <f t="shared" si="378"/>
        <v>0</v>
      </c>
      <c r="AHJ10" s="121">
        <v>0</v>
      </c>
      <c r="AHK10" s="260">
        <f t="shared" si="379"/>
        <v>8</v>
      </c>
      <c r="AHL10" s="261">
        <f t="shared" si="380"/>
        <v>7.5614366729678639E-2</v>
      </c>
      <c r="AHM10" s="121">
        <v>8</v>
      </c>
      <c r="AHN10" s="259">
        <f t="shared" si="381"/>
        <v>0.14154281670205238</v>
      </c>
      <c r="AHO10" s="121">
        <v>0</v>
      </c>
      <c r="AHP10" s="259">
        <f t="shared" si="382"/>
        <v>0</v>
      </c>
      <c r="AHQ10" s="121">
        <v>0</v>
      </c>
      <c r="AHR10" s="260">
        <f t="shared" si="383"/>
        <v>8</v>
      </c>
      <c r="AHS10" s="261">
        <f t="shared" si="384"/>
        <v>7.5614366729678639E-2</v>
      </c>
      <c r="AHT10" s="121">
        <v>8</v>
      </c>
      <c r="AHU10" s="259">
        <f t="shared" si="385"/>
        <v>0.14154281670205238</v>
      </c>
      <c r="AHV10" s="121">
        <v>0</v>
      </c>
      <c r="AHW10" s="259">
        <f t="shared" si="386"/>
        <v>0</v>
      </c>
      <c r="AHX10" s="121">
        <v>0</v>
      </c>
      <c r="AHY10" s="260">
        <f t="shared" si="387"/>
        <v>8</v>
      </c>
      <c r="AHZ10" s="261">
        <f t="shared" si="388"/>
        <v>7.5621514320824271E-2</v>
      </c>
      <c r="AIA10" s="121">
        <v>8</v>
      </c>
      <c r="AIB10" s="259">
        <f t="shared" si="389"/>
        <v>0.14156786409485048</v>
      </c>
      <c r="AIC10" s="121">
        <v>0</v>
      </c>
      <c r="AID10" s="259">
        <f t="shared" si="390"/>
        <v>0</v>
      </c>
      <c r="AIE10" s="121">
        <v>0</v>
      </c>
      <c r="AIF10" s="260">
        <f t="shared" si="391"/>
        <v>8</v>
      </c>
      <c r="AIG10" s="261">
        <f t="shared" si="392"/>
        <v>7.5628663263376819E-2</v>
      </c>
      <c r="AIH10" s="121">
        <v>8</v>
      </c>
      <c r="AII10" s="259">
        <f t="shared" si="393"/>
        <v>0.1415929203539823</v>
      </c>
      <c r="AIJ10" s="121">
        <v>0</v>
      </c>
      <c r="AIK10" s="259">
        <f t="shared" si="394"/>
        <v>0</v>
      </c>
      <c r="AIL10" s="121">
        <v>0</v>
      </c>
      <c r="AIM10" s="260">
        <f t="shared" si="395"/>
        <v>8</v>
      </c>
      <c r="AIN10" s="261">
        <f t="shared" si="396"/>
        <v>7.5635813557719575E-2</v>
      </c>
      <c r="AIO10" s="121">
        <v>8</v>
      </c>
      <c r="AIP10" s="259">
        <f t="shared" si="397"/>
        <v>0.14161798548415647</v>
      </c>
      <c r="AIQ10" s="121">
        <v>0</v>
      </c>
      <c r="AIR10" s="259">
        <f t="shared" si="398"/>
        <v>0</v>
      </c>
      <c r="AIS10" s="121">
        <v>0</v>
      </c>
      <c r="AIT10" s="260">
        <f t="shared" si="399"/>
        <v>8</v>
      </c>
      <c r="AIU10" s="261">
        <f t="shared" si="400"/>
        <v>7.564296520423601E-2</v>
      </c>
      <c r="AIV10" s="121">
        <v>8</v>
      </c>
      <c r="AIW10" s="259">
        <f t="shared" si="401"/>
        <v>0.14164305949008499</v>
      </c>
      <c r="AIX10" s="121">
        <v>0</v>
      </c>
      <c r="AIY10" s="259">
        <f t="shared" si="402"/>
        <v>0</v>
      </c>
      <c r="AIZ10" s="121">
        <v>0</v>
      </c>
      <c r="AJA10" s="260">
        <f t="shared" si="403"/>
        <v>8</v>
      </c>
      <c r="AJB10" s="261">
        <f t="shared" si="404"/>
        <v>7.5650118203309691E-2</v>
      </c>
      <c r="AJC10" s="121">
        <v>8</v>
      </c>
      <c r="AJD10" s="259">
        <f t="shared" si="405"/>
        <v>0.14164305949008499</v>
      </c>
      <c r="AJE10" s="121">
        <v>0</v>
      </c>
      <c r="AJF10" s="259">
        <f t="shared" si="406"/>
        <v>0</v>
      </c>
      <c r="AJG10" s="121">
        <v>0</v>
      </c>
      <c r="AJH10" s="260">
        <f t="shared" si="407"/>
        <v>8</v>
      </c>
      <c r="AJI10" s="261">
        <f t="shared" si="408"/>
        <v>7.5657272555324381E-2</v>
      </c>
      <c r="AJJ10" s="121">
        <v>8</v>
      </c>
      <c r="AJK10" s="259">
        <f t="shared" si="409"/>
        <v>0.14169323414806942</v>
      </c>
      <c r="AJL10" s="121">
        <v>0</v>
      </c>
      <c r="AJM10" s="259">
        <f t="shared" si="410"/>
        <v>0</v>
      </c>
      <c r="AJN10" s="121">
        <v>0</v>
      </c>
      <c r="AJO10" s="260">
        <f t="shared" si="411"/>
        <v>8</v>
      </c>
      <c r="AJP10" s="261">
        <f t="shared" si="412"/>
        <v>7.5671585319712451E-2</v>
      </c>
      <c r="AJQ10" s="121">
        <v>8</v>
      </c>
      <c r="AJR10" s="259">
        <f t="shared" si="413"/>
        <v>0.14169323414806942</v>
      </c>
      <c r="AJS10" s="121">
        <v>0</v>
      </c>
      <c r="AJT10" s="259">
        <f t="shared" si="414"/>
        <v>0</v>
      </c>
      <c r="AJU10" s="121">
        <v>0</v>
      </c>
      <c r="AJV10" s="260">
        <f t="shared" si="415"/>
        <v>8</v>
      </c>
      <c r="AJW10" s="261">
        <f t="shared" si="416"/>
        <v>7.5678743732854034E-2</v>
      </c>
      <c r="AJX10" s="121">
        <v>8</v>
      </c>
      <c r="AJY10" s="259">
        <f t="shared" si="417"/>
        <v>0.141718334809566</v>
      </c>
      <c r="AJZ10" s="121">
        <v>0</v>
      </c>
      <c r="AKA10" s="259">
        <f t="shared" si="418"/>
        <v>0</v>
      </c>
      <c r="AKB10" s="121">
        <v>0</v>
      </c>
      <c r="AKC10" s="260">
        <f t="shared" si="419"/>
        <v>8</v>
      </c>
      <c r="AKD10" s="261">
        <f t="shared" si="420"/>
        <v>7.5693064622953929E-2</v>
      </c>
      <c r="AKE10" s="121">
        <v>8</v>
      </c>
      <c r="AKF10" s="259">
        <f t="shared" si="421"/>
        <v>0.14174344436569808</v>
      </c>
      <c r="AKG10" s="121">
        <v>0</v>
      </c>
      <c r="AKH10" s="259">
        <f t="shared" si="422"/>
        <v>0</v>
      </c>
      <c r="AKI10" s="121">
        <v>0</v>
      </c>
      <c r="AKJ10" s="260">
        <f t="shared" si="423"/>
        <v>8</v>
      </c>
      <c r="AKK10" s="261">
        <f t="shared" si="424"/>
        <v>7.5700227100681305E-2</v>
      </c>
      <c r="AKL10" s="121">
        <v>8</v>
      </c>
      <c r="AKM10" s="259">
        <f t="shared" si="425"/>
        <v>0.14174344436569808</v>
      </c>
      <c r="AKN10" s="121">
        <v>0</v>
      </c>
      <c r="AKO10" s="259">
        <f t="shared" si="426"/>
        <v>0</v>
      </c>
      <c r="AKP10" s="121">
        <v>0</v>
      </c>
      <c r="AKQ10" s="260">
        <f t="shared" si="427"/>
        <v>8</v>
      </c>
      <c r="AKR10" s="261">
        <f t="shared" si="428"/>
        <v>7.5707390934039928E-2</v>
      </c>
      <c r="AKS10" s="121">
        <v>8</v>
      </c>
      <c r="AKT10" s="259">
        <f t="shared" si="429"/>
        <v>0.14174344436569808</v>
      </c>
      <c r="AKU10" s="121">
        <v>0</v>
      </c>
      <c r="AKV10" s="259">
        <f t="shared" si="430"/>
        <v>0</v>
      </c>
      <c r="AKW10" s="121">
        <v>0</v>
      </c>
      <c r="AKX10" s="260">
        <f t="shared" si="431"/>
        <v>8</v>
      </c>
      <c r="AKY10" s="261">
        <f t="shared" si="432"/>
        <v>7.5707390934039928E-2</v>
      </c>
      <c r="AKZ10" s="121">
        <v>8</v>
      </c>
      <c r="ALA10" s="259">
        <f t="shared" si="433"/>
        <v>0.14174344436569808</v>
      </c>
      <c r="ALB10" s="121">
        <v>0</v>
      </c>
      <c r="ALC10" s="259">
        <f t="shared" si="434"/>
        <v>0</v>
      </c>
      <c r="ALD10" s="121">
        <v>0</v>
      </c>
      <c r="ALE10" s="260">
        <f t="shared" si="435"/>
        <v>8</v>
      </c>
      <c r="ALF10" s="261">
        <f t="shared" si="436"/>
        <v>7.5714556123414725E-2</v>
      </c>
      <c r="ALG10" s="121">
        <v>8</v>
      </c>
      <c r="ALH10" s="259">
        <f t="shared" si="437"/>
        <v>0.14174344436569808</v>
      </c>
      <c r="ALI10" s="121">
        <v>0</v>
      </c>
      <c r="ALJ10" s="259">
        <f t="shared" si="438"/>
        <v>0</v>
      </c>
      <c r="ALK10" s="121">
        <v>0</v>
      </c>
      <c r="ALL10" s="260">
        <f t="shared" si="439"/>
        <v>8</v>
      </c>
      <c r="ALM10" s="261">
        <f t="shared" si="440"/>
        <v>7.5714556123414725E-2</v>
      </c>
      <c r="ALN10" s="121">
        <v>8</v>
      </c>
      <c r="ALO10" s="259">
        <f t="shared" si="441"/>
        <v>0.14174344436569808</v>
      </c>
      <c r="ALP10" s="121">
        <v>0</v>
      </c>
      <c r="ALQ10" s="259">
        <f t="shared" si="442"/>
        <v>0</v>
      </c>
      <c r="ALR10" s="121">
        <v>0</v>
      </c>
      <c r="ALS10" s="260">
        <f t="shared" si="443"/>
        <v>8</v>
      </c>
      <c r="ALT10" s="261">
        <f t="shared" si="444"/>
        <v>7.5714556123414725E-2</v>
      </c>
      <c r="ALU10" s="121">
        <v>8</v>
      </c>
      <c r="ALV10" s="259">
        <f t="shared" si="445"/>
        <v>0.14174344436569808</v>
      </c>
      <c r="ALW10" s="121">
        <v>0</v>
      </c>
      <c r="ALX10" s="259">
        <f t="shared" si="446"/>
        <v>0</v>
      </c>
      <c r="ALY10" s="121">
        <v>0</v>
      </c>
      <c r="ALZ10" s="260">
        <f t="shared" si="447"/>
        <v>8</v>
      </c>
      <c r="AMA10" s="261">
        <f t="shared" si="448"/>
        <v>7.5721722669190722E-2</v>
      </c>
      <c r="AMB10" s="121">
        <v>8</v>
      </c>
      <c r="AMC10" s="259">
        <f t="shared" si="449"/>
        <v>0.14179369018078697</v>
      </c>
      <c r="AMD10" s="121">
        <v>0</v>
      </c>
      <c r="AME10" s="259">
        <f t="shared" si="450"/>
        <v>0</v>
      </c>
      <c r="AMF10" s="121">
        <v>0</v>
      </c>
      <c r="AMG10" s="260">
        <f t="shared" si="451"/>
        <v>8</v>
      </c>
      <c r="AMH10" s="261">
        <f t="shared" si="452"/>
        <v>7.5736059831487262E-2</v>
      </c>
      <c r="AMI10" s="121">
        <v>8</v>
      </c>
      <c r="AMJ10" s="259">
        <f t="shared" si="453"/>
        <v>0.14181882644921112</v>
      </c>
      <c r="AMK10" s="121">
        <v>0</v>
      </c>
      <c r="AML10" s="259">
        <f t="shared" si="454"/>
        <v>0</v>
      </c>
      <c r="AMM10" s="121">
        <v>0</v>
      </c>
      <c r="AMN10" s="260">
        <f t="shared" si="455"/>
        <v>8</v>
      </c>
      <c r="AMO10" s="261">
        <f t="shared" si="456"/>
        <v>7.5743230448778634E-2</v>
      </c>
      <c r="AMP10" s="121">
        <v>8</v>
      </c>
      <c r="AMQ10" s="259">
        <f t="shared" si="457"/>
        <v>0.14184397163120568</v>
      </c>
      <c r="AMR10" s="121">
        <v>0</v>
      </c>
      <c r="AMS10" s="259">
        <f t="shared" si="458"/>
        <v>0</v>
      </c>
      <c r="AMT10" s="121">
        <v>0</v>
      </c>
      <c r="AMU10" s="260">
        <f t="shared" si="459"/>
        <v>8</v>
      </c>
      <c r="AMV10" s="261">
        <f t="shared" si="460"/>
        <v>7.5750402424012875E-2</v>
      </c>
      <c r="AMW10" s="121">
        <v>8</v>
      </c>
      <c r="AMX10" s="259">
        <f t="shared" si="461"/>
        <v>0.14184397163120568</v>
      </c>
      <c r="AMY10" s="121">
        <v>0</v>
      </c>
      <c r="AMZ10" s="259">
        <f t="shared" si="462"/>
        <v>0</v>
      </c>
      <c r="ANA10" s="121">
        <v>0</v>
      </c>
      <c r="ANB10" s="260">
        <f t="shared" si="463"/>
        <v>8</v>
      </c>
      <c r="ANC10" s="261">
        <f t="shared" si="464"/>
        <v>7.575757575757576E-2</v>
      </c>
      <c r="AND10" s="121">
        <v>8</v>
      </c>
      <c r="ANE10" s="259">
        <f t="shared" si="465"/>
        <v>0.14184397163120568</v>
      </c>
      <c r="ANF10" s="121">
        <v>0</v>
      </c>
      <c r="ANG10" s="259">
        <f t="shared" si="466"/>
        <v>0</v>
      </c>
      <c r="ANH10" s="121">
        <v>0</v>
      </c>
      <c r="ANI10" s="260">
        <f t="shared" si="467"/>
        <v>8</v>
      </c>
      <c r="ANJ10" s="261">
        <f t="shared" si="468"/>
        <v>7.575757575757576E-2</v>
      </c>
      <c r="ANK10" s="121">
        <v>8</v>
      </c>
      <c r="ANL10" s="259">
        <f t="shared" si="469"/>
        <v>0.14184397163120568</v>
      </c>
      <c r="ANM10" s="121">
        <v>0</v>
      </c>
      <c r="ANN10" s="259">
        <f t="shared" si="470"/>
        <v>0</v>
      </c>
      <c r="ANO10" s="121">
        <v>0</v>
      </c>
      <c r="ANP10" s="260">
        <f t="shared" si="471"/>
        <v>8</v>
      </c>
      <c r="ANQ10" s="261">
        <f t="shared" si="472"/>
        <v>7.575757575757576E-2</v>
      </c>
      <c r="ANR10" s="121">
        <v>8</v>
      </c>
      <c r="ANS10" s="259">
        <f t="shared" si="473"/>
        <v>0.14184397163120568</v>
      </c>
      <c r="ANT10" s="121">
        <v>0</v>
      </c>
      <c r="ANU10" s="259">
        <f t="shared" si="474"/>
        <v>0</v>
      </c>
      <c r="ANV10" s="121">
        <v>0</v>
      </c>
      <c r="ANW10" s="260">
        <f t="shared" si="475"/>
        <v>8</v>
      </c>
      <c r="ANX10" s="261">
        <f t="shared" si="476"/>
        <v>7.575757575757576E-2</v>
      </c>
      <c r="ANY10" s="121">
        <v>8</v>
      </c>
      <c r="ANZ10" s="259">
        <f t="shared" si="477"/>
        <v>0.14184397163120568</v>
      </c>
      <c r="AOA10" s="121">
        <v>0</v>
      </c>
      <c r="AOB10" s="259">
        <f t="shared" si="478"/>
        <v>0</v>
      </c>
      <c r="AOC10" s="121">
        <v>0</v>
      </c>
      <c r="AOD10" s="260">
        <f t="shared" si="479"/>
        <v>8</v>
      </c>
      <c r="AOE10" s="261">
        <f t="shared" si="480"/>
        <v>7.575757575757576E-2</v>
      </c>
      <c r="AOF10" s="121">
        <v>8</v>
      </c>
      <c r="AOG10" s="259">
        <f t="shared" si="481"/>
        <v>0.14184397163120568</v>
      </c>
      <c r="AOH10" s="121">
        <v>0</v>
      </c>
      <c r="AOI10" s="259">
        <f t="shared" si="482"/>
        <v>0</v>
      </c>
      <c r="AOJ10" s="121">
        <v>0</v>
      </c>
      <c r="AOK10" s="260">
        <f t="shared" si="483"/>
        <v>8</v>
      </c>
      <c r="AOL10" s="261">
        <f t="shared" si="484"/>
        <v>7.575757575757576E-2</v>
      </c>
      <c r="AOM10" s="121">
        <v>8</v>
      </c>
      <c r="AON10" s="259">
        <f t="shared" si="485"/>
        <v>0.14186912573151267</v>
      </c>
      <c r="AOO10" s="121">
        <v>0</v>
      </c>
      <c r="AOP10" s="259">
        <f t="shared" si="486"/>
        <v>0</v>
      </c>
      <c r="AOQ10" s="121">
        <v>0</v>
      </c>
      <c r="AOR10" s="260">
        <f t="shared" si="487"/>
        <v>8</v>
      </c>
      <c r="AOS10" s="261">
        <f t="shared" si="488"/>
        <v>7.5764750449853216E-2</v>
      </c>
      <c r="AOT10" s="121">
        <v>8</v>
      </c>
      <c r="AOU10" s="259">
        <f t="shared" si="489"/>
        <v>0.14186912573151267</v>
      </c>
      <c r="AOV10" s="121">
        <v>0</v>
      </c>
      <c r="AOW10" s="259">
        <f t="shared" si="490"/>
        <v>0</v>
      </c>
      <c r="AOX10" s="121">
        <v>0</v>
      </c>
      <c r="AOY10" s="260">
        <f t="shared" si="491"/>
        <v>8</v>
      </c>
      <c r="AOZ10" s="261">
        <f t="shared" si="492"/>
        <v>7.5764750449853216E-2</v>
      </c>
      <c r="APA10" s="121">
        <v>8</v>
      </c>
      <c r="APB10" s="259">
        <f t="shared" si="493"/>
        <v>0.14189428875487761</v>
      </c>
      <c r="APC10" s="121">
        <v>0</v>
      </c>
      <c r="APD10" s="259">
        <f t="shared" si="494"/>
        <v>0</v>
      </c>
      <c r="APE10" s="121">
        <v>0</v>
      </c>
      <c r="APF10" s="260">
        <f t="shared" si="495"/>
        <v>8</v>
      </c>
      <c r="APG10" s="261">
        <f t="shared" si="496"/>
        <v>7.5771926501231296E-2</v>
      </c>
      <c r="APH10" s="121">
        <v>8</v>
      </c>
      <c r="API10" s="259">
        <f t="shared" si="497"/>
        <v>0.14189428875487761</v>
      </c>
      <c r="APJ10" s="121">
        <v>0</v>
      </c>
      <c r="APK10" s="259">
        <f t="shared" si="498"/>
        <v>0</v>
      </c>
      <c r="APL10" s="121">
        <v>0</v>
      </c>
      <c r="APM10" s="260">
        <f t="shared" si="499"/>
        <v>8</v>
      </c>
      <c r="APN10" s="261">
        <f t="shared" si="500"/>
        <v>7.578628268283441E-2</v>
      </c>
      <c r="APO10" s="121">
        <v>8</v>
      </c>
      <c r="APP10" s="259">
        <f t="shared" si="501"/>
        <v>0.14189428875487761</v>
      </c>
      <c r="APQ10" s="121">
        <v>0</v>
      </c>
      <c r="APR10" s="259">
        <f t="shared" si="502"/>
        <v>0</v>
      </c>
      <c r="APS10" s="121">
        <v>0</v>
      </c>
      <c r="APT10" s="260">
        <f t="shared" si="503"/>
        <v>8</v>
      </c>
      <c r="APU10" s="261">
        <f t="shared" si="504"/>
        <v>7.578628268283441E-2</v>
      </c>
      <c r="APV10" s="121">
        <v>8</v>
      </c>
      <c r="APW10" s="259">
        <f t="shared" si="505"/>
        <v>0.14189428875487761</v>
      </c>
      <c r="APX10" s="121">
        <v>0</v>
      </c>
      <c r="APY10" s="259">
        <f t="shared" si="506"/>
        <v>0</v>
      </c>
      <c r="APZ10" s="121">
        <v>0</v>
      </c>
      <c r="AQA10" s="260">
        <f t="shared" si="507"/>
        <v>8</v>
      </c>
      <c r="AQB10" s="261">
        <f t="shared" si="508"/>
        <v>7.578628268283441E-2</v>
      </c>
      <c r="AQC10" s="121">
        <v>8</v>
      </c>
      <c r="AQD10" s="259">
        <f t="shared" si="509"/>
        <v>0.14189428875487761</v>
      </c>
      <c r="AQE10" s="121">
        <v>0</v>
      </c>
      <c r="AQF10" s="259">
        <f t="shared" si="510"/>
        <v>0</v>
      </c>
      <c r="AQG10" s="121">
        <v>0</v>
      </c>
      <c r="AQH10" s="260">
        <f t="shared" si="511"/>
        <v>8</v>
      </c>
      <c r="AQI10" s="261">
        <f t="shared" si="512"/>
        <v>7.578628268283441E-2</v>
      </c>
      <c r="AQJ10" s="121">
        <v>8</v>
      </c>
      <c r="AQK10" s="259">
        <f t="shared" si="513"/>
        <v>0.14189428875487761</v>
      </c>
      <c r="AQL10" s="121">
        <v>0</v>
      </c>
      <c r="AQM10" s="259">
        <f t="shared" si="514"/>
        <v>0</v>
      </c>
      <c r="AQN10" s="121">
        <v>0</v>
      </c>
      <c r="AQO10" s="260">
        <f t="shared" si="515"/>
        <v>8</v>
      </c>
      <c r="AQP10" s="261">
        <f t="shared" si="516"/>
        <v>7.578628268283441E-2</v>
      </c>
      <c r="AQQ10" s="121">
        <v>8</v>
      </c>
      <c r="AQR10" s="259">
        <f t="shared" si="517"/>
        <v>0.14189428875487761</v>
      </c>
      <c r="AQS10" s="121">
        <v>0</v>
      </c>
      <c r="AQT10" s="259">
        <f t="shared" si="518"/>
        <v>0</v>
      </c>
      <c r="AQU10" s="121">
        <v>0</v>
      </c>
      <c r="AQV10" s="260">
        <f t="shared" si="519"/>
        <v>8</v>
      </c>
      <c r="AQW10" s="261">
        <f t="shared" si="520"/>
        <v>7.578628268283441E-2</v>
      </c>
      <c r="AQX10" s="121">
        <v>8</v>
      </c>
      <c r="AQY10" s="259">
        <f t="shared" si="521"/>
        <v>0.14189428875487761</v>
      </c>
      <c r="AQZ10" s="121">
        <v>0</v>
      </c>
      <c r="ARA10" s="259">
        <f t="shared" si="522"/>
        <v>0</v>
      </c>
      <c r="ARB10" s="121">
        <v>0</v>
      </c>
      <c r="ARC10" s="260">
        <f t="shared" si="523"/>
        <v>8</v>
      </c>
      <c r="ARD10" s="261">
        <f t="shared" si="524"/>
        <v>7.5793462813832313E-2</v>
      </c>
      <c r="ARE10" s="121">
        <v>8</v>
      </c>
      <c r="ARF10" s="259">
        <f t="shared" si="525"/>
        <v>0.14189428875487761</v>
      </c>
      <c r="ARG10" s="121">
        <v>0</v>
      </c>
      <c r="ARH10" s="259">
        <f t="shared" si="526"/>
        <v>0</v>
      </c>
      <c r="ARI10" s="121">
        <v>0</v>
      </c>
      <c r="ARJ10" s="260">
        <f t="shared" si="527"/>
        <v>8</v>
      </c>
      <c r="ARK10" s="261">
        <f t="shared" si="528"/>
        <v>7.5800644305476589E-2</v>
      </c>
      <c r="ARL10" s="121">
        <v>8</v>
      </c>
      <c r="ARM10" s="259">
        <f t="shared" si="529"/>
        <v>0.14189428875487761</v>
      </c>
      <c r="ARN10" s="121">
        <v>0</v>
      </c>
      <c r="ARO10" s="259">
        <f t="shared" si="530"/>
        <v>0</v>
      </c>
      <c r="ARP10" s="121">
        <v>0</v>
      </c>
      <c r="ARQ10" s="260">
        <f t="shared" si="531"/>
        <v>8</v>
      </c>
      <c r="ARR10" s="261">
        <f t="shared" si="532"/>
        <v>7.5800644305476589E-2</v>
      </c>
      <c r="ARS10" s="121">
        <v>8</v>
      </c>
      <c r="ART10" s="259">
        <f t="shared" si="533"/>
        <v>0.14189428875487761</v>
      </c>
      <c r="ARU10" s="121">
        <v>0</v>
      </c>
      <c r="ARV10" s="259">
        <f t="shared" si="534"/>
        <v>0</v>
      </c>
      <c r="ARW10" s="121">
        <v>0</v>
      </c>
      <c r="ARX10" s="260">
        <f t="shared" si="535"/>
        <v>8</v>
      </c>
      <c r="ARY10" s="261">
        <f t="shared" si="536"/>
        <v>7.5800644305476589E-2</v>
      </c>
      <c r="ARZ10" s="121">
        <v>8</v>
      </c>
      <c r="ASA10" s="259">
        <f t="shared" si="537"/>
        <v>0.14194464158977999</v>
      </c>
      <c r="ASB10" s="121">
        <v>0</v>
      </c>
      <c r="ASC10" s="259">
        <f t="shared" si="538"/>
        <v>0</v>
      </c>
      <c r="ASD10" s="121">
        <v>0</v>
      </c>
      <c r="ASE10" s="260">
        <f t="shared" si="539"/>
        <v>8</v>
      </c>
      <c r="ASF10" s="261">
        <f t="shared" si="540"/>
        <v>7.5822196948156576E-2</v>
      </c>
      <c r="ASG10" s="121">
        <v>8</v>
      </c>
      <c r="ASH10" s="259">
        <f t="shared" si="541"/>
        <v>0.14202023788389845</v>
      </c>
      <c r="ASI10" s="121">
        <v>0</v>
      </c>
      <c r="ASJ10" s="259">
        <f t="shared" si="542"/>
        <v>0</v>
      </c>
      <c r="ASK10" s="121">
        <v>0</v>
      </c>
      <c r="ASL10" s="260">
        <f t="shared" si="543"/>
        <v>8</v>
      </c>
      <c r="ASM10" s="261">
        <f t="shared" si="544"/>
        <v>7.584376185058779E-2</v>
      </c>
      <c r="ASN10" s="121">
        <v>7</v>
      </c>
      <c r="ASO10" s="259">
        <f t="shared" si="545"/>
        <v>0.12428977272727272</v>
      </c>
      <c r="ASP10" s="121">
        <v>0</v>
      </c>
      <c r="ASQ10" s="259">
        <f t="shared" si="546"/>
        <v>0</v>
      </c>
      <c r="ASR10" s="121">
        <v>0</v>
      </c>
      <c r="ASS10" s="260">
        <f t="shared" si="547"/>
        <v>7</v>
      </c>
      <c r="AST10" s="261">
        <f t="shared" si="548"/>
        <v>6.636958376789609E-2</v>
      </c>
      <c r="ASU10" s="121">
        <v>7</v>
      </c>
      <c r="ASV10" s="259">
        <f t="shared" si="549"/>
        <v>0.12428977272727272</v>
      </c>
      <c r="ASW10" s="121">
        <v>0</v>
      </c>
      <c r="ASX10" s="259">
        <f t="shared" si="550"/>
        <v>0</v>
      </c>
      <c r="ASY10" s="121">
        <v>0</v>
      </c>
      <c r="ASZ10" s="260">
        <f t="shared" si="551"/>
        <v>7</v>
      </c>
      <c r="ATA10" s="261">
        <f t="shared" si="552"/>
        <v>6.636958376789609E-2</v>
      </c>
      <c r="ATB10" s="121">
        <v>7</v>
      </c>
      <c r="ATC10" s="259">
        <f t="shared" si="553"/>
        <v>0.12428977272727272</v>
      </c>
      <c r="ATD10" s="121">
        <v>0</v>
      </c>
      <c r="ATE10" s="259">
        <f t="shared" si="554"/>
        <v>0</v>
      </c>
      <c r="ATF10" s="121">
        <v>0</v>
      </c>
      <c r="ATG10" s="260">
        <f t="shared" si="555"/>
        <v>7</v>
      </c>
      <c r="ATH10" s="261">
        <f t="shared" si="556"/>
        <v>6.6375877109804665E-2</v>
      </c>
      <c r="ATI10" s="121">
        <v>7</v>
      </c>
      <c r="ATJ10" s="259">
        <f t="shared" si="557"/>
        <v>0.12428977272727272</v>
      </c>
      <c r="ATK10" s="121">
        <v>0</v>
      </c>
      <c r="ATL10" s="259">
        <f t="shared" si="558"/>
        <v>0</v>
      </c>
      <c r="ATM10" s="121">
        <v>0</v>
      </c>
      <c r="ATN10" s="260">
        <f t="shared" si="559"/>
        <v>7</v>
      </c>
      <c r="ATO10" s="261">
        <f t="shared" si="560"/>
        <v>6.6382171645329544E-2</v>
      </c>
      <c r="ATP10" s="121">
        <v>7</v>
      </c>
      <c r="ATQ10" s="259">
        <f t="shared" si="561"/>
        <v>0.12431184514295864</v>
      </c>
      <c r="ATR10" s="121">
        <v>0</v>
      </c>
      <c r="ATS10" s="259">
        <f t="shared" si="562"/>
        <v>0</v>
      </c>
      <c r="ATT10" s="121">
        <v>0</v>
      </c>
      <c r="ATU10" s="260">
        <f t="shared" si="563"/>
        <v>7</v>
      </c>
      <c r="ATV10" s="261">
        <f t="shared" si="564"/>
        <v>6.6388467374810314E-2</v>
      </c>
      <c r="ATW10" s="121">
        <v>7</v>
      </c>
      <c r="ATX10" s="259">
        <f t="shared" si="565"/>
        <v>0.12433392539964476</v>
      </c>
      <c r="ATY10" s="121">
        <v>0</v>
      </c>
      <c r="ATZ10" s="259">
        <f t="shared" si="566"/>
        <v>0</v>
      </c>
      <c r="AUA10" s="121">
        <v>0</v>
      </c>
      <c r="AUB10" s="260">
        <f t="shared" si="567"/>
        <v>7</v>
      </c>
      <c r="AUC10" s="261">
        <f t="shared" si="568"/>
        <v>6.6401062416998669E-2</v>
      </c>
      <c r="AUD10" s="121">
        <v>7</v>
      </c>
      <c r="AUE10" s="259">
        <f t="shared" si="569"/>
        <v>0.12433392539964476</v>
      </c>
      <c r="AUF10" s="121">
        <v>0</v>
      </c>
      <c r="AUG10" s="259">
        <f t="shared" si="570"/>
        <v>0</v>
      </c>
      <c r="AUH10" s="121">
        <v>0</v>
      </c>
      <c r="AUI10" s="260">
        <f t="shared" si="571"/>
        <v>7</v>
      </c>
      <c r="AUJ10" s="261">
        <f t="shared" si="572"/>
        <v>6.6401062416998669E-2</v>
      </c>
      <c r="AUK10" s="121">
        <v>7</v>
      </c>
      <c r="AUL10" s="259">
        <f t="shared" si="573"/>
        <v>0.12433392539964476</v>
      </c>
      <c r="AUM10" s="121">
        <v>0</v>
      </c>
      <c r="AUN10" s="259">
        <f t="shared" si="574"/>
        <v>0</v>
      </c>
      <c r="AUO10" s="121">
        <v>0</v>
      </c>
      <c r="AUP10" s="260">
        <f t="shared" si="575"/>
        <v>7</v>
      </c>
      <c r="AUQ10" s="261">
        <f t="shared" si="576"/>
        <v>6.6419963943448151E-2</v>
      </c>
      <c r="AUR10" s="121">
        <v>7</v>
      </c>
      <c r="AUS10" s="259">
        <f t="shared" si="577"/>
        <v>0.12437810945273632</v>
      </c>
      <c r="AUT10" s="121">
        <v>0</v>
      </c>
      <c r="AUU10" s="259">
        <f t="shared" si="578"/>
        <v>0</v>
      </c>
      <c r="AUV10" s="121">
        <v>0</v>
      </c>
      <c r="AUW10" s="260">
        <f t="shared" si="579"/>
        <v>7</v>
      </c>
      <c r="AUX10" s="261">
        <f t="shared" si="580"/>
        <v>6.6445182724252497E-2</v>
      </c>
      <c r="AUY10" s="121">
        <v>7</v>
      </c>
      <c r="AUZ10" s="259">
        <f t="shared" si="581"/>
        <v>0.12437810945273632</v>
      </c>
      <c r="AVA10" s="121">
        <v>0</v>
      </c>
      <c r="AVB10" s="259">
        <f t="shared" si="582"/>
        <v>0</v>
      </c>
      <c r="AVC10" s="121">
        <v>0</v>
      </c>
      <c r="AVD10" s="260">
        <f t="shared" si="583"/>
        <v>7</v>
      </c>
      <c r="AVE10" s="261">
        <f t="shared" si="584"/>
        <v>6.6445182724252497E-2</v>
      </c>
      <c r="AVF10" s="121">
        <v>7</v>
      </c>
      <c r="AVG10" s="259">
        <f t="shared" si="585"/>
        <v>0.12440021325750845</v>
      </c>
      <c r="AVH10" s="121">
        <v>0</v>
      </c>
      <c r="AVI10" s="259">
        <f t="shared" si="586"/>
        <v>0</v>
      </c>
      <c r="AVJ10" s="121">
        <v>0</v>
      </c>
      <c r="AVK10" s="260">
        <f t="shared" si="587"/>
        <v>7</v>
      </c>
      <c r="AVL10" s="261">
        <f t="shared" si="588"/>
        <v>6.6457799297446121E-2</v>
      </c>
      <c r="AVM10" s="121">
        <v>7</v>
      </c>
      <c r="AVN10" s="259">
        <f t="shared" si="589"/>
        <v>0.12440021325750845</v>
      </c>
      <c r="AVO10" s="121">
        <v>0</v>
      </c>
      <c r="AVP10" s="259">
        <f t="shared" si="590"/>
        <v>0</v>
      </c>
      <c r="AVQ10" s="121">
        <v>0</v>
      </c>
      <c r="AVR10" s="260">
        <f t="shared" si="591"/>
        <v>7</v>
      </c>
      <c r="AVS10" s="261">
        <f t="shared" si="592"/>
        <v>6.6464109380934305E-2</v>
      </c>
      <c r="AVT10" s="121">
        <v>7</v>
      </c>
      <c r="AVU10" s="259">
        <f t="shared" si="593"/>
        <v>0.1244223249200142</v>
      </c>
      <c r="AVV10" s="121">
        <v>0</v>
      </c>
      <c r="AVW10" s="259">
        <f t="shared" si="594"/>
        <v>0</v>
      </c>
      <c r="AVX10" s="121">
        <v>0</v>
      </c>
      <c r="AVY10" s="260">
        <f t="shared" si="595"/>
        <v>7</v>
      </c>
      <c r="AVZ10" s="261">
        <f t="shared" si="596"/>
        <v>6.6476733143399816E-2</v>
      </c>
      <c r="AWA10" s="121">
        <v>7</v>
      </c>
      <c r="AWB10" s="259">
        <f t="shared" si="597"/>
        <v>0.12446657183499288</v>
      </c>
      <c r="AWC10" s="121">
        <v>0</v>
      </c>
      <c r="AWD10" s="259">
        <f t="shared" si="598"/>
        <v>0</v>
      </c>
      <c r="AWE10" s="121">
        <v>0</v>
      </c>
      <c r="AWF10" s="260">
        <f t="shared" si="599"/>
        <v>7</v>
      </c>
      <c r="AWG10" s="261">
        <f t="shared" si="600"/>
        <v>6.6501995059851798E-2</v>
      </c>
      <c r="AWH10" s="121">
        <v>7</v>
      </c>
      <c r="AWI10" s="259">
        <f t="shared" si="601"/>
        <v>0.12451085023123443</v>
      </c>
      <c r="AWJ10" s="121">
        <v>0</v>
      </c>
      <c r="AWK10" s="259">
        <f t="shared" si="602"/>
        <v>0</v>
      </c>
      <c r="AWL10" s="121">
        <v>0</v>
      </c>
      <c r="AWM10" s="260">
        <f t="shared" si="603"/>
        <v>7</v>
      </c>
      <c r="AWN10" s="261">
        <f t="shared" si="604"/>
        <v>6.6514633219308242E-2</v>
      </c>
      <c r="AWO10" s="121">
        <v>7</v>
      </c>
      <c r="AWP10" s="259">
        <f t="shared" si="605"/>
        <v>0.12453300124533001</v>
      </c>
      <c r="AWQ10" s="121">
        <v>0</v>
      </c>
      <c r="AWR10" s="259">
        <f t="shared" si="606"/>
        <v>0</v>
      </c>
      <c r="AWS10" s="121">
        <v>0</v>
      </c>
      <c r="AWT10" s="260">
        <f t="shared" si="607"/>
        <v>7</v>
      </c>
      <c r="AWU10" s="261">
        <f t="shared" si="608"/>
        <v>6.6520954100541679E-2</v>
      </c>
      <c r="AWV10" s="121">
        <v>7</v>
      </c>
      <c r="AWW10" s="259">
        <f t="shared" si="609"/>
        <v>0.1245995016019936</v>
      </c>
      <c r="AWX10" s="121">
        <v>0</v>
      </c>
      <c r="AWY10" s="259">
        <f t="shared" si="610"/>
        <v>0</v>
      </c>
      <c r="AWZ10" s="121">
        <v>0</v>
      </c>
      <c r="AXA10" s="260">
        <f t="shared" si="611"/>
        <v>7</v>
      </c>
      <c r="AXB10" s="261">
        <f t="shared" si="612"/>
        <v>6.6539923954372623E-2</v>
      </c>
      <c r="AXC10" s="121">
        <v>7</v>
      </c>
      <c r="AXD10" s="259">
        <f t="shared" si="613"/>
        <v>0.12464387464387464</v>
      </c>
      <c r="AXE10" s="121">
        <v>0</v>
      </c>
      <c r="AXF10" s="259">
        <f t="shared" si="614"/>
        <v>0</v>
      </c>
      <c r="AXG10" s="121">
        <v>0</v>
      </c>
      <c r="AXH10" s="260">
        <f t="shared" si="615"/>
        <v>7</v>
      </c>
      <c r="AXI10" s="261">
        <f t="shared" si="616"/>
        <v>6.6552576535463023E-2</v>
      </c>
      <c r="AXJ10" s="121">
        <v>7</v>
      </c>
      <c r="AXK10" s="259">
        <f t="shared" si="617"/>
        <v>0.12471049349723855</v>
      </c>
      <c r="AXL10" s="121">
        <v>0</v>
      </c>
      <c r="AXM10" s="259">
        <f t="shared" si="618"/>
        <v>0</v>
      </c>
      <c r="AXN10" s="121">
        <v>0</v>
      </c>
      <c r="AXO10" s="260">
        <f t="shared" si="619"/>
        <v>7</v>
      </c>
      <c r="AXP10" s="261">
        <f t="shared" si="620"/>
        <v>6.6571564431764138E-2</v>
      </c>
      <c r="AXQ10" s="121">
        <v>7</v>
      </c>
      <c r="AXR10" s="259">
        <f t="shared" si="621"/>
        <v>0.12477718360071302</v>
      </c>
      <c r="AXS10" s="121">
        <v>0</v>
      </c>
      <c r="AXT10" s="259">
        <f t="shared" si="622"/>
        <v>0</v>
      </c>
      <c r="AXU10" s="121">
        <v>0</v>
      </c>
      <c r="AXV10" s="260">
        <f t="shared" si="623"/>
        <v>7</v>
      </c>
      <c r="AXW10" s="261">
        <f t="shared" si="624"/>
        <v>6.6596898487299022E-2</v>
      </c>
      <c r="AXX10" s="121">
        <v>7</v>
      </c>
      <c r="AXY10" s="259">
        <f t="shared" si="625"/>
        <v>0.12482168330955777</v>
      </c>
      <c r="AXZ10" s="121">
        <v>0</v>
      </c>
      <c r="AYA10" s="259">
        <f t="shared" si="626"/>
        <v>0</v>
      </c>
      <c r="AYB10" s="121">
        <v>0</v>
      </c>
      <c r="AYC10" s="260">
        <f t="shared" si="627"/>
        <v>7</v>
      </c>
      <c r="AYD10" s="261">
        <f t="shared" si="628"/>
        <v>6.6615911686334212E-2</v>
      </c>
      <c r="AYE10" s="121">
        <v>7</v>
      </c>
      <c r="AYF10" s="259">
        <f t="shared" si="629"/>
        <v>0.12482168330955777</v>
      </c>
      <c r="AYG10" s="121">
        <v>0</v>
      </c>
      <c r="AYH10" s="259">
        <f t="shared" si="630"/>
        <v>0</v>
      </c>
      <c r="AYI10" s="121">
        <v>0</v>
      </c>
      <c r="AYJ10" s="260">
        <f t="shared" si="631"/>
        <v>7</v>
      </c>
      <c r="AYK10" s="261">
        <f t="shared" si="632"/>
        <v>6.6615911686334212E-2</v>
      </c>
      <c r="AYL10" s="121">
        <v>7</v>
      </c>
      <c r="AYM10" s="259">
        <f t="shared" si="633"/>
        <v>0.12488849241748438</v>
      </c>
      <c r="AYN10" s="121">
        <v>0</v>
      </c>
      <c r="AYO10" s="259">
        <f t="shared" si="634"/>
        <v>0</v>
      </c>
      <c r="AYP10" s="121">
        <v>0</v>
      </c>
      <c r="AYQ10" s="260">
        <f t="shared" si="635"/>
        <v>7</v>
      </c>
      <c r="AYR10" s="261">
        <f t="shared" si="636"/>
        <v>6.664127951256664E-2</v>
      </c>
      <c r="AYS10" s="121">
        <v>7</v>
      </c>
      <c r="AYT10" s="259">
        <f t="shared" si="637"/>
        <v>0.12491077801570308</v>
      </c>
      <c r="AYU10" s="121">
        <v>0</v>
      </c>
      <c r="AYV10" s="259">
        <f t="shared" si="638"/>
        <v>0</v>
      </c>
      <c r="AYW10" s="121">
        <v>0</v>
      </c>
      <c r="AYX10" s="260">
        <f t="shared" si="639"/>
        <v>7</v>
      </c>
      <c r="AYY10" s="261">
        <f t="shared" si="640"/>
        <v>6.6666666666666666E-2</v>
      </c>
      <c r="AYZ10" s="121">
        <v>7</v>
      </c>
      <c r="AZA10" s="259">
        <f t="shared" si="641"/>
        <v>0.12493307156880243</v>
      </c>
      <c r="AZB10" s="121">
        <v>0</v>
      </c>
      <c r="AZC10" s="259">
        <f t="shared" si="642"/>
        <v>0</v>
      </c>
      <c r="AZD10" s="121">
        <v>0</v>
      </c>
      <c r="AZE10" s="260">
        <f t="shared" si="643"/>
        <v>7</v>
      </c>
      <c r="AZF10" s="261">
        <f t="shared" si="644"/>
        <v>6.6692073170731711E-2</v>
      </c>
      <c r="AZG10" s="121">
        <v>7</v>
      </c>
      <c r="AZH10" s="259">
        <f t="shared" si="645"/>
        <v>0.12497768255668631</v>
      </c>
      <c r="AZI10" s="121">
        <v>0</v>
      </c>
      <c r="AZJ10" s="259">
        <f t="shared" si="646"/>
        <v>0</v>
      </c>
      <c r="AZK10" s="121">
        <v>0</v>
      </c>
      <c r="AZL10" s="260">
        <f t="shared" si="647"/>
        <v>7</v>
      </c>
      <c r="AZM10" s="261">
        <f t="shared" si="648"/>
        <v>6.6723858545419887E-2</v>
      </c>
      <c r="AZN10" s="121">
        <v>7</v>
      </c>
      <c r="AZO10" s="259">
        <f t="shared" si="649"/>
        <v>0.12506700017866715</v>
      </c>
      <c r="AZP10" s="121">
        <v>0</v>
      </c>
      <c r="AZQ10" s="259">
        <f t="shared" si="650"/>
        <v>0</v>
      </c>
      <c r="AZR10" s="121">
        <v>0</v>
      </c>
      <c r="AZS10" s="260">
        <f t="shared" si="651"/>
        <v>7</v>
      </c>
      <c r="AZT10" s="261">
        <f t="shared" si="652"/>
        <v>6.6749308667874513E-2</v>
      </c>
      <c r="AZU10" s="121">
        <v>7</v>
      </c>
      <c r="AZV10" s="259">
        <f t="shared" si="653"/>
        <v>0.12511170688114387</v>
      </c>
      <c r="AZW10" s="121">
        <v>0</v>
      </c>
      <c r="AZX10" s="259">
        <f t="shared" si="654"/>
        <v>0</v>
      </c>
      <c r="AZY10" s="121">
        <v>0</v>
      </c>
      <c r="AZZ10" s="260">
        <f t="shared" si="655"/>
        <v>7</v>
      </c>
      <c r="BAA10" s="261">
        <f t="shared" si="656"/>
        <v>6.6762041010968054E-2</v>
      </c>
      <c r="BAB10" s="121">
        <v>7</v>
      </c>
      <c r="BAC10" s="259">
        <f t="shared" si="657"/>
        <v>0.12513407222023595</v>
      </c>
      <c r="BAD10" s="121">
        <v>0</v>
      </c>
      <c r="BAE10" s="259">
        <f t="shared" si="658"/>
        <v>0</v>
      </c>
      <c r="BAF10" s="121">
        <v>0</v>
      </c>
      <c r="BAG10" s="260">
        <f t="shared" si="659"/>
        <v>7</v>
      </c>
      <c r="BAH10" s="261">
        <f t="shared" si="660"/>
        <v>6.6787520274782949E-2</v>
      </c>
      <c r="BAI10" s="121">
        <v>7</v>
      </c>
      <c r="BAJ10" s="259">
        <f t="shared" si="661"/>
        <v>0.12517882689556509</v>
      </c>
      <c r="BAK10" s="121">
        <v>0</v>
      </c>
      <c r="BAL10" s="259">
        <f t="shared" si="662"/>
        <v>0</v>
      </c>
      <c r="BAM10" s="121">
        <v>0</v>
      </c>
      <c r="BAN10" s="260">
        <f t="shared" si="663"/>
        <v>7</v>
      </c>
      <c r="BAO10" s="261">
        <f t="shared" si="664"/>
        <v>6.6825775656324582E-2</v>
      </c>
      <c r="BAP10" s="121">
        <v>7</v>
      </c>
      <c r="BAQ10" s="259">
        <f t="shared" si="665"/>
        <v>0.12529085376767496</v>
      </c>
      <c r="BAR10" s="121">
        <v>0</v>
      </c>
      <c r="BAS10" s="259">
        <f t="shared" si="666"/>
        <v>0</v>
      </c>
      <c r="BAT10" s="121">
        <v>0</v>
      </c>
      <c r="BAU10" s="260">
        <f t="shared" si="667"/>
        <v>7</v>
      </c>
      <c r="BAV10" s="261">
        <f t="shared" si="668"/>
        <v>6.6870462361482613E-2</v>
      </c>
      <c r="BAW10" s="121">
        <v>7</v>
      </c>
      <c r="BAX10" s="259">
        <f t="shared" si="669"/>
        <v>0.12533572068039392</v>
      </c>
      <c r="BAY10" s="121">
        <v>0</v>
      </c>
      <c r="BAZ10" s="259">
        <f t="shared" si="670"/>
        <v>0</v>
      </c>
      <c r="BBA10" s="121">
        <v>0</v>
      </c>
      <c r="BBB10" s="260">
        <f t="shared" si="671"/>
        <v>7</v>
      </c>
      <c r="BBC10" s="261">
        <f t="shared" si="672"/>
        <v>6.6902418044537892E-2</v>
      </c>
      <c r="BBD10" s="121">
        <v>7</v>
      </c>
      <c r="BBE10" s="259">
        <f t="shared" si="673"/>
        <v>0.12542555097652749</v>
      </c>
      <c r="BBF10" s="121">
        <v>0</v>
      </c>
      <c r="BBG10" s="259">
        <f t="shared" si="674"/>
        <v>0</v>
      </c>
      <c r="BBH10" s="121">
        <v>0</v>
      </c>
      <c r="BBI10" s="260">
        <f t="shared" si="675"/>
        <v>7</v>
      </c>
      <c r="BBJ10" s="261">
        <f t="shared" si="676"/>
        <v>6.6934404283801874E-2</v>
      </c>
      <c r="BBK10" s="121">
        <v>7</v>
      </c>
      <c r="BBL10" s="259">
        <f t="shared" si="677"/>
        <v>0.12547051442910914</v>
      </c>
      <c r="BBM10" s="121">
        <v>0</v>
      </c>
      <c r="BBN10" s="259">
        <f t="shared" si="678"/>
        <v>0</v>
      </c>
      <c r="BBO10" s="121">
        <v>0</v>
      </c>
      <c r="BBP10" s="260">
        <f t="shared" si="679"/>
        <v>7</v>
      </c>
      <c r="BBQ10" s="261">
        <f t="shared" si="680"/>
        <v>6.6966421123122552E-2</v>
      </c>
      <c r="BBR10" s="121">
        <v>7</v>
      </c>
      <c r="BBS10" s="259">
        <f t="shared" si="681"/>
        <v>0.1256055984209582</v>
      </c>
      <c r="BBT10" s="121">
        <v>0</v>
      </c>
      <c r="BBU10" s="259">
        <f t="shared" si="682"/>
        <v>0</v>
      </c>
      <c r="BBV10" s="121">
        <v>0</v>
      </c>
      <c r="BBW10" s="260">
        <f t="shared" si="683"/>
        <v>7</v>
      </c>
      <c r="BBX10" s="261">
        <f t="shared" si="684"/>
        <v>6.7024128686327081E-2</v>
      </c>
      <c r="BBY10" s="121">
        <v>7</v>
      </c>
      <c r="BBZ10" s="259">
        <f t="shared" si="685"/>
        <v>0.12569581612497754</v>
      </c>
      <c r="BCA10" s="121">
        <v>0</v>
      </c>
      <c r="BCB10" s="259">
        <f t="shared" si="686"/>
        <v>0</v>
      </c>
      <c r="BCC10" s="121">
        <v>0</v>
      </c>
      <c r="BCD10" s="260">
        <f t="shared" si="687"/>
        <v>7</v>
      </c>
      <c r="BCE10" s="261">
        <f t="shared" si="688"/>
        <v>6.706265568116497E-2</v>
      </c>
      <c r="BCF10" s="121">
        <v>7</v>
      </c>
      <c r="BCG10" s="259">
        <f t="shared" si="689"/>
        <v>0.1258313859428366</v>
      </c>
      <c r="BCH10" s="121">
        <v>0</v>
      </c>
      <c r="BCI10" s="259">
        <f t="shared" si="690"/>
        <v>0</v>
      </c>
      <c r="BCJ10" s="121">
        <v>0</v>
      </c>
      <c r="BCK10" s="260">
        <f t="shared" si="691"/>
        <v>7</v>
      </c>
      <c r="BCL10" s="261">
        <f t="shared" si="692"/>
        <v>6.7120529293316716E-2</v>
      </c>
      <c r="BCM10" s="121">
        <v>7</v>
      </c>
      <c r="BCN10" s="259">
        <f t="shared" si="693"/>
        <v>0.12592192840438929</v>
      </c>
      <c r="BCO10" s="121">
        <v>0</v>
      </c>
      <c r="BCP10" s="259">
        <f t="shared" si="694"/>
        <v>0</v>
      </c>
      <c r="BCQ10" s="121">
        <v>0</v>
      </c>
      <c r="BCR10" s="260">
        <f t="shared" si="695"/>
        <v>7</v>
      </c>
      <c r="BCS10" s="261">
        <f t="shared" si="696"/>
        <v>6.7159167226326394E-2</v>
      </c>
      <c r="BCT10" s="121">
        <v>7</v>
      </c>
      <c r="BCU10" s="259">
        <f t="shared" si="697"/>
        <v>0.12603528988116672</v>
      </c>
      <c r="BCV10" s="121">
        <v>0</v>
      </c>
      <c r="BCW10" s="259">
        <f t="shared" si="698"/>
        <v>0</v>
      </c>
      <c r="BCX10" s="121">
        <v>0</v>
      </c>
      <c r="BCY10" s="260">
        <f t="shared" si="699"/>
        <v>7</v>
      </c>
      <c r="BCZ10" s="261">
        <f t="shared" si="700"/>
        <v>6.7191399500863891E-2</v>
      </c>
      <c r="BDA10" s="121">
        <v>7</v>
      </c>
      <c r="BDB10" s="259">
        <f t="shared" si="701"/>
        <v>0.12619433928249504</v>
      </c>
      <c r="BDC10" s="121">
        <v>0</v>
      </c>
      <c r="BDD10" s="259">
        <f t="shared" si="702"/>
        <v>0</v>
      </c>
      <c r="BDE10" s="121">
        <v>0</v>
      </c>
      <c r="BDF10" s="260">
        <f t="shared" si="703"/>
        <v>7</v>
      </c>
      <c r="BDG10" s="261">
        <f t="shared" si="704"/>
        <v>6.7249495628782782E-2</v>
      </c>
      <c r="BDH10" s="121">
        <v>7</v>
      </c>
      <c r="BDI10" s="259">
        <f t="shared" si="705"/>
        <v>0.12628540501533467</v>
      </c>
      <c r="BDJ10" s="121">
        <v>0</v>
      </c>
      <c r="BDK10" s="259">
        <f t="shared" si="706"/>
        <v>0</v>
      </c>
      <c r="BDL10" s="121">
        <v>0</v>
      </c>
      <c r="BDM10" s="260">
        <f t="shared" si="707"/>
        <v>7</v>
      </c>
      <c r="BDN10" s="261">
        <f t="shared" si="708"/>
        <v>6.7294751009421269E-2</v>
      </c>
      <c r="BDO10" s="121">
        <v>7</v>
      </c>
      <c r="BDP10" s="259">
        <f t="shared" si="709"/>
        <v>0.1263537906137184</v>
      </c>
      <c r="BDQ10" s="121">
        <v>0</v>
      </c>
      <c r="BDR10" s="259">
        <f t="shared" si="710"/>
        <v>0</v>
      </c>
      <c r="BDS10" s="121">
        <v>0</v>
      </c>
      <c r="BDT10" s="260">
        <f t="shared" si="711"/>
        <v>7</v>
      </c>
      <c r="BDU10" s="261">
        <f t="shared" si="712"/>
        <v>6.735950731331794E-2</v>
      </c>
      <c r="BDV10" s="121">
        <v>7</v>
      </c>
      <c r="BDW10" s="259">
        <f t="shared" si="713"/>
        <v>0.12644508670520233</v>
      </c>
      <c r="BDX10" s="121">
        <v>0</v>
      </c>
      <c r="BDY10" s="259">
        <f t="shared" si="714"/>
        <v>0</v>
      </c>
      <c r="BDZ10" s="121">
        <v>0</v>
      </c>
      <c r="BEA10" s="260">
        <f t="shared" si="715"/>
        <v>7</v>
      </c>
      <c r="BEB10" s="261">
        <f t="shared" si="716"/>
        <v>6.7398420951280569E-2</v>
      </c>
      <c r="BEC10" s="121">
        <v>7</v>
      </c>
      <c r="BED10" s="259">
        <f t="shared" si="717"/>
        <v>0.12646793134598011</v>
      </c>
      <c r="BEE10" s="121">
        <v>0</v>
      </c>
      <c r="BEF10" s="259">
        <f t="shared" si="718"/>
        <v>0</v>
      </c>
      <c r="BEG10" s="121">
        <v>0</v>
      </c>
      <c r="BEH10" s="260">
        <f t="shared" si="719"/>
        <v>7</v>
      </c>
      <c r="BEI10" s="261">
        <f t="shared" si="720"/>
        <v>6.7411402157164874E-2</v>
      </c>
      <c r="BEJ10" s="121">
        <v>7</v>
      </c>
      <c r="BEK10" s="259">
        <f t="shared" si="721"/>
        <v>0.12662807525325614</v>
      </c>
      <c r="BEL10" s="121">
        <v>0</v>
      </c>
      <c r="BEM10" s="259">
        <f t="shared" si="722"/>
        <v>0</v>
      </c>
      <c r="BEN10" s="121">
        <v>0</v>
      </c>
      <c r="BEO10" s="260">
        <f t="shared" si="723"/>
        <v>7</v>
      </c>
      <c r="BEP10" s="261">
        <f t="shared" si="724"/>
        <v>6.7489394523717702E-2</v>
      </c>
      <c r="BEQ10" s="121">
        <v>7</v>
      </c>
      <c r="BER10" s="259">
        <f t="shared" si="725"/>
        <v>0.12671976828385229</v>
      </c>
      <c r="BES10" s="121">
        <v>0</v>
      </c>
      <c r="BET10" s="259">
        <f t="shared" si="726"/>
        <v>0</v>
      </c>
      <c r="BEU10" s="121">
        <v>0</v>
      </c>
      <c r="BEV10" s="260">
        <f t="shared" si="727"/>
        <v>7</v>
      </c>
      <c r="BEW10" s="261">
        <f t="shared" si="728"/>
        <v>6.7541489772288701E-2</v>
      </c>
      <c r="BEX10" s="121">
        <v>7</v>
      </c>
      <c r="BEY10" s="259">
        <f t="shared" si="729"/>
        <v>0.12681159420289853</v>
      </c>
      <c r="BEZ10" s="121">
        <v>0</v>
      </c>
      <c r="BFA10" s="259">
        <f t="shared" si="730"/>
        <v>0</v>
      </c>
      <c r="BFB10" s="121">
        <v>0</v>
      </c>
      <c r="BFC10" s="260">
        <f t="shared" si="731"/>
        <v>7</v>
      </c>
      <c r="BFD10" s="261">
        <f t="shared" si="732"/>
        <v>6.7600193143408982E-2</v>
      </c>
      <c r="BFE10" s="121">
        <v>7</v>
      </c>
      <c r="BFF10" s="259">
        <f t="shared" si="733"/>
        <v>0.1269726101940867</v>
      </c>
      <c r="BFG10" s="121">
        <v>0</v>
      </c>
      <c r="BFH10" s="259">
        <f t="shared" si="734"/>
        <v>0</v>
      </c>
      <c r="BFI10" s="121">
        <v>0</v>
      </c>
      <c r="BFJ10" s="260">
        <f t="shared" si="735"/>
        <v>7</v>
      </c>
      <c r="BFK10" s="261">
        <f t="shared" si="736"/>
        <v>6.7678623223436138E-2</v>
      </c>
      <c r="BFL10" s="121">
        <v>7</v>
      </c>
      <c r="BFM10" s="259">
        <f t="shared" si="737"/>
        <v>0.12706480304955528</v>
      </c>
      <c r="BFN10" s="121">
        <v>0</v>
      </c>
      <c r="BFO10" s="259">
        <f t="shared" si="737"/>
        <v>0</v>
      </c>
      <c r="BFP10" s="121">
        <v>0</v>
      </c>
      <c r="BFQ10" s="260">
        <f t="shared" si="738"/>
        <v>7</v>
      </c>
      <c r="BFR10" s="261">
        <f t="shared" si="739"/>
        <v>6.7717906549288956E-2</v>
      </c>
      <c r="BFS10" s="121">
        <v>7</v>
      </c>
      <c r="BFT10" s="259">
        <f t="shared" si="740"/>
        <v>0.12727272727272729</v>
      </c>
      <c r="BFU10" s="121">
        <v>0</v>
      </c>
      <c r="BFV10" s="259">
        <f t="shared" si="741"/>
        <v>0</v>
      </c>
      <c r="BFW10" s="121">
        <v>0</v>
      </c>
      <c r="BFX10" s="260">
        <f t="shared" si="742"/>
        <v>7</v>
      </c>
      <c r="BFY10" s="261">
        <f t="shared" si="743"/>
        <v>6.7790044547743553E-2</v>
      </c>
      <c r="BFZ10" s="121">
        <v>7</v>
      </c>
      <c r="BGA10" s="259">
        <f t="shared" si="744"/>
        <v>0.12755102040816327</v>
      </c>
      <c r="BGB10" s="121">
        <v>0</v>
      </c>
      <c r="BGC10" s="259">
        <f t="shared" si="745"/>
        <v>0</v>
      </c>
      <c r="BGD10" s="121">
        <v>0</v>
      </c>
      <c r="BGE10" s="260">
        <f t="shared" si="746"/>
        <v>7</v>
      </c>
      <c r="BGF10" s="261">
        <f t="shared" si="747"/>
        <v>6.7928190198932564E-2</v>
      </c>
      <c r="BGG10" s="121">
        <v>7</v>
      </c>
      <c r="BGH10" s="259">
        <f t="shared" si="748"/>
        <v>0.12762078395624432</v>
      </c>
      <c r="BGI10" s="121">
        <v>0</v>
      </c>
      <c r="BGJ10" s="259">
        <f t="shared" si="749"/>
        <v>0</v>
      </c>
      <c r="BGK10" s="121">
        <v>0</v>
      </c>
      <c r="BGL10" s="260">
        <f t="shared" si="750"/>
        <v>7</v>
      </c>
      <c r="BGM10" s="261">
        <f t="shared" si="751"/>
        <v>6.7967763860568992E-2</v>
      </c>
      <c r="BGN10" s="121">
        <v>7</v>
      </c>
      <c r="BGO10" s="259">
        <f t="shared" si="752"/>
        <v>0.12785388127853881</v>
      </c>
      <c r="BGP10" s="121">
        <v>0</v>
      </c>
      <c r="BGQ10" s="259">
        <f t="shared" si="753"/>
        <v>0</v>
      </c>
      <c r="BGR10" s="121">
        <v>0</v>
      </c>
      <c r="BGS10" s="260">
        <f t="shared" si="754"/>
        <v>7</v>
      </c>
      <c r="BGT10" s="261">
        <f t="shared" si="755"/>
        <v>6.8053665175967337E-2</v>
      </c>
      <c r="BGU10" s="121">
        <v>7</v>
      </c>
      <c r="BGV10" s="259">
        <f t="shared" si="756"/>
        <v>0.12806439809732895</v>
      </c>
      <c r="BGW10" s="121">
        <v>0</v>
      </c>
      <c r="BGX10" s="259">
        <f t="shared" si="757"/>
        <v>0</v>
      </c>
      <c r="BGY10" s="121">
        <v>0</v>
      </c>
      <c r="BGZ10" s="260">
        <f t="shared" si="758"/>
        <v>7</v>
      </c>
      <c r="BHA10" s="261">
        <f t="shared" si="759"/>
        <v>6.8166325835037497E-2</v>
      </c>
      <c r="BHB10" s="121">
        <v>7</v>
      </c>
      <c r="BHC10" s="259">
        <f t="shared" si="760"/>
        <v>0.12820512820512819</v>
      </c>
      <c r="BHD10" s="121">
        <v>0</v>
      </c>
      <c r="BHE10" s="259">
        <f t="shared" si="761"/>
        <v>0</v>
      </c>
      <c r="BHF10" s="121">
        <v>0</v>
      </c>
      <c r="BHG10" s="260">
        <f t="shared" si="762"/>
        <v>7</v>
      </c>
      <c r="BHH10" s="261">
        <f t="shared" si="763"/>
        <v>6.8226120857699815E-2</v>
      </c>
      <c r="BHI10" s="121">
        <v>7</v>
      </c>
      <c r="BHJ10" s="259">
        <f t="shared" si="764"/>
        <v>0.1284168042560998</v>
      </c>
      <c r="BHK10" s="121">
        <v>0</v>
      </c>
      <c r="BHL10" s="259">
        <f t="shared" si="765"/>
        <v>0</v>
      </c>
      <c r="BHM10" s="121">
        <v>0</v>
      </c>
      <c r="BHN10" s="260">
        <f t="shared" si="766"/>
        <v>7</v>
      </c>
      <c r="BHO10" s="261">
        <f t="shared" si="767"/>
        <v>6.8352699931647304E-2</v>
      </c>
      <c r="BHP10" s="121">
        <v>7</v>
      </c>
      <c r="BHQ10" s="259">
        <f t="shared" si="768"/>
        <v>0.12860554841080288</v>
      </c>
      <c r="BHR10" s="121">
        <v>0</v>
      </c>
      <c r="BHS10" s="259">
        <f t="shared" si="769"/>
        <v>0</v>
      </c>
      <c r="BHT10" s="121">
        <v>0</v>
      </c>
      <c r="BHU10" s="260">
        <f t="shared" si="770"/>
        <v>7</v>
      </c>
      <c r="BHV10" s="261">
        <f t="shared" si="771"/>
        <v>6.8459657701711502E-2</v>
      </c>
      <c r="BHW10" s="121">
        <v>7</v>
      </c>
      <c r="BHX10" s="259">
        <f t="shared" si="772"/>
        <v>0.12881854987118146</v>
      </c>
      <c r="BHY10" s="121">
        <v>0</v>
      </c>
      <c r="BHZ10" s="259">
        <f t="shared" si="773"/>
        <v>0</v>
      </c>
      <c r="BIA10" s="121">
        <v>0</v>
      </c>
      <c r="BIB10" s="260">
        <f t="shared" si="774"/>
        <v>7</v>
      </c>
      <c r="BIC10" s="261">
        <f t="shared" si="775"/>
        <v>6.8553520712956617E-2</v>
      </c>
      <c r="BID10" s="121">
        <v>7</v>
      </c>
      <c r="BIE10" s="259">
        <f t="shared" si="776"/>
        <v>0.12912746725696364</v>
      </c>
      <c r="BIF10" s="121">
        <v>0</v>
      </c>
      <c r="BIG10" s="259">
        <f t="shared" si="777"/>
        <v>0</v>
      </c>
      <c r="BIH10" s="121">
        <v>0</v>
      </c>
      <c r="BII10" s="260">
        <f t="shared" si="778"/>
        <v>7</v>
      </c>
      <c r="BIJ10" s="261">
        <f t="shared" si="779"/>
        <v>6.8701540877416811E-2</v>
      </c>
      <c r="BIK10" s="121">
        <v>7</v>
      </c>
      <c r="BIL10" s="259">
        <f t="shared" si="780"/>
        <v>0.12939001848428835</v>
      </c>
      <c r="BIM10" s="121">
        <v>0</v>
      </c>
      <c r="BIN10" s="259">
        <f t="shared" si="781"/>
        <v>0</v>
      </c>
      <c r="BIO10" s="121">
        <v>0</v>
      </c>
      <c r="BIP10" s="260">
        <f t="shared" si="782"/>
        <v>7</v>
      </c>
      <c r="BIQ10" s="261">
        <f t="shared" si="783"/>
        <v>6.880959402339526E-2</v>
      </c>
      <c r="BIR10" s="121">
        <v>7</v>
      </c>
      <c r="BIS10" s="259">
        <f t="shared" si="784"/>
        <v>0.12979788614871129</v>
      </c>
      <c r="BIT10" s="121">
        <v>0</v>
      </c>
      <c r="BIU10" s="259">
        <f t="shared" si="785"/>
        <v>0</v>
      </c>
      <c r="BIV10" s="121">
        <v>0</v>
      </c>
      <c r="BIW10" s="260">
        <f t="shared" si="786"/>
        <v>7</v>
      </c>
      <c r="BIX10" s="261">
        <f t="shared" si="787"/>
        <v>6.8979109184075682E-2</v>
      </c>
      <c r="BIY10" s="121">
        <v>7</v>
      </c>
      <c r="BIZ10" s="259">
        <f t="shared" si="788"/>
        <v>0.13003901170351106</v>
      </c>
      <c r="BJA10" s="121">
        <v>0</v>
      </c>
      <c r="BJB10" s="259">
        <f t="shared" si="789"/>
        <v>0</v>
      </c>
      <c r="BJC10" s="121">
        <v>0</v>
      </c>
      <c r="BJD10" s="260">
        <f t="shared" si="790"/>
        <v>7</v>
      </c>
      <c r="BJE10" s="261">
        <f t="shared" si="791"/>
        <v>6.9142631370999602E-2</v>
      </c>
      <c r="BJF10" s="121">
        <v>7</v>
      </c>
      <c r="BJG10" s="259">
        <f t="shared" si="792"/>
        <v>0.13025679196129514</v>
      </c>
      <c r="BJH10" s="121">
        <v>0</v>
      </c>
      <c r="BJI10" s="259">
        <f t="shared" si="793"/>
        <v>0</v>
      </c>
      <c r="BJJ10" s="121">
        <v>0</v>
      </c>
      <c r="BJK10" s="260">
        <f t="shared" si="794"/>
        <v>7</v>
      </c>
      <c r="BJL10" s="261">
        <f t="shared" si="795"/>
        <v>6.9245227025422892E-2</v>
      </c>
      <c r="BJM10" s="121">
        <v>7</v>
      </c>
      <c r="BJN10" s="259">
        <f t="shared" si="796"/>
        <v>0.13059701492537315</v>
      </c>
      <c r="BJO10" s="121">
        <v>0</v>
      </c>
      <c r="BJP10" s="259">
        <f t="shared" si="797"/>
        <v>0</v>
      </c>
      <c r="BJQ10" s="121">
        <v>0</v>
      </c>
      <c r="BJR10" s="260">
        <f t="shared" si="798"/>
        <v>7</v>
      </c>
      <c r="BJS10" s="261">
        <f t="shared" si="799"/>
        <v>6.9389373513084857E-2</v>
      </c>
      <c r="BJT10" s="121">
        <v>7</v>
      </c>
      <c r="BJU10" s="259">
        <f t="shared" si="800"/>
        <v>0.13103706476974916</v>
      </c>
      <c r="BJV10" s="121">
        <v>0</v>
      </c>
      <c r="BJW10" s="259">
        <f t="shared" si="801"/>
        <v>0</v>
      </c>
      <c r="BJX10" s="121">
        <v>0</v>
      </c>
      <c r="BJY10" s="260">
        <f t="shared" si="802"/>
        <v>7</v>
      </c>
      <c r="BJZ10" s="261">
        <f t="shared" si="803"/>
        <v>6.9575588907663258E-2</v>
      </c>
      <c r="BKA10" s="121">
        <v>7</v>
      </c>
      <c r="BKB10" s="259">
        <f t="shared" si="804"/>
        <v>0.13135672734096451</v>
      </c>
      <c r="BKC10" s="121">
        <v>0</v>
      </c>
      <c r="BKD10" s="259">
        <f t="shared" si="805"/>
        <v>0</v>
      </c>
      <c r="BKE10" s="121">
        <v>0</v>
      </c>
      <c r="BKF10" s="260">
        <f t="shared" si="806"/>
        <v>7</v>
      </c>
      <c r="BKG10" s="261">
        <f t="shared" si="807"/>
        <v>6.9714171895229562E-2</v>
      </c>
      <c r="BKH10" s="121">
        <v>7</v>
      </c>
      <c r="BKI10" s="259">
        <f t="shared" si="808"/>
        <v>0.13172751223184043</v>
      </c>
      <c r="BKJ10" s="121">
        <v>0</v>
      </c>
      <c r="BKK10" s="259">
        <f t="shared" si="809"/>
        <v>0</v>
      </c>
      <c r="BKL10" s="121">
        <v>0</v>
      </c>
      <c r="BKM10" s="260">
        <f t="shared" si="810"/>
        <v>7</v>
      </c>
      <c r="BKN10" s="261">
        <f t="shared" si="811"/>
        <v>6.9867252220780524E-2</v>
      </c>
      <c r="BKO10" s="121">
        <v>7</v>
      </c>
      <c r="BKP10" s="259">
        <f t="shared" si="812"/>
        <v>0.13192612137203166</v>
      </c>
      <c r="BKQ10" s="121">
        <v>0</v>
      </c>
      <c r="BKR10" s="259">
        <f t="shared" si="813"/>
        <v>0</v>
      </c>
      <c r="BKS10" s="121">
        <v>0</v>
      </c>
      <c r="BKT10" s="260">
        <f t="shared" si="814"/>
        <v>7</v>
      </c>
      <c r="BKU10" s="261">
        <f t="shared" si="815"/>
        <v>6.997900629811056E-2</v>
      </c>
      <c r="BKV10" s="121">
        <v>7</v>
      </c>
      <c r="BKW10" s="259">
        <f t="shared" si="816"/>
        <v>0.13220018885741266</v>
      </c>
      <c r="BKX10" s="121">
        <v>0</v>
      </c>
      <c r="BKY10" s="259">
        <f t="shared" si="817"/>
        <v>0</v>
      </c>
      <c r="BKZ10" s="121">
        <v>0</v>
      </c>
      <c r="BLA10" s="260">
        <f t="shared" si="818"/>
        <v>7</v>
      </c>
      <c r="BLB10" s="261">
        <f t="shared" si="819"/>
        <v>7.0140280561122245E-2</v>
      </c>
      <c r="BLC10" s="121">
        <v>7</v>
      </c>
      <c r="BLD10" s="259">
        <f t="shared" si="820"/>
        <v>0.13247539742619227</v>
      </c>
      <c r="BLE10" s="121">
        <v>0</v>
      </c>
      <c r="BLF10" s="259">
        <f t="shared" si="821"/>
        <v>0</v>
      </c>
      <c r="BLG10" s="121">
        <v>0</v>
      </c>
      <c r="BLH10" s="260">
        <f t="shared" si="822"/>
        <v>7</v>
      </c>
      <c r="BLI10" s="261">
        <f t="shared" si="823"/>
        <v>7.0231764823918935E-2</v>
      </c>
      <c r="BLJ10" s="121">
        <v>7</v>
      </c>
      <c r="BLK10" s="259">
        <f t="shared" si="824"/>
        <v>0.13290298082399848</v>
      </c>
      <c r="BLL10" s="121">
        <v>0</v>
      </c>
      <c r="BLM10" s="259">
        <f t="shared" si="825"/>
        <v>0</v>
      </c>
      <c r="BLN10" s="121">
        <v>0</v>
      </c>
      <c r="BLO10" s="260">
        <f t="shared" si="826"/>
        <v>7</v>
      </c>
      <c r="BLP10" s="261">
        <f t="shared" si="827"/>
        <v>7.0422535211267609E-2</v>
      </c>
      <c r="BLQ10" s="121">
        <v>7</v>
      </c>
      <c r="BLR10" s="259">
        <f t="shared" si="828"/>
        <v>0.13315579227696406</v>
      </c>
      <c r="BLS10" s="121">
        <v>0</v>
      </c>
      <c r="BLT10" s="259">
        <f t="shared" si="829"/>
        <v>0</v>
      </c>
      <c r="BLU10" s="121">
        <v>0</v>
      </c>
      <c r="BLV10" s="260">
        <f t="shared" si="830"/>
        <v>7</v>
      </c>
      <c r="BLW10" s="261">
        <f t="shared" si="831"/>
        <v>7.0557403487551656E-2</v>
      </c>
      <c r="BLX10" s="121">
        <v>7</v>
      </c>
      <c r="BLY10" s="259">
        <f t="shared" si="832"/>
        <v>0.13386880856760375</v>
      </c>
      <c r="BLZ10" s="121">
        <v>0</v>
      </c>
      <c r="BMA10" s="259">
        <f t="shared" si="833"/>
        <v>0</v>
      </c>
      <c r="BMB10" s="121">
        <v>0</v>
      </c>
      <c r="BMC10" s="260">
        <f t="shared" si="834"/>
        <v>7</v>
      </c>
      <c r="BMD10" s="261">
        <f t="shared" si="835"/>
        <v>7.0864547479246809E-2</v>
      </c>
      <c r="BME10" s="121">
        <v>7</v>
      </c>
      <c r="BMF10" s="259">
        <f t="shared" si="836"/>
        <v>0.13425393172228614</v>
      </c>
      <c r="BMG10" s="121">
        <v>0</v>
      </c>
      <c r="BMH10" s="259">
        <f t="shared" si="837"/>
        <v>0</v>
      </c>
      <c r="BMI10" s="121">
        <v>0</v>
      </c>
      <c r="BMJ10" s="260">
        <f t="shared" si="838"/>
        <v>7</v>
      </c>
      <c r="BMK10" s="261">
        <f t="shared" si="839"/>
        <v>7.1022727272727279E-2</v>
      </c>
      <c r="BML10" s="121">
        <v>7</v>
      </c>
      <c r="BMM10" s="259">
        <f t="shared" si="840"/>
        <v>0.13458950201884254</v>
      </c>
      <c r="BMN10" s="121">
        <v>0</v>
      </c>
      <c r="BMO10" s="259">
        <f t="shared" si="841"/>
        <v>0</v>
      </c>
      <c r="BMP10" s="121">
        <v>0</v>
      </c>
      <c r="BMQ10" s="260">
        <f t="shared" si="842"/>
        <v>7</v>
      </c>
      <c r="BMR10" s="261">
        <f t="shared" si="843"/>
        <v>7.1188853859452866E-2</v>
      </c>
      <c r="BMS10" s="121">
        <v>7</v>
      </c>
      <c r="BMT10" s="259">
        <f t="shared" si="844"/>
        <v>0.1350829795445774</v>
      </c>
      <c r="BMU10" s="121">
        <v>0</v>
      </c>
      <c r="BMV10" s="259">
        <f t="shared" si="845"/>
        <v>0</v>
      </c>
      <c r="BMW10" s="121">
        <v>0</v>
      </c>
      <c r="BMX10" s="260">
        <f t="shared" si="846"/>
        <v>7</v>
      </c>
      <c r="BMY10" s="261">
        <f t="shared" si="847"/>
        <v>7.1413997143440114E-2</v>
      </c>
      <c r="BMZ10" s="121">
        <v>7</v>
      </c>
      <c r="BNA10" s="259">
        <f t="shared" si="848"/>
        <v>0.1357378320729106</v>
      </c>
      <c r="BNB10" s="121">
        <v>0</v>
      </c>
      <c r="BNC10" s="259">
        <f t="shared" si="849"/>
        <v>0</v>
      </c>
      <c r="BND10" s="121">
        <v>0</v>
      </c>
      <c r="BNE10" s="260">
        <f t="shared" si="850"/>
        <v>7</v>
      </c>
      <c r="BNF10" s="261">
        <f t="shared" si="851"/>
        <v>7.1618579905872726E-2</v>
      </c>
      <c r="BNG10" s="121">
        <v>7</v>
      </c>
      <c r="BNH10" s="259">
        <f t="shared" si="852"/>
        <v>0.13605442176870747</v>
      </c>
      <c r="BNI10" s="121">
        <v>0</v>
      </c>
      <c r="BNJ10" s="259">
        <f t="shared" si="853"/>
        <v>0</v>
      </c>
      <c r="BNK10" s="121">
        <v>0</v>
      </c>
      <c r="BNL10" s="260">
        <f t="shared" si="854"/>
        <v>7</v>
      </c>
      <c r="BNM10" s="261">
        <f t="shared" si="855"/>
        <v>7.1816969323894531E-2</v>
      </c>
      <c r="BNN10" s="121">
        <v>7</v>
      </c>
      <c r="BNO10" s="259">
        <f t="shared" si="856"/>
        <v>0.1366386882685926</v>
      </c>
      <c r="BNP10" s="121">
        <v>0</v>
      </c>
      <c r="BNQ10" s="259">
        <f t="shared" si="857"/>
        <v>0</v>
      </c>
      <c r="BNR10" s="121">
        <v>0</v>
      </c>
      <c r="BNS10" s="260">
        <f t="shared" si="858"/>
        <v>7</v>
      </c>
      <c r="BNT10" s="261">
        <f t="shared" si="859"/>
        <v>7.2068361989086782E-2</v>
      </c>
      <c r="BNU10" s="121">
        <v>7</v>
      </c>
      <c r="BNV10" s="259">
        <f t="shared" si="860"/>
        <v>0.13709361535448492</v>
      </c>
      <c r="BNW10" s="121">
        <v>0</v>
      </c>
      <c r="BNX10" s="259">
        <f t="shared" si="861"/>
        <v>0</v>
      </c>
      <c r="BNY10" s="121">
        <v>0</v>
      </c>
      <c r="BNZ10" s="260">
        <f t="shared" si="862"/>
        <v>7</v>
      </c>
      <c r="BOA10" s="261">
        <f t="shared" si="863"/>
        <v>7.2291645151296088E-2</v>
      </c>
      <c r="BOB10" s="121">
        <v>7</v>
      </c>
      <c r="BOC10" s="259">
        <f t="shared" si="864"/>
        <v>0.13749754468670203</v>
      </c>
      <c r="BOD10" s="121">
        <v>0</v>
      </c>
      <c r="BOE10" s="259">
        <f t="shared" si="865"/>
        <v>0</v>
      </c>
      <c r="BOF10" s="121">
        <v>0</v>
      </c>
      <c r="BOG10" s="260">
        <f t="shared" si="866"/>
        <v>7</v>
      </c>
      <c r="BOH10" s="261">
        <f t="shared" si="867"/>
        <v>7.2501294665976185E-2</v>
      </c>
      <c r="BOI10" s="121">
        <v>7</v>
      </c>
      <c r="BOJ10" s="259">
        <f t="shared" si="868"/>
        <v>0.13787669883789641</v>
      </c>
      <c r="BOK10" s="121">
        <v>0</v>
      </c>
      <c r="BOL10" s="259">
        <f t="shared" si="869"/>
        <v>0</v>
      </c>
      <c r="BOM10" s="121">
        <v>0</v>
      </c>
      <c r="BON10" s="260">
        <f t="shared" si="870"/>
        <v>7</v>
      </c>
      <c r="BOO10" s="261">
        <f t="shared" si="871"/>
        <v>7.2697060961678273E-2</v>
      </c>
      <c r="BOP10" s="121">
        <v>7</v>
      </c>
      <c r="BOQ10" s="259">
        <f t="shared" si="872"/>
        <v>0.13839462238038749</v>
      </c>
      <c r="BOR10" s="121">
        <v>0</v>
      </c>
      <c r="BOS10" s="259">
        <f t="shared" si="873"/>
        <v>0</v>
      </c>
      <c r="BOT10" s="121">
        <v>0</v>
      </c>
      <c r="BOU10" s="260">
        <f t="shared" si="874"/>
        <v>7</v>
      </c>
      <c r="BOV10" s="261">
        <f t="shared" si="875"/>
        <v>7.2901478858571137E-2</v>
      </c>
      <c r="BOW10" s="121">
        <v>7</v>
      </c>
      <c r="BOX10" s="259">
        <f t="shared" si="876"/>
        <v>0.13886133703630232</v>
      </c>
      <c r="BOY10" s="121">
        <v>0</v>
      </c>
      <c r="BOZ10" s="259">
        <f t="shared" si="877"/>
        <v>0</v>
      </c>
      <c r="BPA10" s="121">
        <v>0</v>
      </c>
      <c r="BPB10" s="260">
        <f t="shared" si="878"/>
        <v>7</v>
      </c>
      <c r="BPC10" s="261">
        <f t="shared" si="879"/>
        <v>7.3168182293299883E-2</v>
      </c>
      <c r="BPD10" s="121">
        <v>7</v>
      </c>
      <c r="BPE10" s="259">
        <f t="shared" si="880"/>
        <v>0.13944223107569723</v>
      </c>
      <c r="BPF10" s="121">
        <v>0</v>
      </c>
      <c r="BPG10" s="259">
        <f t="shared" si="881"/>
        <v>0</v>
      </c>
      <c r="BPH10" s="121">
        <v>0</v>
      </c>
      <c r="BPI10" s="260">
        <f t="shared" si="882"/>
        <v>7</v>
      </c>
      <c r="BPJ10" s="261">
        <f t="shared" si="883"/>
        <v>7.3413738856843214E-2</v>
      </c>
      <c r="BPK10" s="121">
        <v>7</v>
      </c>
      <c r="BPL10" s="259">
        <f t="shared" si="884"/>
        <v>0.14025245441795231</v>
      </c>
      <c r="BPM10" s="121">
        <v>0</v>
      </c>
      <c r="BPN10" s="259">
        <f t="shared" si="885"/>
        <v>0</v>
      </c>
      <c r="BPO10" s="121">
        <v>0</v>
      </c>
      <c r="BPP10" s="260">
        <f t="shared" si="886"/>
        <v>7</v>
      </c>
      <c r="BPQ10" s="261">
        <f t="shared" si="887"/>
        <v>7.369196757553427E-2</v>
      </c>
      <c r="BPR10" s="121">
        <v>7</v>
      </c>
      <c r="BPS10" s="259">
        <f t="shared" si="888"/>
        <v>0.14061872237846523</v>
      </c>
      <c r="BPT10" s="121">
        <v>0</v>
      </c>
      <c r="BPU10" s="259">
        <f t="shared" si="889"/>
        <v>0</v>
      </c>
      <c r="BPV10" s="121">
        <v>0</v>
      </c>
      <c r="BPW10" s="260">
        <f t="shared" si="890"/>
        <v>7</v>
      </c>
      <c r="BPX10" s="261">
        <f t="shared" si="891"/>
        <v>7.3863036825999789E-2</v>
      </c>
      <c r="BPY10" s="121">
        <v>7</v>
      </c>
      <c r="BPZ10" s="259">
        <f t="shared" si="892"/>
        <v>0.14115749142972372</v>
      </c>
      <c r="BQA10" s="121">
        <v>0</v>
      </c>
      <c r="BQB10" s="259">
        <f t="shared" si="893"/>
        <v>0</v>
      </c>
      <c r="BQC10" s="121">
        <v>0</v>
      </c>
      <c r="BQD10" s="260">
        <f t="shared" si="894"/>
        <v>7</v>
      </c>
      <c r="BQE10" s="261">
        <f t="shared" si="895"/>
        <v>7.4081913429992582E-2</v>
      </c>
      <c r="BQF10" s="121">
        <v>7</v>
      </c>
      <c r="BQG10" s="259">
        <f t="shared" si="896"/>
        <v>0.14178651002633177</v>
      </c>
      <c r="BQH10" s="121">
        <v>0</v>
      </c>
      <c r="BQI10" s="259">
        <f t="shared" si="897"/>
        <v>0</v>
      </c>
      <c r="BQJ10" s="121">
        <v>0</v>
      </c>
      <c r="BQK10" s="260">
        <f t="shared" si="898"/>
        <v>7</v>
      </c>
      <c r="BQL10" s="261">
        <f t="shared" si="899"/>
        <v>7.4388947927736454E-2</v>
      </c>
      <c r="BQM10" s="121">
        <v>7</v>
      </c>
      <c r="BQN10" s="259">
        <f t="shared" si="900"/>
        <v>0.14227642276422764</v>
      </c>
      <c r="BQO10" s="121">
        <v>0</v>
      </c>
      <c r="BQP10" s="259">
        <f t="shared" si="901"/>
        <v>0</v>
      </c>
      <c r="BQQ10" s="121">
        <v>0</v>
      </c>
      <c r="BQR10" s="260">
        <f t="shared" si="902"/>
        <v>7</v>
      </c>
      <c r="BQS10" s="261">
        <f t="shared" si="903"/>
        <v>7.4595055413469738E-2</v>
      </c>
      <c r="BQT10" s="121">
        <v>7</v>
      </c>
      <c r="BQU10" s="259">
        <f t="shared" si="904"/>
        <v>0.14274061990212072</v>
      </c>
      <c r="BQV10" s="121">
        <v>0</v>
      </c>
      <c r="BQW10" s="259">
        <f t="shared" si="905"/>
        <v>0</v>
      </c>
      <c r="BQX10" s="121">
        <v>0</v>
      </c>
      <c r="BQY10" s="260">
        <f t="shared" si="906"/>
        <v>7</v>
      </c>
      <c r="BQZ10" s="261">
        <f t="shared" si="907"/>
        <v>7.4866310160427801E-2</v>
      </c>
      <c r="BRA10" s="121">
        <v>5</v>
      </c>
      <c r="BRB10" s="259">
        <f t="shared" si="908"/>
        <v>0.10235414534288639</v>
      </c>
      <c r="BRC10" s="121">
        <v>0</v>
      </c>
      <c r="BRD10" s="259">
        <f t="shared" si="909"/>
        <v>0</v>
      </c>
      <c r="BRE10" s="121">
        <v>0</v>
      </c>
      <c r="BRF10" s="260">
        <f t="shared" si="910"/>
        <v>5</v>
      </c>
      <c r="BRG10" s="261">
        <f t="shared" si="911"/>
        <v>5.3648068669527899E-2</v>
      </c>
      <c r="BRH10" s="121">
        <v>5</v>
      </c>
      <c r="BRI10" s="259">
        <f t="shared" si="912"/>
        <v>0.10273268954181221</v>
      </c>
      <c r="BRJ10" s="121">
        <v>0</v>
      </c>
      <c r="BRK10" s="259">
        <f t="shared" si="913"/>
        <v>0</v>
      </c>
      <c r="BRL10" s="121">
        <v>0</v>
      </c>
      <c r="BRM10" s="260">
        <f t="shared" si="914"/>
        <v>5</v>
      </c>
      <c r="BRN10" s="261">
        <f t="shared" si="915"/>
        <v>5.3809728798966852E-2</v>
      </c>
      <c r="BRO10" s="121">
        <v>5</v>
      </c>
      <c r="BRP10" s="259">
        <f t="shared" si="916"/>
        <v>0.1030502885408079</v>
      </c>
      <c r="BRQ10" s="121">
        <v>0</v>
      </c>
      <c r="BRR10" s="259">
        <f t="shared" si="917"/>
        <v>0</v>
      </c>
      <c r="BRS10" s="121">
        <v>0</v>
      </c>
      <c r="BRT10" s="260">
        <f t="shared" si="918"/>
        <v>5</v>
      </c>
      <c r="BRU10" s="261">
        <f t="shared" si="919"/>
        <v>5.3972366148531951E-2</v>
      </c>
      <c r="BRV10" s="121">
        <v>5</v>
      </c>
      <c r="BRW10" s="259">
        <f t="shared" si="920"/>
        <v>0.10341261633919339</v>
      </c>
      <c r="BRX10" s="121">
        <v>0</v>
      </c>
      <c r="BRY10" s="259">
        <f t="shared" si="921"/>
        <v>0</v>
      </c>
      <c r="BRZ10" s="121">
        <v>0</v>
      </c>
      <c r="BSA10" s="260">
        <f t="shared" si="922"/>
        <v>5</v>
      </c>
      <c r="BSB10" s="261">
        <f t="shared" si="923"/>
        <v>5.4153579551608357E-2</v>
      </c>
      <c r="BSC10" s="121">
        <v>4</v>
      </c>
      <c r="BSD10" s="259">
        <f t="shared" si="924"/>
        <v>8.3004772774434535E-2</v>
      </c>
      <c r="BSE10" s="121">
        <v>0</v>
      </c>
      <c r="BSF10" s="259">
        <f t="shared" si="925"/>
        <v>0</v>
      </c>
      <c r="BSG10" s="121">
        <v>0</v>
      </c>
      <c r="BSH10" s="260">
        <f t="shared" si="926"/>
        <v>4</v>
      </c>
      <c r="BSI10" s="261">
        <f t="shared" si="927"/>
        <v>4.3454644215100487E-2</v>
      </c>
      <c r="BSJ10" s="121">
        <v>4</v>
      </c>
      <c r="BSK10" s="259">
        <f t="shared" si="928"/>
        <v>8.322929671244278E-2</v>
      </c>
      <c r="BSL10" s="121">
        <v>0</v>
      </c>
      <c r="BSM10" s="259">
        <f t="shared" si="929"/>
        <v>0</v>
      </c>
      <c r="BSN10" s="121">
        <v>0</v>
      </c>
      <c r="BSO10" s="260">
        <f t="shared" si="930"/>
        <v>4</v>
      </c>
      <c r="BSP10" s="261">
        <f t="shared" si="931"/>
        <v>4.3563493792202139E-2</v>
      </c>
      <c r="BSQ10" s="121">
        <v>4</v>
      </c>
      <c r="BSR10" s="259">
        <f t="shared" si="932"/>
        <v>8.3542188805346695E-2</v>
      </c>
      <c r="BSS10" s="121">
        <v>0</v>
      </c>
      <c r="BST10" s="259">
        <f t="shared" si="933"/>
        <v>0</v>
      </c>
      <c r="BSU10" s="121">
        <v>0</v>
      </c>
      <c r="BSV10" s="260">
        <f t="shared" si="934"/>
        <v>4</v>
      </c>
      <c r="BSW10" s="261">
        <f t="shared" si="935"/>
        <v>4.3682428743038113E-2</v>
      </c>
      <c r="BSX10" s="121">
        <v>4</v>
      </c>
      <c r="BSY10" s="259">
        <f t="shared" si="936"/>
        <v>8.3875026210945697E-2</v>
      </c>
      <c r="BSZ10" s="121">
        <v>0</v>
      </c>
      <c r="BTA10" s="259">
        <f t="shared" si="937"/>
        <v>0</v>
      </c>
      <c r="BTB10" s="121">
        <v>0</v>
      </c>
      <c r="BTC10" s="260">
        <f t="shared" si="938"/>
        <v>4</v>
      </c>
      <c r="BTD10" s="261">
        <f t="shared" si="939"/>
        <v>4.3826010737372634E-2</v>
      </c>
      <c r="BTE10" s="121">
        <v>4</v>
      </c>
      <c r="BTF10" s="259">
        <f t="shared" si="940"/>
        <v>8.4104289318755257E-2</v>
      </c>
      <c r="BTG10" s="121">
        <v>0</v>
      </c>
      <c r="BTH10" s="259">
        <f t="shared" si="941"/>
        <v>0</v>
      </c>
      <c r="BTI10" s="121">
        <v>0</v>
      </c>
      <c r="BTJ10" s="260">
        <f t="shared" si="942"/>
        <v>4</v>
      </c>
      <c r="BTK10" s="261">
        <f t="shared" si="943"/>
        <v>4.3936731107205619E-2</v>
      </c>
      <c r="BTL10" s="121">
        <v>4</v>
      </c>
      <c r="BTM10" s="259">
        <f t="shared" si="944"/>
        <v>8.4299262381454174E-2</v>
      </c>
      <c r="BTN10" s="121">
        <v>0</v>
      </c>
      <c r="BTO10" s="259">
        <f t="shared" si="945"/>
        <v>0</v>
      </c>
      <c r="BTP10" s="121">
        <v>0</v>
      </c>
      <c r="BTQ10" s="260">
        <f t="shared" si="946"/>
        <v>4</v>
      </c>
      <c r="BTR10" s="261">
        <f t="shared" si="947"/>
        <v>4.4023772837332158E-2</v>
      </c>
      <c r="BTS10" s="121">
        <v>4</v>
      </c>
      <c r="BTT10" s="259">
        <f t="shared" si="948"/>
        <v>8.4638171815488786E-2</v>
      </c>
      <c r="BTU10" s="121">
        <v>0</v>
      </c>
      <c r="BTV10" s="259">
        <f t="shared" si="949"/>
        <v>0</v>
      </c>
      <c r="BTW10" s="121">
        <v>0</v>
      </c>
      <c r="BTX10" s="260">
        <f t="shared" si="950"/>
        <v>4</v>
      </c>
      <c r="BTY10" s="261">
        <f t="shared" si="951"/>
        <v>4.4169611307420496E-2</v>
      </c>
      <c r="BTZ10" s="121">
        <v>4</v>
      </c>
      <c r="BUA10" s="259">
        <f t="shared" si="952"/>
        <v>8.4871631657118599E-2</v>
      </c>
      <c r="BUB10" s="121">
        <v>0</v>
      </c>
      <c r="BUC10" s="259">
        <f t="shared" si="953"/>
        <v>0</v>
      </c>
      <c r="BUD10" s="121">
        <v>0</v>
      </c>
      <c r="BUE10" s="260">
        <f t="shared" si="954"/>
        <v>4</v>
      </c>
      <c r="BUF10" s="261">
        <f t="shared" si="955"/>
        <v>4.4301694539816146E-2</v>
      </c>
      <c r="BUG10" s="121">
        <v>4</v>
      </c>
      <c r="BUH10" s="259">
        <f t="shared" si="956"/>
        <v>8.5088279089555408E-2</v>
      </c>
      <c r="BUI10" s="121">
        <v>0</v>
      </c>
      <c r="BUJ10" s="259">
        <f t="shared" si="957"/>
        <v>0</v>
      </c>
      <c r="BUK10" s="121">
        <v>0</v>
      </c>
      <c r="BUL10" s="260">
        <f t="shared" si="958"/>
        <v>4</v>
      </c>
      <c r="BUM10" s="261">
        <f t="shared" si="959"/>
        <v>4.44000444000444E-2</v>
      </c>
      <c r="BUN10" s="121">
        <v>4</v>
      </c>
      <c r="BUO10" s="259">
        <f t="shared" si="960"/>
        <v>8.5451826532792138E-2</v>
      </c>
      <c r="BUP10" s="121">
        <v>0</v>
      </c>
      <c r="BUQ10" s="259">
        <f t="shared" si="961"/>
        <v>0</v>
      </c>
      <c r="BUR10" s="121">
        <v>0</v>
      </c>
      <c r="BUS10" s="260">
        <f t="shared" si="962"/>
        <v>4</v>
      </c>
      <c r="BUT10" s="261">
        <f t="shared" si="963"/>
        <v>4.4548390689386347E-2</v>
      </c>
      <c r="BUU10" s="121">
        <v>4</v>
      </c>
      <c r="BUV10" s="259">
        <f t="shared" si="964"/>
        <v>8.5671449989291062E-2</v>
      </c>
      <c r="BUW10" s="121">
        <v>0</v>
      </c>
      <c r="BUX10" s="259">
        <f t="shared" si="965"/>
        <v>0</v>
      </c>
      <c r="BUY10" s="121">
        <v>0</v>
      </c>
      <c r="BUZ10" s="260">
        <f t="shared" si="966"/>
        <v>4</v>
      </c>
      <c r="BVA10" s="261">
        <f t="shared" si="967"/>
        <v>4.4672771945499221E-2</v>
      </c>
      <c r="BVB10" s="121">
        <v>4</v>
      </c>
      <c r="BVC10" s="259">
        <f t="shared" si="968"/>
        <v>8.5984522785898534E-2</v>
      </c>
      <c r="BVD10" s="121">
        <v>0</v>
      </c>
      <c r="BVE10" s="259">
        <f t="shared" si="969"/>
        <v>0</v>
      </c>
      <c r="BVF10" s="121">
        <v>0</v>
      </c>
      <c r="BVG10" s="260">
        <f t="shared" si="970"/>
        <v>4</v>
      </c>
      <c r="BVH10" s="261">
        <f t="shared" si="971"/>
        <v>4.483299708585519E-2</v>
      </c>
      <c r="BVI10" s="121">
        <v>4</v>
      </c>
      <c r="BVJ10" s="259">
        <f t="shared" si="972"/>
        <v>8.6262669829631225E-2</v>
      </c>
      <c r="BVK10" s="121">
        <v>0</v>
      </c>
      <c r="BVL10" s="259">
        <f t="shared" si="973"/>
        <v>0</v>
      </c>
      <c r="BVM10" s="121">
        <v>0</v>
      </c>
      <c r="BVN10" s="260">
        <f t="shared" si="974"/>
        <v>4</v>
      </c>
      <c r="BVO10" s="261">
        <f t="shared" si="975"/>
        <v>4.4948870659624676E-2</v>
      </c>
      <c r="BVP10" s="121">
        <v>4</v>
      </c>
      <c r="BVQ10" s="259">
        <f t="shared" si="976"/>
        <v>8.6561350357065567E-2</v>
      </c>
      <c r="BVR10" s="121">
        <v>0</v>
      </c>
      <c r="BVS10" s="259">
        <f t="shared" si="977"/>
        <v>0</v>
      </c>
      <c r="BVT10" s="121">
        <v>0</v>
      </c>
      <c r="BVU10" s="260">
        <f t="shared" si="978"/>
        <v>4</v>
      </c>
      <c r="BVV10" s="261">
        <f t="shared" si="979"/>
        <v>4.5075501464953802E-2</v>
      </c>
      <c r="BVW10" s="121">
        <v>4</v>
      </c>
      <c r="BVX10" s="259">
        <f t="shared" si="980"/>
        <v>8.6862106406080358E-2</v>
      </c>
      <c r="BVY10" s="121">
        <v>0</v>
      </c>
      <c r="BVZ10" s="259">
        <f t="shared" si="981"/>
        <v>0</v>
      </c>
      <c r="BWA10" s="121">
        <v>0</v>
      </c>
      <c r="BWB10" s="260">
        <f t="shared" si="982"/>
        <v>4</v>
      </c>
      <c r="BWC10" s="261">
        <f t="shared" si="983"/>
        <v>4.5202847779410103E-2</v>
      </c>
      <c r="BWD10" s="121">
        <v>4</v>
      </c>
      <c r="BWE10" s="259">
        <f t="shared" si="984"/>
        <v>8.7108013937282236E-2</v>
      </c>
      <c r="BWF10" s="121">
        <v>0</v>
      </c>
      <c r="BWG10" s="259">
        <f t="shared" si="985"/>
        <v>0</v>
      </c>
      <c r="BWH10" s="121">
        <v>0</v>
      </c>
      <c r="BWI10" s="260">
        <f t="shared" si="986"/>
        <v>4</v>
      </c>
      <c r="BWJ10" s="261">
        <f t="shared" si="987"/>
        <v>4.5341192473362046E-2</v>
      </c>
      <c r="BWK10" s="121">
        <v>4</v>
      </c>
      <c r="BWL10" s="259">
        <f t="shared" si="988"/>
        <v>8.7412587412587409E-2</v>
      </c>
      <c r="BWM10" s="121">
        <v>0</v>
      </c>
      <c r="BWN10" s="259">
        <f t="shared" si="989"/>
        <v>0</v>
      </c>
      <c r="BWO10" s="121">
        <v>0</v>
      </c>
      <c r="BWP10" s="260">
        <f t="shared" si="990"/>
        <v>4</v>
      </c>
      <c r="BWQ10" s="261">
        <f t="shared" si="991"/>
        <v>4.5470046606797772E-2</v>
      </c>
      <c r="BWR10" s="121">
        <v>4</v>
      </c>
      <c r="BWS10" s="259">
        <f t="shared" si="992"/>
        <v>8.7661626123164582E-2</v>
      </c>
      <c r="BWT10" s="121">
        <v>0</v>
      </c>
      <c r="BWU10" s="259">
        <f t="shared" si="993"/>
        <v>0</v>
      </c>
      <c r="BWV10" s="121">
        <v>0</v>
      </c>
      <c r="BWW10" s="260">
        <f t="shared" si="994"/>
        <v>4</v>
      </c>
      <c r="BWX10" s="261">
        <f t="shared" si="995"/>
        <v>4.5599635202918376E-2</v>
      </c>
      <c r="BWY10" s="121">
        <v>4</v>
      </c>
      <c r="BWZ10" s="259">
        <f t="shared" si="996"/>
        <v>8.7892770819600091E-2</v>
      </c>
      <c r="BXA10" s="121">
        <v>0</v>
      </c>
      <c r="BXB10" s="259">
        <f t="shared" si="997"/>
        <v>0</v>
      </c>
      <c r="BXC10" s="121">
        <v>0</v>
      </c>
      <c r="BXD10" s="260">
        <f t="shared" si="998"/>
        <v>4</v>
      </c>
      <c r="BXE10" s="261">
        <f t="shared" si="999"/>
        <v>4.5698617616817094E-2</v>
      </c>
      <c r="BXF10" s="121">
        <v>4</v>
      </c>
      <c r="BXG10" s="259">
        <f t="shared" si="1000"/>
        <v>8.8086324598106142E-2</v>
      </c>
      <c r="BXH10" s="121">
        <v>0</v>
      </c>
      <c r="BXI10" s="259">
        <f t="shared" si="1001"/>
        <v>0</v>
      </c>
      <c r="BXJ10" s="121">
        <v>0</v>
      </c>
      <c r="BXK10" s="260">
        <f t="shared" si="1002"/>
        <v>4</v>
      </c>
      <c r="BXL10" s="261">
        <f t="shared" si="1003"/>
        <v>4.5808520384791572E-2</v>
      </c>
      <c r="BXM10" s="121">
        <v>4</v>
      </c>
      <c r="BXN10" s="259">
        <f t="shared" si="1004"/>
        <v>8.8358736470068477E-2</v>
      </c>
      <c r="BXO10" s="121">
        <v>0</v>
      </c>
      <c r="BXP10" s="259">
        <f t="shared" si="1005"/>
        <v>0</v>
      </c>
      <c r="BXQ10" s="121">
        <v>0</v>
      </c>
      <c r="BXR10" s="260">
        <f t="shared" si="1006"/>
        <v>4</v>
      </c>
      <c r="BXS10" s="261">
        <f t="shared" si="1007"/>
        <v>4.5903144365389031E-2</v>
      </c>
      <c r="BXT10" s="121">
        <v>4</v>
      </c>
      <c r="BXU10" s="259">
        <f t="shared" si="1008"/>
        <v>8.8534749889331563E-2</v>
      </c>
      <c r="BXV10" s="121">
        <v>0</v>
      </c>
      <c r="BXW10" s="259">
        <f t="shared" si="1009"/>
        <v>0</v>
      </c>
      <c r="BXX10" s="121">
        <v>0</v>
      </c>
      <c r="BXY10" s="260">
        <f t="shared" si="1010"/>
        <v>4</v>
      </c>
      <c r="BXZ10" s="261">
        <f t="shared" si="1011"/>
        <v>4.5998160073597055E-2</v>
      </c>
      <c r="BYA10" s="121">
        <v>4</v>
      </c>
      <c r="BYB10" s="259">
        <f t="shared" si="1012"/>
        <v>8.8928412627834588E-2</v>
      </c>
      <c r="BYC10" s="121">
        <v>0</v>
      </c>
      <c r="BYD10" s="259">
        <f t="shared" si="1013"/>
        <v>0</v>
      </c>
      <c r="BYE10" s="121">
        <v>0</v>
      </c>
      <c r="BYF10" s="260">
        <f t="shared" si="1014"/>
        <v>4</v>
      </c>
      <c r="BYG10" s="261">
        <f t="shared" si="1015"/>
        <v>4.61361014994233E-2</v>
      </c>
      <c r="BYH10" s="121">
        <v>4</v>
      </c>
      <c r="BYI10" s="259">
        <f t="shared" si="1016"/>
        <v>8.9086859688195991E-2</v>
      </c>
      <c r="BYJ10" s="121">
        <v>0</v>
      </c>
      <c r="BYK10" s="259">
        <f t="shared" si="1017"/>
        <v>0</v>
      </c>
      <c r="BYL10" s="121">
        <v>0</v>
      </c>
      <c r="BYM10" s="260">
        <f t="shared" si="1018"/>
        <v>4</v>
      </c>
      <c r="BYN10" s="261">
        <f t="shared" si="1019"/>
        <v>4.6232085067036521E-2</v>
      </c>
      <c r="BYO10" s="121">
        <v>4</v>
      </c>
      <c r="BYP10" s="259">
        <f t="shared" si="1020"/>
        <v>8.9305648582272829E-2</v>
      </c>
      <c r="BYQ10" s="121">
        <v>0</v>
      </c>
      <c r="BYR10" s="259">
        <f t="shared" si="1021"/>
        <v>0</v>
      </c>
      <c r="BYS10" s="121">
        <v>0</v>
      </c>
      <c r="BYT10" s="260">
        <f t="shared" si="1022"/>
        <v>4</v>
      </c>
      <c r="BYU10" s="261">
        <f t="shared" si="1023"/>
        <v>4.6317739694302917E-2</v>
      </c>
      <c r="BYV10" s="121">
        <v>4</v>
      </c>
      <c r="BYW10" s="259">
        <f t="shared" si="1024"/>
        <v>8.9485458612975396E-2</v>
      </c>
      <c r="BYX10" s="121">
        <v>0</v>
      </c>
      <c r="BYY10" s="259">
        <f t="shared" si="1025"/>
        <v>0</v>
      </c>
      <c r="BYZ10" s="121">
        <v>0</v>
      </c>
      <c r="BZA10" s="260">
        <f t="shared" si="1026"/>
        <v>4</v>
      </c>
      <c r="BZB10" s="261">
        <f t="shared" si="1027"/>
        <v>4.6430644225188625E-2</v>
      </c>
      <c r="BZC10" s="121">
        <v>3</v>
      </c>
      <c r="BZD10" s="259">
        <f t="shared" si="1028"/>
        <v>6.7249495628782782E-2</v>
      </c>
      <c r="BZE10" s="121">
        <v>0</v>
      </c>
      <c r="BZF10" s="259">
        <f t="shared" si="1029"/>
        <v>0</v>
      </c>
      <c r="BZG10" s="121">
        <v>0</v>
      </c>
      <c r="BZH10" s="260">
        <f t="shared" si="1030"/>
        <v>3</v>
      </c>
      <c r="BZI10" s="261">
        <f t="shared" si="1031"/>
        <v>3.4895893916482491E-2</v>
      </c>
      <c r="BZJ10" s="121">
        <v>3</v>
      </c>
      <c r="BZK10" s="259">
        <f t="shared" si="1032"/>
        <v>6.737031214911296E-2</v>
      </c>
      <c r="BZL10" s="121">
        <v>0</v>
      </c>
      <c r="BZM10" s="259">
        <f t="shared" si="1033"/>
        <v>0</v>
      </c>
      <c r="BZN10" s="121">
        <v>0</v>
      </c>
      <c r="BZO10" s="260">
        <f t="shared" si="1034"/>
        <v>3</v>
      </c>
      <c r="BZP10" s="261">
        <f t="shared" si="1035"/>
        <v>3.4956886506641811E-2</v>
      </c>
      <c r="BZQ10" s="121">
        <v>3</v>
      </c>
      <c r="BZR10" s="259">
        <f t="shared" si="1036"/>
        <v>6.7567567567567571E-2</v>
      </c>
      <c r="BZS10" s="121">
        <v>0</v>
      </c>
      <c r="BZT10" s="259">
        <f t="shared" si="1037"/>
        <v>0</v>
      </c>
      <c r="BZU10" s="121">
        <v>0</v>
      </c>
      <c r="BZV10" s="260">
        <f t="shared" si="1038"/>
        <v>3</v>
      </c>
      <c r="BZW10" s="261">
        <f t="shared" si="1039"/>
        <v>3.5046728971962614E-2</v>
      </c>
      <c r="BZX10" s="121">
        <v>3</v>
      </c>
      <c r="BZY10" s="259">
        <f t="shared" si="1040"/>
        <v>6.7842605156037988E-2</v>
      </c>
      <c r="BZZ10" s="121">
        <v>0</v>
      </c>
      <c r="CAA10" s="259">
        <f t="shared" si="1041"/>
        <v>0</v>
      </c>
      <c r="CAB10" s="121">
        <v>0</v>
      </c>
      <c r="CAC10" s="260">
        <f t="shared" si="1042"/>
        <v>3</v>
      </c>
      <c r="CAD10" s="261">
        <f t="shared" si="1043"/>
        <v>3.5141150286986056E-2</v>
      </c>
      <c r="CAE10" s="121">
        <v>3</v>
      </c>
      <c r="CAF10" s="259">
        <f t="shared" si="1044"/>
        <v>6.7965564114182156E-2</v>
      </c>
      <c r="CAG10" s="121">
        <v>0</v>
      </c>
      <c r="CAH10" s="259">
        <f t="shared" si="1045"/>
        <v>0</v>
      </c>
      <c r="CAI10" s="121">
        <v>0</v>
      </c>
      <c r="CAJ10" s="260">
        <f t="shared" si="1046"/>
        <v>3</v>
      </c>
      <c r="CAK10" s="261">
        <f t="shared" si="1047"/>
        <v>3.521953510213665E-2</v>
      </c>
      <c r="CAL10" s="121">
        <v>3</v>
      </c>
      <c r="CAM10" s="259">
        <f t="shared" si="1048"/>
        <v>6.807351940095302E-2</v>
      </c>
      <c r="CAN10" s="121">
        <v>0</v>
      </c>
      <c r="CAO10" s="259">
        <f t="shared" si="1049"/>
        <v>0</v>
      </c>
      <c r="CAP10" s="121">
        <v>0</v>
      </c>
      <c r="CAQ10" s="260">
        <f t="shared" si="1050"/>
        <v>3</v>
      </c>
      <c r="CAR10" s="261">
        <f t="shared" si="1051"/>
        <v>3.5298270384751147E-2</v>
      </c>
      <c r="CAS10" s="121">
        <v>3</v>
      </c>
      <c r="CAT10" s="259">
        <f t="shared" si="1052"/>
        <v>6.8212824010914053E-2</v>
      </c>
      <c r="CAU10" s="121">
        <v>0</v>
      </c>
      <c r="CAV10" s="259">
        <f t="shared" si="1053"/>
        <v>0</v>
      </c>
      <c r="CAW10" s="121">
        <v>0</v>
      </c>
      <c r="CAX10" s="260">
        <f t="shared" si="1054"/>
        <v>3</v>
      </c>
      <c r="CAY10" s="261">
        <f t="shared" si="1055"/>
        <v>3.5373187124159884E-2</v>
      </c>
      <c r="CAZ10" s="121">
        <v>3</v>
      </c>
      <c r="CBA10" s="259">
        <f t="shared" si="1056"/>
        <v>6.8399452804377564E-2</v>
      </c>
      <c r="CBB10" s="121">
        <v>0</v>
      </c>
      <c r="CBC10" s="259">
        <f t="shared" si="1057"/>
        <v>0</v>
      </c>
      <c r="CBD10" s="121">
        <v>0</v>
      </c>
      <c r="CBE10" s="260">
        <f t="shared" si="1058"/>
        <v>3</v>
      </c>
      <c r="CBF10" s="261">
        <f t="shared" si="1059"/>
        <v>3.5460992907801421E-2</v>
      </c>
      <c r="CBG10" s="121">
        <v>3</v>
      </c>
      <c r="CBH10" s="259">
        <f t="shared" si="1060"/>
        <v>6.858710562414265E-2</v>
      </c>
      <c r="CBI10" s="121">
        <v>0</v>
      </c>
      <c r="CBJ10" s="259">
        <f t="shared" si="1061"/>
        <v>0</v>
      </c>
      <c r="CBK10" s="121">
        <v>0</v>
      </c>
      <c r="CBL10" s="260">
        <f t="shared" si="1062"/>
        <v>3</v>
      </c>
      <c r="CBM10" s="261">
        <f t="shared" si="1063"/>
        <v>3.5561877667140827E-2</v>
      </c>
      <c r="CBN10" s="121">
        <v>3</v>
      </c>
      <c r="CBO10" s="259">
        <f t="shared" si="1064"/>
        <v>6.8728522336769765E-2</v>
      </c>
      <c r="CBP10" s="121">
        <v>0</v>
      </c>
      <c r="CBQ10" s="259">
        <f t="shared" si="1065"/>
        <v>0</v>
      </c>
      <c r="CBR10" s="121">
        <v>0</v>
      </c>
      <c r="CBS10" s="260">
        <f t="shared" si="1066"/>
        <v>3</v>
      </c>
      <c r="CBT10" s="261">
        <f t="shared" si="1067"/>
        <v>3.565486094604231E-2</v>
      </c>
      <c r="CBU10" s="121">
        <v>3</v>
      </c>
      <c r="CBV10" s="259">
        <f t="shared" si="1068"/>
        <v>6.8854716548083547E-2</v>
      </c>
      <c r="CBW10" s="121">
        <v>0</v>
      </c>
      <c r="CBX10" s="259">
        <f t="shared" si="1069"/>
        <v>0</v>
      </c>
      <c r="CBY10" s="121">
        <v>0</v>
      </c>
      <c r="CBZ10" s="260">
        <f t="shared" si="1070"/>
        <v>3</v>
      </c>
      <c r="CCA10" s="261">
        <f t="shared" si="1071"/>
        <v>3.5739814152966405E-2</v>
      </c>
      <c r="CCB10" s="121">
        <v>3</v>
      </c>
      <c r="CCC10" s="259">
        <f t="shared" si="1072"/>
        <v>6.8965517241379309E-2</v>
      </c>
      <c r="CCD10" s="121">
        <v>0</v>
      </c>
      <c r="CCE10" s="259">
        <f t="shared" si="1073"/>
        <v>0</v>
      </c>
      <c r="CCF10" s="121">
        <v>0</v>
      </c>
      <c r="CCG10" s="260">
        <f t="shared" si="1074"/>
        <v>3</v>
      </c>
      <c r="CCH10" s="261">
        <f t="shared" si="1075"/>
        <v>3.5808068751492006E-2</v>
      </c>
      <c r="CCI10" s="121">
        <v>3</v>
      </c>
      <c r="CCJ10" s="259">
        <f t="shared" si="1076"/>
        <v>6.9172238874798245E-2</v>
      </c>
      <c r="CCK10" s="121">
        <v>0</v>
      </c>
      <c r="CCL10" s="259">
        <f t="shared" si="1077"/>
        <v>0</v>
      </c>
      <c r="CCM10" s="121">
        <v>0</v>
      </c>
      <c r="CCN10" s="260">
        <f t="shared" si="1078"/>
        <v>3</v>
      </c>
      <c r="CCO10" s="261">
        <f t="shared" si="1079"/>
        <v>3.5898049539308363E-2</v>
      </c>
      <c r="CCP10" s="121">
        <v>3</v>
      </c>
      <c r="CCQ10" s="259">
        <f t="shared" si="1080"/>
        <v>6.9476609541454376E-2</v>
      </c>
      <c r="CCR10" s="121">
        <v>0</v>
      </c>
      <c r="CCS10" s="259">
        <f t="shared" si="1081"/>
        <v>0</v>
      </c>
      <c r="CCT10" s="121">
        <v>0</v>
      </c>
      <c r="CCU10" s="260">
        <f t="shared" si="1082"/>
        <v>3</v>
      </c>
      <c r="CCV10" s="261">
        <f t="shared" si="1083"/>
        <v>3.6023054755043228E-2</v>
      </c>
      <c r="CCW10" s="121">
        <v>3</v>
      </c>
      <c r="CCX10" s="259">
        <f t="shared" si="1084"/>
        <v>6.9621721977256898E-2</v>
      </c>
      <c r="CCY10" s="121">
        <v>0</v>
      </c>
      <c r="CCZ10" s="259">
        <f t="shared" si="1085"/>
        <v>0</v>
      </c>
      <c r="CDA10" s="121">
        <v>0</v>
      </c>
      <c r="CDB10" s="260">
        <f t="shared" si="1086"/>
        <v>3</v>
      </c>
      <c r="CDC10" s="261">
        <f t="shared" si="1087"/>
        <v>3.6109773712084736E-2</v>
      </c>
      <c r="CDD10" s="121">
        <v>3</v>
      </c>
      <c r="CDE10" s="259">
        <f t="shared" si="1088"/>
        <v>6.9799906933457431E-2</v>
      </c>
      <c r="CDF10" s="121">
        <v>0</v>
      </c>
      <c r="CDG10" s="259">
        <f t="shared" si="1089"/>
        <v>0</v>
      </c>
      <c r="CDH10" s="121">
        <v>0</v>
      </c>
      <c r="CDI10" s="260">
        <f t="shared" si="1090"/>
        <v>3</v>
      </c>
      <c r="CDJ10" s="261">
        <f t="shared" si="1091"/>
        <v>3.6214389183969097E-2</v>
      </c>
      <c r="CDK10" s="121">
        <v>3</v>
      </c>
      <c r="CDL10" s="259">
        <f t="shared" si="1092"/>
        <v>6.9995333644423702E-2</v>
      </c>
      <c r="CDM10" s="121">
        <v>0</v>
      </c>
      <c r="CDN10" s="259">
        <f t="shared" si="1093"/>
        <v>0</v>
      </c>
      <c r="CDO10" s="121">
        <v>0</v>
      </c>
      <c r="CDP10" s="260">
        <f t="shared" si="1094"/>
        <v>3</v>
      </c>
      <c r="CDQ10" s="261">
        <f t="shared" si="1095"/>
        <v>3.630203291384318E-2</v>
      </c>
      <c r="CDR10" s="121">
        <v>3</v>
      </c>
      <c r="CDS10" s="259">
        <f t="shared" si="1096"/>
        <v>7.020828457758016E-2</v>
      </c>
      <c r="CDT10" s="121">
        <v>0</v>
      </c>
      <c r="CDU10" s="259">
        <f t="shared" si="1097"/>
        <v>0</v>
      </c>
      <c r="CDV10" s="121">
        <v>0</v>
      </c>
      <c r="CDW10" s="260">
        <f t="shared" si="1098"/>
        <v>3</v>
      </c>
      <c r="CDX10" s="261">
        <f t="shared" si="1099"/>
        <v>3.640776699029126E-2</v>
      </c>
      <c r="CDY10" s="121">
        <v>3</v>
      </c>
      <c r="CDZ10" s="259">
        <f t="shared" si="1100"/>
        <v>7.0538443451681157E-2</v>
      </c>
      <c r="CEA10" s="121">
        <v>0</v>
      </c>
      <c r="CEB10" s="259">
        <f t="shared" si="1101"/>
        <v>0</v>
      </c>
      <c r="CEC10" s="121">
        <v>0</v>
      </c>
      <c r="CED10" s="260">
        <f t="shared" si="1102"/>
        <v>3</v>
      </c>
      <c r="CEE10" s="261">
        <f t="shared" si="1103"/>
        <v>3.6514118792599803E-2</v>
      </c>
      <c r="CEF10" s="121">
        <v>3</v>
      </c>
      <c r="CEG10" s="259">
        <f t="shared" si="1104"/>
        <v>7.0688030160226206E-2</v>
      </c>
      <c r="CEH10" s="121">
        <v>0</v>
      </c>
      <c r="CEI10" s="259">
        <f t="shared" si="1105"/>
        <v>0</v>
      </c>
      <c r="CEJ10" s="121">
        <v>0</v>
      </c>
      <c r="CEK10" s="260">
        <f t="shared" si="1106"/>
        <v>3</v>
      </c>
      <c r="CEL10" s="261">
        <f t="shared" si="1107"/>
        <v>3.6616623947272067E-2</v>
      </c>
      <c r="CEM10" s="121">
        <v>3</v>
      </c>
      <c r="CEN10" s="259">
        <f t="shared" si="1108"/>
        <v>7.0921985815602842E-2</v>
      </c>
      <c r="CEO10" s="121">
        <v>0</v>
      </c>
      <c r="CEP10" s="259">
        <f t="shared" si="1109"/>
        <v>0</v>
      </c>
      <c r="CEQ10" s="121">
        <v>0</v>
      </c>
      <c r="CER10" s="260">
        <f t="shared" si="1110"/>
        <v>3</v>
      </c>
      <c r="CES10" s="261">
        <f t="shared" si="1111"/>
        <v>3.6760200955765224E-2</v>
      </c>
      <c r="CET10" s="121">
        <v>3</v>
      </c>
      <c r="CEU10" s="259">
        <f t="shared" si="1112"/>
        <v>7.1208165202943263E-2</v>
      </c>
      <c r="CEV10" s="121">
        <v>0</v>
      </c>
      <c r="CEW10" s="259">
        <f t="shared" si="1113"/>
        <v>0</v>
      </c>
      <c r="CEX10" s="121">
        <v>0</v>
      </c>
      <c r="CEY10" s="260">
        <f t="shared" si="1114"/>
        <v>3</v>
      </c>
      <c r="CEZ10" s="261">
        <f t="shared" si="1115"/>
        <v>3.6891293654697489E-2</v>
      </c>
      <c r="CFA10" s="121">
        <v>3</v>
      </c>
      <c r="CFB10" s="259">
        <f t="shared" si="1116"/>
        <v>7.1428571428571425E-2</v>
      </c>
      <c r="CFC10" s="121">
        <v>0</v>
      </c>
      <c r="CFD10" s="259">
        <f t="shared" si="1117"/>
        <v>0</v>
      </c>
      <c r="CFE10" s="121">
        <v>0</v>
      </c>
      <c r="CFF10" s="260">
        <f t="shared" si="1118"/>
        <v>3</v>
      </c>
      <c r="CFG10" s="261">
        <f t="shared" si="1119"/>
        <v>3.7018756169792694E-2</v>
      </c>
      <c r="CFH10" s="121">
        <v>3</v>
      </c>
      <c r="CFI10" s="259">
        <f t="shared" si="1120"/>
        <v>7.1718862060721963E-2</v>
      </c>
      <c r="CFJ10" s="121">
        <v>0</v>
      </c>
      <c r="CFK10" s="259">
        <f t="shared" si="1121"/>
        <v>0</v>
      </c>
      <c r="CFL10" s="121">
        <v>0</v>
      </c>
      <c r="CFM10" s="260">
        <f t="shared" si="1122"/>
        <v>3</v>
      </c>
      <c r="CFN10" s="261">
        <f t="shared" si="1123"/>
        <v>3.7142503404729479E-2</v>
      </c>
      <c r="CFO10" s="121">
        <v>3</v>
      </c>
      <c r="CFP10" s="259">
        <f t="shared" si="1124"/>
        <v>7.183908045977011E-2</v>
      </c>
      <c r="CFQ10" s="121">
        <v>0</v>
      </c>
      <c r="CFR10" s="259">
        <f t="shared" si="1125"/>
        <v>0</v>
      </c>
      <c r="CFS10" s="121">
        <v>0</v>
      </c>
      <c r="CFT10" s="260">
        <f t="shared" si="1126"/>
        <v>3</v>
      </c>
      <c r="CFU10" s="261">
        <f t="shared" si="1127"/>
        <v>3.7267080745341616E-2</v>
      </c>
      <c r="CFV10" s="121">
        <v>3</v>
      </c>
      <c r="CFW10" s="259">
        <f t="shared" si="1128"/>
        <v>7.202881152460984E-2</v>
      </c>
      <c r="CFX10" s="121">
        <v>0</v>
      </c>
      <c r="CFY10" s="259">
        <f t="shared" si="1129"/>
        <v>0</v>
      </c>
      <c r="CFZ10" s="121">
        <v>0</v>
      </c>
      <c r="CGA10" s="260">
        <f t="shared" si="1130"/>
        <v>3</v>
      </c>
      <c r="CGB10" s="261">
        <f t="shared" si="1131"/>
        <v>3.7383177570093455E-2</v>
      </c>
      <c r="CGC10" s="121">
        <v>3</v>
      </c>
      <c r="CGD10" s="259">
        <f t="shared" si="1132"/>
        <v>7.2341451651796479E-2</v>
      </c>
      <c r="CGE10" s="121">
        <v>0</v>
      </c>
      <c r="CGF10" s="259">
        <f t="shared" si="1133"/>
        <v>0</v>
      </c>
      <c r="CGG10" s="121">
        <v>0</v>
      </c>
      <c r="CGH10" s="260">
        <f t="shared" si="1134"/>
        <v>3</v>
      </c>
      <c r="CGI10" s="261">
        <f t="shared" si="1135"/>
        <v>3.7579857196542651E-2</v>
      </c>
      <c r="CGJ10" s="121">
        <v>3</v>
      </c>
      <c r="CGK10" s="259">
        <f t="shared" si="1136"/>
        <v>7.2586498911202516E-2</v>
      </c>
      <c r="CGL10" s="121">
        <v>0</v>
      </c>
      <c r="CGM10" s="259">
        <f t="shared" si="1137"/>
        <v>0</v>
      </c>
      <c r="CGN10" s="121">
        <v>0</v>
      </c>
      <c r="CGO10" s="260">
        <f t="shared" si="1138"/>
        <v>3</v>
      </c>
      <c r="CGP10" s="261">
        <f t="shared" si="1139"/>
        <v>3.7664783427495289E-2</v>
      </c>
      <c r="CGQ10" s="121">
        <v>3</v>
      </c>
      <c r="CGR10" s="259">
        <f t="shared" si="1140"/>
        <v>7.2904009720534638E-2</v>
      </c>
      <c r="CGS10" s="121">
        <v>0</v>
      </c>
      <c r="CGT10" s="259">
        <f t="shared" si="1141"/>
        <v>0</v>
      </c>
      <c r="CGU10" s="121">
        <v>0</v>
      </c>
      <c r="CGV10" s="260">
        <f t="shared" si="1142"/>
        <v>3</v>
      </c>
      <c r="CGW10" s="261">
        <f t="shared" si="1143"/>
        <v>3.7859666834931853E-2</v>
      </c>
      <c r="CGX10" s="121">
        <v>3</v>
      </c>
      <c r="CGY10" s="259">
        <f t="shared" si="1144"/>
        <v>7.32421875E-2</v>
      </c>
      <c r="CGZ10" s="121">
        <v>0</v>
      </c>
      <c r="CHA10" s="259">
        <f t="shared" si="1145"/>
        <v>0</v>
      </c>
      <c r="CHB10" s="121">
        <v>0</v>
      </c>
      <c r="CHC10" s="260">
        <f t="shared" si="1146"/>
        <v>3</v>
      </c>
      <c r="CHD10" s="261">
        <f t="shared" si="1147"/>
        <v>3.8042099923915801E-2</v>
      </c>
      <c r="CHE10" s="121">
        <v>3</v>
      </c>
      <c r="CHF10" s="259">
        <f t="shared" si="1148"/>
        <v>7.3637702503681887E-2</v>
      </c>
      <c r="CHG10" s="121">
        <v>0</v>
      </c>
      <c r="CHH10" s="259">
        <f t="shared" si="1149"/>
        <v>0</v>
      </c>
      <c r="CHI10" s="121">
        <v>0</v>
      </c>
      <c r="CHJ10" s="260">
        <f t="shared" si="1150"/>
        <v>3</v>
      </c>
      <c r="CHK10" s="261">
        <f t="shared" si="1151"/>
        <v>3.8231171148209508E-2</v>
      </c>
      <c r="CHL10" s="121">
        <v>3</v>
      </c>
      <c r="CHM10" s="259">
        <f t="shared" si="1152"/>
        <v>7.3964497041420121E-2</v>
      </c>
      <c r="CHN10" s="121">
        <v>0</v>
      </c>
      <c r="CHO10" s="259">
        <f t="shared" si="1153"/>
        <v>0</v>
      </c>
      <c r="CHP10" s="121">
        <v>0</v>
      </c>
      <c r="CHQ10" s="260">
        <f t="shared" si="1154"/>
        <v>3</v>
      </c>
      <c r="CHR10" s="261">
        <f t="shared" si="1155"/>
        <v>3.840245775729647E-2</v>
      </c>
      <c r="CHS10" s="121">
        <v>3</v>
      </c>
      <c r="CHT10" s="259">
        <f t="shared" si="1156"/>
        <v>7.4294205052005943E-2</v>
      </c>
      <c r="CHU10" s="121">
        <v>0</v>
      </c>
      <c r="CHV10" s="259">
        <f t="shared" si="1157"/>
        <v>0</v>
      </c>
      <c r="CHW10" s="121">
        <v>0</v>
      </c>
      <c r="CHX10" s="260">
        <f t="shared" si="1158"/>
        <v>3</v>
      </c>
      <c r="CHY10" s="261">
        <f t="shared" si="1159"/>
        <v>3.8619979402677654E-2</v>
      </c>
      <c r="CHZ10" s="121">
        <v>3</v>
      </c>
      <c r="CIA10" s="259">
        <f t="shared" si="1160"/>
        <v>7.4571215510812819E-2</v>
      </c>
      <c r="CIB10" s="121">
        <v>0</v>
      </c>
      <c r="CIC10" s="259">
        <f t="shared" si="1161"/>
        <v>0</v>
      </c>
      <c r="CID10" s="121">
        <v>0</v>
      </c>
      <c r="CIE10" s="260">
        <f t="shared" si="1162"/>
        <v>3</v>
      </c>
      <c r="CIF10" s="261">
        <f t="shared" si="1163"/>
        <v>3.8819875776397512E-2</v>
      </c>
      <c r="CIG10" s="121">
        <v>3</v>
      </c>
      <c r="CIH10" s="259">
        <f t="shared" si="1164"/>
        <v>7.4775672981056834E-2</v>
      </c>
      <c r="CII10" s="121">
        <v>0</v>
      </c>
      <c r="CIJ10" s="259">
        <f t="shared" si="1165"/>
        <v>0</v>
      </c>
      <c r="CIK10" s="121">
        <v>0</v>
      </c>
      <c r="CIL10" s="260">
        <f t="shared" si="1166"/>
        <v>3</v>
      </c>
      <c r="CIM10" s="261">
        <f t="shared" si="1167"/>
        <v>3.9021852237252859E-2</v>
      </c>
      <c r="CIN10" s="121">
        <v>3</v>
      </c>
      <c r="CIO10" s="259">
        <f t="shared" si="1168"/>
        <v>7.5206818751566804E-2</v>
      </c>
      <c r="CIP10" s="121">
        <v>0</v>
      </c>
      <c r="CIQ10" s="259">
        <f t="shared" si="1169"/>
        <v>0</v>
      </c>
      <c r="CIR10" s="121">
        <v>0</v>
      </c>
      <c r="CIS10" s="260">
        <f t="shared" si="1170"/>
        <v>3</v>
      </c>
      <c r="CIT10" s="261">
        <f t="shared" si="1171"/>
        <v>3.927215604136667E-2</v>
      </c>
      <c r="CIU10" s="121">
        <v>3</v>
      </c>
      <c r="CIV10" s="259">
        <f t="shared" si="1172"/>
        <v>7.5547720977083857E-2</v>
      </c>
      <c r="CIW10" s="121">
        <v>0</v>
      </c>
      <c r="CIX10" s="259">
        <f t="shared" si="1173"/>
        <v>0</v>
      </c>
      <c r="CIY10" s="121">
        <v>0</v>
      </c>
      <c r="CIZ10" s="260">
        <f t="shared" si="1174"/>
        <v>3</v>
      </c>
      <c r="CJA10" s="261">
        <f t="shared" si="1175"/>
        <v>3.9489272081084638E-2</v>
      </c>
      <c r="CJB10" s="121">
        <v>3</v>
      </c>
      <c r="CJC10" s="259">
        <f t="shared" si="1176"/>
        <v>7.5795856493178368E-2</v>
      </c>
      <c r="CJD10" s="121">
        <v>0</v>
      </c>
      <c r="CJE10" s="259">
        <f t="shared" si="1177"/>
        <v>0</v>
      </c>
      <c r="CJF10" s="121">
        <v>0</v>
      </c>
      <c r="CJG10" s="260">
        <f t="shared" si="1178"/>
        <v>3</v>
      </c>
      <c r="CJH10" s="261">
        <f t="shared" si="1179"/>
        <v>3.9666798889329634E-2</v>
      </c>
      <c r="CJI10" s="121">
        <v>3</v>
      </c>
      <c r="CJJ10" s="259">
        <f t="shared" si="1180"/>
        <v>7.6335877862595422E-2</v>
      </c>
      <c r="CJK10" s="121">
        <v>0</v>
      </c>
      <c r="CJL10" s="259">
        <f t="shared" si="1181"/>
        <v>0</v>
      </c>
      <c r="CJM10" s="121">
        <v>0</v>
      </c>
      <c r="CJN10" s="260">
        <f t="shared" si="1182"/>
        <v>3</v>
      </c>
      <c r="CJO10" s="261">
        <f t="shared" si="1183"/>
        <v>3.9952057530962842E-2</v>
      </c>
      <c r="CJP10" s="121">
        <v>3</v>
      </c>
      <c r="CJQ10" s="259">
        <f t="shared" si="1184"/>
        <v>7.6765609007164781E-2</v>
      </c>
      <c r="CJR10" s="121">
        <v>0</v>
      </c>
      <c r="CJS10" s="259">
        <f t="shared" si="1185"/>
        <v>0</v>
      </c>
      <c r="CJT10" s="121">
        <v>0</v>
      </c>
      <c r="CJU10" s="260">
        <f t="shared" si="1186"/>
        <v>3</v>
      </c>
      <c r="CJV10" s="261">
        <f t="shared" si="1187"/>
        <v>4.0144520272982737E-2</v>
      </c>
      <c r="CJW10" s="121">
        <v>3</v>
      </c>
      <c r="CJX10" s="259">
        <f t="shared" si="1188"/>
        <v>7.7339520494972933E-2</v>
      </c>
      <c r="CJY10" s="121">
        <v>0</v>
      </c>
      <c r="CJZ10" s="259">
        <f t="shared" si="1189"/>
        <v>0</v>
      </c>
      <c r="CKA10" s="121">
        <v>0</v>
      </c>
      <c r="CKB10" s="260">
        <f t="shared" si="1190"/>
        <v>3</v>
      </c>
      <c r="CKC10" s="261">
        <f t="shared" si="1191"/>
        <v>4.0425818622827112E-2</v>
      </c>
      <c r="CKD10" s="121">
        <v>3</v>
      </c>
      <c r="CKE10" s="259">
        <f t="shared" si="1192"/>
        <v>7.76598498576236E-2</v>
      </c>
      <c r="CKF10" s="121">
        <v>0</v>
      </c>
      <c r="CKG10" s="259">
        <f t="shared" si="1193"/>
        <v>0</v>
      </c>
      <c r="CKH10" s="121">
        <v>0</v>
      </c>
      <c r="CKI10" s="260">
        <f t="shared" si="1194"/>
        <v>3</v>
      </c>
      <c r="CKJ10" s="261">
        <f t="shared" si="1195"/>
        <v>4.0617384240454912E-2</v>
      </c>
      <c r="CKK10" s="121">
        <v>3</v>
      </c>
      <c r="CKL10" s="259">
        <f t="shared" si="1196"/>
        <v>7.8023407022106639E-2</v>
      </c>
      <c r="CKM10" s="121">
        <v>0</v>
      </c>
      <c r="CKN10" s="259">
        <f t="shared" si="1197"/>
        <v>0</v>
      </c>
      <c r="CKO10" s="121">
        <v>0</v>
      </c>
      <c r="CKP10" s="260">
        <f t="shared" si="1198"/>
        <v>3</v>
      </c>
      <c r="CKQ10" s="261">
        <f t="shared" si="1199"/>
        <v>4.0832993058391179E-2</v>
      </c>
      <c r="CKR10" s="121">
        <v>3</v>
      </c>
      <c r="CKS10" s="259">
        <f t="shared" si="1200"/>
        <v>7.8595755829185224E-2</v>
      </c>
      <c r="CKT10" s="121">
        <v>0</v>
      </c>
      <c r="CKU10" s="259">
        <f t="shared" si="1201"/>
        <v>0</v>
      </c>
      <c r="CKV10" s="121">
        <v>0</v>
      </c>
      <c r="CKW10" s="260">
        <f t="shared" si="1202"/>
        <v>3</v>
      </c>
      <c r="CKX10" s="261">
        <f t="shared" si="1203"/>
        <v>4.1118421052631575E-2</v>
      </c>
      <c r="CKY10" s="121">
        <v>3</v>
      </c>
      <c r="CKZ10" s="259">
        <f t="shared" si="1204"/>
        <v>7.8988941548183256E-2</v>
      </c>
      <c r="CLA10" s="121">
        <v>0</v>
      </c>
      <c r="CLB10" s="259">
        <f t="shared" si="1205"/>
        <v>0</v>
      </c>
      <c r="CLC10" s="121">
        <v>0</v>
      </c>
      <c r="CLD10" s="260">
        <f t="shared" si="1206"/>
        <v>3</v>
      </c>
      <c r="CLE10" s="261">
        <f t="shared" si="1207"/>
        <v>4.1356492969396197E-2</v>
      </c>
      <c r="CLF10" s="121">
        <v>3</v>
      </c>
      <c r="CLG10" s="259">
        <f t="shared" si="1208"/>
        <v>7.9407093700370565E-2</v>
      </c>
      <c r="CLH10" s="121">
        <v>0</v>
      </c>
      <c r="CLI10" s="259">
        <f t="shared" si="1209"/>
        <v>0</v>
      </c>
      <c r="CLJ10" s="121">
        <v>0</v>
      </c>
      <c r="CLK10" s="260">
        <f t="shared" si="1210"/>
        <v>3</v>
      </c>
      <c r="CLL10" s="261">
        <f t="shared" si="1211"/>
        <v>4.1649312786339029E-2</v>
      </c>
      <c r="CLM10" s="121">
        <v>3</v>
      </c>
      <c r="CLN10" s="259">
        <f t="shared" si="1212"/>
        <v>7.9787234042553182E-2</v>
      </c>
      <c r="CLO10" s="121">
        <v>0</v>
      </c>
      <c r="CLP10" s="259">
        <f t="shared" si="1213"/>
        <v>0</v>
      </c>
      <c r="CLQ10" s="121">
        <v>0</v>
      </c>
      <c r="CLR10" s="260">
        <f t="shared" si="1214"/>
        <v>3</v>
      </c>
      <c r="CLS10" s="261">
        <f t="shared" si="1215"/>
        <v>4.1952174521046007E-2</v>
      </c>
      <c r="CLT10" s="121">
        <v>3</v>
      </c>
      <c r="CLU10" s="259">
        <f t="shared" si="1216"/>
        <v>8.0299785867237683E-2</v>
      </c>
      <c r="CLV10" s="121">
        <v>0</v>
      </c>
      <c r="CLW10" s="259">
        <f t="shared" si="1217"/>
        <v>0</v>
      </c>
      <c r="CLX10" s="121">
        <v>0</v>
      </c>
      <c r="CLY10" s="260">
        <f t="shared" si="1218"/>
        <v>3</v>
      </c>
      <c r="CLZ10" s="261">
        <f t="shared" si="1219"/>
        <v>4.2235675066873153E-2</v>
      </c>
      <c r="CMA10" s="121">
        <v>3</v>
      </c>
      <c r="CMB10" s="259">
        <f t="shared" si="1220"/>
        <v>8.0971659919028341E-2</v>
      </c>
      <c r="CMC10" s="121">
        <v>0</v>
      </c>
      <c r="CMD10" s="259">
        <f t="shared" si="1221"/>
        <v>0</v>
      </c>
      <c r="CME10" s="121">
        <v>0</v>
      </c>
      <c r="CMF10" s="260">
        <f t="shared" si="1222"/>
        <v>3</v>
      </c>
      <c r="CMG10" s="261">
        <f t="shared" si="1223"/>
        <v>4.2583392476933997E-2</v>
      </c>
      <c r="CMH10" s="121">
        <v>3</v>
      </c>
      <c r="CMI10" s="259">
        <f t="shared" si="1224"/>
        <v>8.1477457903313413E-2</v>
      </c>
      <c r="CMJ10" s="121">
        <v>0</v>
      </c>
      <c r="CMK10" s="259">
        <f t="shared" si="1225"/>
        <v>0</v>
      </c>
      <c r="CML10" s="121">
        <v>0</v>
      </c>
      <c r="CMM10" s="260">
        <f t="shared" si="1226"/>
        <v>3</v>
      </c>
      <c r="CMN10" s="261">
        <f t="shared" si="1227"/>
        <v>4.2924595793389614E-2</v>
      </c>
      <c r="CMO10" s="121">
        <v>3</v>
      </c>
      <c r="CMP10" s="259">
        <f t="shared" si="1228"/>
        <v>8.2146768893756841E-2</v>
      </c>
      <c r="CMQ10" s="121">
        <v>0</v>
      </c>
      <c r="CMR10" s="259">
        <f t="shared" si="1229"/>
        <v>0</v>
      </c>
      <c r="CMS10" s="121">
        <v>0</v>
      </c>
      <c r="CMT10" s="260">
        <f t="shared" si="1230"/>
        <v>3</v>
      </c>
      <c r="CMU10" s="261">
        <f t="shared" si="1231"/>
        <v>4.3283797431828017E-2</v>
      </c>
      <c r="CMV10" s="121">
        <v>3</v>
      </c>
      <c r="CMW10" s="259">
        <f t="shared" si="1232"/>
        <v>8.2804305823902843E-2</v>
      </c>
      <c r="CMX10" s="121">
        <v>0</v>
      </c>
      <c r="CMY10" s="259">
        <f t="shared" si="1233"/>
        <v>0</v>
      </c>
      <c r="CMZ10" s="121">
        <v>0</v>
      </c>
      <c r="CNA10" s="260">
        <f t="shared" si="1234"/>
        <v>3</v>
      </c>
      <c r="CNB10" s="261">
        <f t="shared" si="1235"/>
        <v>4.3585645793985182E-2</v>
      </c>
      <c r="CNC10" s="121">
        <v>3</v>
      </c>
      <c r="CND10" s="259">
        <f t="shared" si="1236"/>
        <v>8.3079479368595957E-2</v>
      </c>
      <c r="CNE10" s="121">
        <v>0</v>
      </c>
      <c r="CNF10" s="259">
        <f t="shared" si="1237"/>
        <v>0</v>
      </c>
      <c r="CNG10" s="121">
        <v>0</v>
      </c>
      <c r="CNH10" s="260">
        <f t="shared" si="1238"/>
        <v>3</v>
      </c>
      <c r="CNI10" s="261">
        <f t="shared" si="1239"/>
        <v>4.3782837127845885E-2</v>
      </c>
      <c r="CNJ10" s="121">
        <v>3</v>
      </c>
      <c r="CNK10" s="259">
        <f t="shared" si="1240"/>
        <v>8.3705357142857137E-2</v>
      </c>
      <c r="CNL10" s="121">
        <v>0</v>
      </c>
      <c r="CNM10" s="259">
        <f t="shared" si="1241"/>
        <v>0</v>
      </c>
      <c r="CNN10" s="121">
        <v>0</v>
      </c>
      <c r="CNO10" s="260">
        <f t="shared" si="1242"/>
        <v>3</v>
      </c>
      <c r="CNP10" s="261">
        <f t="shared" si="1243"/>
        <v>4.4085231447465102E-2</v>
      </c>
      <c r="CNQ10" s="121">
        <v>3</v>
      </c>
      <c r="CNR10" s="259">
        <f t="shared" si="1244"/>
        <v>8.4435688150858432E-2</v>
      </c>
      <c r="CNS10" s="121">
        <v>0</v>
      </c>
      <c r="CNT10" s="259">
        <f t="shared" si="1245"/>
        <v>0</v>
      </c>
      <c r="CNU10" s="121">
        <v>0</v>
      </c>
      <c r="CNV10" s="260">
        <f t="shared" si="1246"/>
        <v>3</v>
      </c>
      <c r="CNW10" s="261">
        <f t="shared" si="1247"/>
        <v>4.447079750963534E-2</v>
      </c>
      <c r="CNX10" s="121">
        <v>3</v>
      </c>
      <c r="CNY10" s="259">
        <f t="shared" si="1248"/>
        <v>8.5275724843661166E-2</v>
      </c>
      <c r="CNZ10" s="121">
        <v>0</v>
      </c>
      <c r="COA10" s="259">
        <f t="shared" si="1249"/>
        <v>0</v>
      </c>
      <c r="COB10" s="121">
        <v>0</v>
      </c>
      <c r="COC10" s="260">
        <f t="shared" si="1250"/>
        <v>3</v>
      </c>
      <c r="COD10" s="261">
        <f t="shared" si="1251"/>
        <v>4.4829647340107595E-2</v>
      </c>
      <c r="COE10" s="121">
        <v>3</v>
      </c>
      <c r="COF10" s="259">
        <f t="shared" si="1252"/>
        <v>8.5910652920962199E-2</v>
      </c>
      <c r="COG10" s="121">
        <v>0</v>
      </c>
      <c r="COH10" s="259">
        <f t="shared" si="1253"/>
        <v>0</v>
      </c>
      <c r="COI10" s="121">
        <v>0</v>
      </c>
      <c r="COJ10" s="260">
        <f t="shared" si="1254"/>
        <v>3</v>
      </c>
      <c r="COK10" s="261">
        <f t="shared" si="1255"/>
        <v>4.5153521974714027E-2</v>
      </c>
      <c r="COL10" s="121">
        <v>3</v>
      </c>
      <c r="COM10" s="259">
        <f t="shared" si="1256"/>
        <v>8.6680150245593765E-2</v>
      </c>
      <c r="CON10" s="121">
        <v>0</v>
      </c>
      <c r="COO10" s="259">
        <f t="shared" si="1257"/>
        <v>0</v>
      </c>
      <c r="COP10" s="121">
        <v>0</v>
      </c>
      <c r="COQ10" s="260">
        <f t="shared" si="1258"/>
        <v>3</v>
      </c>
      <c r="COR10" s="261">
        <f t="shared" si="1259"/>
        <v>4.5592705167173252E-2</v>
      </c>
      <c r="COS10" s="121">
        <v>3</v>
      </c>
      <c r="COT10" s="259">
        <f t="shared" si="1260"/>
        <v>8.7082728592162553E-2</v>
      </c>
      <c r="COU10" s="121">
        <v>0</v>
      </c>
      <c r="COV10" s="259">
        <f t="shared" si="1261"/>
        <v>0</v>
      </c>
      <c r="COW10" s="121">
        <v>0</v>
      </c>
      <c r="COX10" s="260">
        <f t="shared" si="1262"/>
        <v>3</v>
      </c>
      <c r="COY10" s="261">
        <f t="shared" si="1263"/>
        <v>4.5906656465187455E-2</v>
      </c>
      <c r="COZ10" s="121">
        <v>3</v>
      </c>
      <c r="CPA10" s="259">
        <f t="shared" si="1264"/>
        <v>8.7822014051522249E-2</v>
      </c>
      <c r="CPB10" s="121">
        <v>0</v>
      </c>
      <c r="CPC10" s="259">
        <f t="shared" si="1265"/>
        <v>0</v>
      </c>
      <c r="CPD10" s="121">
        <v>0</v>
      </c>
      <c r="CPE10" s="260">
        <f t="shared" si="1266"/>
        <v>3</v>
      </c>
      <c r="CPF10" s="261">
        <f t="shared" si="1267"/>
        <v>4.6282011724776306E-2</v>
      </c>
      <c r="CPG10" s="121">
        <v>3</v>
      </c>
      <c r="CPH10" s="259">
        <f t="shared" si="1268"/>
        <v>8.8573959255978746E-2</v>
      </c>
      <c r="CPI10" s="121">
        <v>0</v>
      </c>
      <c r="CPJ10" s="259">
        <f t="shared" si="1269"/>
        <v>0</v>
      </c>
      <c r="CPK10" s="121">
        <v>0</v>
      </c>
      <c r="CPL10" s="260">
        <f t="shared" si="1270"/>
        <v>3</v>
      </c>
      <c r="CPM10" s="261">
        <f t="shared" si="1271"/>
        <v>4.6649043694604264E-2</v>
      </c>
      <c r="CPN10" s="121">
        <v>3</v>
      </c>
      <c r="CPO10" s="259">
        <f t="shared" si="1272"/>
        <v>8.9100089100089097E-2</v>
      </c>
      <c r="CPP10" s="121">
        <v>0</v>
      </c>
      <c r="CPQ10" s="259">
        <f t="shared" si="1273"/>
        <v>0</v>
      </c>
      <c r="CPR10" s="121">
        <v>0</v>
      </c>
      <c r="CPS10" s="260">
        <f t="shared" si="1274"/>
        <v>3</v>
      </c>
      <c r="CPT10" s="261">
        <f t="shared" si="1275"/>
        <v>4.7073591715047859E-2</v>
      </c>
      <c r="CPU10" s="121">
        <v>3</v>
      </c>
      <c r="CPV10" s="259">
        <f t="shared" si="1276"/>
        <v>8.9901108780341618E-2</v>
      </c>
      <c r="CPW10" s="121">
        <v>0</v>
      </c>
      <c r="CPX10" s="259">
        <f t="shared" si="1277"/>
        <v>0</v>
      </c>
      <c r="CPY10" s="121">
        <v>0</v>
      </c>
      <c r="CPZ10" s="260">
        <f t="shared" si="1278"/>
        <v>3</v>
      </c>
      <c r="CQA10" s="261">
        <f t="shared" si="1279"/>
        <v>4.7573739295908662E-2</v>
      </c>
      <c r="CQB10" s="121">
        <v>3</v>
      </c>
      <c r="CQC10" s="259">
        <f t="shared" si="1280"/>
        <v>9.0826521344232511E-2</v>
      </c>
      <c r="CQD10" s="121">
        <v>0</v>
      </c>
      <c r="CQE10" s="259">
        <f t="shared" si="1281"/>
        <v>0</v>
      </c>
      <c r="CQF10" s="121">
        <v>0</v>
      </c>
      <c r="CQG10" s="260">
        <f t="shared" si="1282"/>
        <v>3</v>
      </c>
      <c r="CQH10" s="261">
        <f t="shared" si="1283"/>
        <v>4.7953964194373401E-2</v>
      </c>
      <c r="CQI10" s="121">
        <v>3</v>
      </c>
      <c r="CQJ10" s="259">
        <f t="shared" si="1284"/>
        <v>9.1827364554637275E-2</v>
      </c>
      <c r="CQK10" s="121">
        <v>0</v>
      </c>
      <c r="CQL10" s="259">
        <f t="shared" si="1285"/>
        <v>0</v>
      </c>
      <c r="CQM10" s="121">
        <v>0</v>
      </c>
      <c r="CQN10" s="260">
        <f t="shared" si="1286"/>
        <v>3</v>
      </c>
      <c r="CQO10" s="261">
        <f t="shared" si="1287"/>
        <v>4.8520135856380396E-2</v>
      </c>
      <c r="CQP10" s="121">
        <v>3</v>
      </c>
      <c r="CQQ10" s="259">
        <f t="shared" si="1288"/>
        <v>9.2564023449552613E-2</v>
      </c>
      <c r="CQR10" s="121">
        <v>0</v>
      </c>
      <c r="CQS10" s="259">
        <f t="shared" si="1289"/>
        <v>0</v>
      </c>
      <c r="CQT10" s="121">
        <v>0</v>
      </c>
      <c r="CQU10" s="260">
        <f t="shared" si="1290"/>
        <v>3</v>
      </c>
      <c r="CQV10" s="261">
        <f t="shared" si="1291"/>
        <v>4.8875855327468229E-2</v>
      </c>
      <c r="CQW10" s="121">
        <v>3</v>
      </c>
      <c r="CQX10" s="259">
        <f t="shared" si="1292"/>
        <v>9.3632958801498134E-2</v>
      </c>
      <c r="CQY10" s="121">
        <v>0</v>
      </c>
      <c r="CQZ10" s="259">
        <f t="shared" si="1293"/>
        <v>0</v>
      </c>
      <c r="CRA10" s="121">
        <v>0</v>
      </c>
      <c r="CRB10" s="260">
        <f t="shared" si="1294"/>
        <v>3</v>
      </c>
      <c r="CRC10" s="261">
        <f t="shared" si="1295"/>
        <v>4.9521294156487289E-2</v>
      </c>
      <c r="CRD10" s="121">
        <v>3</v>
      </c>
      <c r="CRE10" s="259">
        <f t="shared" si="1296"/>
        <v>9.4339622641509441E-2</v>
      </c>
      <c r="CRF10" s="121">
        <v>0</v>
      </c>
      <c r="CRG10" s="259">
        <f t="shared" si="1297"/>
        <v>0</v>
      </c>
      <c r="CRH10" s="121">
        <v>0</v>
      </c>
      <c r="CRI10" s="260">
        <f t="shared" si="1298"/>
        <v>3</v>
      </c>
      <c r="CRJ10" s="261">
        <f t="shared" si="1299"/>
        <v>4.9966688874083946E-2</v>
      </c>
      <c r="CRK10" s="121">
        <v>3</v>
      </c>
      <c r="CRL10" s="259">
        <f t="shared" si="1300"/>
        <v>9.5238095238095233E-2</v>
      </c>
      <c r="CRM10" s="121">
        <v>0</v>
      </c>
      <c r="CRN10" s="259">
        <f t="shared" si="1301"/>
        <v>0</v>
      </c>
      <c r="CRO10" s="121">
        <v>0</v>
      </c>
      <c r="CRP10" s="260">
        <f t="shared" si="1302"/>
        <v>3</v>
      </c>
      <c r="CRQ10" s="261">
        <f t="shared" si="1303"/>
        <v>5.0547598989048016E-2</v>
      </c>
      <c r="CRR10" s="121">
        <v>3</v>
      </c>
      <c r="CRS10" s="259">
        <f t="shared" si="1304"/>
        <v>9.6556163501770195E-2</v>
      </c>
      <c r="CRT10" s="121">
        <v>0</v>
      </c>
      <c r="CRU10" s="259">
        <f t="shared" si="1305"/>
        <v>0</v>
      </c>
      <c r="CRV10" s="121">
        <v>0</v>
      </c>
      <c r="CRW10" s="260">
        <f t="shared" si="1306"/>
        <v>3</v>
      </c>
      <c r="CRX10" s="261">
        <f t="shared" si="1307"/>
        <v>5.1212017753499484E-2</v>
      </c>
      <c r="CRY10" s="121">
        <v>3</v>
      </c>
      <c r="CRZ10" s="259">
        <f t="shared" si="1308"/>
        <v>9.7879282218597055E-2</v>
      </c>
      <c r="CSA10" s="121">
        <v>0</v>
      </c>
      <c r="CSB10" s="259">
        <f t="shared" si="1309"/>
        <v>0</v>
      </c>
      <c r="CSC10" s="121">
        <v>0</v>
      </c>
      <c r="CSD10" s="260">
        <f t="shared" si="1310"/>
        <v>3</v>
      </c>
      <c r="CSE10" s="261">
        <f t="shared" si="1311"/>
        <v>5.1939058171745156E-2</v>
      </c>
      <c r="CSF10" s="121">
        <v>3</v>
      </c>
      <c r="CSG10" s="259">
        <f t="shared" si="1312"/>
        <v>9.8911968348170121E-2</v>
      </c>
      <c r="CSH10" s="121">
        <v>0</v>
      </c>
      <c r="CSI10" s="259">
        <f t="shared" si="1313"/>
        <v>0</v>
      </c>
      <c r="CSJ10" s="121">
        <v>0</v>
      </c>
      <c r="CSK10" s="260">
        <f t="shared" si="1314"/>
        <v>3</v>
      </c>
      <c r="CSL10" s="261">
        <f t="shared" si="1315"/>
        <v>5.2521008403361345E-2</v>
      </c>
      <c r="CSM10" s="121">
        <v>3</v>
      </c>
      <c r="CSN10" s="259">
        <f t="shared" si="1316"/>
        <v>9.9900099900099903E-2</v>
      </c>
      <c r="CSO10" s="121">
        <v>0</v>
      </c>
      <c r="CSP10" s="259">
        <f t="shared" si="1317"/>
        <v>0</v>
      </c>
      <c r="CSQ10" s="121">
        <v>0</v>
      </c>
      <c r="CSR10" s="260">
        <f t="shared" si="1318"/>
        <v>3</v>
      </c>
      <c r="CSS10" s="261">
        <f t="shared" si="1319"/>
        <v>5.3191489361702128E-2</v>
      </c>
      <c r="CST10" s="121">
        <v>3</v>
      </c>
      <c r="CSU10" s="259">
        <f t="shared" si="1320"/>
        <v>0.10097610232245036</v>
      </c>
      <c r="CSV10" s="121">
        <v>0</v>
      </c>
      <c r="CSW10" s="259">
        <f t="shared" si="1321"/>
        <v>0</v>
      </c>
      <c r="CSX10" s="121">
        <v>0</v>
      </c>
      <c r="CSY10" s="260">
        <f t="shared" si="1322"/>
        <v>3</v>
      </c>
      <c r="CSZ10" s="261">
        <f t="shared" si="1323"/>
        <v>5.385996409335727E-2</v>
      </c>
      <c r="CTA10" s="121">
        <v>3</v>
      </c>
      <c r="CTB10" s="259">
        <f t="shared" si="1324"/>
        <v>0.10217983651226158</v>
      </c>
      <c r="CTC10" s="121">
        <v>0</v>
      </c>
      <c r="CTD10" s="259">
        <f t="shared" si="1325"/>
        <v>0</v>
      </c>
      <c r="CTE10" s="121">
        <v>0</v>
      </c>
      <c r="CTF10" s="260">
        <f t="shared" si="1326"/>
        <v>3</v>
      </c>
      <c r="CTG10" s="261">
        <f t="shared" si="1327"/>
        <v>5.4694621695533269E-2</v>
      </c>
      <c r="CTH10" s="121">
        <v>3</v>
      </c>
      <c r="CTI10" s="259">
        <f t="shared" si="1328"/>
        <v>0.10384215991692627</v>
      </c>
      <c r="CTJ10" s="121">
        <v>0</v>
      </c>
      <c r="CTK10" s="259">
        <f t="shared" si="1329"/>
        <v>0</v>
      </c>
      <c r="CTL10" s="121">
        <v>0</v>
      </c>
      <c r="CTM10" s="260">
        <f t="shared" si="1330"/>
        <v>3</v>
      </c>
      <c r="CTN10" s="261">
        <f t="shared" si="1331"/>
        <v>5.5617352614015569E-2</v>
      </c>
      <c r="CTO10" s="121">
        <v>3</v>
      </c>
      <c r="CTP10" s="259">
        <f t="shared" si="1332"/>
        <v>0.10511562718990891</v>
      </c>
      <c r="CTQ10" s="121">
        <v>0</v>
      </c>
      <c r="CTR10" s="259">
        <f t="shared" si="1333"/>
        <v>0</v>
      </c>
      <c r="CTS10" s="121">
        <v>0</v>
      </c>
      <c r="CTT10" s="260">
        <f t="shared" si="1334"/>
        <v>3</v>
      </c>
      <c r="CTU10" s="261">
        <f t="shared" si="1335"/>
        <v>5.652911249293386E-2</v>
      </c>
      <c r="CTV10" s="121">
        <v>3</v>
      </c>
      <c r="CTW10" s="259">
        <f t="shared" si="1336"/>
        <v>0.10657193605683836</v>
      </c>
      <c r="CTX10" s="121">
        <v>0</v>
      </c>
      <c r="CTY10" s="259">
        <f t="shared" si="1337"/>
        <v>0</v>
      </c>
      <c r="CTZ10" s="121">
        <v>0</v>
      </c>
      <c r="CUA10" s="260">
        <f t="shared" si="1338"/>
        <v>3</v>
      </c>
      <c r="CUB10" s="261">
        <f t="shared" si="1339"/>
        <v>5.7438253877082138E-2</v>
      </c>
      <c r="CUC10" s="121">
        <v>3</v>
      </c>
      <c r="CUD10" s="259">
        <f t="shared" si="1340"/>
        <v>0.10873504893077202</v>
      </c>
      <c r="CUE10" s="121">
        <v>0</v>
      </c>
      <c r="CUF10" s="259">
        <f t="shared" si="1341"/>
        <v>0</v>
      </c>
      <c r="CUG10" s="121">
        <v>0</v>
      </c>
      <c r="CUH10" s="260">
        <f t="shared" si="1342"/>
        <v>3</v>
      </c>
      <c r="CUI10" s="261">
        <f t="shared" si="1343"/>
        <v>5.8525165821303154E-2</v>
      </c>
      <c r="CUJ10" s="121">
        <v>3</v>
      </c>
      <c r="CUK10" s="259">
        <f t="shared" si="1344"/>
        <v>0.11074197120708748</v>
      </c>
      <c r="CUL10" s="121">
        <v>0</v>
      </c>
      <c r="CUM10" s="259">
        <f t="shared" si="1345"/>
        <v>0</v>
      </c>
      <c r="CUN10" s="121">
        <v>0</v>
      </c>
      <c r="CUO10" s="260">
        <f t="shared" si="1346"/>
        <v>3</v>
      </c>
      <c r="CUP10" s="261">
        <f t="shared" si="1347"/>
        <v>5.9523809523809527E-2</v>
      </c>
      <c r="CUQ10" s="121">
        <v>3</v>
      </c>
      <c r="CUR10" s="259">
        <f t="shared" si="1348"/>
        <v>0.11219147344801794</v>
      </c>
      <c r="CUS10" s="121">
        <v>0</v>
      </c>
      <c r="CUT10" s="259">
        <f t="shared" si="1349"/>
        <v>0</v>
      </c>
      <c r="CUU10" s="121">
        <v>0</v>
      </c>
      <c r="CUV10" s="260">
        <f t="shared" si="1350"/>
        <v>3</v>
      </c>
      <c r="CUW10" s="261">
        <f t="shared" si="1351"/>
        <v>6.0447310094700779E-2</v>
      </c>
      <c r="CUX10" s="121">
        <v>3</v>
      </c>
      <c r="CUY10" s="259">
        <f t="shared" si="1352"/>
        <v>0.11529592621060722</v>
      </c>
      <c r="CUZ10" s="121">
        <v>0</v>
      </c>
      <c r="CVA10" s="259">
        <f t="shared" si="1353"/>
        <v>0</v>
      </c>
      <c r="CVB10" s="121">
        <v>0</v>
      </c>
      <c r="CVC10" s="260">
        <f t="shared" si="1354"/>
        <v>3</v>
      </c>
      <c r="CVD10" s="261">
        <f t="shared" si="1355"/>
        <v>6.1906727197688811E-2</v>
      </c>
      <c r="CVE10" s="121">
        <v>3</v>
      </c>
      <c r="CVF10" s="259">
        <f t="shared" si="1356"/>
        <v>0.11727912431587179</v>
      </c>
      <c r="CVG10" s="121">
        <v>0</v>
      </c>
      <c r="CVH10" s="259">
        <f t="shared" si="1357"/>
        <v>0</v>
      </c>
      <c r="CVI10" s="121">
        <v>0</v>
      </c>
      <c r="CVJ10" s="260">
        <f t="shared" si="1358"/>
        <v>3</v>
      </c>
      <c r="CVK10" s="261">
        <f t="shared" si="1359"/>
        <v>6.3251106894370648E-2</v>
      </c>
      <c r="CVL10" s="121">
        <v>3</v>
      </c>
      <c r="CVM10" s="259">
        <f t="shared" si="1360"/>
        <v>0.11961722488038277</v>
      </c>
      <c r="CVN10" s="121">
        <v>0</v>
      </c>
      <c r="CVO10" s="259">
        <f t="shared" si="1361"/>
        <v>0</v>
      </c>
      <c r="CVP10" s="121">
        <v>0</v>
      </c>
      <c r="CVQ10" s="260">
        <f t="shared" si="1362"/>
        <v>3</v>
      </c>
      <c r="CVR10" s="261">
        <f t="shared" si="1363"/>
        <v>6.476683937823835E-2</v>
      </c>
      <c r="CVS10" s="121">
        <v>3</v>
      </c>
      <c r="CVT10" s="259">
        <f t="shared" si="1364"/>
        <v>0.12205044751830757</v>
      </c>
      <c r="CVU10" s="121">
        <v>0</v>
      </c>
      <c r="CVV10" s="259">
        <f t="shared" si="1365"/>
        <v>0</v>
      </c>
      <c r="CVW10" s="121">
        <v>0</v>
      </c>
      <c r="CVX10" s="260">
        <f t="shared" si="1366"/>
        <v>3</v>
      </c>
      <c r="CVY10" s="261">
        <f t="shared" si="1367"/>
        <v>6.621054954756124E-2</v>
      </c>
      <c r="CVZ10" s="121">
        <v>3</v>
      </c>
      <c r="CWA10" s="259">
        <f t="shared" si="1368"/>
        <v>0.12494793835901709</v>
      </c>
      <c r="CWB10" s="121">
        <v>0</v>
      </c>
      <c r="CWC10" s="259">
        <f t="shared" si="1369"/>
        <v>0</v>
      </c>
      <c r="CWD10" s="121">
        <v>0</v>
      </c>
      <c r="CWE10" s="260">
        <f t="shared" si="1370"/>
        <v>3</v>
      </c>
      <c r="CWF10" s="261">
        <f t="shared" si="1371"/>
        <v>6.7934782608695649E-2</v>
      </c>
      <c r="CWG10" s="121">
        <v>3</v>
      </c>
      <c r="CWH10" s="259">
        <f t="shared" si="1372"/>
        <v>0.12760527435133986</v>
      </c>
      <c r="CWI10" s="121">
        <v>0</v>
      </c>
      <c r="CWJ10" s="259">
        <f t="shared" si="1373"/>
        <v>0</v>
      </c>
      <c r="CWK10" s="121">
        <v>0</v>
      </c>
      <c r="CWL10" s="260">
        <f t="shared" si="1374"/>
        <v>3</v>
      </c>
      <c r="CWM10" s="261">
        <f t="shared" si="1375"/>
        <v>6.9396252602359473E-2</v>
      </c>
      <c r="CWN10" s="121">
        <v>3</v>
      </c>
      <c r="CWO10" s="259">
        <f t="shared" si="1376"/>
        <v>0.13071895424836599</v>
      </c>
      <c r="CWP10" s="121">
        <v>0</v>
      </c>
      <c r="CWQ10" s="259">
        <f t="shared" si="1377"/>
        <v>0</v>
      </c>
      <c r="CWR10" s="121">
        <v>0</v>
      </c>
      <c r="CWS10" s="260">
        <f t="shared" si="1378"/>
        <v>3</v>
      </c>
      <c r="CWT10" s="261">
        <f t="shared" si="1379"/>
        <v>7.1174377224199295E-2</v>
      </c>
      <c r="CWU10" s="121">
        <v>3</v>
      </c>
      <c r="CWV10" s="259">
        <f t="shared" si="1380"/>
        <v>0.13392857142857142</v>
      </c>
      <c r="CWW10" s="121">
        <v>0</v>
      </c>
      <c r="CWX10" s="259">
        <f t="shared" si="1381"/>
        <v>0</v>
      </c>
      <c r="CWY10" s="121">
        <v>0</v>
      </c>
      <c r="CWZ10" s="260">
        <f t="shared" si="1382"/>
        <v>3</v>
      </c>
      <c r="CXA10" s="261">
        <f t="shared" si="1383"/>
        <v>7.3170731707317069E-2</v>
      </c>
      <c r="CXB10" s="121">
        <v>3</v>
      </c>
      <c r="CXC10" s="259">
        <f t="shared" si="1384"/>
        <v>0.13837638376383762</v>
      </c>
      <c r="CXD10" s="121">
        <v>0</v>
      </c>
      <c r="CXE10" s="259">
        <f t="shared" si="1385"/>
        <v>0</v>
      </c>
      <c r="CXF10" s="121">
        <v>0</v>
      </c>
      <c r="CXG10" s="260">
        <f t="shared" si="1386"/>
        <v>3</v>
      </c>
      <c r="CXH10" s="261">
        <f t="shared" si="1387"/>
        <v>7.5433744028161928E-2</v>
      </c>
      <c r="CXI10" s="121">
        <v>3</v>
      </c>
      <c r="CXJ10" s="259">
        <f t="shared" si="1388"/>
        <v>0.14224751066856331</v>
      </c>
      <c r="CXK10" s="121">
        <v>0</v>
      </c>
      <c r="CXL10" s="259">
        <f t="shared" si="1389"/>
        <v>0</v>
      </c>
      <c r="CXM10" s="121">
        <v>0</v>
      </c>
      <c r="CXN10" s="260">
        <f t="shared" si="1390"/>
        <v>3</v>
      </c>
      <c r="CXO10" s="261">
        <f t="shared" si="1391"/>
        <v>7.7720207253886009E-2</v>
      </c>
      <c r="CXP10" s="121">
        <v>2</v>
      </c>
      <c r="CXQ10" s="259">
        <f t="shared" si="1392"/>
        <v>9.765625E-2</v>
      </c>
      <c r="CXR10" s="121">
        <v>0</v>
      </c>
      <c r="CXS10" s="259">
        <f t="shared" si="1393"/>
        <v>0</v>
      </c>
      <c r="CXT10" s="121">
        <v>0</v>
      </c>
      <c r="CXU10" s="260">
        <f t="shared" si="1394"/>
        <v>2</v>
      </c>
      <c r="CXV10" s="261">
        <f t="shared" si="1395"/>
        <v>5.3490238031559237E-2</v>
      </c>
      <c r="CXW10" s="121">
        <v>1</v>
      </c>
      <c r="CXX10" s="259">
        <f t="shared" si="1396"/>
        <v>5.037783375314861E-2</v>
      </c>
      <c r="CXY10" s="121">
        <v>0</v>
      </c>
      <c r="CXZ10" s="259">
        <f t="shared" si="1397"/>
        <v>0</v>
      </c>
      <c r="CYA10" s="121">
        <v>0</v>
      </c>
      <c r="CYB10" s="260">
        <f t="shared" si="1398"/>
        <v>1</v>
      </c>
      <c r="CYC10" s="261">
        <f t="shared" si="1399"/>
        <v>2.7578599007170437E-2</v>
      </c>
      <c r="CYD10" s="121">
        <v>1</v>
      </c>
      <c r="CYE10" s="259">
        <f t="shared" si="1400"/>
        <v>5.1948051948051951E-2</v>
      </c>
      <c r="CYF10" s="121">
        <v>0</v>
      </c>
      <c r="CYG10" s="259">
        <f t="shared" si="1401"/>
        <v>0</v>
      </c>
      <c r="CYH10" s="121">
        <v>0</v>
      </c>
      <c r="CYI10" s="260">
        <f t="shared" si="1402"/>
        <v>1</v>
      </c>
      <c r="CYJ10" s="261">
        <f t="shared" si="1403"/>
        <v>2.8376844494892167E-2</v>
      </c>
      <c r="CYK10" s="121">
        <v>1</v>
      </c>
      <c r="CYL10" s="259">
        <f t="shared" si="1404"/>
        <v>5.353319057815846E-2</v>
      </c>
      <c r="CYM10" s="121">
        <v>0</v>
      </c>
      <c r="CYN10" s="259">
        <f t="shared" si="1405"/>
        <v>0</v>
      </c>
      <c r="CYO10" s="121">
        <v>0</v>
      </c>
      <c r="CYP10" s="260">
        <f t="shared" si="1406"/>
        <v>1</v>
      </c>
      <c r="CYQ10" s="261">
        <f t="shared" si="1407"/>
        <v>2.9282576866764276E-2</v>
      </c>
      <c r="CYR10" s="121">
        <v>0</v>
      </c>
      <c r="CYS10" s="259">
        <f t="shared" si="1408"/>
        <v>0</v>
      </c>
      <c r="CYT10" s="121">
        <v>0</v>
      </c>
      <c r="CYU10" s="259">
        <f t="shared" si="1409"/>
        <v>0</v>
      </c>
      <c r="CYV10" s="121">
        <v>0</v>
      </c>
      <c r="CYW10" s="260">
        <f t="shared" si="1410"/>
        <v>0</v>
      </c>
      <c r="CYX10" s="261">
        <f t="shared" si="1411"/>
        <v>0</v>
      </c>
      <c r="CYY10" s="121">
        <v>0</v>
      </c>
      <c r="CYZ10" s="259">
        <f t="shared" si="1412"/>
        <v>0</v>
      </c>
      <c r="CZA10" s="121">
        <v>0</v>
      </c>
      <c r="CZB10" s="259">
        <f t="shared" si="1413"/>
        <v>0</v>
      </c>
      <c r="CZC10" s="121">
        <v>0</v>
      </c>
      <c r="CZD10" s="260">
        <f t="shared" si="1414"/>
        <v>0</v>
      </c>
      <c r="CZE10" s="261">
        <f t="shared" si="1415"/>
        <v>0</v>
      </c>
      <c r="CZF10" s="121">
        <v>0</v>
      </c>
      <c r="CZG10" s="259">
        <f t="shared" si="1416"/>
        <v>0</v>
      </c>
      <c r="CZH10" s="121">
        <v>0</v>
      </c>
      <c r="CZI10" s="259">
        <f t="shared" si="1417"/>
        <v>0</v>
      </c>
      <c r="CZJ10" s="121">
        <v>0</v>
      </c>
      <c r="CZK10" s="260">
        <f t="shared" si="1418"/>
        <v>0</v>
      </c>
      <c r="CZL10" s="261">
        <f t="shared" si="1419"/>
        <v>0</v>
      </c>
      <c r="CZM10" s="121">
        <v>0</v>
      </c>
      <c r="CZN10" s="259">
        <f t="shared" si="1420"/>
        <v>0</v>
      </c>
      <c r="CZO10" s="121">
        <v>0</v>
      </c>
      <c r="CZP10" s="259">
        <f t="shared" si="1421"/>
        <v>0</v>
      </c>
      <c r="CZQ10" s="121">
        <v>0</v>
      </c>
      <c r="CZR10" s="260">
        <f t="shared" si="1422"/>
        <v>0</v>
      </c>
      <c r="CZS10" s="261">
        <f t="shared" si="1423"/>
        <v>0</v>
      </c>
      <c r="CZT10" s="121">
        <v>0</v>
      </c>
      <c r="CZU10" s="259">
        <f t="shared" si="1424"/>
        <v>0</v>
      </c>
      <c r="CZV10" s="121">
        <v>0</v>
      </c>
      <c r="CZW10" s="259">
        <f t="shared" si="1425"/>
        <v>0</v>
      </c>
      <c r="CZX10" s="121">
        <v>0</v>
      </c>
      <c r="CZY10" s="260">
        <f t="shared" si="1426"/>
        <v>0</v>
      </c>
      <c r="CZZ10" s="261">
        <f t="shared" si="1427"/>
        <v>0</v>
      </c>
      <c r="DAA10" s="121">
        <v>0</v>
      </c>
      <c r="DAB10" s="259">
        <f t="shared" si="1428"/>
        <v>0</v>
      </c>
      <c r="DAC10" s="121">
        <v>0</v>
      </c>
      <c r="DAD10" s="259">
        <f t="shared" si="1429"/>
        <v>0</v>
      </c>
      <c r="DAE10" s="121">
        <v>0</v>
      </c>
      <c r="DAF10" s="260">
        <f t="shared" si="1430"/>
        <v>0</v>
      </c>
      <c r="DAG10" s="261">
        <f t="shared" si="1431"/>
        <v>0</v>
      </c>
      <c r="DAH10" s="121">
        <v>0</v>
      </c>
      <c r="DAI10" s="259">
        <f t="shared" si="1432"/>
        <v>0</v>
      </c>
      <c r="DAJ10" s="121">
        <v>0</v>
      </c>
      <c r="DAK10" s="259">
        <f t="shared" si="1433"/>
        <v>0</v>
      </c>
      <c r="DAL10" s="121">
        <v>0</v>
      </c>
      <c r="DAM10" s="260">
        <f t="shared" si="1434"/>
        <v>0</v>
      </c>
      <c r="DAN10" s="261">
        <f t="shared" si="1435"/>
        <v>0</v>
      </c>
      <c r="DAO10" s="121">
        <v>0</v>
      </c>
      <c r="DAP10" s="259">
        <f t="shared" si="1436"/>
        <v>0</v>
      </c>
      <c r="DAQ10" s="121">
        <v>0</v>
      </c>
      <c r="DAR10" s="259">
        <f t="shared" si="1437"/>
        <v>0</v>
      </c>
      <c r="DAS10" s="121">
        <v>0</v>
      </c>
      <c r="DAT10" s="260">
        <f t="shared" si="1438"/>
        <v>0</v>
      </c>
      <c r="DAU10" s="261">
        <f t="shared" si="1439"/>
        <v>0</v>
      </c>
      <c r="DAV10" s="121">
        <v>0</v>
      </c>
      <c r="DAW10" s="259">
        <f t="shared" si="1440"/>
        <v>0</v>
      </c>
      <c r="DAX10" s="121">
        <v>0</v>
      </c>
      <c r="DAY10" s="259">
        <f t="shared" si="1441"/>
        <v>0</v>
      </c>
      <c r="DAZ10" s="121">
        <v>0</v>
      </c>
      <c r="DBA10" s="260">
        <f t="shared" si="1442"/>
        <v>0</v>
      </c>
      <c r="DBB10" s="261">
        <f t="shared" si="1443"/>
        <v>0</v>
      </c>
      <c r="DBC10" s="121">
        <v>0</v>
      </c>
      <c r="DBD10" s="259">
        <f t="shared" si="1444"/>
        <v>0</v>
      </c>
      <c r="DBE10" s="121">
        <v>0</v>
      </c>
      <c r="DBF10" s="259">
        <f t="shared" si="1445"/>
        <v>0</v>
      </c>
      <c r="DBG10" s="121">
        <v>0</v>
      </c>
      <c r="DBH10" s="260">
        <f t="shared" si="1446"/>
        <v>0</v>
      </c>
      <c r="DBI10" s="261">
        <f t="shared" si="1447"/>
        <v>0</v>
      </c>
      <c r="DBJ10" s="121">
        <v>0</v>
      </c>
      <c r="DBK10" s="259">
        <f t="shared" si="1448"/>
        <v>0</v>
      </c>
      <c r="DBL10" s="121">
        <v>0</v>
      </c>
      <c r="DBM10" s="259">
        <f t="shared" si="1449"/>
        <v>0</v>
      </c>
      <c r="DBN10" s="121">
        <v>0</v>
      </c>
      <c r="DBO10" s="260">
        <f t="shared" si="1450"/>
        <v>0</v>
      </c>
      <c r="DBP10" s="261">
        <f t="shared" si="1451"/>
        <v>0</v>
      </c>
      <c r="DBQ10" s="121">
        <v>0</v>
      </c>
      <c r="DBR10" s="259">
        <f t="shared" si="1452"/>
        <v>0</v>
      </c>
      <c r="DBS10" s="121">
        <v>0</v>
      </c>
      <c r="DBT10" s="259">
        <f t="shared" si="1453"/>
        <v>0</v>
      </c>
      <c r="DBU10" s="121">
        <v>0</v>
      </c>
      <c r="DBV10" s="260">
        <f t="shared" si="1454"/>
        <v>0</v>
      </c>
      <c r="DBW10" s="261">
        <f t="shared" si="1455"/>
        <v>0</v>
      </c>
      <c r="DBX10" s="121">
        <v>0</v>
      </c>
      <c r="DBY10" s="259">
        <f t="shared" si="1456"/>
        <v>0</v>
      </c>
      <c r="DBZ10" s="121">
        <v>0</v>
      </c>
      <c r="DCA10" s="259">
        <f t="shared" si="1457"/>
        <v>0</v>
      </c>
      <c r="DCB10" s="121">
        <v>0</v>
      </c>
      <c r="DCC10" s="260">
        <f t="shared" si="1458"/>
        <v>0</v>
      </c>
      <c r="DCD10" s="261">
        <f t="shared" si="1459"/>
        <v>0</v>
      </c>
      <c r="DCE10" s="121">
        <v>0</v>
      </c>
      <c r="DCF10" s="259">
        <f t="shared" si="1460"/>
        <v>0</v>
      </c>
      <c r="DCG10" s="121">
        <v>0</v>
      </c>
      <c r="DCH10" s="259">
        <f t="shared" si="1461"/>
        <v>0</v>
      </c>
      <c r="DCI10" s="121">
        <v>0</v>
      </c>
      <c r="DCJ10" s="260">
        <f t="shared" si="1462"/>
        <v>0</v>
      </c>
      <c r="DCK10" s="261">
        <f t="shared" si="1463"/>
        <v>0</v>
      </c>
      <c r="DCL10" s="121">
        <v>0</v>
      </c>
      <c r="DCM10" s="259">
        <f t="shared" si="1464"/>
        <v>0</v>
      </c>
      <c r="DCN10" s="121">
        <v>0</v>
      </c>
      <c r="DCO10" s="259">
        <f t="shared" si="1465"/>
        <v>0</v>
      </c>
      <c r="DCP10" s="121">
        <v>0</v>
      </c>
      <c r="DCQ10" s="260">
        <f t="shared" si="1466"/>
        <v>0</v>
      </c>
      <c r="DCR10" s="261">
        <f t="shared" si="1467"/>
        <v>0</v>
      </c>
      <c r="DCS10" s="121">
        <v>0</v>
      </c>
      <c r="DCT10" s="259">
        <f t="shared" si="1468"/>
        <v>0</v>
      </c>
      <c r="DCU10" s="121">
        <v>0</v>
      </c>
      <c r="DCV10" s="259">
        <f t="shared" si="1469"/>
        <v>0</v>
      </c>
      <c r="DCW10" s="121">
        <v>0</v>
      </c>
      <c r="DCX10" s="260">
        <f t="shared" si="1470"/>
        <v>0</v>
      </c>
      <c r="DCY10" s="261">
        <f t="shared" si="1471"/>
        <v>0</v>
      </c>
      <c r="DCZ10" s="121">
        <v>0</v>
      </c>
      <c r="DDA10" s="259">
        <f t="shared" si="1472"/>
        <v>0</v>
      </c>
      <c r="DDB10" s="121">
        <v>0</v>
      </c>
      <c r="DDC10" s="259">
        <f t="shared" si="1473"/>
        <v>0</v>
      </c>
      <c r="DDD10" s="121">
        <v>0</v>
      </c>
      <c r="DDE10" s="260">
        <f t="shared" si="1474"/>
        <v>0</v>
      </c>
      <c r="DDF10" s="261">
        <f t="shared" si="1475"/>
        <v>0</v>
      </c>
      <c r="DDG10" s="121">
        <v>0</v>
      </c>
      <c r="DDH10" s="259">
        <f t="shared" si="1476"/>
        <v>0</v>
      </c>
      <c r="DDI10" s="121">
        <v>0</v>
      </c>
      <c r="DDJ10" s="259">
        <f t="shared" si="1477"/>
        <v>0</v>
      </c>
      <c r="DDK10" s="121">
        <v>0</v>
      </c>
      <c r="DDL10" s="260">
        <f t="shared" si="1478"/>
        <v>0</v>
      </c>
      <c r="DDM10" s="261">
        <f t="shared" si="1479"/>
        <v>0</v>
      </c>
      <c r="DDN10" s="121">
        <v>0</v>
      </c>
      <c r="DDO10" s="259">
        <f t="shared" si="1480"/>
        <v>0</v>
      </c>
      <c r="DDP10" s="121">
        <v>0</v>
      </c>
      <c r="DDQ10" s="259">
        <f t="shared" si="1481"/>
        <v>0</v>
      </c>
      <c r="DDR10" s="121">
        <v>0</v>
      </c>
      <c r="DDS10" s="260">
        <f t="shared" si="1482"/>
        <v>0</v>
      </c>
      <c r="DDT10" s="261">
        <f t="shared" si="1483"/>
        <v>0</v>
      </c>
      <c r="DDU10" s="121">
        <v>0</v>
      </c>
      <c r="DDV10" s="259">
        <f t="shared" si="1484"/>
        <v>0</v>
      </c>
      <c r="DDW10" s="121">
        <v>0</v>
      </c>
      <c r="DDX10" s="259">
        <f t="shared" si="1485"/>
        <v>0</v>
      </c>
      <c r="DDY10" s="121">
        <v>0</v>
      </c>
      <c r="DDZ10" s="260">
        <f t="shared" si="1486"/>
        <v>0</v>
      </c>
      <c r="DEA10" s="261">
        <f t="shared" si="1487"/>
        <v>0</v>
      </c>
      <c r="DEB10" s="121">
        <v>0</v>
      </c>
      <c r="DEC10" s="259">
        <f t="shared" si="1488"/>
        <v>0</v>
      </c>
      <c r="DED10" s="121">
        <v>0</v>
      </c>
      <c r="DEE10" s="259">
        <f t="shared" si="1489"/>
        <v>0</v>
      </c>
      <c r="DEF10" s="121">
        <v>0</v>
      </c>
      <c r="DEG10" s="260">
        <f t="shared" si="1490"/>
        <v>0</v>
      </c>
      <c r="DEH10" s="261">
        <f t="shared" si="1491"/>
        <v>0</v>
      </c>
      <c r="DEI10" s="121">
        <v>0</v>
      </c>
      <c r="DEJ10" s="259">
        <f t="shared" si="1492"/>
        <v>0</v>
      </c>
      <c r="DEK10" s="121">
        <v>0</v>
      </c>
      <c r="DEL10" s="259">
        <f t="shared" si="1493"/>
        <v>0</v>
      </c>
      <c r="DEM10" s="121">
        <v>0</v>
      </c>
      <c r="DEN10" s="260">
        <f t="shared" si="1494"/>
        <v>0</v>
      </c>
      <c r="DEO10" s="261">
        <f t="shared" si="1495"/>
        <v>0</v>
      </c>
      <c r="DEP10" s="121">
        <v>0</v>
      </c>
      <c r="DEQ10" s="259">
        <f t="shared" si="1496"/>
        <v>0</v>
      </c>
      <c r="DER10" s="121">
        <v>0</v>
      </c>
      <c r="DES10" s="259">
        <f t="shared" si="1497"/>
        <v>0</v>
      </c>
      <c r="DET10" s="121">
        <v>0</v>
      </c>
      <c r="DEU10" s="260">
        <f t="shared" si="1498"/>
        <v>0</v>
      </c>
      <c r="DEV10" s="261">
        <f t="shared" si="1499"/>
        <v>0</v>
      </c>
      <c r="DEW10" s="121">
        <v>0</v>
      </c>
      <c r="DEX10" s="259">
        <f t="shared" si="1500"/>
        <v>0</v>
      </c>
      <c r="DEY10" s="121">
        <v>0</v>
      </c>
      <c r="DEZ10" s="259">
        <f t="shared" si="1501"/>
        <v>0</v>
      </c>
      <c r="DFA10" s="121">
        <v>0</v>
      </c>
      <c r="DFB10" s="260">
        <f t="shared" si="1502"/>
        <v>0</v>
      </c>
      <c r="DFC10" s="261">
        <f t="shared" si="1503"/>
        <v>0</v>
      </c>
      <c r="DFD10" s="121">
        <v>0</v>
      </c>
      <c r="DFE10" s="259">
        <f t="shared" si="1504"/>
        <v>0</v>
      </c>
      <c r="DFF10" s="121">
        <v>0</v>
      </c>
      <c r="DFG10" s="259">
        <f t="shared" si="1505"/>
        <v>0</v>
      </c>
      <c r="DFH10" s="121">
        <v>0</v>
      </c>
      <c r="DFI10" s="260">
        <f t="shared" si="1506"/>
        <v>0</v>
      </c>
      <c r="DFJ10" s="261">
        <f t="shared" si="1507"/>
        <v>0</v>
      </c>
      <c r="DFK10" s="121">
        <v>0</v>
      </c>
      <c r="DFL10" s="259">
        <f t="shared" si="1508"/>
        <v>0</v>
      </c>
      <c r="DFM10" s="121">
        <v>0</v>
      </c>
      <c r="DFN10" s="259">
        <f t="shared" si="1509"/>
        <v>0</v>
      </c>
      <c r="DFO10" s="121">
        <v>0</v>
      </c>
      <c r="DFP10" s="260">
        <f t="shared" si="1510"/>
        <v>0</v>
      </c>
      <c r="DFQ10" s="261">
        <f t="shared" si="1511"/>
        <v>0</v>
      </c>
      <c r="DFR10" s="121">
        <v>0</v>
      </c>
      <c r="DFS10" s="259">
        <f t="shared" si="1512"/>
        <v>0</v>
      </c>
      <c r="DFT10" s="121">
        <v>0</v>
      </c>
      <c r="DFU10" s="259">
        <f t="shared" si="1513"/>
        <v>0</v>
      </c>
      <c r="DFV10" s="121">
        <v>0</v>
      </c>
      <c r="DFW10" s="260">
        <f t="shared" si="1514"/>
        <v>0</v>
      </c>
      <c r="DFX10" s="261">
        <f t="shared" si="1515"/>
        <v>0</v>
      </c>
      <c r="DFY10" s="121">
        <v>0</v>
      </c>
      <c r="DFZ10" s="259">
        <f t="shared" si="1516"/>
        <v>0</v>
      </c>
      <c r="DGA10" s="121">
        <v>0</v>
      </c>
      <c r="DGB10" s="259">
        <f t="shared" si="1517"/>
        <v>0</v>
      </c>
      <c r="DGC10" s="121">
        <v>0</v>
      </c>
      <c r="DGD10" s="260">
        <f t="shared" si="1518"/>
        <v>0</v>
      </c>
      <c r="DGE10" s="261">
        <f t="shared" si="1519"/>
        <v>0</v>
      </c>
      <c r="DGF10" s="121">
        <v>0</v>
      </c>
      <c r="DGG10" s="259">
        <f t="shared" si="1520"/>
        <v>0</v>
      </c>
      <c r="DGH10" s="121">
        <v>0</v>
      </c>
      <c r="DGI10" s="259">
        <f t="shared" si="1521"/>
        <v>0</v>
      </c>
      <c r="DGJ10" s="121">
        <v>0</v>
      </c>
      <c r="DGK10" s="260">
        <f t="shared" si="1522"/>
        <v>0</v>
      </c>
      <c r="DGL10" s="261">
        <f t="shared" si="1523"/>
        <v>0</v>
      </c>
      <c r="DGM10" s="121">
        <v>0</v>
      </c>
      <c r="DGN10" s="259">
        <f t="shared" si="1524"/>
        <v>0</v>
      </c>
      <c r="DGO10" s="121">
        <v>0</v>
      </c>
      <c r="DGP10" s="259">
        <f t="shared" si="1525"/>
        <v>0</v>
      </c>
      <c r="DGQ10" s="121">
        <v>0</v>
      </c>
      <c r="DGR10" s="260">
        <f t="shared" si="1526"/>
        <v>0</v>
      </c>
      <c r="DGS10" s="261">
        <f t="shared" si="1527"/>
        <v>0</v>
      </c>
      <c r="DGT10" s="121">
        <v>0</v>
      </c>
      <c r="DGU10" s="259">
        <f t="shared" si="1528"/>
        <v>0</v>
      </c>
      <c r="DGV10" s="121">
        <v>0</v>
      </c>
      <c r="DGW10" s="259">
        <f t="shared" si="1529"/>
        <v>0</v>
      </c>
      <c r="DGX10" s="121">
        <v>0</v>
      </c>
      <c r="DGY10" s="260">
        <f t="shared" si="1530"/>
        <v>0</v>
      </c>
      <c r="DGZ10" s="261">
        <f t="shared" si="1531"/>
        <v>0</v>
      </c>
      <c r="DHA10" s="121">
        <v>0</v>
      </c>
      <c r="DHB10" s="259">
        <f t="shared" si="1532"/>
        <v>0</v>
      </c>
      <c r="DHC10" s="121">
        <v>0</v>
      </c>
      <c r="DHD10" s="259">
        <f t="shared" si="1533"/>
        <v>0</v>
      </c>
      <c r="DHE10" s="121">
        <v>0</v>
      </c>
      <c r="DHF10" s="260">
        <f t="shared" si="1534"/>
        <v>0</v>
      </c>
      <c r="DHG10" s="261">
        <f t="shared" si="1535"/>
        <v>0</v>
      </c>
      <c r="DHH10" s="121">
        <v>0</v>
      </c>
      <c r="DHI10" s="259">
        <f t="shared" si="1536"/>
        <v>0</v>
      </c>
      <c r="DHJ10" s="121">
        <v>0</v>
      </c>
      <c r="DHK10" s="259">
        <f t="shared" si="1537"/>
        <v>0</v>
      </c>
      <c r="DHL10" s="121">
        <v>0</v>
      </c>
      <c r="DHM10" s="260">
        <f t="shared" si="1538"/>
        <v>0</v>
      </c>
      <c r="DHN10" s="261">
        <f t="shared" si="1539"/>
        <v>0</v>
      </c>
      <c r="DHO10" s="121">
        <v>0</v>
      </c>
      <c r="DHP10" s="259">
        <f t="shared" si="1540"/>
        <v>0</v>
      </c>
      <c r="DHQ10" s="121">
        <v>0</v>
      </c>
      <c r="DHR10" s="259">
        <f t="shared" si="1541"/>
        <v>0</v>
      </c>
      <c r="DHS10" s="121">
        <v>0</v>
      </c>
      <c r="DHT10" s="260">
        <f t="shared" si="1542"/>
        <v>0</v>
      </c>
      <c r="DHU10" s="261">
        <f t="shared" si="1543"/>
        <v>0</v>
      </c>
      <c r="DHV10" s="121">
        <v>0</v>
      </c>
      <c r="DHW10" s="259">
        <f t="shared" si="1544"/>
        <v>0</v>
      </c>
      <c r="DHX10" s="121">
        <v>0</v>
      </c>
      <c r="DHY10" s="259">
        <f t="shared" si="1545"/>
        <v>0</v>
      </c>
      <c r="DHZ10" s="121">
        <v>0</v>
      </c>
      <c r="DIA10" s="260">
        <f t="shared" si="1546"/>
        <v>0</v>
      </c>
      <c r="DIB10" s="261">
        <f t="shared" si="1547"/>
        <v>0</v>
      </c>
      <c r="DIC10" s="121">
        <v>0</v>
      </c>
      <c r="DID10" s="259">
        <f t="shared" si="1548"/>
        <v>0</v>
      </c>
      <c r="DIE10" s="121">
        <v>0</v>
      </c>
      <c r="DIF10" s="259">
        <f t="shared" si="1549"/>
        <v>0</v>
      </c>
      <c r="DIG10" s="121">
        <v>0</v>
      </c>
      <c r="DIH10" s="260">
        <f t="shared" si="1550"/>
        <v>0</v>
      </c>
      <c r="DII10" s="261">
        <f t="shared" si="1551"/>
        <v>0</v>
      </c>
      <c r="DIJ10" s="121">
        <v>0</v>
      </c>
      <c r="DIK10" s="259">
        <f t="shared" si="1552"/>
        <v>0</v>
      </c>
      <c r="DIL10" s="121">
        <v>0</v>
      </c>
      <c r="DIM10" s="259">
        <f t="shared" si="1553"/>
        <v>0</v>
      </c>
      <c r="DIN10" s="121">
        <v>0</v>
      </c>
      <c r="DIO10" s="260">
        <f t="shared" si="1554"/>
        <v>0</v>
      </c>
      <c r="DIP10" s="261">
        <f t="shared" si="1555"/>
        <v>0</v>
      </c>
      <c r="DIQ10" s="121">
        <v>0</v>
      </c>
      <c r="DIR10" s="259">
        <f t="shared" si="1556"/>
        <v>0</v>
      </c>
      <c r="DIS10" s="121">
        <v>0</v>
      </c>
      <c r="DIT10" s="259">
        <f t="shared" si="1557"/>
        <v>0</v>
      </c>
      <c r="DIU10" s="121">
        <v>0</v>
      </c>
      <c r="DIV10" s="260">
        <f t="shared" si="1558"/>
        <v>0</v>
      </c>
      <c r="DIW10" s="261">
        <f t="shared" si="1559"/>
        <v>0</v>
      </c>
      <c r="DIX10" s="121">
        <v>0</v>
      </c>
      <c r="DIY10" s="259">
        <f t="shared" si="1560"/>
        <v>0</v>
      </c>
      <c r="DIZ10" s="121">
        <v>0</v>
      </c>
      <c r="DJA10" s="259">
        <f t="shared" si="1561"/>
        <v>0</v>
      </c>
      <c r="DJB10" s="121">
        <v>0</v>
      </c>
      <c r="DJC10" s="260">
        <f t="shared" si="1562"/>
        <v>0</v>
      </c>
      <c r="DJD10" s="261">
        <f t="shared" si="1563"/>
        <v>0</v>
      </c>
      <c r="DJE10" s="121">
        <v>0</v>
      </c>
      <c r="DJF10" s="259">
        <f t="shared" si="1564"/>
        <v>0</v>
      </c>
      <c r="DJG10" s="121">
        <v>0</v>
      </c>
      <c r="DJH10" s="259">
        <f t="shared" si="1565"/>
        <v>0</v>
      </c>
      <c r="DJI10" s="121">
        <v>0</v>
      </c>
      <c r="DJJ10" s="260">
        <f t="shared" si="1566"/>
        <v>0</v>
      </c>
      <c r="DJK10" s="261">
        <f t="shared" si="1567"/>
        <v>0</v>
      </c>
      <c r="DJL10" s="121">
        <v>0</v>
      </c>
      <c r="DJM10" s="259">
        <f t="shared" si="1568"/>
        <v>0</v>
      </c>
      <c r="DJN10" s="121">
        <v>0</v>
      </c>
      <c r="DJO10" s="259">
        <f t="shared" si="1569"/>
        <v>0</v>
      </c>
      <c r="DJP10" s="121">
        <v>0</v>
      </c>
      <c r="DJQ10" s="260">
        <f t="shared" si="1570"/>
        <v>0</v>
      </c>
      <c r="DJR10" s="261">
        <f t="shared" si="1571"/>
        <v>0</v>
      </c>
      <c r="DJS10" s="121">
        <v>0</v>
      </c>
      <c r="DJT10" s="259">
        <f t="shared" si="1572"/>
        <v>0</v>
      </c>
      <c r="DJU10" s="121">
        <v>0</v>
      </c>
      <c r="DJV10" s="259">
        <f t="shared" si="1573"/>
        <v>0</v>
      </c>
      <c r="DJW10" s="121">
        <v>0</v>
      </c>
      <c r="DJX10" s="260">
        <f t="shared" si="1574"/>
        <v>0</v>
      </c>
      <c r="DJY10" s="261">
        <f t="shared" si="1575"/>
        <v>0</v>
      </c>
      <c r="DJZ10" s="121">
        <v>0</v>
      </c>
      <c r="DKA10" s="259">
        <f t="shared" si="1576"/>
        <v>0</v>
      </c>
      <c r="DKB10" s="121">
        <v>0</v>
      </c>
      <c r="DKC10" s="259">
        <f t="shared" si="1577"/>
        <v>0</v>
      </c>
      <c r="DKD10" s="121">
        <v>0</v>
      </c>
      <c r="DKE10" s="260">
        <f t="shared" si="1578"/>
        <v>0</v>
      </c>
      <c r="DKF10" s="261">
        <f t="shared" si="1579"/>
        <v>0</v>
      </c>
      <c r="DKG10" s="121">
        <v>0</v>
      </c>
      <c r="DKH10" s="259">
        <f t="shared" si="1580"/>
        <v>0</v>
      </c>
      <c r="DKI10" s="121">
        <v>0</v>
      </c>
      <c r="DKJ10" s="259">
        <f t="shared" si="1581"/>
        <v>0</v>
      </c>
      <c r="DKK10" s="121">
        <v>0</v>
      </c>
      <c r="DKL10" s="260">
        <f t="shared" si="1582"/>
        <v>0</v>
      </c>
      <c r="DKM10" s="261">
        <f t="shared" si="1583"/>
        <v>0</v>
      </c>
      <c r="DKN10" s="121">
        <v>0</v>
      </c>
      <c r="DKO10" s="259">
        <f t="shared" si="1584"/>
        <v>0</v>
      </c>
      <c r="DKP10" s="121">
        <v>0</v>
      </c>
      <c r="DKQ10" s="259">
        <f t="shared" si="1585"/>
        <v>0</v>
      </c>
      <c r="DKR10" s="121">
        <v>0</v>
      </c>
      <c r="DKS10" s="260">
        <f t="shared" si="1586"/>
        <v>0</v>
      </c>
      <c r="DKT10" s="261">
        <f t="shared" si="1587"/>
        <v>0</v>
      </c>
      <c r="DKU10" s="121">
        <v>0</v>
      </c>
      <c r="DKV10" s="259">
        <f t="shared" si="1588"/>
        <v>0</v>
      </c>
      <c r="DKW10" s="121">
        <v>0</v>
      </c>
      <c r="DKX10" s="259">
        <f t="shared" si="1589"/>
        <v>0</v>
      </c>
      <c r="DKY10" s="121">
        <v>0</v>
      </c>
      <c r="DKZ10" s="260">
        <f t="shared" si="1590"/>
        <v>0</v>
      </c>
      <c r="DLA10" s="261">
        <f t="shared" si="1591"/>
        <v>0</v>
      </c>
      <c r="DLB10" s="121">
        <v>0</v>
      </c>
      <c r="DLC10" s="259">
        <f t="shared" si="1592"/>
        <v>0</v>
      </c>
      <c r="DLD10" s="121">
        <v>0</v>
      </c>
      <c r="DLE10" s="259">
        <f t="shared" si="1593"/>
        <v>0</v>
      </c>
      <c r="DLF10" s="121">
        <v>0</v>
      </c>
      <c r="DLG10" s="260">
        <f t="shared" si="1594"/>
        <v>0</v>
      </c>
      <c r="DLH10" s="261">
        <f t="shared" si="1595"/>
        <v>0</v>
      </c>
      <c r="DLI10" s="121">
        <v>0</v>
      </c>
      <c r="DLJ10" s="259">
        <f t="shared" si="1596"/>
        <v>0</v>
      </c>
      <c r="DLK10" s="121">
        <v>0</v>
      </c>
      <c r="DLL10" s="259">
        <f t="shared" si="1597"/>
        <v>0</v>
      </c>
      <c r="DLM10" s="121">
        <v>0</v>
      </c>
      <c r="DLN10" s="260">
        <f t="shared" si="1598"/>
        <v>0</v>
      </c>
      <c r="DLO10" s="261">
        <f t="shared" si="1599"/>
        <v>0</v>
      </c>
      <c r="DLP10" s="121">
        <v>0</v>
      </c>
      <c r="DLQ10" s="259">
        <f t="shared" si="1600"/>
        <v>0</v>
      </c>
      <c r="DLR10" s="121">
        <v>0</v>
      </c>
      <c r="DLS10" s="259">
        <f t="shared" si="1601"/>
        <v>0</v>
      </c>
      <c r="DLT10" s="121">
        <v>0</v>
      </c>
      <c r="DLU10" s="260">
        <f t="shared" si="1602"/>
        <v>0</v>
      </c>
      <c r="DLV10" s="261">
        <f t="shared" si="1603"/>
        <v>0</v>
      </c>
      <c r="DLW10" s="121">
        <v>0</v>
      </c>
      <c r="DLX10" s="259">
        <f t="shared" si="1604"/>
        <v>0</v>
      </c>
      <c r="DLY10" s="121">
        <v>0</v>
      </c>
      <c r="DLZ10" s="259">
        <f t="shared" si="1605"/>
        <v>0</v>
      </c>
      <c r="DMA10" s="121">
        <v>0</v>
      </c>
      <c r="DMB10" s="260">
        <f t="shared" si="1606"/>
        <v>0</v>
      </c>
      <c r="DMC10" s="261">
        <f t="shared" si="1607"/>
        <v>0</v>
      </c>
      <c r="DMD10" s="254">
        <v>0</v>
      </c>
      <c r="DME10" s="259">
        <f t="shared" si="1608"/>
        <v>0</v>
      </c>
      <c r="DMF10" s="254">
        <v>0</v>
      </c>
      <c r="DMG10" s="259">
        <f t="shared" si="1609"/>
        <v>0</v>
      </c>
      <c r="DMH10" s="254">
        <v>0</v>
      </c>
      <c r="DMI10" s="260">
        <f t="shared" si="1610"/>
        <v>0</v>
      </c>
      <c r="DMJ10" s="261">
        <f t="shared" si="1611"/>
        <v>0</v>
      </c>
      <c r="DMK10" s="254">
        <v>0</v>
      </c>
      <c r="DML10" s="259">
        <f t="shared" si="1612"/>
        <v>0</v>
      </c>
      <c r="DMM10" s="254">
        <v>0</v>
      </c>
      <c r="DMN10" s="259">
        <f t="shared" si="1613"/>
        <v>0</v>
      </c>
      <c r="DMO10" s="254">
        <v>0</v>
      </c>
      <c r="DMP10" s="260">
        <f t="shared" si="1614"/>
        <v>0</v>
      </c>
      <c r="DMQ10" s="261">
        <f t="shared" si="1615"/>
        <v>0</v>
      </c>
      <c r="DMR10" s="254">
        <v>0</v>
      </c>
      <c r="DMS10" s="259">
        <f t="shared" si="1616"/>
        <v>0</v>
      </c>
      <c r="DMT10" s="254">
        <v>0</v>
      </c>
      <c r="DMU10" s="259">
        <f t="shared" si="1617"/>
        <v>0</v>
      </c>
      <c r="DMV10" s="254">
        <v>0</v>
      </c>
      <c r="DMW10" s="260">
        <f t="shared" si="1618"/>
        <v>0</v>
      </c>
      <c r="DMX10" s="261">
        <f t="shared" si="1619"/>
        <v>0</v>
      </c>
      <c r="DMY10" s="254">
        <v>0</v>
      </c>
      <c r="DMZ10" s="259">
        <f t="shared" si="1620"/>
        <v>0</v>
      </c>
      <c r="DNA10" s="254">
        <v>0</v>
      </c>
      <c r="DNB10" s="259">
        <f t="shared" si="1621"/>
        <v>0</v>
      </c>
      <c r="DNC10" s="254">
        <v>0</v>
      </c>
      <c r="DND10" s="260">
        <f t="shared" si="1622"/>
        <v>0</v>
      </c>
      <c r="DNE10" s="261">
        <f t="shared" si="1623"/>
        <v>0</v>
      </c>
      <c r="DNF10" s="254">
        <v>0</v>
      </c>
      <c r="DNG10" s="259">
        <f t="shared" si="1624"/>
        <v>0</v>
      </c>
      <c r="DNH10" s="254">
        <v>0</v>
      </c>
      <c r="DNI10" s="259">
        <f t="shared" si="1625"/>
        <v>0</v>
      </c>
      <c r="DNJ10" s="254">
        <v>0</v>
      </c>
      <c r="DNK10" s="260">
        <f t="shared" si="1626"/>
        <v>0</v>
      </c>
      <c r="DNL10" s="261">
        <f t="shared" si="1627"/>
        <v>0</v>
      </c>
      <c r="DNM10" s="254">
        <v>0</v>
      </c>
      <c r="DNN10" s="259">
        <f t="shared" si="1628"/>
        <v>0</v>
      </c>
      <c r="DNO10" s="254">
        <v>0</v>
      </c>
      <c r="DNP10" s="259">
        <f t="shared" si="1629"/>
        <v>0</v>
      </c>
      <c r="DNQ10" s="254">
        <v>0</v>
      </c>
      <c r="DNR10" s="260">
        <f t="shared" si="1630"/>
        <v>0</v>
      </c>
      <c r="DNS10" s="261">
        <f t="shared" si="1631"/>
        <v>0</v>
      </c>
      <c r="DNT10" s="254">
        <v>0</v>
      </c>
      <c r="DNU10" s="259">
        <f t="shared" si="1632"/>
        <v>0</v>
      </c>
      <c r="DNV10" s="254">
        <v>0</v>
      </c>
      <c r="DNW10" s="259">
        <f t="shared" si="1633"/>
        <v>0</v>
      </c>
      <c r="DNX10" s="254">
        <v>0</v>
      </c>
      <c r="DNY10" s="260">
        <f t="shared" si="1634"/>
        <v>0</v>
      </c>
      <c r="DNZ10" s="261">
        <f t="shared" si="1635"/>
        <v>0</v>
      </c>
      <c r="DOA10" s="254">
        <v>0</v>
      </c>
      <c r="DOB10" s="259">
        <f t="shared" si="1636"/>
        <v>0</v>
      </c>
      <c r="DOC10" s="254">
        <v>0</v>
      </c>
      <c r="DOD10" s="259">
        <f t="shared" si="1637"/>
        <v>0</v>
      </c>
      <c r="DOE10" s="254">
        <v>0</v>
      </c>
      <c r="DOF10" s="260">
        <f t="shared" si="1638"/>
        <v>0</v>
      </c>
      <c r="DOG10" s="261">
        <f t="shared" si="1639"/>
        <v>0</v>
      </c>
      <c r="DOH10" s="254">
        <v>0</v>
      </c>
      <c r="DOI10" s="259">
        <f t="shared" si="1640"/>
        <v>0</v>
      </c>
      <c r="DOJ10" s="254">
        <v>0</v>
      </c>
      <c r="DOK10" s="259">
        <f t="shared" si="1641"/>
        <v>0</v>
      </c>
      <c r="DOL10" s="254">
        <v>0</v>
      </c>
      <c r="DOM10" s="260">
        <f t="shared" si="1642"/>
        <v>0</v>
      </c>
      <c r="DON10" s="261">
        <f t="shared" si="1643"/>
        <v>0</v>
      </c>
      <c r="DOO10" s="254">
        <v>0</v>
      </c>
      <c r="DOP10" s="259">
        <f t="shared" si="1644"/>
        <v>0</v>
      </c>
      <c r="DOQ10" s="254">
        <v>0</v>
      </c>
      <c r="DOR10" s="259">
        <f t="shared" si="1645"/>
        <v>0</v>
      </c>
      <c r="DOS10" s="254">
        <v>0</v>
      </c>
      <c r="DOT10" s="260">
        <f t="shared" si="1646"/>
        <v>0</v>
      </c>
      <c r="DOU10" s="261">
        <f t="shared" si="1647"/>
        <v>0</v>
      </c>
      <c r="DOV10" s="254">
        <v>0</v>
      </c>
      <c r="DOW10" s="259">
        <f t="shared" si="1648"/>
        <v>0</v>
      </c>
      <c r="DOX10" s="254">
        <v>0</v>
      </c>
      <c r="DOY10" s="259">
        <f t="shared" si="1649"/>
        <v>0</v>
      </c>
      <c r="DOZ10" s="254">
        <v>0</v>
      </c>
      <c r="DPA10" s="260">
        <f t="shared" si="1650"/>
        <v>0</v>
      </c>
      <c r="DPB10" s="261">
        <f t="shared" si="1651"/>
        <v>0</v>
      </c>
      <c r="DPC10" s="254">
        <v>0</v>
      </c>
      <c r="DPD10" s="259">
        <f t="shared" si="1652"/>
        <v>0</v>
      </c>
      <c r="DPE10" s="254">
        <v>0</v>
      </c>
      <c r="DPF10" s="259">
        <f t="shared" si="1653"/>
        <v>0</v>
      </c>
      <c r="DPG10" s="254">
        <v>0</v>
      </c>
      <c r="DPH10" s="260">
        <f t="shared" si="1654"/>
        <v>0</v>
      </c>
      <c r="DPI10" s="261">
        <f t="shared" si="1655"/>
        <v>0</v>
      </c>
      <c r="DPJ10" s="254">
        <v>0</v>
      </c>
      <c r="DPK10" s="259">
        <f t="shared" si="1656"/>
        <v>0</v>
      </c>
      <c r="DPL10" s="254">
        <v>0</v>
      </c>
      <c r="DPM10" s="259">
        <f t="shared" si="1657"/>
        <v>0</v>
      </c>
      <c r="DPN10" s="254">
        <v>0</v>
      </c>
      <c r="DPO10" s="260">
        <f t="shared" si="1658"/>
        <v>0</v>
      </c>
      <c r="DPP10" s="261">
        <f t="shared" si="1659"/>
        <v>0</v>
      </c>
      <c r="DPQ10" s="254">
        <v>0</v>
      </c>
      <c r="DPR10" s="259">
        <f t="shared" si="1660"/>
        <v>0</v>
      </c>
      <c r="DPS10" s="254">
        <v>0</v>
      </c>
      <c r="DPT10" s="259">
        <f t="shared" si="1661"/>
        <v>0</v>
      </c>
      <c r="DPU10" s="254">
        <v>0</v>
      </c>
      <c r="DPV10" s="260">
        <f t="shared" si="1662"/>
        <v>0</v>
      </c>
      <c r="DPW10" s="261">
        <f t="shared" si="1663"/>
        <v>0</v>
      </c>
      <c r="DPX10" s="254">
        <v>0</v>
      </c>
      <c r="DPY10" s="259">
        <f t="shared" si="1664"/>
        <v>0</v>
      </c>
      <c r="DPZ10" s="254">
        <v>0</v>
      </c>
      <c r="DQA10" s="259">
        <f t="shared" si="1665"/>
        <v>0</v>
      </c>
      <c r="DQB10" s="254">
        <v>0</v>
      </c>
      <c r="DQC10" s="260">
        <f t="shared" si="1666"/>
        <v>0</v>
      </c>
      <c r="DQD10" s="261">
        <f t="shared" si="1667"/>
        <v>0</v>
      </c>
      <c r="DQE10" s="254">
        <v>0</v>
      </c>
      <c r="DQF10" s="259">
        <f t="shared" si="1668"/>
        <v>0</v>
      </c>
      <c r="DQG10" s="254">
        <v>0</v>
      </c>
      <c r="DQH10" s="259">
        <f t="shared" si="1669"/>
        <v>0</v>
      </c>
      <c r="DQI10" s="254">
        <v>0</v>
      </c>
      <c r="DQJ10" s="260">
        <f t="shared" si="1670"/>
        <v>0</v>
      </c>
      <c r="DQK10" s="261">
        <f t="shared" si="1671"/>
        <v>0</v>
      </c>
      <c r="DQL10" s="254">
        <v>0</v>
      </c>
      <c r="DQM10" s="259">
        <f t="shared" si="1672"/>
        <v>0</v>
      </c>
      <c r="DQN10" s="254">
        <v>0</v>
      </c>
      <c r="DQO10" s="259">
        <f t="shared" si="1673"/>
        <v>0</v>
      </c>
      <c r="DQP10" s="254">
        <v>0</v>
      </c>
      <c r="DQQ10" s="260">
        <f t="shared" si="1674"/>
        <v>0</v>
      </c>
      <c r="DQR10" s="261">
        <f t="shared" si="1675"/>
        <v>0</v>
      </c>
      <c r="DQS10" s="254">
        <v>0</v>
      </c>
      <c r="DQT10" s="259">
        <f t="shared" si="1676"/>
        <v>0</v>
      </c>
      <c r="DQU10" s="254">
        <v>0</v>
      </c>
      <c r="DQV10" s="259">
        <f t="shared" si="1677"/>
        <v>0</v>
      </c>
      <c r="DQW10" s="254">
        <v>0</v>
      </c>
      <c r="DQX10" s="260">
        <f t="shared" si="1678"/>
        <v>0</v>
      </c>
      <c r="DQY10" s="261">
        <f t="shared" si="1679"/>
        <v>0</v>
      </c>
      <c r="DQZ10" s="254">
        <v>0</v>
      </c>
      <c r="DRA10" s="259">
        <f t="shared" si="1680"/>
        <v>0</v>
      </c>
      <c r="DRB10" s="254">
        <v>0</v>
      </c>
      <c r="DRC10" s="259">
        <f t="shared" si="1681"/>
        <v>0</v>
      </c>
      <c r="DRD10" s="254">
        <v>0</v>
      </c>
      <c r="DRE10" s="260">
        <f t="shared" si="1682"/>
        <v>0</v>
      </c>
      <c r="DRF10" s="261">
        <f t="shared" si="1683"/>
        <v>0</v>
      </c>
      <c r="DRG10" s="254">
        <v>0</v>
      </c>
      <c r="DRH10" s="259">
        <f t="shared" si="1684"/>
        <v>0</v>
      </c>
      <c r="DRI10" s="254">
        <v>0</v>
      </c>
      <c r="DRJ10" s="259">
        <f t="shared" si="1685"/>
        <v>0</v>
      </c>
      <c r="DRK10" s="254">
        <v>0</v>
      </c>
      <c r="DRL10" s="260">
        <f t="shared" si="1686"/>
        <v>0</v>
      </c>
      <c r="DRM10" s="261">
        <f t="shared" si="1687"/>
        <v>0</v>
      </c>
      <c r="DRN10" s="254">
        <v>0</v>
      </c>
      <c r="DRO10" s="259">
        <f t="shared" si="1688"/>
        <v>0</v>
      </c>
      <c r="DRP10" s="254">
        <v>0</v>
      </c>
      <c r="DRQ10" s="259">
        <f t="shared" si="1689"/>
        <v>0</v>
      </c>
      <c r="DRR10" s="254">
        <v>0</v>
      </c>
      <c r="DRS10" s="260">
        <f t="shared" si="1690"/>
        <v>0</v>
      </c>
      <c r="DRT10" s="261">
        <f t="shared" si="1691"/>
        <v>0</v>
      </c>
      <c r="DRU10" s="254">
        <v>0</v>
      </c>
      <c r="DRV10" s="259">
        <f t="shared" si="1692"/>
        <v>0</v>
      </c>
      <c r="DRW10" s="254">
        <v>0</v>
      </c>
      <c r="DRX10" s="259">
        <f t="shared" si="1693"/>
        <v>0</v>
      </c>
      <c r="DRY10" s="254">
        <v>0</v>
      </c>
      <c r="DRZ10" s="260">
        <f t="shared" si="1694"/>
        <v>0</v>
      </c>
      <c r="DSA10" s="261">
        <f t="shared" si="1695"/>
        <v>0</v>
      </c>
      <c r="DSB10" s="254">
        <v>0</v>
      </c>
      <c r="DSC10" s="259">
        <f t="shared" si="1696"/>
        <v>0</v>
      </c>
      <c r="DSD10" s="254">
        <v>0</v>
      </c>
      <c r="DSE10" s="259">
        <f t="shared" si="1697"/>
        <v>0</v>
      </c>
      <c r="DSF10" s="254">
        <v>0</v>
      </c>
      <c r="DSG10" s="260">
        <f t="shared" si="1698"/>
        <v>0</v>
      </c>
      <c r="DSH10" s="261">
        <f t="shared" si="1699"/>
        <v>0</v>
      </c>
      <c r="DSI10" s="254">
        <v>0</v>
      </c>
      <c r="DSJ10" s="259">
        <f t="shared" si="1700"/>
        <v>0</v>
      </c>
      <c r="DSK10" s="254">
        <v>0</v>
      </c>
      <c r="DSL10" s="259">
        <f t="shared" si="1701"/>
        <v>0</v>
      </c>
      <c r="DSM10" s="254">
        <v>0</v>
      </c>
      <c r="DSN10" s="260">
        <f t="shared" si="1702"/>
        <v>0</v>
      </c>
      <c r="DSO10" s="261">
        <f t="shared" si="1703"/>
        <v>0</v>
      </c>
      <c r="DSP10" s="254">
        <v>0</v>
      </c>
      <c r="DSQ10" s="259">
        <f t="shared" si="1704"/>
        <v>0</v>
      </c>
      <c r="DSR10" s="254">
        <v>0</v>
      </c>
      <c r="DSS10" s="259">
        <f t="shared" si="1705"/>
        <v>0</v>
      </c>
      <c r="DST10" s="254">
        <v>0</v>
      </c>
      <c r="DSU10" s="260">
        <f t="shared" si="1706"/>
        <v>0</v>
      </c>
      <c r="DSV10" s="261">
        <f t="shared" si="1707"/>
        <v>0</v>
      </c>
      <c r="DSW10" s="254">
        <v>0</v>
      </c>
      <c r="DSX10" s="259">
        <f t="shared" si="1708"/>
        <v>0</v>
      </c>
      <c r="DSY10" s="254">
        <v>0</v>
      </c>
      <c r="DSZ10" s="259">
        <f t="shared" si="1709"/>
        <v>0</v>
      </c>
      <c r="DTA10" s="254">
        <v>0</v>
      </c>
      <c r="DTB10" s="260">
        <f t="shared" si="1710"/>
        <v>0</v>
      </c>
      <c r="DTC10" s="261">
        <f t="shared" si="1711"/>
        <v>0</v>
      </c>
      <c r="DTD10" s="254">
        <v>0</v>
      </c>
      <c r="DTE10" s="259">
        <f t="shared" si="1712"/>
        <v>0</v>
      </c>
      <c r="DTF10" s="254">
        <v>0</v>
      </c>
      <c r="DTG10" s="259">
        <f t="shared" si="1713"/>
        <v>0</v>
      </c>
      <c r="DTH10" s="254">
        <v>0</v>
      </c>
      <c r="DTI10" s="260">
        <f t="shared" si="1714"/>
        <v>0</v>
      </c>
      <c r="DTJ10" s="261">
        <f t="shared" si="1715"/>
        <v>0</v>
      </c>
      <c r="DTK10" s="254">
        <v>0</v>
      </c>
      <c r="DTL10" s="259">
        <f t="shared" si="1716"/>
        <v>0</v>
      </c>
      <c r="DTM10" s="254">
        <v>0</v>
      </c>
      <c r="DTN10" s="259">
        <f t="shared" si="1717"/>
        <v>0</v>
      </c>
      <c r="DTO10" s="254">
        <v>0</v>
      </c>
      <c r="DTP10" s="260">
        <f t="shared" si="1718"/>
        <v>0</v>
      </c>
      <c r="DTQ10" s="261">
        <f t="shared" si="1719"/>
        <v>0</v>
      </c>
      <c r="DTR10" s="254">
        <v>0</v>
      </c>
      <c r="DTS10" s="259">
        <f t="shared" si="1720"/>
        <v>0</v>
      </c>
      <c r="DTT10" s="254">
        <v>0</v>
      </c>
      <c r="DTU10" s="259">
        <f t="shared" si="1721"/>
        <v>0</v>
      </c>
      <c r="DTV10" s="254">
        <v>0</v>
      </c>
      <c r="DTW10" s="260">
        <f t="shared" si="1722"/>
        <v>0</v>
      </c>
      <c r="DTX10" s="261">
        <f t="shared" si="1723"/>
        <v>0</v>
      </c>
      <c r="DTY10" s="254">
        <v>0</v>
      </c>
      <c r="DTZ10" s="259">
        <f t="shared" si="1724"/>
        <v>0</v>
      </c>
      <c r="DUA10" s="254">
        <v>0</v>
      </c>
      <c r="DUB10" s="259">
        <f t="shared" si="1725"/>
        <v>0</v>
      </c>
      <c r="DUC10" s="254">
        <v>0</v>
      </c>
      <c r="DUD10" s="260">
        <f t="shared" si="1726"/>
        <v>0</v>
      </c>
      <c r="DUE10" s="261">
        <f t="shared" si="1727"/>
        <v>0</v>
      </c>
      <c r="DUF10" s="254">
        <v>0</v>
      </c>
      <c r="DUG10" s="259">
        <f t="shared" si="1728"/>
        <v>0</v>
      </c>
      <c r="DUH10" s="254">
        <v>0</v>
      </c>
      <c r="DUI10" s="259">
        <f t="shared" si="1729"/>
        <v>0</v>
      </c>
      <c r="DUJ10" s="254">
        <v>0</v>
      </c>
      <c r="DUK10" s="260">
        <f t="shared" si="1730"/>
        <v>0</v>
      </c>
      <c r="DUL10" s="261">
        <f t="shared" si="1731"/>
        <v>0</v>
      </c>
      <c r="DUM10" s="254">
        <v>0</v>
      </c>
      <c r="DUN10" s="259">
        <f t="shared" si="1732"/>
        <v>0</v>
      </c>
      <c r="DUO10" s="254">
        <v>0</v>
      </c>
      <c r="DUP10" s="259">
        <f t="shared" si="1733"/>
        <v>0</v>
      </c>
      <c r="DUQ10" s="254">
        <v>0</v>
      </c>
      <c r="DUR10" s="260">
        <f t="shared" si="1734"/>
        <v>0</v>
      </c>
      <c r="DUS10" s="261">
        <f t="shared" si="1735"/>
        <v>0</v>
      </c>
      <c r="DUT10" s="254">
        <v>0</v>
      </c>
      <c r="DUU10" s="259">
        <f t="shared" si="1736"/>
        <v>0</v>
      </c>
      <c r="DUV10" s="254">
        <v>0</v>
      </c>
      <c r="DUW10" s="259">
        <f t="shared" si="1737"/>
        <v>0</v>
      </c>
      <c r="DUX10" s="254">
        <v>0</v>
      </c>
      <c r="DUY10" s="260">
        <f t="shared" si="1738"/>
        <v>0</v>
      </c>
      <c r="DUZ10" s="261">
        <f t="shared" si="1739"/>
        <v>0</v>
      </c>
      <c r="DVA10" s="254">
        <v>0</v>
      </c>
      <c r="DVB10" s="259">
        <f t="shared" si="1740"/>
        <v>0</v>
      </c>
      <c r="DVC10" s="254">
        <v>0</v>
      </c>
      <c r="DVD10" s="259">
        <f t="shared" si="1741"/>
        <v>0</v>
      </c>
      <c r="DVE10" s="254">
        <v>0</v>
      </c>
      <c r="DVF10" s="260">
        <f t="shared" si="1742"/>
        <v>0</v>
      </c>
      <c r="DVG10" s="261">
        <f t="shared" si="1743"/>
        <v>0</v>
      </c>
      <c r="DVH10" s="254">
        <v>0</v>
      </c>
      <c r="DVI10" s="259">
        <f t="shared" si="1744"/>
        <v>0</v>
      </c>
      <c r="DVJ10" s="254">
        <v>0</v>
      </c>
      <c r="DVK10" s="259">
        <f t="shared" si="1745"/>
        <v>0</v>
      </c>
      <c r="DVL10" s="254">
        <v>0</v>
      </c>
      <c r="DVM10" s="260">
        <f t="shared" si="1746"/>
        <v>0</v>
      </c>
      <c r="DVN10" s="261">
        <f t="shared" si="1747"/>
        <v>0</v>
      </c>
      <c r="DVO10" s="254">
        <v>0</v>
      </c>
      <c r="DVP10" s="259">
        <f t="shared" si="1748"/>
        <v>0</v>
      </c>
      <c r="DVQ10" s="254">
        <v>0</v>
      </c>
      <c r="DVR10" s="259">
        <f t="shared" si="1749"/>
        <v>0</v>
      </c>
      <c r="DVS10" s="254">
        <v>0</v>
      </c>
      <c r="DVT10" s="260">
        <f t="shared" si="1750"/>
        <v>0</v>
      </c>
      <c r="DVU10" s="261">
        <f t="shared" si="1751"/>
        <v>0</v>
      </c>
      <c r="DVV10" s="254">
        <v>0</v>
      </c>
      <c r="DVW10" s="259">
        <f t="shared" si="1752"/>
        <v>0</v>
      </c>
      <c r="DVX10" s="254">
        <v>0</v>
      </c>
      <c r="DVY10" s="259">
        <f t="shared" si="1753"/>
        <v>0</v>
      </c>
      <c r="DVZ10" s="254">
        <v>0</v>
      </c>
      <c r="DWA10" s="260">
        <f t="shared" si="1754"/>
        <v>0</v>
      </c>
      <c r="DWB10" s="261">
        <f t="shared" si="1755"/>
        <v>0</v>
      </c>
      <c r="DWC10" s="254">
        <v>0</v>
      </c>
      <c r="DWD10" s="259">
        <f t="shared" si="1756"/>
        <v>0</v>
      </c>
      <c r="DWE10" s="254">
        <v>0</v>
      </c>
      <c r="DWF10" s="259">
        <f t="shared" si="1757"/>
        <v>0</v>
      </c>
      <c r="DWG10" s="254">
        <v>0</v>
      </c>
      <c r="DWH10" s="260">
        <f t="shared" si="1758"/>
        <v>0</v>
      </c>
      <c r="DWI10" s="261">
        <f t="shared" si="1759"/>
        <v>0</v>
      </c>
      <c r="DWJ10" s="254">
        <v>0</v>
      </c>
      <c r="DWK10" s="259">
        <f t="shared" si="1760"/>
        <v>0</v>
      </c>
      <c r="DWL10" s="254">
        <v>0</v>
      </c>
      <c r="DWM10" s="259">
        <f t="shared" si="1761"/>
        <v>0</v>
      </c>
      <c r="DWN10" s="254">
        <v>0</v>
      </c>
      <c r="DWO10" s="260">
        <f t="shared" si="1762"/>
        <v>0</v>
      </c>
      <c r="DWP10" s="261">
        <f t="shared" si="1763"/>
        <v>0</v>
      </c>
      <c r="DWQ10" s="254">
        <v>0</v>
      </c>
      <c r="DWR10" s="259">
        <f t="shared" si="1764"/>
        <v>0</v>
      </c>
      <c r="DWS10" s="254">
        <v>0</v>
      </c>
      <c r="DWT10" s="259">
        <f t="shared" si="1765"/>
        <v>0</v>
      </c>
      <c r="DWU10" s="254">
        <v>0</v>
      </c>
      <c r="DWV10" s="260">
        <f t="shared" si="1766"/>
        <v>0</v>
      </c>
      <c r="DWW10" s="261">
        <f t="shared" si="1767"/>
        <v>0</v>
      </c>
      <c r="DWX10" s="254">
        <v>0</v>
      </c>
      <c r="DWY10" s="259">
        <f t="shared" si="1768"/>
        <v>0</v>
      </c>
      <c r="DWZ10" s="254">
        <v>0</v>
      </c>
      <c r="DXA10" s="259">
        <f t="shared" si="1769"/>
        <v>0</v>
      </c>
      <c r="DXB10" s="254">
        <v>0</v>
      </c>
      <c r="DXC10" s="260">
        <f t="shared" si="1770"/>
        <v>0</v>
      </c>
      <c r="DXD10" s="261">
        <f t="shared" si="1771"/>
        <v>0</v>
      </c>
      <c r="DXE10" s="254">
        <v>0</v>
      </c>
      <c r="DXF10" s="259">
        <f t="shared" si="1772"/>
        <v>0</v>
      </c>
      <c r="DXG10" s="254">
        <v>0</v>
      </c>
      <c r="DXH10" s="259">
        <f t="shared" si="1773"/>
        <v>0</v>
      </c>
      <c r="DXI10" s="254">
        <v>0</v>
      </c>
      <c r="DXJ10" s="260">
        <f t="shared" si="1774"/>
        <v>0</v>
      </c>
      <c r="DXK10" s="261">
        <f t="shared" si="1775"/>
        <v>0</v>
      </c>
      <c r="DXL10" s="254">
        <v>0</v>
      </c>
      <c r="DXM10" s="259">
        <f t="shared" si="1776"/>
        <v>0</v>
      </c>
      <c r="DXN10" s="254">
        <v>0</v>
      </c>
      <c r="DXO10" s="259">
        <f t="shared" si="1777"/>
        <v>0</v>
      </c>
      <c r="DXP10" s="254">
        <v>0</v>
      </c>
      <c r="DXQ10" s="260">
        <f t="shared" si="1778"/>
        <v>0</v>
      </c>
      <c r="DXR10" s="261">
        <f t="shared" si="1779"/>
        <v>0</v>
      </c>
      <c r="DXS10" s="254">
        <v>0</v>
      </c>
      <c r="DXT10" s="259">
        <f t="shared" si="1780"/>
        <v>0</v>
      </c>
      <c r="DXU10" s="254">
        <v>0</v>
      </c>
      <c r="DXV10" s="259">
        <f t="shared" si="1781"/>
        <v>0</v>
      </c>
      <c r="DXW10" s="254">
        <v>0</v>
      </c>
      <c r="DXX10" s="260">
        <f t="shared" si="1782"/>
        <v>0</v>
      </c>
      <c r="DXY10" s="261">
        <f t="shared" si="1783"/>
        <v>0</v>
      </c>
      <c r="DXZ10" s="254">
        <v>0</v>
      </c>
      <c r="DYA10" s="259">
        <f t="shared" si="1784"/>
        <v>0</v>
      </c>
      <c r="DYB10" s="254">
        <v>0</v>
      </c>
      <c r="DYC10" s="259">
        <f t="shared" si="1785"/>
        <v>0</v>
      </c>
      <c r="DYD10" s="254">
        <v>0</v>
      </c>
      <c r="DYE10" s="260">
        <f t="shared" si="1786"/>
        <v>0</v>
      </c>
      <c r="DYF10" s="261">
        <f t="shared" si="1787"/>
        <v>0</v>
      </c>
      <c r="DYG10" s="254">
        <v>0</v>
      </c>
      <c r="DYH10" s="259">
        <f t="shared" si="1788"/>
        <v>0</v>
      </c>
      <c r="DYI10" s="254">
        <v>0</v>
      </c>
      <c r="DYJ10" s="259">
        <f t="shared" si="1789"/>
        <v>0</v>
      </c>
      <c r="DYK10" s="254">
        <v>0</v>
      </c>
      <c r="DYL10" s="260">
        <f t="shared" si="1790"/>
        <v>0</v>
      </c>
      <c r="DYM10" s="261">
        <f t="shared" si="1791"/>
        <v>0</v>
      </c>
      <c r="DYN10" s="254">
        <v>0</v>
      </c>
      <c r="DYO10" s="259">
        <f t="shared" si="1792"/>
        <v>0</v>
      </c>
      <c r="DYP10" s="254">
        <v>0</v>
      </c>
      <c r="DYQ10" s="259">
        <f t="shared" si="1793"/>
        <v>0</v>
      </c>
      <c r="DYR10" s="254">
        <v>0</v>
      </c>
      <c r="DYS10" s="260">
        <f t="shared" si="1794"/>
        <v>0</v>
      </c>
      <c r="DYT10" s="261">
        <f t="shared" si="1795"/>
        <v>0</v>
      </c>
      <c r="DYU10" s="254">
        <v>0</v>
      </c>
      <c r="DYV10" s="259">
        <f t="shared" si="1796"/>
        <v>0</v>
      </c>
      <c r="DYW10" s="254">
        <v>0</v>
      </c>
      <c r="DYX10" s="259">
        <f t="shared" si="1797"/>
        <v>0</v>
      </c>
      <c r="DYY10" s="254">
        <v>0</v>
      </c>
      <c r="DYZ10" s="260">
        <f t="shared" si="1798"/>
        <v>0</v>
      </c>
      <c r="DZA10" s="261">
        <f t="shared" si="1799"/>
        <v>0</v>
      </c>
      <c r="DZB10" s="254">
        <v>0</v>
      </c>
      <c r="DZC10" s="259">
        <f t="shared" si="1800"/>
        <v>0</v>
      </c>
      <c r="DZD10" s="254">
        <v>0</v>
      </c>
      <c r="DZE10" s="259">
        <f t="shared" si="1801"/>
        <v>0</v>
      </c>
      <c r="DZF10" s="254">
        <v>0</v>
      </c>
      <c r="DZG10" s="260">
        <f t="shared" si="1802"/>
        <v>0</v>
      </c>
      <c r="DZH10" s="261">
        <f t="shared" si="1803"/>
        <v>0</v>
      </c>
      <c r="DZI10" s="254">
        <v>0</v>
      </c>
      <c r="DZJ10" s="259">
        <f t="shared" si="1804"/>
        <v>0</v>
      </c>
      <c r="DZK10" s="254">
        <v>0</v>
      </c>
      <c r="DZL10" s="259">
        <f t="shared" si="1805"/>
        <v>0</v>
      </c>
      <c r="DZM10" s="254">
        <v>0</v>
      </c>
      <c r="DZN10" s="260">
        <f t="shared" si="1806"/>
        <v>0</v>
      </c>
      <c r="DZO10" s="261">
        <f t="shared" si="1807"/>
        <v>0</v>
      </c>
      <c r="DZP10" s="254">
        <v>0</v>
      </c>
      <c r="DZQ10" s="259">
        <f t="shared" si="1808"/>
        <v>0</v>
      </c>
      <c r="DZR10" s="254">
        <v>0</v>
      </c>
      <c r="DZS10" s="259">
        <f t="shared" si="1809"/>
        <v>0</v>
      </c>
      <c r="DZT10" s="254">
        <v>0</v>
      </c>
      <c r="DZU10" s="260">
        <f t="shared" si="1810"/>
        <v>0</v>
      </c>
      <c r="DZV10" s="261">
        <f t="shared" si="1811"/>
        <v>0</v>
      </c>
      <c r="DZW10" s="254">
        <v>0</v>
      </c>
      <c r="DZX10" s="259">
        <f t="shared" si="1812"/>
        <v>0</v>
      </c>
      <c r="DZY10" s="254">
        <v>0</v>
      </c>
      <c r="DZZ10" s="259">
        <f t="shared" si="1813"/>
        <v>0</v>
      </c>
      <c r="EAA10" s="254">
        <v>0</v>
      </c>
      <c r="EAB10" s="260">
        <f t="shared" si="1814"/>
        <v>0</v>
      </c>
      <c r="EAC10" s="261">
        <f t="shared" si="1815"/>
        <v>0</v>
      </c>
      <c r="EAD10" s="254">
        <v>0</v>
      </c>
      <c r="EAE10" s="259">
        <f t="shared" si="1816"/>
        <v>0</v>
      </c>
      <c r="EAF10" s="254">
        <v>0</v>
      </c>
      <c r="EAG10" s="259">
        <f t="shared" si="1817"/>
        <v>0</v>
      </c>
      <c r="EAH10" s="254">
        <v>0</v>
      </c>
      <c r="EAI10" s="260">
        <f t="shared" si="1818"/>
        <v>0</v>
      </c>
      <c r="EAJ10" s="261">
        <f t="shared" si="1819"/>
        <v>0</v>
      </c>
      <c r="EAK10" s="254">
        <v>0</v>
      </c>
      <c r="EAL10" s="259">
        <f t="shared" si="1820"/>
        <v>0</v>
      </c>
      <c r="EAM10" s="254">
        <v>0</v>
      </c>
      <c r="EAN10" s="259">
        <f t="shared" si="1821"/>
        <v>0</v>
      </c>
      <c r="EAO10" s="254">
        <v>0</v>
      </c>
      <c r="EAP10" s="260">
        <f t="shared" si="1822"/>
        <v>0</v>
      </c>
      <c r="EAQ10" s="261">
        <f t="shared" si="1823"/>
        <v>0</v>
      </c>
      <c r="EAR10" s="254">
        <v>0</v>
      </c>
      <c r="EAS10" s="259">
        <f t="shared" si="1824"/>
        <v>0</v>
      </c>
      <c r="EAT10" s="254">
        <v>0</v>
      </c>
      <c r="EAU10" s="259">
        <f t="shared" si="1825"/>
        <v>0</v>
      </c>
      <c r="EAV10" s="254">
        <v>0</v>
      </c>
      <c r="EAW10" s="260">
        <f t="shared" si="1826"/>
        <v>0</v>
      </c>
      <c r="EAX10" s="261">
        <f t="shared" si="1827"/>
        <v>0</v>
      </c>
      <c r="EAY10" s="254">
        <v>0</v>
      </c>
      <c r="EAZ10" s="259">
        <f t="shared" si="1828"/>
        <v>0</v>
      </c>
      <c r="EBA10" s="254">
        <v>0</v>
      </c>
      <c r="EBB10" s="259">
        <f t="shared" si="1829"/>
        <v>0</v>
      </c>
      <c r="EBC10" s="254">
        <v>0</v>
      </c>
      <c r="EBD10" s="260">
        <f t="shared" si="1830"/>
        <v>0</v>
      </c>
      <c r="EBE10" s="261">
        <f t="shared" si="1831"/>
        <v>0</v>
      </c>
      <c r="EBF10" s="254">
        <v>0</v>
      </c>
      <c r="EBG10" s="259">
        <f t="shared" si="1832"/>
        <v>0</v>
      </c>
      <c r="EBH10" s="254">
        <v>0</v>
      </c>
      <c r="EBI10" s="259">
        <f t="shared" si="1833"/>
        <v>0</v>
      </c>
      <c r="EBJ10" s="254">
        <v>0</v>
      </c>
      <c r="EBK10" s="260">
        <f t="shared" si="1834"/>
        <v>0</v>
      </c>
      <c r="EBL10" s="261">
        <f t="shared" si="1835"/>
        <v>0</v>
      </c>
      <c r="EBM10" s="254">
        <v>0</v>
      </c>
      <c r="EBN10" s="259">
        <f t="shared" si="1836"/>
        <v>0</v>
      </c>
      <c r="EBO10" s="254">
        <v>0</v>
      </c>
      <c r="EBP10" s="259">
        <f t="shared" si="1837"/>
        <v>0</v>
      </c>
      <c r="EBQ10" s="254">
        <v>0</v>
      </c>
      <c r="EBR10" s="260">
        <f t="shared" si="1838"/>
        <v>0</v>
      </c>
      <c r="EBS10" s="261">
        <f t="shared" si="1839"/>
        <v>0</v>
      </c>
      <c r="EBT10" s="254">
        <v>0</v>
      </c>
      <c r="EBU10" s="259">
        <f t="shared" si="1840"/>
        <v>0</v>
      </c>
      <c r="EBV10" s="254">
        <v>0</v>
      </c>
      <c r="EBW10" s="259">
        <f t="shared" si="1841"/>
        <v>0</v>
      </c>
      <c r="EBX10" s="254">
        <v>0</v>
      </c>
      <c r="EBY10" s="260">
        <f t="shared" si="1842"/>
        <v>0</v>
      </c>
      <c r="EBZ10" s="261">
        <f t="shared" si="1843"/>
        <v>0</v>
      </c>
      <c r="ECA10" s="254">
        <v>0</v>
      </c>
      <c r="ECB10" s="259">
        <f t="shared" si="1844"/>
        <v>0</v>
      </c>
      <c r="ECC10" s="254">
        <v>0</v>
      </c>
      <c r="ECD10" s="259">
        <f t="shared" si="1845"/>
        <v>0</v>
      </c>
      <c r="ECE10" s="254">
        <v>0</v>
      </c>
      <c r="ECF10" s="260">
        <f t="shared" si="1846"/>
        <v>0</v>
      </c>
      <c r="ECG10" s="261">
        <f t="shared" si="1847"/>
        <v>0</v>
      </c>
      <c r="ECH10" s="254">
        <v>0</v>
      </c>
      <c r="ECI10" s="259">
        <f t="shared" si="1848"/>
        <v>0</v>
      </c>
      <c r="ECJ10" s="254">
        <v>0</v>
      </c>
      <c r="ECK10" s="259">
        <f t="shared" si="1849"/>
        <v>0</v>
      </c>
      <c r="ECL10" s="254">
        <v>0</v>
      </c>
      <c r="ECM10" s="260">
        <f t="shared" si="1850"/>
        <v>0</v>
      </c>
      <c r="ECN10" s="261">
        <f t="shared" si="1851"/>
        <v>0</v>
      </c>
      <c r="ECO10" s="254">
        <v>0</v>
      </c>
      <c r="ECP10" s="259">
        <f t="shared" si="1852"/>
        <v>0</v>
      </c>
      <c r="ECQ10" s="254">
        <v>0</v>
      </c>
      <c r="ECR10" s="259">
        <f t="shared" si="1853"/>
        <v>0</v>
      </c>
      <c r="ECS10" s="254">
        <v>0</v>
      </c>
      <c r="ECT10" s="260">
        <f t="shared" si="1854"/>
        <v>0</v>
      </c>
      <c r="ECU10" s="261">
        <f t="shared" si="1855"/>
        <v>0</v>
      </c>
      <c r="ECV10" s="254">
        <v>0</v>
      </c>
      <c r="ECW10" s="259">
        <f t="shared" si="1856"/>
        <v>0</v>
      </c>
      <c r="ECX10" s="254">
        <v>0</v>
      </c>
      <c r="ECY10" s="259">
        <f t="shared" si="1857"/>
        <v>0</v>
      </c>
      <c r="ECZ10" s="254">
        <v>0</v>
      </c>
      <c r="EDA10" s="260">
        <f t="shared" si="1858"/>
        <v>0</v>
      </c>
      <c r="EDB10" s="261">
        <f t="shared" si="1859"/>
        <v>0</v>
      </c>
      <c r="EDC10" s="254">
        <v>0</v>
      </c>
      <c r="EDD10" s="259">
        <f t="shared" si="1860"/>
        <v>0</v>
      </c>
      <c r="EDE10" s="254">
        <v>0</v>
      </c>
      <c r="EDF10" s="259">
        <f t="shared" si="1861"/>
        <v>0</v>
      </c>
      <c r="EDG10" s="254">
        <v>0</v>
      </c>
      <c r="EDH10" s="260">
        <f t="shared" si="1862"/>
        <v>0</v>
      </c>
      <c r="EDI10" s="261">
        <f t="shared" si="1863"/>
        <v>0</v>
      </c>
      <c r="EDJ10" s="254">
        <v>0</v>
      </c>
      <c r="EDK10" s="259">
        <f t="shared" si="1864"/>
        <v>0</v>
      </c>
      <c r="EDL10" s="254">
        <v>0</v>
      </c>
      <c r="EDM10" s="259">
        <f t="shared" si="1865"/>
        <v>0</v>
      </c>
      <c r="EDN10" s="254">
        <v>0</v>
      </c>
      <c r="EDO10" s="260">
        <f t="shared" si="1866"/>
        <v>0</v>
      </c>
      <c r="EDP10" s="261">
        <f t="shared" si="1867"/>
        <v>0</v>
      </c>
      <c r="EDQ10" s="254">
        <v>0</v>
      </c>
      <c r="EDR10" s="259">
        <f t="shared" si="1868"/>
        <v>0</v>
      </c>
      <c r="EDS10" s="254">
        <v>0</v>
      </c>
      <c r="EDT10" s="259">
        <f t="shared" si="1869"/>
        <v>0</v>
      </c>
      <c r="EDU10" s="254">
        <v>0</v>
      </c>
      <c r="EDV10" s="260">
        <f t="shared" si="1870"/>
        <v>0</v>
      </c>
      <c r="EDW10" s="261">
        <f t="shared" si="1871"/>
        <v>0</v>
      </c>
      <c r="EDX10" s="254">
        <v>0</v>
      </c>
      <c r="EDY10" s="259">
        <f t="shared" si="1872"/>
        <v>0</v>
      </c>
      <c r="EDZ10" s="254">
        <v>0</v>
      </c>
      <c r="EEA10" s="259">
        <f t="shared" si="1873"/>
        <v>0</v>
      </c>
      <c r="EEB10" s="254">
        <v>0</v>
      </c>
      <c r="EEC10" s="260">
        <f t="shared" si="1874"/>
        <v>0</v>
      </c>
      <c r="EED10" s="261">
        <f t="shared" si="1875"/>
        <v>0</v>
      </c>
      <c r="EEE10" s="254">
        <v>0</v>
      </c>
      <c r="EEF10" s="259">
        <f t="shared" si="1876"/>
        <v>0</v>
      </c>
      <c r="EEG10" s="254">
        <v>0</v>
      </c>
      <c r="EEH10" s="259">
        <f t="shared" si="1877"/>
        <v>0</v>
      </c>
      <c r="EEI10" s="254">
        <v>0</v>
      </c>
      <c r="EEJ10" s="260">
        <f t="shared" si="1878"/>
        <v>0</v>
      </c>
      <c r="EEK10" s="261">
        <f t="shared" si="1879"/>
        <v>0</v>
      </c>
      <c r="EEL10" s="254">
        <v>0</v>
      </c>
      <c r="EEM10" s="259">
        <f t="shared" si="1880"/>
        <v>0</v>
      </c>
      <c r="EEN10" s="254">
        <v>0</v>
      </c>
      <c r="EEO10" s="259">
        <f t="shared" si="1881"/>
        <v>0</v>
      </c>
      <c r="EEP10" s="254">
        <v>0</v>
      </c>
      <c r="EEQ10" s="260">
        <f t="shared" si="1882"/>
        <v>0</v>
      </c>
      <c r="EER10" s="261">
        <f t="shared" si="1883"/>
        <v>0</v>
      </c>
      <c r="EES10" s="254">
        <v>0</v>
      </c>
      <c r="EET10" s="259">
        <f t="shared" si="1884"/>
        <v>0</v>
      </c>
      <c r="EEU10" s="254">
        <v>0</v>
      </c>
      <c r="EEV10" s="259">
        <f t="shared" si="1885"/>
        <v>0</v>
      </c>
      <c r="EEW10" s="254">
        <v>0</v>
      </c>
      <c r="EEX10" s="260">
        <f t="shared" si="1886"/>
        <v>0</v>
      </c>
      <c r="EEY10" s="261">
        <f t="shared" si="1887"/>
        <v>0</v>
      </c>
      <c r="EEZ10" s="254">
        <v>0</v>
      </c>
      <c r="EFA10" s="259">
        <f t="shared" si="1888"/>
        <v>0</v>
      </c>
      <c r="EFB10" s="254">
        <v>0</v>
      </c>
      <c r="EFC10" s="259">
        <f t="shared" si="1889"/>
        <v>0</v>
      </c>
      <c r="EFD10" s="254">
        <v>0</v>
      </c>
      <c r="EFE10" s="260">
        <f t="shared" si="1890"/>
        <v>0</v>
      </c>
      <c r="EFF10" s="261">
        <f t="shared" si="1891"/>
        <v>0</v>
      </c>
      <c r="EFG10" s="254">
        <v>0</v>
      </c>
      <c r="EFH10" s="259">
        <f t="shared" si="1892"/>
        <v>0</v>
      </c>
      <c r="EFI10" s="254">
        <v>0</v>
      </c>
      <c r="EFJ10" s="259">
        <f t="shared" si="1893"/>
        <v>0</v>
      </c>
      <c r="EFK10" s="254">
        <v>0</v>
      </c>
      <c r="EFL10" s="260">
        <f t="shared" si="1894"/>
        <v>0</v>
      </c>
      <c r="EFM10" s="261">
        <f t="shared" si="1895"/>
        <v>0</v>
      </c>
      <c r="EFN10" s="254">
        <v>0</v>
      </c>
      <c r="EFO10" s="259">
        <f t="shared" si="1896"/>
        <v>0</v>
      </c>
      <c r="EFP10" s="254">
        <v>0</v>
      </c>
      <c r="EFQ10" s="259">
        <f t="shared" si="1897"/>
        <v>0</v>
      </c>
      <c r="EFR10" s="254">
        <v>0</v>
      </c>
      <c r="EFS10" s="260">
        <f t="shared" si="1898"/>
        <v>0</v>
      </c>
      <c r="EFT10" s="261">
        <f t="shared" si="1899"/>
        <v>0</v>
      </c>
      <c r="EFU10" s="254">
        <v>0</v>
      </c>
      <c r="EFV10" s="259">
        <f t="shared" si="1900"/>
        <v>0</v>
      </c>
      <c r="EFW10" s="254">
        <v>0</v>
      </c>
      <c r="EFX10" s="259">
        <f t="shared" si="1901"/>
        <v>0</v>
      </c>
      <c r="EFY10" s="254">
        <v>0</v>
      </c>
      <c r="EFZ10" s="260">
        <f t="shared" si="1902"/>
        <v>0</v>
      </c>
      <c r="EGA10" s="261">
        <f t="shared" si="1903"/>
        <v>0</v>
      </c>
      <c r="EGB10" s="254">
        <v>0</v>
      </c>
      <c r="EGC10" s="259">
        <f t="shared" si="1904"/>
        <v>0</v>
      </c>
      <c r="EGD10" s="254">
        <v>0</v>
      </c>
      <c r="EGE10" s="259">
        <f t="shared" si="1905"/>
        <v>0</v>
      </c>
      <c r="EGF10" s="254">
        <v>0</v>
      </c>
      <c r="EGG10" s="260">
        <f t="shared" si="1906"/>
        <v>0</v>
      </c>
      <c r="EGH10" s="261">
        <f t="shared" si="1907"/>
        <v>0</v>
      </c>
      <c r="EGI10" s="254">
        <v>0</v>
      </c>
      <c r="EGJ10" s="259">
        <f t="shared" si="1908"/>
        <v>0</v>
      </c>
      <c r="EGK10" s="254">
        <v>0</v>
      </c>
      <c r="EGL10" s="259">
        <f t="shared" si="1909"/>
        <v>0</v>
      </c>
      <c r="EGM10" s="254">
        <v>0</v>
      </c>
      <c r="EGN10" s="260">
        <f t="shared" si="1910"/>
        <v>0</v>
      </c>
      <c r="EGO10" s="261">
        <f t="shared" si="1911"/>
        <v>0</v>
      </c>
      <c r="EGP10" s="254">
        <v>0</v>
      </c>
      <c r="EGQ10" s="259">
        <f t="shared" si="1912"/>
        <v>0</v>
      </c>
      <c r="EGR10" s="254">
        <v>0</v>
      </c>
      <c r="EGS10" s="259">
        <f t="shared" si="1913"/>
        <v>0</v>
      </c>
      <c r="EGT10" s="254">
        <v>0</v>
      </c>
      <c r="EGU10" s="260">
        <f t="shared" si="1914"/>
        <v>0</v>
      </c>
      <c r="EGV10" s="261">
        <f t="shared" si="1915"/>
        <v>0</v>
      </c>
      <c r="EGW10" s="254">
        <v>0</v>
      </c>
      <c r="EGX10" s="259">
        <f t="shared" si="1916"/>
        <v>0</v>
      </c>
      <c r="EGY10" s="254">
        <v>0</v>
      </c>
      <c r="EGZ10" s="259">
        <f t="shared" si="1917"/>
        <v>0</v>
      </c>
      <c r="EHA10" s="254">
        <v>0</v>
      </c>
      <c r="EHB10" s="260">
        <f t="shared" si="1918"/>
        <v>0</v>
      </c>
      <c r="EHC10" s="261">
        <f t="shared" si="1919"/>
        <v>0</v>
      </c>
      <c r="EHD10" s="254">
        <v>0</v>
      </c>
      <c r="EHE10" s="259">
        <f t="shared" si="1920"/>
        <v>0</v>
      </c>
      <c r="EHF10" s="254">
        <v>0</v>
      </c>
      <c r="EHG10" s="259">
        <f t="shared" si="1921"/>
        <v>0</v>
      </c>
      <c r="EHH10" s="254">
        <v>0</v>
      </c>
      <c r="EHI10" s="260">
        <f t="shared" si="1922"/>
        <v>0</v>
      </c>
      <c r="EHJ10" s="261">
        <f t="shared" si="1923"/>
        <v>0</v>
      </c>
      <c r="EHK10" s="254">
        <v>0</v>
      </c>
      <c r="EHL10" s="259">
        <f t="shared" si="1924"/>
        <v>0</v>
      </c>
      <c r="EHM10" s="254">
        <v>0</v>
      </c>
      <c r="EHN10" s="259">
        <f t="shared" si="1925"/>
        <v>0</v>
      </c>
      <c r="EHO10" s="254">
        <v>0</v>
      </c>
      <c r="EHP10" s="260">
        <f t="shared" si="1926"/>
        <v>0</v>
      </c>
      <c r="EHQ10" s="261">
        <f t="shared" si="1927"/>
        <v>0</v>
      </c>
      <c r="EHR10" s="254">
        <v>0</v>
      </c>
      <c r="EHS10" s="259">
        <f t="shared" si="1928"/>
        <v>0</v>
      </c>
      <c r="EHT10" s="254">
        <v>0</v>
      </c>
      <c r="EHU10" s="259">
        <f t="shared" si="1929"/>
        <v>0</v>
      </c>
      <c r="EHV10" s="254">
        <v>0</v>
      </c>
      <c r="EHW10" s="260">
        <f t="shared" si="1930"/>
        <v>0</v>
      </c>
      <c r="EHX10" s="261">
        <f t="shared" si="1931"/>
        <v>0</v>
      </c>
      <c r="EHY10" s="254">
        <v>0</v>
      </c>
      <c r="EHZ10" s="259">
        <f t="shared" si="1932"/>
        <v>0</v>
      </c>
      <c r="EIA10" s="254">
        <v>0</v>
      </c>
      <c r="EIB10" s="259">
        <f t="shared" si="1933"/>
        <v>0</v>
      </c>
      <c r="EIC10" s="254">
        <v>0</v>
      </c>
      <c r="EID10" s="260">
        <f t="shared" si="1934"/>
        <v>0</v>
      </c>
      <c r="EIE10" s="261">
        <f t="shared" si="1935"/>
        <v>0</v>
      </c>
      <c r="EIF10" s="254">
        <v>0</v>
      </c>
      <c r="EIG10" s="259">
        <f t="shared" si="1936"/>
        <v>0</v>
      </c>
      <c r="EIH10" s="254">
        <v>0</v>
      </c>
      <c r="EII10" s="259">
        <f t="shared" si="1937"/>
        <v>0</v>
      </c>
      <c r="EIJ10" s="254">
        <v>0</v>
      </c>
      <c r="EIK10" s="260">
        <f t="shared" si="1938"/>
        <v>0</v>
      </c>
      <c r="EIL10" s="261">
        <f t="shared" si="1939"/>
        <v>0</v>
      </c>
      <c r="EIM10" s="254">
        <v>0</v>
      </c>
      <c r="EIN10" s="259">
        <f t="shared" si="1940"/>
        <v>0</v>
      </c>
      <c r="EIO10" s="254">
        <v>0</v>
      </c>
      <c r="EIP10" s="259">
        <f t="shared" si="1941"/>
        <v>0</v>
      </c>
      <c r="EIQ10" s="254">
        <v>0</v>
      </c>
      <c r="EIR10" s="260">
        <f t="shared" si="1942"/>
        <v>0</v>
      </c>
      <c r="EIS10" s="261">
        <f t="shared" si="1943"/>
        <v>0</v>
      </c>
      <c r="EIT10" s="254">
        <v>0</v>
      </c>
      <c r="EIU10" s="259">
        <f t="shared" si="1944"/>
        <v>0</v>
      </c>
      <c r="EIV10" s="254">
        <v>0</v>
      </c>
      <c r="EIW10" s="259">
        <f t="shared" si="1945"/>
        <v>0</v>
      </c>
      <c r="EIX10" s="254">
        <v>0</v>
      </c>
      <c r="EIY10" s="260">
        <f t="shared" si="1946"/>
        <v>0</v>
      </c>
      <c r="EIZ10" s="261">
        <f t="shared" si="1947"/>
        <v>0</v>
      </c>
      <c r="EJA10" s="254">
        <v>0</v>
      </c>
      <c r="EJB10" s="259">
        <f t="shared" si="1948"/>
        <v>0</v>
      </c>
      <c r="EJC10" s="254">
        <v>0</v>
      </c>
      <c r="EJD10" s="259">
        <f t="shared" si="1949"/>
        <v>0</v>
      </c>
      <c r="EJE10" s="254">
        <v>0</v>
      </c>
      <c r="EJF10" s="260">
        <f t="shared" si="1950"/>
        <v>0</v>
      </c>
      <c r="EJG10" s="261">
        <f t="shared" si="1951"/>
        <v>0</v>
      </c>
      <c r="EJH10" s="254">
        <v>0</v>
      </c>
      <c r="EJI10" s="259">
        <f t="shared" si="1952"/>
        <v>0</v>
      </c>
      <c r="EJJ10" s="254">
        <v>0</v>
      </c>
      <c r="EJK10" s="259">
        <f t="shared" si="1953"/>
        <v>0</v>
      </c>
      <c r="EJL10" s="254">
        <v>0</v>
      </c>
      <c r="EJM10" s="260">
        <f t="shared" si="1954"/>
        <v>0</v>
      </c>
      <c r="EJN10" s="261">
        <f t="shared" si="1955"/>
        <v>0</v>
      </c>
      <c r="EJO10" s="254">
        <v>0</v>
      </c>
      <c r="EJP10" s="259">
        <f t="shared" si="1956"/>
        <v>0</v>
      </c>
      <c r="EJQ10" s="254">
        <v>0</v>
      </c>
      <c r="EJR10" s="259">
        <f t="shared" si="1957"/>
        <v>0</v>
      </c>
      <c r="EJS10" s="254">
        <v>0</v>
      </c>
      <c r="EJT10" s="260">
        <f t="shared" si="1958"/>
        <v>0</v>
      </c>
      <c r="EJU10" s="261">
        <f t="shared" si="1959"/>
        <v>0</v>
      </c>
      <c r="EJV10" s="254">
        <v>0</v>
      </c>
      <c r="EJW10" s="259">
        <f t="shared" si="1960"/>
        <v>0</v>
      </c>
      <c r="EJX10" s="254">
        <v>0</v>
      </c>
      <c r="EJY10" s="259">
        <f t="shared" si="1961"/>
        <v>0</v>
      </c>
      <c r="EJZ10" s="254">
        <v>0</v>
      </c>
      <c r="EKA10" s="260">
        <f t="shared" si="1962"/>
        <v>0</v>
      </c>
      <c r="EKB10" s="261">
        <f t="shared" si="1963"/>
        <v>0</v>
      </c>
      <c r="EKC10" s="254">
        <v>0</v>
      </c>
      <c r="EKD10" s="259">
        <f t="shared" si="1964"/>
        <v>0</v>
      </c>
      <c r="EKE10" s="254">
        <v>0</v>
      </c>
      <c r="EKF10" s="259">
        <f t="shared" si="1965"/>
        <v>0</v>
      </c>
      <c r="EKG10" s="254">
        <v>0</v>
      </c>
      <c r="EKH10" s="260">
        <f t="shared" si="1966"/>
        <v>0</v>
      </c>
      <c r="EKI10" s="261">
        <f t="shared" si="1967"/>
        <v>0</v>
      </c>
      <c r="EKJ10" s="254">
        <v>0</v>
      </c>
      <c r="EKK10" s="259">
        <f t="shared" si="1968"/>
        <v>0</v>
      </c>
      <c r="EKL10" s="254">
        <v>0</v>
      </c>
      <c r="EKM10" s="259">
        <f t="shared" si="1969"/>
        <v>0</v>
      </c>
      <c r="EKN10" s="254">
        <v>0</v>
      </c>
      <c r="EKO10" s="260">
        <f t="shared" si="1970"/>
        <v>0</v>
      </c>
      <c r="EKP10" s="261">
        <f t="shared" si="1971"/>
        <v>0</v>
      </c>
      <c r="EKQ10" s="254">
        <v>0</v>
      </c>
      <c r="EKR10" s="259">
        <f t="shared" si="1972"/>
        <v>0</v>
      </c>
      <c r="EKS10" s="254">
        <v>0</v>
      </c>
      <c r="EKT10" s="259">
        <f t="shared" si="1973"/>
        <v>0</v>
      </c>
      <c r="EKU10" s="254">
        <v>0</v>
      </c>
      <c r="EKV10" s="260">
        <f t="shared" si="1974"/>
        <v>0</v>
      </c>
      <c r="EKW10" s="261">
        <f t="shared" si="1975"/>
        <v>0</v>
      </c>
      <c r="EKX10" s="254">
        <v>0</v>
      </c>
      <c r="EKY10" s="259">
        <f t="shared" si="1976"/>
        <v>0</v>
      </c>
      <c r="EKZ10" s="254">
        <v>0</v>
      </c>
      <c r="ELA10" s="259">
        <f t="shared" si="1977"/>
        <v>0</v>
      </c>
      <c r="ELB10" s="254">
        <v>0</v>
      </c>
      <c r="ELC10" s="260">
        <f t="shared" si="1978"/>
        <v>0</v>
      </c>
      <c r="ELD10" s="261">
        <f t="shared" si="1979"/>
        <v>0</v>
      </c>
      <c r="ELE10" s="254">
        <v>0</v>
      </c>
      <c r="ELF10" s="259">
        <f t="shared" si="1980"/>
        <v>0</v>
      </c>
      <c r="ELG10" s="254">
        <v>0</v>
      </c>
      <c r="ELH10" s="259">
        <f t="shared" si="1981"/>
        <v>0</v>
      </c>
      <c r="ELI10" s="254">
        <v>0</v>
      </c>
      <c r="ELJ10" s="260">
        <f t="shared" si="1982"/>
        <v>0</v>
      </c>
      <c r="ELK10" s="261">
        <f t="shared" si="1983"/>
        <v>0</v>
      </c>
      <c r="ELL10" s="254">
        <v>0</v>
      </c>
      <c r="ELM10" s="259">
        <f t="shared" si="1984"/>
        <v>0</v>
      </c>
      <c r="ELN10" s="254">
        <v>0</v>
      </c>
      <c r="ELO10" s="259">
        <f t="shared" si="1985"/>
        <v>0</v>
      </c>
      <c r="ELP10" s="254">
        <v>0</v>
      </c>
      <c r="ELQ10" s="260">
        <f t="shared" si="1986"/>
        <v>0</v>
      </c>
      <c r="ELR10" s="261">
        <f t="shared" si="1987"/>
        <v>0</v>
      </c>
      <c r="ELS10" s="254">
        <v>0</v>
      </c>
      <c r="ELT10" s="259">
        <f t="shared" si="1988"/>
        <v>0</v>
      </c>
      <c r="ELU10" s="254">
        <v>0</v>
      </c>
      <c r="ELV10" s="259">
        <f t="shared" si="1989"/>
        <v>0</v>
      </c>
      <c r="ELW10" s="254">
        <v>0</v>
      </c>
      <c r="ELX10" s="260">
        <f t="shared" si="1990"/>
        <v>0</v>
      </c>
      <c r="ELY10" s="261">
        <f t="shared" si="1991"/>
        <v>0</v>
      </c>
      <c r="ELZ10" s="254">
        <v>0</v>
      </c>
      <c r="EMA10" s="259">
        <f t="shared" si="1992"/>
        <v>0</v>
      </c>
      <c r="EMB10" s="254">
        <v>0</v>
      </c>
      <c r="EMC10" s="259">
        <f t="shared" si="1993"/>
        <v>0</v>
      </c>
      <c r="EMD10" s="254">
        <v>0</v>
      </c>
      <c r="EME10" s="260">
        <f t="shared" si="1994"/>
        <v>0</v>
      </c>
      <c r="EMF10" s="261">
        <f t="shared" si="1995"/>
        <v>0</v>
      </c>
      <c r="EMG10" s="254">
        <v>0</v>
      </c>
      <c r="EMH10" s="259">
        <f t="shared" si="1996"/>
        <v>0</v>
      </c>
      <c r="EMI10" s="254">
        <v>0</v>
      </c>
      <c r="EMJ10" s="259">
        <f t="shared" si="1997"/>
        <v>0</v>
      </c>
      <c r="EMK10" s="254">
        <v>0</v>
      </c>
      <c r="EML10" s="260">
        <f t="shared" si="1998"/>
        <v>0</v>
      </c>
      <c r="EMM10" s="261">
        <f t="shared" si="1999"/>
        <v>0</v>
      </c>
      <c r="EMN10" s="254">
        <v>0</v>
      </c>
      <c r="EMO10" s="259">
        <f t="shared" si="2000"/>
        <v>0</v>
      </c>
      <c r="EMP10" s="254">
        <v>0</v>
      </c>
      <c r="EMQ10" s="259">
        <f t="shared" si="2001"/>
        <v>0</v>
      </c>
      <c r="EMR10" s="254">
        <v>0</v>
      </c>
      <c r="EMS10" s="260">
        <f t="shared" si="2002"/>
        <v>0</v>
      </c>
      <c r="EMT10" s="261">
        <f t="shared" si="2003"/>
        <v>0</v>
      </c>
      <c r="EMU10" s="254">
        <v>0</v>
      </c>
      <c r="EMV10" s="259">
        <f t="shared" si="2004"/>
        <v>0</v>
      </c>
      <c r="EMW10" s="254">
        <v>0</v>
      </c>
      <c r="EMX10" s="259">
        <f t="shared" si="2005"/>
        <v>0</v>
      </c>
      <c r="EMY10" s="254">
        <v>0</v>
      </c>
      <c r="EMZ10" s="260">
        <f t="shared" si="2006"/>
        <v>0</v>
      </c>
      <c r="ENA10" s="261">
        <f t="shared" si="2007"/>
        <v>0</v>
      </c>
      <c r="ENB10" s="254">
        <v>0</v>
      </c>
      <c r="ENC10" s="259">
        <f t="shared" si="2008"/>
        <v>0</v>
      </c>
      <c r="END10" s="254">
        <v>0</v>
      </c>
      <c r="ENE10" s="259">
        <f t="shared" si="2009"/>
        <v>0</v>
      </c>
      <c r="ENF10" s="254">
        <v>0</v>
      </c>
      <c r="ENG10" s="260">
        <f t="shared" si="2010"/>
        <v>0</v>
      </c>
      <c r="ENH10" s="261">
        <f t="shared" si="2011"/>
        <v>0</v>
      </c>
      <c r="ENI10" s="254">
        <v>0</v>
      </c>
      <c r="ENJ10" s="259">
        <f t="shared" si="2012"/>
        <v>0</v>
      </c>
      <c r="ENK10" s="254">
        <v>0</v>
      </c>
      <c r="ENL10" s="259">
        <f t="shared" si="2013"/>
        <v>0</v>
      </c>
      <c r="ENM10" s="254">
        <v>0</v>
      </c>
      <c r="ENN10" s="260">
        <f t="shared" si="2014"/>
        <v>0</v>
      </c>
      <c r="ENO10" s="261">
        <f t="shared" si="2015"/>
        <v>0</v>
      </c>
      <c r="ENP10" s="254">
        <v>0</v>
      </c>
      <c r="ENQ10" s="259">
        <f t="shared" si="2016"/>
        <v>0</v>
      </c>
      <c r="ENR10" s="254">
        <v>0</v>
      </c>
      <c r="ENS10" s="259">
        <f t="shared" si="2017"/>
        <v>0</v>
      </c>
      <c r="ENT10" s="254">
        <v>0</v>
      </c>
      <c r="ENU10" s="260">
        <f t="shared" si="2018"/>
        <v>0</v>
      </c>
      <c r="ENV10" s="261">
        <f t="shared" si="2019"/>
        <v>0</v>
      </c>
      <c r="ENW10" s="254">
        <v>0</v>
      </c>
      <c r="ENX10" s="259">
        <f t="shared" si="2020"/>
        <v>0</v>
      </c>
      <c r="ENY10" s="254">
        <v>0</v>
      </c>
      <c r="ENZ10" s="259">
        <f t="shared" si="2021"/>
        <v>0</v>
      </c>
      <c r="EOA10" s="254">
        <v>0</v>
      </c>
      <c r="EOB10" s="260">
        <f t="shared" si="2022"/>
        <v>0</v>
      </c>
      <c r="EOC10" s="261">
        <f t="shared" si="2023"/>
        <v>0</v>
      </c>
      <c r="EOD10" s="254">
        <v>0</v>
      </c>
      <c r="EOE10" s="259">
        <f t="shared" si="2024"/>
        <v>0</v>
      </c>
      <c r="EOF10" s="254">
        <v>0</v>
      </c>
      <c r="EOG10" s="259">
        <f t="shared" si="2025"/>
        <v>0</v>
      </c>
      <c r="EOH10" s="254">
        <v>0</v>
      </c>
      <c r="EOI10" s="260">
        <f t="shared" si="2026"/>
        <v>0</v>
      </c>
      <c r="EOJ10" s="261">
        <f t="shared" si="2027"/>
        <v>0</v>
      </c>
      <c r="EOK10" s="254">
        <v>0</v>
      </c>
      <c r="EOL10" s="259">
        <f t="shared" si="2028"/>
        <v>0</v>
      </c>
      <c r="EOM10" s="254">
        <v>0</v>
      </c>
      <c r="EON10" s="259">
        <f t="shared" si="2029"/>
        <v>0</v>
      </c>
      <c r="EOO10" s="254">
        <v>0</v>
      </c>
      <c r="EOP10" s="260">
        <f t="shared" si="2030"/>
        <v>0</v>
      </c>
      <c r="EOQ10" s="261">
        <f t="shared" si="2031"/>
        <v>0</v>
      </c>
      <c r="EOR10" s="254">
        <v>0</v>
      </c>
      <c r="EOS10" s="259">
        <f t="shared" si="2032"/>
        <v>0</v>
      </c>
      <c r="EOT10" s="254">
        <v>0</v>
      </c>
      <c r="EOU10" s="259">
        <f t="shared" si="2033"/>
        <v>0</v>
      </c>
      <c r="EOV10" s="254">
        <v>0</v>
      </c>
      <c r="EOW10" s="260">
        <f t="shared" si="2034"/>
        <v>0</v>
      </c>
      <c r="EOX10" s="261">
        <f t="shared" si="2035"/>
        <v>0</v>
      </c>
      <c r="EOY10" s="254">
        <v>0</v>
      </c>
      <c r="EOZ10" s="259">
        <f t="shared" si="2036"/>
        <v>0</v>
      </c>
      <c r="EPA10" s="254">
        <v>0</v>
      </c>
      <c r="EPB10" s="259">
        <f t="shared" si="2037"/>
        <v>0</v>
      </c>
      <c r="EPC10" s="254">
        <v>0</v>
      </c>
      <c r="EPD10" s="260">
        <f t="shared" si="2038"/>
        <v>0</v>
      </c>
      <c r="EPE10" s="261">
        <f t="shared" si="2039"/>
        <v>0</v>
      </c>
      <c r="EPF10" s="254">
        <v>0</v>
      </c>
      <c r="EPG10" s="259">
        <f t="shared" si="2040"/>
        <v>0</v>
      </c>
      <c r="EPH10" s="254">
        <v>0</v>
      </c>
      <c r="EPI10" s="259">
        <f t="shared" si="2041"/>
        <v>0</v>
      </c>
      <c r="EPJ10" s="254">
        <v>0</v>
      </c>
      <c r="EPK10" s="260">
        <f t="shared" si="2042"/>
        <v>0</v>
      </c>
      <c r="EPL10" s="261">
        <f t="shared" si="2043"/>
        <v>0</v>
      </c>
      <c r="EPM10" s="254">
        <v>0</v>
      </c>
      <c r="EPN10" s="259">
        <f t="shared" si="2044"/>
        <v>0</v>
      </c>
      <c r="EPO10" s="254">
        <v>0</v>
      </c>
      <c r="EPP10" s="259">
        <f t="shared" si="2045"/>
        <v>0</v>
      </c>
      <c r="EPQ10" s="254">
        <v>0</v>
      </c>
      <c r="EPR10" s="260">
        <f t="shared" si="2046"/>
        <v>0</v>
      </c>
      <c r="EPS10" s="261">
        <f t="shared" si="2047"/>
        <v>0</v>
      </c>
      <c r="EPT10" s="254">
        <v>0</v>
      </c>
      <c r="EPU10" s="259">
        <f t="shared" si="2048"/>
        <v>0</v>
      </c>
      <c r="EPV10" s="254">
        <v>0</v>
      </c>
      <c r="EPW10" s="259">
        <f t="shared" si="2049"/>
        <v>0</v>
      </c>
      <c r="EPX10" s="254">
        <v>0</v>
      </c>
      <c r="EPY10" s="260">
        <f t="shared" si="2050"/>
        <v>0</v>
      </c>
      <c r="EPZ10" s="261">
        <f t="shared" si="2051"/>
        <v>0</v>
      </c>
      <c r="EQA10" s="254">
        <v>0</v>
      </c>
      <c r="EQB10" s="259">
        <f t="shared" si="2052"/>
        <v>0</v>
      </c>
      <c r="EQC10" s="254">
        <v>0</v>
      </c>
      <c r="EQD10" s="259">
        <f t="shared" si="2053"/>
        <v>0</v>
      </c>
      <c r="EQE10" s="254">
        <v>0</v>
      </c>
      <c r="EQF10" s="260">
        <f t="shared" si="2054"/>
        <v>0</v>
      </c>
      <c r="EQG10" s="261">
        <f t="shared" si="2055"/>
        <v>0</v>
      </c>
      <c r="EQH10" s="254">
        <v>0</v>
      </c>
      <c r="EQI10" s="259">
        <f t="shared" si="2056"/>
        <v>0</v>
      </c>
      <c r="EQJ10" s="254">
        <v>0</v>
      </c>
      <c r="EQK10" s="259">
        <f t="shared" si="2057"/>
        <v>0</v>
      </c>
      <c r="EQL10" s="254">
        <v>0</v>
      </c>
      <c r="EQM10" s="260">
        <f t="shared" si="2058"/>
        <v>0</v>
      </c>
      <c r="EQN10" s="261">
        <f t="shared" si="2059"/>
        <v>0</v>
      </c>
      <c r="EQO10" s="254">
        <v>0</v>
      </c>
      <c r="EQP10" s="259">
        <f t="shared" si="2060"/>
        <v>0</v>
      </c>
      <c r="EQQ10" s="254">
        <v>0</v>
      </c>
      <c r="EQR10" s="259">
        <f t="shared" si="2061"/>
        <v>0</v>
      </c>
      <c r="EQS10" s="254">
        <v>0</v>
      </c>
      <c r="EQT10" s="260">
        <f t="shared" si="2062"/>
        <v>0</v>
      </c>
      <c r="EQU10" s="261">
        <f t="shared" si="2063"/>
        <v>0</v>
      </c>
      <c r="EQV10" s="254">
        <v>0</v>
      </c>
      <c r="EQW10" s="259">
        <f t="shared" si="2064"/>
        <v>0</v>
      </c>
      <c r="EQX10" s="254">
        <v>0</v>
      </c>
      <c r="EQY10" s="259">
        <f t="shared" si="2065"/>
        <v>0</v>
      </c>
      <c r="EQZ10" s="254">
        <v>0</v>
      </c>
      <c r="ERA10" s="260">
        <f t="shared" si="2066"/>
        <v>0</v>
      </c>
      <c r="ERB10" s="261">
        <f t="shared" si="2067"/>
        <v>0</v>
      </c>
      <c r="ERC10" s="254">
        <v>0</v>
      </c>
      <c r="ERD10" s="259">
        <f t="shared" si="2068"/>
        <v>0</v>
      </c>
      <c r="ERE10" s="254">
        <v>0</v>
      </c>
      <c r="ERF10" s="259">
        <f t="shared" si="2069"/>
        <v>0</v>
      </c>
      <c r="ERG10" s="254">
        <v>0</v>
      </c>
      <c r="ERH10" s="260">
        <f t="shared" si="2070"/>
        <v>0</v>
      </c>
      <c r="ERI10" s="261">
        <f t="shared" si="2071"/>
        <v>0</v>
      </c>
      <c r="ERJ10" s="254">
        <v>0</v>
      </c>
      <c r="ERK10" s="259">
        <f t="shared" si="2072"/>
        <v>0</v>
      </c>
      <c r="ERL10" s="254">
        <v>0</v>
      </c>
      <c r="ERM10" s="259">
        <f t="shared" si="2073"/>
        <v>0</v>
      </c>
      <c r="ERN10" s="254">
        <v>0</v>
      </c>
      <c r="ERO10" s="260">
        <f t="shared" si="2074"/>
        <v>0</v>
      </c>
      <c r="ERP10" s="261">
        <f t="shared" si="2075"/>
        <v>0</v>
      </c>
      <c r="ERQ10" s="254">
        <v>0</v>
      </c>
      <c r="ERR10" s="259">
        <f t="shared" si="2076"/>
        <v>0</v>
      </c>
      <c r="ERS10" s="254">
        <v>0</v>
      </c>
      <c r="ERT10" s="259">
        <f t="shared" si="2077"/>
        <v>0</v>
      </c>
      <c r="ERU10" s="254">
        <v>0</v>
      </c>
      <c r="ERV10" s="260">
        <f t="shared" si="2078"/>
        <v>0</v>
      </c>
      <c r="ERW10" s="261">
        <f t="shared" si="2079"/>
        <v>0</v>
      </c>
      <c r="ERX10" s="254">
        <v>0</v>
      </c>
      <c r="ERY10" s="259">
        <f t="shared" si="2080"/>
        <v>0</v>
      </c>
      <c r="ERZ10" s="254">
        <v>0</v>
      </c>
      <c r="ESA10" s="259">
        <f t="shared" si="2081"/>
        <v>0</v>
      </c>
      <c r="ESB10" s="254">
        <v>0</v>
      </c>
      <c r="ESC10" s="260">
        <f t="shared" si="2082"/>
        <v>0</v>
      </c>
      <c r="ESD10" s="261">
        <f t="shared" si="2083"/>
        <v>0</v>
      </c>
      <c r="ESE10" s="254">
        <v>0</v>
      </c>
      <c r="ESF10" s="259">
        <f t="shared" si="2084"/>
        <v>0</v>
      </c>
      <c r="ESG10" s="254">
        <v>0</v>
      </c>
      <c r="ESH10" s="259">
        <f t="shared" si="2085"/>
        <v>0</v>
      </c>
      <c r="ESI10" s="254">
        <v>0</v>
      </c>
      <c r="ESJ10" s="260">
        <f t="shared" si="2086"/>
        <v>0</v>
      </c>
      <c r="ESK10" s="261">
        <f t="shared" si="2087"/>
        <v>0</v>
      </c>
      <c r="ESL10" s="254">
        <v>0</v>
      </c>
      <c r="ESM10" s="259">
        <f t="shared" si="2088"/>
        <v>0</v>
      </c>
      <c r="ESN10" s="254">
        <v>0</v>
      </c>
      <c r="ESO10" s="259">
        <f t="shared" si="2089"/>
        <v>0</v>
      </c>
      <c r="ESP10" s="254">
        <v>0</v>
      </c>
      <c r="ESQ10" s="260">
        <f t="shared" si="2090"/>
        <v>0</v>
      </c>
      <c r="ESR10" s="261">
        <f t="shared" si="2091"/>
        <v>0</v>
      </c>
      <c r="ESS10" s="254">
        <v>0</v>
      </c>
      <c r="EST10" s="259">
        <f t="shared" si="2092"/>
        <v>0</v>
      </c>
      <c r="ESU10" s="254">
        <v>0</v>
      </c>
      <c r="ESV10" s="259">
        <f t="shared" si="2093"/>
        <v>0</v>
      </c>
      <c r="ESW10" s="254">
        <v>0</v>
      </c>
      <c r="ESX10" s="260">
        <f t="shared" si="2094"/>
        <v>0</v>
      </c>
      <c r="ESY10" s="261">
        <f t="shared" si="2095"/>
        <v>0</v>
      </c>
      <c r="ESZ10" s="254">
        <v>0</v>
      </c>
      <c r="ETA10" s="259">
        <f t="shared" si="2096"/>
        <v>0</v>
      </c>
      <c r="ETB10" s="254">
        <v>0</v>
      </c>
      <c r="ETC10" s="259">
        <f t="shared" si="2097"/>
        <v>0</v>
      </c>
      <c r="ETD10" s="254">
        <v>0</v>
      </c>
      <c r="ETE10" s="260">
        <f t="shared" si="2098"/>
        <v>0</v>
      </c>
      <c r="ETF10" s="261">
        <f t="shared" si="2099"/>
        <v>0</v>
      </c>
      <c r="ETG10" s="254">
        <v>0</v>
      </c>
      <c r="ETH10" s="259">
        <f t="shared" si="2100"/>
        <v>0</v>
      </c>
      <c r="ETI10" s="254">
        <v>0</v>
      </c>
      <c r="ETJ10" s="259">
        <f t="shared" si="2101"/>
        <v>0</v>
      </c>
      <c r="ETK10" s="254">
        <v>0</v>
      </c>
      <c r="ETL10" s="260">
        <f t="shared" si="2102"/>
        <v>0</v>
      </c>
      <c r="ETM10" s="261">
        <f t="shared" si="2103"/>
        <v>0</v>
      </c>
      <c r="ETN10" s="254">
        <v>0</v>
      </c>
      <c r="ETO10" s="259">
        <f t="shared" si="2104"/>
        <v>0</v>
      </c>
      <c r="ETP10" s="254">
        <v>0</v>
      </c>
      <c r="ETQ10" s="259">
        <f t="shared" si="2105"/>
        <v>0</v>
      </c>
      <c r="ETR10" s="254">
        <v>0</v>
      </c>
      <c r="ETS10" s="260">
        <f t="shared" si="2106"/>
        <v>0</v>
      </c>
      <c r="ETT10" s="261">
        <f t="shared" si="2107"/>
        <v>0</v>
      </c>
      <c r="ETU10" s="254">
        <v>0</v>
      </c>
      <c r="ETV10" s="259">
        <f t="shared" si="2108"/>
        <v>0</v>
      </c>
      <c r="ETW10" s="254">
        <v>0</v>
      </c>
      <c r="ETX10" s="259">
        <f t="shared" si="2109"/>
        <v>0</v>
      </c>
      <c r="ETY10" s="254">
        <v>0</v>
      </c>
      <c r="ETZ10" s="260">
        <f t="shared" si="2110"/>
        <v>0</v>
      </c>
      <c r="EUA10" s="261">
        <f t="shared" si="2111"/>
        <v>0</v>
      </c>
      <c r="EUB10" s="254">
        <v>0</v>
      </c>
      <c r="EUC10" s="259">
        <f t="shared" si="2112"/>
        <v>0</v>
      </c>
      <c r="EUD10" s="254">
        <v>0</v>
      </c>
      <c r="EUE10" s="259">
        <f t="shared" si="2113"/>
        <v>0</v>
      </c>
      <c r="EUF10" s="254">
        <v>0</v>
      </c>
      <c r="EUG10" s="260">
        <f t="shared" si="2114"/>
        <v>0</v>
      </c>
      <c r="EUH10" s="261">
        <f t="shared" si="2115"/>
        <v>0</v>
      </c>
      <c r="EUI10" s="254">
        <v>0</v>
      </c>
      <c r="EUJ10" s="259">
        <f t="shared" si="2116"/>
        <v>0</v>
      </c>
      <c r="EUK10" s="254">
        <v>0</v>
      </c>
      <c r="EUL10" s="259">
        <f t="shared" si="2117"/>
        <v>0</v>
      </c>
      <c r="EUM10" s="254">
        <v>0</v>
      </c>
      <c r="EUN10" s="260">
        <f t="shared" si="2118"/>
        <v>0</v>
      </c>
      <c r="EUO10" s="261">
        <f t="shared" si="2119"/>
        <v>0</v>
      </c>
      <c r="EUP10" s="254">
        <v>0</v>
      </c>
      <c r="EUQ10" s="259">
        <f t="shared" si="2120"/>
        <v>0</v>
      </c>
      <c r="EUR10" s="254">
        <v>0</v>
      </c>
      <c r="EUS10" s="259">
        <f t="shared" si="2121"/>
        <v>0</v>
      </c>
      <c r="EUT10" s="254">
        <v>0</v>
      </c>
      <c r="EUU10" s="260">
        <f t="shared" si="2122"/>
        <v>0</v>
      </c>
      <c r="EUV10" s="261">
        <f t="shared" si="2123"/>
        <v>0</v>
      </c>
      <c r="EUW10" s="254">
        <v>0</v>
      </c>
      <c r="EUX10" s="259">
        <f t="shared" si="2124"/>
        <v>0</v>
      </c>
      <c r="EUY10" s="254">
        <v>0</v>
      </c>
      <c r="EUZ10" s="259">
        <f t="shared" si="2125"/>
        <v>0</v>
      </c>
      <c r="EVA10" s="254">
        <v>0</v>
      </c>
      <c r="EVB10" s="260">
        <f t="shared" si="2126"/>
        <v>0</v>
      </c>
      <c r="EVC10" s="261">
        <f t="shared" si="2127"/>
        <v>0</v>
      </c>
      <c r="EVD10" s="254">
        <v>0</v>
      </c>
      <c r="EVE10" s="259">
        <f t="shared" si="2128"/>
        <v>0</v>
      </c>
      <c r="EVF10" s="254">
        <v>0</v>
      </c>
      <c r="EVG10" s="259">
        <f t="shared" si="2129"/>
        <v>0</v>
      </c>
      <c r="EVH10" s="254">
        <v>0</v>
      </c>
      <c r="EVI10" s="260">
        <f t="shared" si="2130"/>
        <v>0</v>
      </c>
      <c r="EVJ10" s="261">
        <f t="shared" si="2131"/>
        <v>0</v>
      </c>
      <c r="EVK10" s="254">
        <v>0</v>
      </c>
      <c r="EVL10" s="259">
        <f t="shared" si="2132"/>
        <v>0</v>
      </c>
      <c r="EVM10" s="254">
        <v>0</v>
      </c>
      <c r="EVN10" s="259">
        <f t="shared" si="2133"/>
        <v>0</v>
      </c>
      <c r="EVO10" s="254">
        <v>0</v>
      </c>
      <c r="EVP10" s="260">
        <f t="shared" si="2134"/>
        <v>0</v>
      </c>
      <c r="EVQ10" s="261">
        <f t="shared" si="2135"/>
        <v>0</v>
      </c>
      <c r="EVR10" s="254">
        <v>0</v>
      </c>
      <c r="EVS10" s="259">
        <f t="shared" si="2136"/>
        <v>0</v>
      </c>
      <c r="EVT10" s="254">
        <v>0</v>
      </c>
      <c r="EVU10" s="259">
        <f t="shared" si="2137"/>
        <v>0</v>
      </c>
      <c r="EVV10" s="254">
        <v>0</v>
      </c>
      <c r="EVW10" s="260">
        <f t="shared" si="2138"/>
        <v>0</v>
      </c>
      <c r="EVX10" s="261">
        <f t="shared" si="2139"/>
        <v>0</v>
      </c>
      <c r="EVY10" s="254">
        <v>0</v>
      </c>
      <c r="EVZ10" s="259">
        <f t="shared" si="2140"/>
        <v>0</v>
      </c>
      <c r="EWA10" s="254">
        <v>0</v>
      </c>
      <c r="EWB10" s="259">
        <f t="shared" si="2141"/>
        <v>0</v>
      </c>
      <c r="EWC10" s="254">
        <v>0</v>
      </c>
      <c r="EWD10" s="260">
        <f t="shared" si="2142"/>
        <v>0</v>
      </c>
      <c r="EWE10" s="261">
        <f t="shared" si="2143"/>
        <v>0</v>
      </c>
      <c r="EWF10" s="254">
        <v>0</v>
      </c>
      <c r="EWG10" s="259">
        <f t="shared" si="2144"/>
        <v>0</v>
      </c>
      <c r="EWH10" s="254">
        <v>0</v>
      </c>
      <c r="EWI10" s="259">
        <f t="shared" si="2145"/>
        <v>0</v>
      </c>
      <c r="EWJ10" s="254">
        <v>0</v>
      </c>
      <c r="EWK10" s="260">
        <f t="shared" si="2146"/>
        <v>0</v>
      </c>
      <c r="EWL10" s="261">
        <f t="shared" si="2147"/>
        <v>0</v>
      </c>
      <c r="EWM10" s="254">
        <v>0</v>
      </c>
      <c r="EWN10" s="259">
        <f t="shared" si="2148"/>
        <v>0</v>
      </c>
      <c r="EWO10" s="254">
        <v>0</v>
      </c>
      <c r="EWP10" s="259">
        <f t="shared" si="2149"/>
        <v>0</v>
      </c>
      <c r="EWQ10" s="254">
        <v>0</v>
      </c>
      <c r="EWR10" s="260">
        <f t="shared" si="2150"/>
        <v>0</v>
      </c>
      <c r="EWS10" s="261">
        <f t="shared" si="2151"/>
        <v>0</v>
      </c>
      <c r="EWT10" s="254">
        <v>0</v>
      </c>
      <c r="EWU10" s="259">
        <f t="shared" si="2152"/>
        <v>0</v>
      </c>
      <c r="EWV10" s="254">
        <v>0</v>
      </c>
      <c r="EWW10" s="259">
        <f t="shared" si="2153"/>
        <v>0</v>
      </c>
      <c r="EWX10" s="254">
        <v>0</v>
      </c>
      <c r="EWY10" s="260">
        <f t="shared" si="2154"/>
        <v>0</v>
      </c>
      <c r="EWZ10" s="261">
        <f t="shared" si="2155"/>
        <v>0</v>
      </c>
      <c r="EXA10" s="254">
        <v>0</v>
      </c>
      <c r="EXB10" s="259">
        <f t="shared" si="2156"/>
        <v>0</v>
      </c>
      <c r="EXC10" s="254">
        <v>0</v>
      </c>
      <c r="EXD10" s="259">
        <f t="shared" si="2157"/>
        <v>0</v>
      </c>
      <c r="EXE10" s="254">
        <v>0</v>
      </c>
      <c r="EXF10" s="260">
        <f t="shared" si="2158"/>
        <v>0</v>
      </c>
      <c r="EXG10" s="261">
        <f t="shared" si="2159"/>
        <v>0</v>
      </c>
      <c r="EXH10" s="254">
        <v>0</v>
      </c>
      <c r="EXI10" s="259">
        <f t="shared" si="2160"/>
        <v>0</v>
      </c>
      <c r="EXJ10" s="254">
        <v>0</v>
      </c>
      <c r="EXK10" s="259">
        <f t="shared" si="2161"/>
        <v>0</v>
      </c>
      <c r="EXL10" s="254">
        <v>0</v>
      </c>
      <c r="EXM10" s="260">
        <f t="shared" si="2162"/>
        <v>0</v>
      </c>
      <c r="EXN10" s="261">
        <f t="shared" si="2163"/>
        <v>0</v>
      </c>
      <c r="EXO10" s="254">
        <v>0</v>
      </c>
      <c r="EXP10" s="259">
        <f t="shared" si="2164"/>
        <v>0</v>
      </c>
      <c r="EXQ10" s="254">
        <v>0</v>
      </c>
      <c r="EXR10" s="259">
        <f t="shared" si="2165"/>
        <v>0</v>
      </c>
      <c r="EXS10" s="254">
        <v>0</v>
      </c>
      <c r="EXT10" s="260">
        <f t="shared" si="2166"/>
        <v>0</v>
      </c>
      <c r="EXU10" s="261">
        <f t="shared" si="2167"/>
        <v>0</v>
      </c>
      <c r="EXV10" s="254">
        <v>0</v>
      </c>
      <c r="EXW10" s="259">
        <f t="shared" si="2168"/>
        <v>0</v>
      </c>
      <c r="EXX10" s="254">
        <v>0</v>
      </c>
      <c r="EXY10" s="259">
        <f t="shared" si="2169"/>
        <v>0</v>
      </c>
      <c r="EXZ10" s="254">
        <v>0</v>
      </c>
      <c r="EYA10" s="260">
        <f t="shared" si="2170"/>
        <v>0</v>
      </c>
      <c r="EYB10" s="261">
        <f t="shared" si="2171"/>
        <v>0</v>
      </c>
      <c r="EYC10" s="254">
        <v>0</v>
      </c>
      <c r="EYD10" s="259">
        <f t="shared" si="2172"/>
        <v>0</v>
      </c>
      <c r="EYE10" s="254">
        <v>0</v>
      </c>
      <c r="EYF10" s="259">
        <f t="shared" si="2173"/>
        <v>0</v>
      </c>
      <c r="EYG10" s="254">
        <v>0</v>
      </c>
      <c r="EYH10" s="260">
        <f t="shared" si="2174"/>
        <v>0</v>
      </c>
      <c r="EYI10" s="261">
        <f t="shared" si="2175"/>
        <v>0</v>
      </c>
      <c r="EYJ10" s="254">
        <v>0</v>
      </c>
      <c r="EYK10" s="259">
        <f t="shared" si="2176"/>
        <v>0</v>
      </c>
      <c r="EYL10" s="254">
        <v>0</v>
      </c>
      <c r="EYM10" s="259">
        <f t="shared" si="2177"/>
        <v>0</v>
      </c>
      <c r="EYN10" s="254">
        <v>0</v>
      </c>
      <c r="EYO10" s="260">
        <f t="shared" si="2178"/>
        <v>0</v>
      </c>
      <c r="EYP10" s="261">
        <f t="shared" si="2179"/>
        <v>0</v>
      </c>
      <c r="EYQ10" s="254">
        <v>0</v>
      </c>
      <c r="EYR10" s="259">
        <f t="shared" si="2180"/>
        <v>0</v>
      </c>
      <c r="EYS10" s="254">
        <v>0</v>
      </c>
      <c r="EYT10" s="259">
        <f t="shared" si="2181"/>
        <v>0</v>
      </c>
      <c r="EYU10" s="254">
        <v>0</v>
      </c>
      <c r="EYV10" s="260">
        <f t="shared" si="2182"/>
        <v>0</v>
      </c>
      <c r="EYW10" s="261">
        <f t="shared" si="2183"/>
        <v>0</v>
      </c>
      <c r="EYX10" s="254">
        <v>0</v>
      </c>
      <c r="EYY10" s="259">
        <f t="shared" si="2184"/>
        <v>0</v>
      </c>
      <c r="EYZ10" s="254">
        <v>0</v>
      </c>
      <c r="EZA10" s="259">
        <f t="shared" si="2185"/>
        <v>0</v>
      </c>
      <c r="EZB10" s="254">
        <v>0</v>
      </c>
      <c r="EZC10" s="260">
        <f t="shared" si="2186"/>
        <v>0</v>
      </c>
      <c r="EZD10" s="261">
        <f t="shared" si="2187"/>
        <v>0</v>
      </c>
      <c r="EZE10" s="254">
        <v>0</v>
      </c>
      <c r="EZF10" s="259">
        <f t="shared" si="2188"/>
        <v>0</v>
      </c>
      <c r="EZG10" s="254">
        <v>0</v>
      </c>
      <c r="EZH10" s="259">
        <f t="shared" si="2189"/>
        <v>0</v>
      </c>
      <c r="EZI10" s="254">
        <v>0</v>
      </c>
      <c r="EZJ10" s="260">
        <f t="shared" si="2190"/>
        <v>0</v>
      </c>
      <c r="EZK10" s="261">
        <f t="shared" si="2191"/>
        <v>0</v>
      </c>
      <c r="EZL10" s="254">
        <v>0</v>
      </c>
      <c r="EZM10" s="259">
        <f t="shared" si="2192"/>
        <v>0</v>
      </c>
      <c r="EZN10" s="254">
        <v>0</v>
      </c>
      <c r="EZO10" s="259">
        <f t="shared" si="2193"/>
        <v>0</v>
      </c>
      <c r="EZP10" s="254">
        <v>0</v>
      </c>
      <c r="EZQ10" s="260">
        <f t="shared" si="2194"/>
        <v>0</v>
      </c>
      <c r="EZR10" s="261">
        <f t="shared" si="2195"/>
        <v>0</v>
      </c>
      <c r="EZS10" s="254">
        <v>0</v>
      </c>
      <c r="EZT10" s="259">
        <f t="shared" si="2196"/>
        <v>0</v>
      </c>
      <c r="EZU10" s="254">
        <v>0</v>
      </c>
      <c r="EZV10" s="259">
        <f t="shared" si="2197"/>
        <v>0</v>
      </c>
      <c r="EZW10" s="254">
        <v>0</v>
      </c>
      <c r="EZX10" s="260">
        <f t="shared" si="2198"/>
        <v>0</v>
      </c>
      <c r="EZY10" s="261">
        <f t="shared" si="2199"/>
        <v>0</v>
      </c>
      <c r="EZZ10" s="254">
        <v>0</v>
      </c>
      <c r="FAA10" s="259">
        <f t="shared" si="2200"/>
        <v>0</v>
      </c>
      <c r="FAB10" s="254">
        <v>0</v>
      </c>
      <c r="FAC10" s="259">
        <f t="shared" si="2201"/>
        <v>0</v>
      </c>
      <c r="FAD10" s="254">
        <v>0</v>
      </c>
      <c r="FAE10" s="260">
        <f t="shared" si="2202"/>
        <v>0</v>
      </c>
      <c r="FAF10" s="261">
        <f t="shared" si="2203"/>
        <v>0</v>
      </c>
      <c r="FAG10" s="254">
        <v>0</v>
      </c>
      <c r="FAH10" s="259">
        <f t="shared" si="2204"/>
        <v>0</v>
      </c>
      <c r="FAI10" s="254">
        <v>0</v>
      </c>
      <c r="FAJ10" s="259">
        <f t="shared" si="2205"/>
        <v>0</v>
      </c>
      <c r="FAK10" s="254">
        <v>0</v>
      </c>
      <c r="FAL10" s="260">
        <f t="shared" si="2206"/>
        <v>0</v>
      </c>
      <c r="FAM10" s="261">
        <f t="shared" si="2207"/>
        <v>0</v>
      </c>
      <c r="FAN10" s="254">
        <v>0</v>
      </c>
      <c r="FAO10" s="259">
        <f t="shared" si="2208"/>
        <v>0</v>
      </c>
      <c r="FAP10" s="254">
        <v>0</v>
      </c>
      <c r="FAQ10" s="259">
        <f t="shared" si="2209"/>
        <v>0</v>
      </c>
      <c r="FAR10" s="254">
        <v>0</v>
      </c>
      <c r="FAS10" s="260">
        <f t="shared" si="2210"/>
        <v>0</v>
      </c>
      <c r="FAT10" s="261">
        <f t="shared" si="2211"/>
        <v>0</v>
      </c>
      <c r="FAU10" s="254">
        <v>0</v>
      </c>
      <c r="FAV10" s="259">
        <f t="shared" si="2212"/>
        <v>0</v>
      </c>
      <c r="FAW10" s="254">
        <v>0</v>
      </c>
      <c r="FAX10" s="259">
        <f t="shared" si="2213"/>
        <v>0</v>
      </c>
      <c r="FAY10" s="254">
        <v>0</v>
      </c>
      <c r="FAZ10" s="260">
        <f t="shared" si="2214"/>
        <v>0</v>
      </c>
      <c r="FBA10" s="261">
        <f t="shared" si="2215"/>
        <v>0</v>
      </c>
      <c r="FBB10" s="254">
        <v>0</v>
      </c>
      <c r="FBC10" s="259">
        <f t="shared" si="2216"/>
        <v>0</v>
      </c>
      <c r="FBD10" s="254">
        <v>0</v>
      </c>
      <c r="FBE10" s="259">
        <f t="shared" si="2217"/>
        <v>0</v>
      </c>
      <c r="FBF10" s="254">
        <v>0</v>
      </c>
      <c r="FBG10" s="260">
        <f t="shared" si="2218"/>
        <v>0</v>
      </c>
      <c r="FBH10" s="261">
        <f t="shared" si="2219"/>
        <v>0</v>
      </c>
      <c r="FBI10" s="254">
        <v>0</v>
      </c>
      <c r="FBJ10" s="259">
        <f t="shared" si="2220"/>
        <v>0</v>
      </c>
      <c r="FBK10" s="254">
        <v>0</v>
      </c>
      <c r="FBL10" s="259">
        <f t="shared" si="2221"/>
        <v>0</v>
      </c>
      <c r="FBM10" s="254">
        <v>0</v>
      </c>
      <c r="FBN10" s="260">
        <f t="shared" si="2222"/>
        <v>0</v>
      </c>
      <c r="FBO10" s="261">
        <f t="shared" si="2223"/>
        <v>0</v>
      </c>
      <c r="FBP10" s="254">
        <v>0</v>
      </c>
      <c r="FBQ10" s="259">
        <f t="shared" si="2224"/>
        <v>0</v>
      </c>
      <c r="FBR10" s="254">
        <v>0</v>
      </c>
      <c r="FBS10" s="259">
        <f t="shared" si="2225"/>
        <v>0</v>
      </c>
      <c r="FBT10" s="254">
        <v>0</v>
      </c>
      <c r="FBU10" s="260">
        <f t="shared" si="2226"/>
        <v>0</v>
      </c>
      <c r="FBV10" s="261">
        <f t="shared" si="2227"/>
        <v>0</v>
      </c>
      <c r="FBW10" s="254">
        <v>0</v>
      </c>
      <c r="FBX10" s="259">
        <f t="shared" si="2228"/>
        <v>0</v>
      </c>
      <c r="FBY10" s="254">
        <v>0</v>
      </c>
      <c r="FBZ10" s="259">
        <f t="shared" si="2229"/>
        <v>0</v>
      </c>
      <c r="FCA10" s="254">
        <v>0</v>
      </c>
      <c r="FCB10" s="260">
        <f t="shared" si="2230"/>
        <v>0</v>
      </c>
      <c r="FCC10" s="261">
        <f t="shared" si="2231"/>
        <v>0</v>
      </c>
      <c r="FCD10" s="254">
        <v>0</v>
      </c>
      <c r="FCE10" s="259">
        <f t="shared" si="2232"/>
        <v>0</v>
      </c>
      <c r="FCF10" s="254">
        <v>0</v>
      </c>
      <c r="FCG10" s="259">
        <f t="shared" si="2233"/>
        <v>0</v>
      </c>
      <c r="FCH10" s="254">
        <v>0</v>
      </c>
      <c r="FCI10" s="260">
        <f t="shared" si="2234"/>
        <v>0</v>
      </c>
      <c r="FCJ10" s="261">
        <f t="shared" si="2235"/>
        <v>0</v>
      </c>
      <c r="FCK10" s="254">
        <v>0</v>
      </c>
      <c r="FCL10" s="259">
        <f t="shared" si="2236"/>
        <v>0</v>
      </c>
      <c r="FCM10" s="254">
        <v>0</v>
      </c>
      <c r="FCN10" s="259">
        <f t="shared" si="2237"/>
        <v>0</v>
      </c>
      <c r="FCO10" s="254">
        <v>0</v>
      </c>
      <c r="FCP10" s="260">
        <f t="shared" si="2238"/>
        <v>0</v>
      </c>
      <c r="FCQ10" s="261">
        <f t="shared" si="2239"/>
        <v>0</v>
      </c>
      <c r="FCR10" s="254">
        <v>0</v>
      </c>
      <c r="FCS10" s="259">
        <f t="shared" si="2240"/>
        <v>0</v>
      </c>
      <c r="FCT10" s="254">
        <v>0</v>
      </c>
      <c r="FCU10" s="259">
        <f t="shared" si="2241"/>
        <v>0</v>
      </c>
      <c r="FCV10" s="254">
        <v>0</v>
      </c>
      <c r="FCW10" s="260">
        <f t="shared" si="2242"/>
        <v>0</v>
      </c>
      <c r="FCX10" s="261">
        <f t="shared" si="2243"/>
        <v>0</v>
      </c>
      <c r="FCY10" s="254">
        <v>0</v>
      </c>
      <c r="FCZ10" s="259">
        <f t="shared" si="2244"/>
        <v>0</v>
      </c>
      <c r="FDA10" s="254">
        <v>0</v>
      </c>
      <c r="FDB10" s="259">
        <f t="shared" si="2245"/>
        <v>0</v>
      </c>
      <c r="FDC10" s="254">
        <v>0</v>
      </c>
      <c r="FDD10" s="260">
        <f t="shared" si="2246"/>
        <v>0</v>
      </c>
      <c r="FDE10" s="261">
        <f t="shared" si="2247"/>
        <v>0</v>
      </c>
      <c r="FDF10" s="254">
        <v>0</v>
      </c>
      <c r="FDG10" s="259">
        <f t="shared" si="2248"/>
        <v>0</v>
      </c>
      <c r="FDH10" s="254">
        <v>0</v>
      </c>
      <c r="FDI10" s="259">
        <f t="shared" si="2249"/>
        <v>0</v>
      </c>
      <c r="FDJ10" s="254">
        <v>0</v>
      </c>
      <c r="FDK10" s="260">
        <f t="shared" si="2250"/>
        <v>0</v>
      </c>
      <c r="FDL10" s="261">
        <f t="shared" si="2251"/>
        <v>0</v>
      </c>
      <c r="FDM10" s="254">
        <v>0</v>
      </c>
      <c r="FDN10" s="259">
        <f t="shared" si="2252"/>
        <v>0</v>
      </c>
      <c r="FDO10" s="254">
        <v>0</v>
      </c>
      <c r="FDP10" s="259">
        <f t="shared" si="2253"/>
        <v>0</v>
      </c>
      <c r="FDQ10" s="254">
        <v>0</v>
      </c>
      <c r="FDR10" s="260">
        <f t="shared" si="2254"/>
        <v>0</v>
      </c>
      <c r="FDS10" s="261">
        <f t="shared" si="2255"/>
        <v>0</v>
      </c>
      <c r="FDT10" s="254">
        <v>0</v>
      </c>
      <c r="FDU10" s="259">
        <f t="shared" si="2256"/>
        <v>0</v>
      </c>
      <c r="FDV10" s="254">
        <v>0</v>
      </c>
      <c r="FDW10" s="259">
        <f t="shared" si="2257"/>
        <v>0</v>
      </c>
      <c r="FDX10" s="254">
        <v>0</v>
      </c>
      <c r="FDY10" s="260">
        <f t="shared" si="2258"/>
        <v>0</v>
      </c>
      <c r="FDZ10" s="261">
        <f t="shared" si="2259"/>
        <v>0</v>
      </c>
      <c r="FEA10" s="254">
        <v>0</v>
      </c>
      <c r="FEB10" s="259">
        <f t="shared" si="2260"/>
        <v>0</v>
      </c>
      <c r="FEC10" s="254">
        <v>0</v>
      </c>
      <c r="FED10" s="259">
        <f t="shared" si="2261"/>
        <v>0</v>
      </c>
      <c r="FEE10" s="254">
        <v>0</v>
      </c>
      <c r="FEF10" s="260">
        <f t="shared" si="2262"/>
        <v>0</v>
      </c>
      <c r="FEG10" s="261">
        <f t="shared" si="2263"/>
        <v>0</v>
      </c>
      <c r="FEH10" s="254">
        <v>0</v>
      </c>
      <c r="FEI10" s="259">
        <f t="shared" si="2264"/>
        <v>0</v>
      </c>
      <c r="FEJ10" s="254">
        <v>0</v>
      </c>
      <c r="FEK10" s="259">
        <f t="shared" si="2265"/>
        <v>0</v>
      </c>
      <c r="FEL10" s="254">
        <v>0</v>
      </c>
      <c r="FEM10" s="260">
        <f t="shared" si="2266"/>
        <v>0</v>
      </c>
      <c r="FEN10" s="261">
        <f t="shared" si="2267"/>
        <v>0</v>
      </c>
      <c r="FEO10" s="254">
        <v>0</v>
      </c>
      <c r="FEP10" s="259">
        <f t="shared" si="2268"/>
        <v>0</v>
      </c>
      <c r="FEQ10" s="254">
        <v>0</v>
      </c>
      <c r="FER10" s="259">
        <f t="shared" si="2269"/>
        <v>0</v>
      </c>
      <c r="FES10" s="254">
        <v>0</v>
      </c>
      <c r="FET10" s="260">
        <f t="shared" si="2270"/>
        <v>0</v>
      </c>
      <c r="FEU10" s="261">
        <f t="shared" si="2271"/>
        <v>0</v>
      </c>
      <c r="FEV10" s="254">
        <v>0</v>
      </c>
      <c r="FEW10" s="259">
        <f t="shared" si="2272"/>
        <v>0</v>
      </c>
      <c r="FEX10" s="254">
        <v>0</v>
      </c>
      <c r="FEY10" s="259">
        <f t="shared" si="2273"/>
        <v>0</v>
      </c>
      <c r="FEZ10" s="254">
        <v>0</v>
      </c>
      <c r="FFA10" s="260">
        <f t="shared" si="2274"/>
        <v>0</v>
      </c>
      <c r="FFB10" s="261">
        <f t="shared" si="2275"/>
        <v>0</v>
      </c>
      <c r="FFC10" s="254">
        <v>0</v>
      </c>
      <c r="FFD10" s="259">
        <f t="shared" si="2276"/>
        <v>0</v>
      </c>
      <c r="FFE10" s="254">
        <v>0</v>
      </c>
      <c r="FFF10" s="259">
        <f t="shared" si="2277"/>
        <v>0</v>
      </c>
      <c r="FFG10" s="254">
        <v>0</v>
      </c>
      <c r="FFH10" s="260">
        <f t="shared" si="2278"/>
        <v>0</v>
      </c>
      <c r="FFI10" s="261">
        <f t="shared" si="2279"/>
        <v>0</v>
      </c>
      <c r="FFJ10" s="254">
        <v>0</v>
      </c>
      <c r="FFK10" s="259">
        <f t="shared" si="2280"/>
        <v>0</v>
      </c>
      <c r="FFL10" s="254">
        <v>0</v>
      </c>
      <c r="FFM10" s="259">
        <f t="shared" si="2281"/>
        <v>0</v>
      </c>
      <c r="FFN10" s="254">
        <v>0</v>
      </c>
      <c r="FFO10" s="260">
        <f t="shared" si="2282"/>
        <v>0</v>
      </c>
      <c r="FFP10" s="261">
        <f t="shared" si="2283"/>
        <v>0</v>
      </c>
      <c r="FFQ10" s="254">
        <v>0</v>
      </c>
      <c r="FFR10" s="259">
        <f t="shared" si="2284"/>
        <v>0</v>
      </c>
      <c r="FFS10" s="254">
        <v>0</v>
      </c>
      <c r="FFT10" s="259">
        <f t="shared" si="2285"/>
        <v>0</v>
      </c>
      <c r="FFU10" s="254">
        <v>0</v>
      </c>
      <c r="FFV10" s="260">
        <f t="shared" si="2286"/>
        <v>0</v>
      </c>
      <c r="FFW10" s="261">
        <f t="shared" si="2287"/>
        <v>0</v>
      </c>
      <c r="FFX10" s="254">
        <v>0</v>
      </c>
      <c r="FFY10" s="259">
        <f t="shared" si="2288"/>
        <v>0</v>
      </c>
      <c r="FFZ10" s="254">
        <v>0</v>
      </c>
      <c r="FGA10" s="259">
        <f t="shared" si="2289"/>
        <v>0</v>
      </c>
      <c r="FGB10" s="254">
        <v>0</v>
      </c>
      <c r="FGC10" s="260">
        <f t="shared" si="2290"/>
        <v>0</v>
      </c>
      <c r="FGD10" s="261">
        <f t="shared" si="2291"/>
        <v>0</v>
      </c>
      <c r="FGE10" s="254">
        <v>0</v>
      </c>
      <c r="FGF10" s="259">
        <f t="shared" si="2292"/>
        <v>0</v>
      </c>
      <c r="FGG10" s="254">
        <v>0</v>
      </c>
      <c r="FGH10" s="259">
        <f t="shared" si="2293"/>
        <v>0</v>
      </c>
      <c r="FGI10" s="254">
        <v>0</v>
      </c>
      <c r="FGJ10" s="260">
        <f t="shared" si="2294"/>
        <v>0</v>
      </c>
      <c r="FGK10" s="261">
        <f t="shared" si="2295"/>
        <v>0</v>
      </c>
      <c r="FGL10" s="254">
        <v>0</v>
      </c>
      <c r="FGM10" s="259">
        <f t="shared" si="2296"/>
        <v>0</v>
      </c>
      <c r="FGN10" s="254">
        <v>0</v>
      </c>
      <c r="FGO10" s="259">
        <f t="shared" si="2297"/>
        <v>0</v>
      </c>
      <c r="FGP10" s="254">
        <v>0</v>
      </c>
      <c r="FGQ10" s="260">
        <f t="shared" si="2298"/>
        <v>0</v>
      </c>
      <c r="FGR10" s="261">
        <f t="shared" si="2299"/>
        <v>0</v>
      </c>
      <c r="FGS10" s="254">
        <v>0</v>
      </c>
      <c r="FGT10" s="259">
        <f t="shared" si="2300"/>
        <v>0</v>
      </c>
      <c r="FGU10" s="254">
        <v>0</v>
      </c>
      <c r="FGV10" s="259">
        <f t="shared" si="2301"/>
        <v>0</v>
      </c>
      <c r="FGW10" s="254">
        <v>0</v>
      </c>
      <c r="FGX10" s="260">
        <f t="shared" si="2302"/>
        <v>0</v>
      </c>
      <c r="FGY10" s="261">
        <f t="shared" si="2303"/>
        <v>0</v>
      </c>
      <c r="FGZ10" s="254">
        <v>0</v>
      </c>
      <c r="FHA10" s="259">
        <f t="shared" si="2304"/>
        <v>0</v>
      </c>
      <c r="FHB10" s="254">
        <v>0</v>
      </c>
      <c r="FHC10" s="259">
        <f t="shared" si="2305"/>
        <v>0</v>
      </c>
      <c r="FHD10" s="254">
        <v>0</v>
      </c>
      <c r="FHE10" s="260">
        <f t="shared" si="2306"/>
        <v>0</v>
      </c>
      <c r="FHF10" s="261">
        <f t="shared" si="2307"/>
        <v>0</v>
      </c>
      <c r="FHG10" s="254">
        <v>0</v>
      </c>
      <c r="FHH10" s="259">
        <f t="shared" si="2308"/>
        <v>0</v>
      </c>
      <c r="FHI10" s="254">
        <v>0</v>
      </c>
      <c r="FHJ10" s="259">
        <f t="shared" si="2309"/>
        <v>0</v>
      </c>
      <c r="FHK10" s="254">
        <v>0</v>
      </c>
      <c r="FHL10" s="260">
        <f t="shared" si="2310"/>
        <v>0</v>
      </c>
      <c r="FHM10" s="261">
        <f t="shared" si="2311"/>
        <v>0</v>
      </c>
      <c r="FHN10" s="254">
        <v>0</v>
      </c>
      <c r="FHO10" s="259">
        <f t="shared" si="2312"/>
        <v>0</v>
      </c>
      <c r="FHP10" s="254">
        <v>0</v>
      </c>
      <c r="FHQ10" s="259">
        <f t="shared" si="2313"/>
        <v>0</v>
      </c>
      <c r="FHR10" s="254">
        <v>0</v>
      </c>
      <c r="FHS10" s="260">
        <f t="shared" si="2314"/>
        <v>0</v>
      </c>
      <c r="FHT10" s="261">
        <f t="shared" si="2315"/>
        <v>0</v>
      </c>
      <c r="FHU10" s="254">
        <v>0</v>
      </c>
      <c r="FHV10" s="259">
        <f t="shared" si="2316"/>
        <v>0</v>
      </c>
      <c r="FHW10" s="254">
        <v>0</v>
      </c>
      <c r="FHX10" s="259">
        <f t="shared" si="2317"/>
        <v>0</v>
      </c>
      <c r="FHY10" s="254">
        <v>0</v>
      </c>
      <c r="FHZ10" s="260">
        <f t="shared" si="2318"/>
        <v>0</v>
      </c>
      <c r="FIA10" s="261">
        <f t="shared" si="2319"/>
        <v>0</v>
      </c>
      <c r="FIB10" s="254">
        <v>0</v>
      </c>
      <c r="FIC10" s="259">
        <f t="shared" si="2320"/>
        <v>0</v>
      </c>
      <c r="FID10" s="254">
        <v>0</v>
      </c>
      <c r="FIE10" s="259">
        <f t="shared" si="2321"/>
        <v>0</v>
      </c>
      <c r="FIF10" s="254">
        <v>0</v>
      </c>
      <c r="FIG10" s="260">
        <f t="shared" si="2322"/>
        <v>0</v>
      </c>
      <c r="FIH10" s="261">
        <f t="shared" si="2323"/>
        <v>0</v>
      </c>
      <c r="FII10" s="254">
        <v>0</v>
      </c>
      <c r="FIJ10" s="259">
        <f t="shared" si="2324"/>
        <v>0</v>
      </c>
      <c r="FIK10" s="254">
        <v>0</v>
      </c>
      <c r="FIL10" s="259">
        <f t="shared" si="2325"/>
        <v>0</v>
      </c>
      <c r="FIM10" s="254">
        <v>0</v>
      </c>
      <c r="FIN10" s="260">
        <f t="shared" si="2326"/>
        <v>0</v>
      </c>
      <c r="FIO10" s="261">
        <f t="shared" si="2327"/>
        <v>0</v>
      </c>
      <c r="FIP10" s="254">
        <v>0</v>
      </c>
      <c r="FIQ10" s="259">
        <f t="shared" si="2328"/>
        <v>0</v>
      </c>
      <c r="FIR10" s="254">
        <v>0</v>
      </c>
      <c r="FIS10" s="259">
        <f t="shared" si="2329"/>
        <v>0</v>
      </c>
      <c r="FIT10" s="254">
        <v>0</v>
      </c>
      <c r="FIU10" s="260">
        <f t="shared" si="2330"/>
        <v>0</v>
      </c>
      <c r="FIV10" s="261">
        <f t="shared" si="2331"/>
        <v>0</v>
      </c>
      <c r="FIW10" s="254">
        <v>0</v>
      </c>
      <c r="FIX10" s="259">
        <f t="shared" si="2332"/>
        <v>0</v>
      </c>
      <c r="FIY10" s="254">
        <v>0</v>
      </c>
      <c r="FIZ10" s="259">
        <f t="shared" si="2333"/>
        <v>0</v>
      </c>
      <c r="FJA10" s="254">
        <v>0</v>
      </c>
      <c r="FJB10" s="260">
        <f t="shared" si="2334"/>
        <v>0</v>
      </c>
      <c r="FJC10" s="261">
        <f t="shared" si="2335"/>
        <v>0</v>
      </c>
      <c r="FJD10" s="254">
        <v>0</v>
      </c>
      <c r="FJE10" s="259">
        <f t="shared" si="2336"/>
        <v>0</v>
      </c>
      <c r="FJF10" s="254">
        <v>0</v>
      </c>
      <c r="FJG10" s="259">
        <f t="shared" si="2337"/>
        <v>0</v>
      </c>
      <c r="FJH10" s="254">
        <v>0</v>
      </c>
      <c r="FJI10" s="260">
        <f t="shared" si="2338"/>
        <v>0</v>
      </c>
      <c r="FJJ10" s="261">
        <f t="shared" si="2339"/>
        <v>0</v>
      </c>
      <c r="FJK10" s="254">
        <v>0</v>
      </c>
      <c r="FJL10" s="259">
        <f t="shared" si="2340"/>
        <v>0</v>
      </c>
      <c r="FJM10" s="254">
        <v>0</v>
      </c>
      <c r="FJN10" s="259">
        <f t="shared" si="2341"/>
        <v>0</v>
      </c>
      <c r="FJO10" s="254">
        <v>0</v>
      </c>
      <c r="FJP10" s="260">
        <f t="shared" si="2342"/>
        <v>0</v>
      </c>
      <c r="FJQ10" s="261">
        <f t="shared" si="2343"/>
        <v>0</v>
      </c>
      <c r="FJR10" s="254">
        <v>0</v>
      </c>
      <c r="FJS10" s="259">
        <f t="shared" si="2344"/>
        <v>0</v>
      </c>
      <c r="FJT10" s="254">
        <v>0</v>
      </c>
      <c r="FJU10" s="259">
        <f t="shared" si="2345"/>
        <v>0</v>
      </c>
      <c r="FJV10" s="254">
        <v>0</v>
      </c>
      <c r="FJW10" s="260">
        <f t="shared" si="2346"/>
        <v>0</v>
      </c>
      <c r="FJX10" s="261">
        <f t="shared" si="2347"/>
        <v>0</v>
      </c>
      <c r="FJY10" s="254">
        <v>0</v>
      </c>
      <c r="FJZ10" s="259">
        <f t="shared" si="2348"/>
        <v>0</v>
      </c>
      <c r="FKA10" s="254">
        <v>0</v>
      </c>
      <c r="FKB10" s="259">
        <f t="shared" si="2349"/>
        <v>0</v>
      </c>
      <c r="FKC10" s="254">
        <v>0</v>
      </c>
      <c r="FKD10" s="260">
        <f t="shared" si="2350"/>
        <v>0</v>
      </c>
      <c r="FKE10" s="261">
        <f t="shared" si="2351"/>
        <v>0</v>
      </c>
      <c r="FKF10" s="254">
        <v>0</v>
      </c>
      <c r="FKG10" s="259">
        <f t="shared" si="2352"/>
        <v>0</v>
      </c>
      <c r="FKH10" s="254">
        <v>0</v>
      </c>
      <c r="FKI10" s="259">
        <f t="shared" si="2353"/>
        <v>0</v>
      </c>
      <c r="FKJ10" s="254">
        <v>0</v>
      </c>
      <c r="FKK10" s="260">
        <f t="shared" si="2354"/>
        <v>0</v>
      </c>
      <c r="FKL10" s="261">
        <f t="shared" si="2355"/>
        <v>0</v>
      </c>
      <c r="FKM10" s="254">
        <v>0</v>
      </c>
      <c r="FKN10" s="259">
        <f t="shared" si="2356"/>
        <v>0</v>
      </c>
      <c r="FKO10" s="254">
        <v>0</v>
      </c>
      <c r="FKP10" s="259">
        <f t="shared" si="2357"/>
        <v>0</v>
      </c>
      <c r="FKQ10" s="254">
        <v>0</v>
      </c>
      <c r="FKR10" s="260">
        <f t="shared" si="2358"/>
        <v>0</v>
      </c>
      <c r="FKS10" s="261">
        <f t="shared" si="2359"/>
        <v>0</v>
      </c>
      <c r="FKT10" s="254">
        <v>0</v>
      </c>
      <c r="FKU10" s="259">
        <f t="shared" si="2360"/>
        <v>0</v>
      </c>
      <c r="FKV10" s="254">
        <v>0</v>
      </c>
      <c r="FKW10" s="259">
        <f t="shared" si="2361"/>
        <v>0</v>
      </c>
      <c r="FKX10" s="254">
        <v>0</v>
      </c>
      <c r="FKY10" s="260">
        <f t="shared" si="2362"/>
        <v>0</v>
      </c>
      <c r="FKZ10" s="261">
        <f t="shared" si="2363"/>
        <v>0</v>
      </c>
      <c r="FLA10" s="254">
        <v>0</v>
      </c>
      <c r="FLB10" s="259">
        <f t="shared" si="2364"/>
        <v>0</v>
      </c>
      <c r="FLC10" s="254">
        <v>0</v>
      </c>
      <c r="FLD10" s="259">
        <f t="shared" si="2365"/>
        <v>0</v>
      </c>
      <c r="FLE10" s="254">
        <v>0</v>
      </c>
      <c r="FLF10" s="260">
        <f t="shared" si="2366"/>
        <v>0</v>
      </c>
      <c r="FLG10" s="261">
        <f t="shared" si="2367"/>
        <v>0</v>
      </c>
      <c r="FLH10" s="254">
        <v>0</v>
      </c>
      <c r="FLI10" s="259">
        <f t="shared" si="2368"/>
        <v>0</v>
      </c>
      <c r="FLJ10" s="254">
        <v>0</v>
      </c>
      <c r="FLK10" s="259">
        <f t="shared" si="2369"/>
        <v>0</v>
      </c>
      <c r="FLL10" s="254">
        <v>0</v>
      </c>
      <c r="FLM10" s="260">
        <f t="shared" si="2370"/>
        <v>0</v>
      </c>
      <c r="FLN10" s="261">
        <f t="shared" si="2371"/>
        <v>0</v>
      </c>
      <c r="FLO10" s="254">
        <v>0</v>
      </c>
      <c r="FLP10" s="259">
        <f t="shared" si="2372"/>
        <v>0</v>
      </c>
      <c r="FLQ10" s="254">
        <v>0</v>
      </c>
      <c r="FLR10" s="259">
        <f t="shared" si="2373"/>
        <v>0</v>
      </c>
      <c r="FLS10" s="254">
        <v>0</v>
      </c>
      <c r="FLT10" s="260">
        <f t="shared" si="2374"/>
        <v>0</v>
      </c>
      <c r="FLU10" s="261">
        <f t="shared" si="2375"/>
        <v>0</v>
      </c>
      <c r="FLV10" s="254">
        <v>0</v>
      </c>
      <c r="FLW10" s="259">
        <f t="shared" si="2376"/>
        <v>0</v>
      </c>
      <c r="FLX10" s="254">
        <v>0</v>
      </c>
      <c r="FLY10" s="259">
        <f t="shared" si="2377"/>
        <v>0</v>
      </c>
      <c r="FLZ10" s="254">
        <v>0</v>
      </c>
      <c r="FMA10" s="260">
        <f t="shared" si="2378"/>
        <v>0</v>
      </c>
      <c r="FMB10" s="261">
        <f t="shared" si="2379"/>
        <v>0</v>
      </c>
      <c r="FMC10" s="254">
        <v>0</v>
      </c>
      <c r="FMD10" s="259">
        <f t="shared" si="2380"/>
        <v>0</v>
      </c>
      <c r="FME10" s="254">
        <v>0</v>
      </c>
      <c r="FMF10" s="259">
        <f t="shared" si="2381"/>
        <v>0</v>
      </c>
      <c r="FMG10" s="254">
        <v>0</v>
      </c>
      <c r="FMH10" s="260">
        <f t="shared" si="2382"/>
        <v>0</v>
      </c>
      <c r="FMI10" s="261">
        <f t="shared" si="2383"/>
        <v>0</v>
      </c>
      <c r="FMJ10" s="254">
        <v>0</v>
      </c>
      <c r="FMK10" s="259">
        <f t="shared" si="2384"/>
        <v>0</v>
      </c>
      <c r="FML10" s="254">
        <v>0</v>
      </c>
      <c r="FMM10" s="259">
        <f t="shared" si="2385"/>
        <v>0</v>
      </c>
      <c r="FMN10" s="254">
        <v>0</v>
      </c>
      <c r="FMO10" s="260">
        <f t="shared" si="2386"/>
        <v>0</v>
      </c>
      <c r="FMP10" s="261">
        <f t="shared" si="2387"/>
        <v>0</v>
      </c>
      <c r="FMQ10" s="254">
        <v>0</v>
      </c>
      <c r="FMR10" s="259">
        <f t="shared" si="2388"/>
        <v>0</v>
      </c>
      <c r="FMS10" s="254">
        <v>0</v>
      </c>
      <c r="FMT10" s="259">
        <f t="shared" si="2389"/>
        <v>0</v>
      </c>
      <c r="FMU10" s="254">
        <v>0</v>
      </c>
      <c r="FMV10" s="260">
        <f t="shared" si="2390"/>
        <v>0</v>
      </c>
      <c r="FMW10" s="261">
        <f t="shared" si="2391"/>
        <v>0</v>
      </c>
      <c r="FMX10" s="254">
        <v>0</v>
      </c>
      <c r="FMY10" s="259">
        <f t="shared" si="2392"/>
        <v>0</v>
      </c>
      <c r="FMZ10" s="254">
        <v>0</v>
      </c>
      <c r="FNA10" s="259">
        <f t="shared" si="2393"/>
        <v>0</v>
      </c>
      <c r="FNB10" s="254">
        <v>0</v>
      </c>
      <c r="FNC10" s="260">
        <f t="shared" si="2394"/>
        <v>0</v>
      </c>
      <c r="FND10" s="261">
        <f t="shared" si="2395"/>
        <v>0</v>
      </c>
      <c r="FNE10" s="254">
        <v>0</v>
      </c>
      <c r="FNF10" s="259">
        <f t="shared" si="2396"/>
        <v>0</v>
      </c>
      <c r="FNG10" s="254">
        <v>0</v>
      </c>
      <c r="FNH10" s="259">
        <f t="shared" si="2397"/>
        <v>0</v>
      </c>
      <c r="FNI10" s="254">
        <v>0</v>
      </c>
      <c r="FNJ10" s="260">
        <f t="shared" si="2398"/>
        <v>0</v>
      </c>
      <c r="FNK10" s="261">
        <f t="shared" si="2399"/>
        <v>0</v>
      </c>
      <c r="FNL10" s="254">
        <v>0</v>
      </c>
      <c r="FNM10" s="259">
        <f t="shared" si="2400"/>
        <v>0</v>
      </c>
      <c r="FNN10" s="254">
        <v>0</v>
      </c>
      <c r="FNO10" s="259">
        <f t="shared" si="2401"/>
        <v>0</v>
      </c>
      <c r="FNP10" s="254">
        <v>0</v>
      </c>
      <c r="FNQ10" s="260">
        <f t="shared" si="2402"/>
        <v>0</v>
      </c>
      <c r="FNR10" s="261">
        <f t="shared" si="2403"/>
        <v>0</v>
      </c>
      <c r="FNS10" s="254">
        <v>0</v>
      </c>
      <c r="FNT10" s="259">
        <f t="shared" si="2404"/>
        <v>0</v>
      </c>
      <c r="FNU10" s="254">
        <v>0</v>
      </c>
      <c r="FNV10" s="259">
        <f t="shared" si="2405"/>
        <v>0</v>
      </c>
      <c r="FNW10" s="254">
        <v>0</v>
      </c>
      <c r="FNX10" s="260">
        <f t="shared" si="2406"/>
        <v>0</v>
      </c>
      <c r="FNY10" s="261">
        <f t="shared" si="2407"/>
        <v>0</v>
      </c>
      <c r="FNZ10" s="254">
        <v>0</v>
      </c>
      <c r="FOA10" s="259">
        <f t="shared" si="2408"/>
        <v>0</v>
      </c>
      <c r="FOB10" s="254">
        <v>0</v>
      </c>
      <c r="FOC10" s="259">
        <f t="shared" si="2409"/>
        <v>0</v>
      </c>
      <c r="FOD10" s="254">
        <v>0</v>
      </c>
      <c r="FOE10" s="260">
        <f t="shared" si="2410"/>
        <v>0</v>
      </c>
      <c r="FOF10" s="261">
        <f t="shared" si="2411"/>
        <v>0</v>
      </c>
      <c r="FOG10" s="254">
        <v>0</v>
      </c>
      <c r="FOH10" s="259">
        <f t="shared" si="2412"/>
        <v>0</v>
      </c>
      <c r="FOI10" s="254">
        <v>0</v>
      </c>
      <c r="FOJ10" s="259">
        <f t="shared" si="2413"/>
        <v>0</v>
      </c>
      <c r="FOK10" s="254">
        <v>0</v>
      </c>
      <c r="FOL10" s="260">
        <f t="shared" si="2414"/>
        <v>0</v>
      </c>
      <c r="FOM10" s="261">
        <f t="shared" si="2415"/>
        <v>0</v>
      </c>
      <c r="FON10" s="254">
        <v>0</v>
      </c>
      <c r="FOO10" s="259">
        <f t="shared" si="2416"/>
        <v>0</v>
      </c>
      <c r="FOP10" s="254">
        <v>0</v>
      </c>
      <c r="FOQ10" s="259">
        <f t="shared" si="2417"/>
        <v>0</v>
      </c>
      <c r="FOR10" s="254">
        <v>0</v>
      </c>
      <c r="FOS10" s="260">
        <f t="shared" si="2418"/>
        <v>0</v>
      </c>
      <c r="FOT10" s="261">
        <f t="shared" si="2419"/>
        <v>0</v>
      </c>
      <c r="FOU10" s="254">
        <v>0</v>
      </c>
      <c r="FOV10" s="259">
        <f t="shared" si="2420"/>
        <v>0</v>
      </c>
      <c r="FOW10" s="254">
        <v>0</v>
      </c>
      <c r="FOX10" s="259">
        <f t="shared" si="2421"/>
        <v>0</v>
      </c>
      <c r="FOY10" s="254">
        <v>0</v>
      </c>
      <c r="FOZ10" s="260">
        <f t="shared" si="2422"/>
        <v>0</v>
      </c>
      <c r="FPA10" s="261">
        <f t="shared" si="2423"/>
        <v>0</v>
      </c>
      <c r="FPB10" s="254">
        <v>0</v>
      </c>
      <c r="FPC10" s="259">
        <f t="shared" si="2424"/>
        <v>0</v>
      </c>
      <c r="FPD10" s="254">
        <v>0</v>
      </c>
      <c r="FPE10" s="259">
        <f t="shared" si="2425"/>
        <v>0</v>
      </c>
      <c r="FPF10" s="254">
        <v>0</v>
      </c>
      <c r="FPG10" s="260">
        <f t="shared" si="2426"/>
        <v>0</v>
      </c>
      <c r="FPH10" s="261">
        <f t="shared" si="2427"/>
        <v>0</v>
      </c>
      <c r="FPI10" s="254">
        <v>0</v>
      </c>
      <c r="FPJ10" s="259">
        <f t="shared" si="2428"/>
        <v>0</v>
      </c>
      <c r="FPK10" s="254">
        <v>0</v>
      </c>
      <c r="FPL10" s="259">
        <f t="shared" si="2429"/>
        <v>0</v>
      </c>
      <c r="FPM10" s="254">
        <v>0</v>
      </c>
      <c r="FPN10" s="260">
        <f t="shared" si="2430"/>
        <v>0</v>
      </c>
      <c r="FPO10" s="261">
        <f t="shared" si="2431"/>
        <v>0</v>
      </c>
      <c r="FPP10" s="254">
        <v>0</v>
      </c>
      <c r="FPQ10" s="259">
        <f t="shared" si="2432"/>
        <v>0</v>
      </c>
      <c r="FPR10" s="254">
        <v>0</v>
      </c>
      <c r="FPS10" s="262" t="s">
        <v>100</v>
      </c>
      <c r="FPT10" s="254">
        <v>0</v>
      </c>
      <c r="FPU10" s="260">
        <f t="shared" si="2433"/>
        <v>0</v>
      </c>
      <c r="FPV10" s="261">
        <f t="shared" si="2434"/>
        <v>0</v>
      </c>
      <c r="FPW10" s="254">
        <v>0</v>
      </c>
      <c r="FPX10" s="259">
        <f t="shared" si="2435"/>
        <v>0</v>
      </c>
      <c r="FPY10" s="254">
        <v>0</v>
      </c>
      <c r="FPZ10" s="262" t="s">
        <v>100</v>
      </c>
      <c r="FQA10" s="254">
        <v>0</v>
      </c>
      <c r="FQB10" s="260">
        <f t="shared" si="2436"/>
        <v>0</v>
      </c>
      <c r="FQC10" s="261">
        <f t="shared" si="2437"/>
        <v>0</v>
      </c>
      <c r="FQD10" s="254">
        <v>0</v>
      </c>
      <c r="FQE10" s="259">
        <f t="shared" si="2438"/>
        <v>0</v>
      </c>
      <c r="FQF10" s="254">
        <v>0</v>
      </c>
      <c r="FQG10" s="262" t="s">
        <v>100</v>
      </c>
      <c r="FQH10" s="254">
        <v>0</v>
      </c>
      <c r="FQI10" s="260">
        <f t="shared" si="2439"/>
        <v>0</v>
      </c>
      <c r="FQJ10" s="261">
        <f t="shared" si="2440"/>
        <v>0</v>
      </c>
      <c r="FQK10" s="254">
        <v>0</v>
      </c>
      <c r="FQL10" s="259">
        <f t="shared" si="2441"/>
        <v>0</v>
      </c>
      <c r="FQM10" s="254">
        <v>0</v>
      </c>
      <c r="FQN10" s="262" t="s">
        <v>100</v>
      </c>
      <c r="FQO10" s="254">
        <v>0</v>
      </c>
      <c r="FQP10" s="260">
        <f t="shared" si="2442"/>
        <v>0</v>
      </c>
      <c r="FQQ10" s="261">
        <f t="shared" si="2443"/>
        <v>0</v>
      </c>
    </row>
    <row r="11" spans="1:4529" s="263" customFormat="1" outlineLevel="1">
      <c r="A11" s="253" t="s">
        <v>42</v>
      </c>
      <c r="B11" s="254">
        <f>308820+306621</f>
        <v>615441</v>
      </c>
      <c r="C11" s="255">
        <f t="shared" si="2444"/>
        <v>14.125231550920086</v>
      </c>
      <c r="D11" s="256">
        <f>294888+296545</f>
        <v>591433</v>
      </c>
      <c r="E11" s="255">
        <f t="shared" si="2445"/>
        <v>13.137869740202794</v>
      </c>
      <c r="F11" s="264">
        <v>1206874</v>
      </c>
      <c r="G11" s="258">
        <f t="shared" si="20"/>
        <v>13.623486317239122</v>
      </c>
      <c r="H11" s="121">
        <v>16</v>
      </c>
      <c r="I11" s="259">
        <f t="shared" si="2446"/>
        <v>0.22925920618999857</v>
      </c>
      <c r="J11" s="121">
        <v>11</v>
      </c>
      <c r="K11" s="259">
        <f t="shared" si="2447"/>
        <v>0.18308921438082557</v>
      </c>
      <c r="L11" s="121">
        <v>0</v>
      </c>
      <c r="M11" s="260">
        <f t="shared" si="2448"/>
        <v>27</v>
      </c>
      <c r="N11" s="261">
        <f t="shared" si="2449"/>
        <v>0.20790020790020791</v>
      </c>
      <c r="O11" s="121">
        <v>16</v>
      </c>
      <c r="P11" s="259">
        <f t="shared" si="2450"/>
        <v>0.22945647497490321</v>
      </c>
      <c r="Q11" s="121">
        <v>11</v>
      </c>
      <c r="R11" s="259">
        <f t="shared" si="2451"/>
        <v>0.18330278286952173</v>
      </c>
      <c r="S11" s="121">
        <v>0</v>
      </c>
      <c r="T11" s="260">
        <f t="shared" si="2452"/>
        <v>27</v>
      </c>
      <c r="U11" s="261">
        <f t="shared" si="2453"/>
        <v>0.20810852474179128</v>
      </c>
      <c r="V11" s="121">
        <v>16</v>
      </c>
      <c r="W11" s="259">
        <f t="shared" si="2454"/>
        <v>0.22988505747126436</v>
      </c>
      <c r="X11" s="121">
        <v>11</v>
      </c>
      <c r="Y11" s="259">
        <f t="shared" si="2455"/>
        <v>0.18373141807249041</v>
      </c>
      <c r="Z11" s="121">
        <v>0</v>
      </c>
      <c r="AA11" s="260">
        <f t="shared" si="2456"/>
        <v>27</v>
      </c>
      <c r="AB11" s="261">
        <f t="shared" si="2457"/>
        <v>0.20854251950258748</v>
      </c>
      <c r="AC11" s="121">
        <v>16</v>
      </c>
      <c r="AD11" s="259">
        <f t="shared" si="2458"/>
        <v>0.23071377072819035</v>
      </c>
      <c r="AE11" s="121">
        <v>11</v>
      </c>
      <c r="AF11" s="259">
        <f t="shared" si="2459"/>
        <v>0.18406961178045514</v>
      </c>
      <c r="AG11" s="121">
        <v>0</v>
      </c>
      <c r="AH11" s="260">
        <f t="shared" si="2460"/>
        <v>27</v>
      </c>
      <c r="AI11" s="261">
        <f t="shared" si="2461"/>
        <v>0.20912400278832005</v>
      </c>
      <c r="AJ11" s="121">
        <v>15</v>
      </c>
      <c r="AK11" s="259">
        <f t="shared" si="2462"/>
        <v>0.21666907410082334</v>
      </c>
      <c r="AL11" s="121">
        <v>11</v>
      </c>
      <c r="AM11" s="259">
        <f t="shared" si="2463"/>
        <v>0.18459473065950663</v>
      </c>
      <c r="AN11" s="121">
        <v>0</v>
      </c>
      <c r="AO11" s="260">
        <f t="shared" si="2464"/>
        <v>26</v>
      </c>
      <c r="AP11" s="261">
        <f t="shared" si="2465"/>
        <v>0.20183201366247477</v>
      </c>
      <c r="AQ11" s="121">
        <v>15</v>
      </c>
      <c r="AR11" s="259">
        <f t="shared" si="2466"/>
        <v>0.21698249674526252</v>
      </c>
      <c r="AS11" s="121">
        <v>11</v>
      </c>
      <c r="AT11" s="259">
        <f t="shared" si="2467"/>
        <v>0.18512285425782565</v>
      </c>
      <c r="AU11" s="121">
        <v>0</v>
      </c>
      <c r="AV11" s="260">
        <f t="shared" si="2468"/>
        <v>26</v>
      </c>
      <c r="AW11" s="261">
        <f t="shared" si="2469"/>
        <v>0.20225593154414626</v>
      </c>
      <c r="AX11" s="121">
        <v>15</v>
      </c>
      <c r="AY11" s="259">
        <f t="shared" si="2470"/>
        <v>0.21783328492593668</v>
      </c>
      <c r="AZ11" s="121">
        <v>11</v>
      </c>
      <c r="BA11" s="259">
        <f t="shared" si="2471"/>
        <v>0.18559136156571623</v>
      </c>
      <c r="BB11" s="121">
        <v>0</v>
      </c>
      <c r="BC11" s="260">
        <f t="shared" si="2472"/>
        <v>26</v>
      </c>
      <c r="BD11" s="261">
        <f t="shared" si="2473"/>
        <v>0.20291891048154218</v>
      </c>
      <c r="BE11" s="121">
        <v>15</v>
      </c>
      <c r="BF11" s="259">
        <f t="shared" si="2474"/>
        <v>0.21862702229995626</v>
      </c>
      <c r="BG11" s="121">
        <v>11</v>
      </c>
      <c r="BH11" s="259">
        <f t="shared" si="2475"/>
        <v>0.18609372356623244</v>
      </c>
      <c r="BI11" s="121">
        <v>0</v>
      </c>
      <c r="BJ11" s="260">
        <f t="shared" si="2476"/>
        <v>26</v>
      </c>
      <c r="BK11" s="261">
        <f t="shared" si="2477"/>
        <v>0.20357031005324147</v>
      </c>
      <c r="BL11" s="121">
        <v>15</v>
      </c>
      <c r="BM11" s="259">
        <f t="shared" si="2478"/>
        <v>0.21929824561403508</v>
      </c>
      <c r="BN11" s="121">
        <v>11</v>
      </c>
      <c r="BO11" s="259">
        <f t="shared" si="2479"/>
        <v>0.18710665079095085</v>
      </c>
      <c r="BP11" s="121">
        <v>0</v>
      </c>
      <c r="BQ11" s="260">
        <f t="shared" si="2480"/>
        <v>26</v>
      </c>
      <c r="BR11" s="261">
        <f t="shared" si="2481"/>
        <v>0.20441858636685273</v>
      </c>
      <c r="BS11" s="121">
        <v>15</v>
      </c>
      <c r="BT11" s="259">
        <f t="shared" si="2482"/>
        <v>0.22019964768056369</v>
      </c>
      <c r="BU11" s="121">
        <v>11</v>
      </c>
      <c r="BV11" s="259">
        <f t="shared" si="2483"/>
        <v>0.18774534903567161</v>
      </c>
      <c r="BW11" s="121">
        <v>0</v>
      </c>
      <c r="BX11" s="260">
        <f t="shared" si="2484"/>
        <v>26</v>
      </c>
      <c r="BY11" s="261">
        <f t="shared" si="2485"/>
        <v>0.20519296030305423</v>
      </c>
      <c r="BZ11" s="121">
        <v>15</v>
      </c>
      <c r="CA11" s="259">
        <f t="shared" si="2486"/>
        <v>0.22097819681791397</v>
      </c>
      <c r="CB11" s="121">
        <v>11</v>
      </c>
      <c r="CC11" s="259">
        <f t="shared" si="2487"/>
        <v>0.18829168093118795</v>
      </c>
      <c r="CD11" s="121">
        <v>0</v>
      </c>
      <c r="CE11" s="260">
        <f t="shared" si="2488"/>
        <v>26</v>
      </c>
      <c r="CF11" s="261">
        <f t="shared" si="2489"/>
        <v>0.20585906571654791</v>
      </c>
      <c r="CG11" s="121">
        <v>15</v>
      </c>
      <c r="CH11" s="259">
        <f t="shared" si="2490"/>
        <v>0.22156573116691286</v>
      </c>
      <c r="CI11" s="121">
        <v>11</v>
      </c>
      <c r="CJ11" s="259">
        <f t="shared" si="2491"/>
        <v>0.1890359168241966</v>
      </c>
      <c r="CK11" s="121">
        <v>0</v>
      </c>
      <c r="CL11" s="260">
        <f t="shared" si="2492"/>
        <v>26</v>
      </c>
      <c r="CM11" s="261">
        <f t="shared" si="2493"/>
        <v>0.20652950988958615</v>
      </c>
      <c r="CN11" s="121">
        <v>15</v>
      </c>
      <c r="CO11" s="259">
        <f t="shared" si="2494"/>
        <v>0.22248590922574904</v>
      </c>
      <c r="CP11" s="121">
        <v>11</v>
      </c>
      <c r="CQ11" s="259">
        <f t="shared" si="2495"/>
        <v>0.18965517241379309</v>
      </c>
      <c r="CR11" s="121">
        <v>0</v>
      </c>
      <c r="CS11" s="260">
        <f t="shared" si="2496"/>
        <v>26</v>
      </c>
      <c r="CT11" s="261">
        <f t="shared" si="2497"/>
        <v>0.20730346037314626</v>
      </c>
      <c r="CU11" s="121">
        <v>15</v>
      </c>
      <c r="CV11" s="259">
        <f t="shared" si="2498"/>
        <v>0.22374701670644392</v>
      </c>
      <c r="CW11" s="121">
        <v>11</v>
      </c>
      <c r="CX11" s="259">
        <f t="shared" si="2499"/>
        <v>0.19024558976132827</v>
      </c>
      <c r="CY11" s="121">
        <v>0</v>
      </c>
      <c r="CZ11" s="260">
        <f t="shared" si="2500"/>
        <v>26</v>
      </c>
      <c r="DA11" s="261">
        <f t="shared" si="2501"/>
        <v>0.20823322120775267</v>
      </c>
      <c r="DB11" s="121">
        <v>15</v>
      </c>
      <c r="DC11" s="259">
        <f t="shared" si="2502"/>
        <v>0.22482014388489208</v>
      </c>
      <c r="DD11" s="121">
        <v>11</v>
      </c>
      <c r="DE11" s="259">
        <f t="shared" si="2503"/>
        <v>0.19100538287897206</v>
      </c>
      <c r="DF11" s="121">
        <v>0</v>
      </c>
      <c r="DG11" s="260">
        <f t="shared" si="2504"/>
        <v>26</v>
      </c>
      <c r="DH11" s="261">
        <f t="shared" si="2505"/>
        <v>0.20915453302228301</v>
      </c>
      <c r="DI11" s="121">
        <v>15</v>
      </c>
      <c r="DJ11" s="259">
        <f t="shared" si="2506"/>
        <v>0.22576760987357017</v>
      </c>
      <c r="DK11" s="121">
        <v>11</v>
      </c>
      <c r="DL11" s="259">
        <f t="shared" si="2507"/>
        <v>0.19207263837960536</v>
      </c>
      <c r="DM11" s="121">
        <v>0</v>
      </c>
      <c r="DN11" s="260">
        <f t="shared" si="2508"/>
        <v>26</v>
      </c>
      <c r="DO11" s="261">
        <f t="shared" si="2509"/>
        <v>0.21016894349688789</v>
      </c>
      <c r="DP11" s="121">
        <v>15</v>
      </c>
      <c r="DQ11" s="259">
        <f t="shared" si="2510"/>
        <v>0.22641509433962265</v>
      </c>
      <c r="DR11" s="121">
        <v>11</v>
      </c>
      <c r="DS11" s="259">
        <f t="shared" si="2511"/>
        <v>0.19274575083231119</v>
      </c>
      <c r="DT11" s="121">
        <v>0</v>
      </c>
      <c r="DU11" s="260">
        <f t="shared" si="2512"/>
        <v>26</v>
      </c>
      <c r="DV11" s="261">
        <f t="shared" si="2513"/>
        <v>0.21083360363282516</v>
      </c>
      <c r="DW11" s="121">
        <v>15</v>
      </c>
      <c r="DX11" s="259">
        <f t="shared" si="2514"/>
        <v>0.22758306781975418</v>
      </c>
      <c r="DY11" s="121">
        <v>11</v>
      </c>
      <c r="DZ11" s="259">
        <f t="shared" si="2515"/>
        <v>0.19383259911894274</v>
      </c>
      <c r="EA11" s="121">
        <v>0</v>
      </c>
      <c r="EB11" s="260">
        <f t="shared" si="2516"/>
        <v>26</v>
      </c>
      <c r="EC11" s="261">
        <f t="shared" si="2517"/>
        <v>0.21196804174139897</v>
      </c>
      <c r="ED11" s="121">
        <v>15</v>
      </c>
      <c r="EE11" s="259">
        <f t="shared" si="2518"/>
        <v>0.22886786695148001</v>
      </c>
      <c r="EF11" s="121">
        <v>11</v>
      </c>
      <c r="EG11" s="259">
        <f t="shared" si="2519"/>
        <v>0.19441498762813716</v>
      </c>
      <c r="EH11" s="121">
        <v>0</v>
      </c>
      <c r="EI11" s="260">
        <f t="shared" si="2520"/>
        <v>26</v>
      </c>
      <c r="EJ11" s="261">
        <f t="shared" si="2521"/>
        <v>0.21290533901080905</v>
      </c>
      <c r="EK11" s="121">
        <v>15</v>
      </c>
      <c r="EL11" s="259">
        <f t="shared" si="2522"/>
        <v>0.2299202942979767</v>
      </c>
      <c r="EM11" s="121">
        <v>11</v>
      </c>
      <c r="EN11" s="259">
        <f t="shared" si="2523"/>
        <v>0.1950008863676653</v>
      </c>
      <c r="EO11" s="121">
        <v>0</v>
      </c>
      <c r="EP11" s="260">
        <f t="shared" si="2524"/>
        <v>26</v>
      </c>
      <c r="EQ11" s="261">
        <f t="shared" si="2525"/>
        <v>0.2137279079325935</v>
      </c>
      <c r="ER11" s="121">
        <v>15</v>
      </c>
      <c r="ES11" s="259">
        <f t="shared" si="2526"/>
        <v>0.23123169415754588</v>
      </c>
      <c r="ET11" s="121">
        <v>11</v>
      </c>
      <c r="EU11" s="259">
        <f t="shared" si="2527"/>
        <v>0.19586894586894588</v>
      </c>
      <c r="EV11" s="121">
        <v>0</v>
      </c>
      <c r="EW11" s="260">
        <f t="shared" si="2528"/>
        <v>26</v>
      </c>
      <c r="EX11" s="261">
        <f t="shared" si="2529"/>
        <v>0.21482277121374865</v>
      </c>
      <c r="EY11" s="121">
        <v>15</v>
      </c>
      <c r="EZ11" s="259">
        <f t="shared" si="2530"/>
        <v>0.23255813953488372</v>
      </c>
      <c r="FA11" s="121">
        <v>11</v>
      </c>
      <c r="FB11" s="259">
        <f t="shared" si="2531"/>
        <v>0.19656897784131522</v>
      </c>
      <c r="FC11" s="121">
        <v>0</v>
      </c>
      <c r="FD11" s="260">
        <f t="shared" si="2532"/>
        <v>26</v>
      </c>
      <c r="FE11" s="261">
        <f t="shared" si="2533"/>
        <v>0.2158392827494604</v>
      </c>
      <c r="FF11" s="121">
        <v>15</v>
      </c>
      <c r="FG11" s="259">
        <f t="shared" si="2534"/>
        <v>0.23349937733499376</v>
      </c>
      <c r="FH11" s="121">
        <v>11</v>
      </c>
      <c r="FI11" s="259">
        <f t="shared" si="2535"/>
        <v>0.19723865877712032</v>
      </c>
      <c r="FJ11" s="121">
        <v>0</v>
      </c>
      <c r="FK11" s="260">
        <f t="shared" si="2536"/>
        <v>26</v>
      </c>
      <c r="FL11" s="261">
        <f t="shared" si="2537"/>
        <v>0.21664861261561535</v>
      </c>
      <c r="FM11" s="121">
        <v>15</v>
      </c>
      <c r="FN11" s="259">
        <f t="shared" si="2538"/>
        <v>0.23448491480381428</v>
      </c>
      <c r="FO11" s="121">
        <v>11</v>
      </c>
      <c r="FP11" s="259">
        <f t="shared" si="2539"/>
        <v>0.19812680115273776</v>
      </c>
      <c r="FQ11" s="121">
        <v>0</v>
      </c>
      <c r="FR11" s="260">
        <f t="shared" si="2540"/>
        <v>26</v>
      </c>
      <c r="FS11" s="261">
        <f t="shared" si="2541"/>
        <v>0.21759143024520877</v>
      </c>
      <c r="FT11" s="121">
        <v>15</v>
      </c>
      <c r="FU11" s="259">
        <f t="shared" si="2542"/>
        <v>0.23547880690737832</v>
      </c>
      <c r="FV11" s="121">
        <v>10</v>
      </c>
      <c r="FW11" s="259">
        <f t="shared" si="2543"/>
        <v>0.1810610175629187</v>
      </c>
      <c r="FX11" s="121">
        <v>0</v>
      </c>
      <c r="FY11" s="260">
        <f t="shared" si="2544"/>
        <v>25</v>
      </c>
      <c r="FZ11" s="261">
        <f t="shared" si="2545"/>
        <v>0.21020768519297064</v>
      </c>
      <c r="GA11" s="121">
        <v>15</v>
      </c>
      <c r="GB11" s="259">
        <f t="shared" si="2546"/>
        <v>0.23670506548840145</v>
      </c>
      <c r="GC11" s="121">
        <v>10</v>
      </c>
      <c r="GD11" s="259">
        <f t="shared" si="2547"/>
        <v>0.18171906232963836</v>
      </c>
      <c r="GE11" s="121">
        <v>0</v>
      </c>
      <c r="GF11" s="260">
        <f t="shared" si="2548"/>
        <v>25</v>
      </c>
      <c r="GG11" s="261">
        <f t="shared" si="2549"/>
        <v>0.21114864864864866</v>
      </c>
      <c r="GH11" s="121">
        <v>15</v>
      </c>
      <c r="GI11" s="259">
        <f t="shared" si="2550"/>
        <v>0.2376425855513308</v>
      </c>
      <c r="GJ11" s="121">
        <v>10</v>
      </c>
      <c r="GK11" s="259">
        <f t="shared" si="2551"/>
        <v>0.18214936247723132</v>
      </c>
      <c r="GL11" s="121">
        <v>0</v>
      </c>
      <c r="GM11" s="260">
        <f t="shared" si="2552"/>
        <v>25</v>
      </c>
      <c r="GN11" s="261">
        <f t="shared" si="2553"/>
        <v>0.21182850364345027</v>
      </c>
      <c r="GO11" s="121">
        <v>15</v>
      </c>
      <c r="GP11" s="259">
        <f t="shared" si="2554"/>
        <v>0.23870146403564607</v>
      </c>
      <c r="GQ11" s="121">
        <v>10</v>
      </c>
      <c r="GR11" s="259">
        <f t="shared" si="2555"/>
        <v>0.18288222384784197</v>
      </c>
      <c r="GS11" s="121">
        <v>0</v>
      </c>
      <c r="GT11" s="260">
        <f t="shared" si="2556"/>
        <v>25</v>
      </c>
      <c r="GU11" s="261">
        <f t="shared" si="2557"/>
        <v>0.21272974812797824</v>
      </c>
      <c r="GV11" s="121">
        <v>15</v>
      </c>
      <c r="GW11" s="259">
        <f t="shared" si="2558"/>
        <v>0.23969319271332695</v>
      </c>
      <c r="GX11" s="121">
        <v>10</v>
      </c>
      <c r="GY11" s="259">
        <f t="shared" si="2559"/>
        <v>0.1834862385321101</v>
      </c>
      <c r="GZ11" s="121">
        <v>0</v>
      </c>
      <c r="HA11" s="260">
        <f t="shared" si="2560"/>
        <v>25</v>
      </c>
      <c r="HB11" s="261">
        <f t="shared" si="2561"/>
        <v>0.2135292107960369</v>
      </c>
      <c r="HC11" s="121">
        <v>15</v>
      </c>
      <c r="HD11" s="259">
        <f t="shared" si="2562"/>
        <v>0.24053880692751764</v>
      </c>
      <c r="HE11" s="121">
        <v>10</v>
      </c>
      <c r="HF11" s="259">
        <f t="shared" si="2563"/>
        <v>0.18426386585590565</v>
      </c>
      <c r="HG11" s="121">
        <v>0</v>
      </c>
      <c r="HH11" s="260">
        <f t="shared" si="2564"/>
        <v>25</v>
      </c>
      <c r="HI11" s="261">
        <f t="shared" si="2565"/>
        <v>0.2143530823973249</v>
      </c>
      <c r="HJ11" s="121">
        <v>15</v>
      </c>
      <c r="HK11" s="259">
        <f t="shared" si="2566"/>
        <v>0.2413127413127413</v>
      </c>
      <c r="HL11" s="121">
        <v>10</v>
      </c>
      <c r="HM11" s="259">
        <f t="shared" si="2567"/>
        <v>0.18484288354898337</v>
      </c>
      <c r="HN11" s="121">
        <v>0</v>
      </c>
      <c r="HO11" s="260">
        <f t="shared" si="2568"/>
        <v>25</v>
      </c>
      <c r="HP11" s="261">
        <f t="shared" si="2569"/>
        <v>0.2150352657835885</v>
      </c>
      <c r="HQ11" s="121">
        <v>15</v>
      </c>
      <c r="HR11" s="259">
        <f t="shared" si="2570"/>
        <v>0.24213075060532688</v>
      </c>
      <c r="HS11" s="121">
        <v>10</v>
      </c>
      <c r="HT11" s="259">
        <f t="shared" si="2571"/>
        <v>0.18539117538005193</v>
      </c>
      <c r="HU11" s="121">
        <v>0</v>
      </c>
      <c r="HV11" s="260">
        <f t="shared" si="2572"/>
        <v>25</v>
      </c>
      <c r="HW11" s="261">
        <f t="shared" si="2573"/>
        <v>0.21572180516006559</v>
      </c>
      <c r="HX11" s="121">
        <v>15</v>
      </c>
      <c r="HY11" s="259">
        <f t="shared" si="2574"/>
        <v>0.24307243558580457</v>
      </c>
      <c r="HZ11" s="121">
        <v>10</v>
      </c>
      <c r="IA11" s="259">
        <f t="shared" si="2575"/>
        <v>0.1859773107680863</v>
      </c>
      <c r="IB11" s="121">
        <v>0</v>
      </c>
      <c r="IC11" s="260">
        <f t="shared" si="2576"/>
        <v>25</v>
      </c>
      <c r="ID11" s="261">
        <f t="shared" si="2577"/>
        <v>0.21648770349844129</v>
      </c>
      <c r="IE11" s="121">
        <v>15</v>
      </c>
      <c r="IF11" s="259">
        <f t="shared" si="2578"/>
        <v>0.24394210440722069</v>
      </c>
      <c r="IG11" s="121">
        <v>10</v>
      </c>
      <c r="IH11" s="259">
        <f t="shared" si="2579"/>
        <v>0.18681113394358304</v>
      </c>
      <c r="II11" s="121">
        <v>0</v>
      </c>
      <c r="IJ11" s="260">
        <f t="shared" si="2580"/>
        <v>25</v>
      </c>
      <c r="IK11" s="261">
        <f t="shared" si="2581"/>
        <v>0.21735350373848025</v>
      </c>
      <c r="IL11" s="121">
        <v>15</v>
      </c>
      <c r="IM11" s="259">
        <f t="shared" si="2582"/>
        <v>0.24481801860616942</v>
      </c>
      <c r="IN11" s="121">
        <v>9</v>
      </c>
      <c r="IO11" s="259">
        <f t="shared" si="2583"/>
        <v>0.16882386043894204</v>
      </c>
      <c r="IP11" s="121">
        <v>0</v>
      </c>
      <c r="IQ11" s="260">
        <f t="shared" si="2584"/>
        <v>24</v>
      </c>
      <c r="IR11" s="261">
        <f t="shared" si="2585"/>
        <v>0.20946063885494853</v>
      </c>
      <c r="IS11" s="121">
        <v>15</v>
      </c>
      <c r="IT11" s="259">
        <f t="shared" si="2586"/>
        <v>0.24574049803407602</v>
      </c>
      <c r="IU11" s="121">
        <v>9</v>
      </c>
      <c r="IV11" s="259">
        <f t="shared" si="2587"/>
        <v>0.16961929890689784</v>
      </c>
      <c r="IW11" s="121">
        <v>0</v>
      </c>
      <c r="IX11" s="260">
        <f t="shared" si="2588"/>
        <v>24</v>
      </c>
      <c r="IY11" s="261">
        <f t="shared" si="2589"/>
        <v>0.21034180543382996</v>
      </c>
      <c r="IZ11" s="121">
        <v>15</v>
      </c>
      <c r="JA11" s="259">
        <f t="shared" si="2590"/>
        <v>0.24614374794880209</v>
      </c>
      <c r="JB11" s="121">
        <v>9</v>
      </c>
      <c r="JC11" s="259">
        <f t="shared" si="2590"/>
        <v>0.17010017010017012</v>
      </c>
      <c r="JD11" s="121">
        <v>0</v>
      </c>
      <c r="JE11" s="260">
        <f t="shared" si="2591"/>
        <v>24</v>
      </c>
      <c r="JF11" s="261">
        <f t="shared" ref="JF11" si="2594">JE11/JE$19*100</f>
        <v>0.21080368906455862</v>
      </c>
      <c r="JG11" s="121">
        <v>15</v>
      </c>
      <c r="JH11" s="259">
        <f t="shared" si="21"/>
        <v>0.24675111037999672</v>
      </c>
      <c r="JI11" s="121">
        <v>9</v>
      </c>
      <c r="JJ11" s="259">
        <f t="shared" si="22"/>
        <v>0.17055144968732233</v>
      </c>
      <c r="JK11" s="121">
        <v>0</v>
      </c>
      <c r="JL11" s="260">
        <f t="shared" si="23"/>
        <v>24</v>
      </c>
      <c r="JM11" s="261">
        <f t="shared" si="24"/>
        <v>0.21134202183867556</v>
      </c>
      <c r="JN11" s="121">
        <v>15</v>
      </c>
      <c r="JO11" s="259">
        <f t="shared" si="25"/>
        <v>0.2472799208704253</v>
      </c>
      <c r="JP11" s="121">
        <v>9</v>
      </c>
      <c r="JQ11" s="259">
        <f t="shared" si="26"/>
        <v>0.17097264437689969</v>
      </c>
      <c r="JR11" s="121">
        <v>0</v>
      </c>
      <c r="JS11" s="260">
        <f t="shared" si="27"/>
        <v>24</v>
      </c>
      <c r="JT11" s="261">
        <f t="shared" si="28"/>
        <v>0.21182700794351281</v>
      </c>
      <c r="JU11" s="121">
        <v>15</v>
      </c>
      <c r="JV11" s="259">
        <f t="shared" si="29"/>
        <v>0.24781100280852472</v>
      </c>
      <c r="JW11" s="121">
        <v>9</v>
      </c>
      <c r="JX11" s="259">
        <f t="shared" si="30"/>
        <v>0.17116774438950172</v>
      </c>
      <c r="JY11" s="121">
        <v>0</v>
      </c>
      <c r="JZ11" s="260">
        <f t="shared" si="31"/>
        <v>24</v>
      </c>
      <c r="KA11" s="261">
        <f t="shared" si="32"/>
        <v>0.21218283087260187</v>
      </c>
      <c r="KB11" s="121">
        <v>15</v>
      </c>
      <c r="KC11" s="259">
        <f t="shared" si="33"/>
        <v>0.2481800132362674</v>
      </c>
      <c r="KD11" s="121">
        <v>9</v>
      </c>
      <c r="KE11" s="259">
        <f t="shared" si="34"/>
        <v>0.17152658662092624</v>
      </c>
      <c r="KF11" s="121">
        <v>0</v>
      </c>
      <c r="KG11" s="260">
        <f t="shared" si="35"/>
        <v>24</v>
      </c>
      <c r="KH11" s="261">
        <f t="shared" si="36"/>
        <v>0.21255867505092552</v>
      </c>
      <c r="KI11" s="121">
        <v>15</v>
      </c>
      <c r="KJ11" s="259">
        <f t="shared" si="37"/>
        <v>0.24863252113376427</v>
      </c>
      <c r="KK11" s="121">
        <v>9</v>
      </c>
      <c r="KL11" s="259">
        <f t="shared" si="38"/>
        <v>0.17201834862385323</v>
      </c>
      <c r="KM11" s="121">
        <v>0</v>
      </c>
      <c r="KN11" s="260">
        <f t="shared" si="39"/>
        <v>24</v>
      </c>
      <c r="KO11" s="261">
        <f t="shared" si="40"/>
        <v>0.21304926764314247</v>
      </c>
      <c r="KP11" s="121">
        <v>15</v>
      </c>
      <c r="KQ11" s="259">
        <f t="shared" si="41"/>
        <v>0.24921083236418012</v>
      </c>
      <c r="KR11" s="121">
        <v>9</v>
      </c>
      <c r="KS11" s="259">
        <f t="shared" si="42"/>
        <v>0.17224880382775118</v>
      </c>
      <c r="KT11" s="121">
        <v>0</v>
      </c>
      <c r="KU11" s="260">
        <f t="shared" si="43"/>
        <v>24</v>
      </c>
      <c r="KV11" s="261">
        <f t="shared" si="44"/>
        <v>0.21344717182497333</v>
      </c>
      <c r="KW11" s="121">
        <v>15</v>
      </c>
      <c r="KX11" s="259">
        <f t="shared" si="45"/>
        <v>0.24979184013322231</v>
      </c>
      <c r="KY11" s="121">
        <v>9</v>
      </c>
      <c r="KZ11" s="259">
        <f t="shared" si="46"/>
        <v>0.17261219792865362</v>
      </c>
      <c r="LA11" s="121">
        <v>0</v>
      </c>
      <c r="LB11" s="260">
        <f t="shared" si="47"/>
        <v>24</v>
      </c>
      <c r="LC11" s="261">
        <f t="shared" si="48"/>
        <v>0.21392280951956505</v>
      </c>
      <c r="LD11" s="121">
        <v>15</v>
      </c>
      <c r="LE11" s="259">
        <f t="shared" si="49"/>
        <v>0.25020850708924103</v>
      </c>
      <c r="LF11" s="121">
        <v>9</v>
      </c>
      <c r="LG11" s="259">
        <f t="shared" si="50"/>
        <v>0.17284424812752064</v>
      </c>
      <c r="LH11" s="121">
        <v>0</v>
      </c>
      <c r="LI11" s="260">
        <f t="shared" si="51"/>
        <v>24</v>
      </c>
      <c r="LJ11" s="261">
        <f t="shared" si="52"/>
        <v>0.21424745581146223</v>
      </c>
      <c r="LK11" s="121">
        <v>15</v>
      </c>
      <c r="LL11" s="259">
        <f t="shared" si="53"/>
        <v>0.25066844919786097</v>
      </c>
      <c r="LM11" s="121">
        <v>9</v>
      </c>
      <c r="LN11" s="259">
        <f t="shared" si="54"/>
        <v>0.17311021350259664</v>
      </c>
      <c r="LO11" s="121">
        <v>0</v>
      </c>
      <c r="LP11" s="260">
        <f t="shared" si="55"/>
        <v>24</v>
      </c>
      <c r="LQ11" s="261">
        <f t="shared" si="56"/>
        <v>0.21461146382902618</v>
      </c>
      <c r="LR11" s="121">
        <v>15</v>
      </c>
      <c r="LS11" s="259">
        <f t="shared" si="57"/>
        <v>0.25083612040133779</v>
      </c>
      <c r="LT11" s="121">
        <v>9</v>
      </c>
      <c r="LU11" s="259">
        <f t="shared" si="58"/>
        <v>0.17341040462427745</v>
      </c>
      <c r="LV11" s="121">
        <v>0</v>
      </c>
      <c r="LW11" s="260">
        <f t="shared" si="59"/>
        <v>24</v>
      </c>
      <c r="LX11" s="261">
        <f t="shared" si="60"/>
        <v>0.21486123545210387</v>
      </c>
      <c r="LY11" s="121">
        <v>15</v>
      </c>
      <c r="LZ11" s="259">
        <f t="shared" si="61"/>
        <v>0.25117213663764232</v>
      </c>
      <c r="MA11" s="121">
        <v>9</v>
      </c>
      <c r="MB11" s="259">
        <f t="shared" si="62"/>
        <v>0.17367811655731377</v>
      </c>
      <c r="MC11" s="121">
        <v>0</v>
      </c>
      <c r="MD11" s="260">
        <f t="shared" si="63"/>
        <v>24</v>
      </c>
      <c r="ME11" s="261">
        <f t="shared" si="64"/>
        <v>0.21516944593867668</v>
      </c>
      <c r="MF11" s="121">
        <v>15</v>
      </c>
      <c r="MG11" s="259">
        <f t="shared" si="65"/>
        <v>0.25134048257372654</v>
      </c>
      <c r="MH11" s="121">
        <v>9</v>
      </c>
      <c r="MI11" s="259">
        <f t="shared" si="66"/>
        <v>0.17387944358578053</v>
      </c>
      <c r="MJ11" s="121">
        <v>0</v>
      </c>
      <c r="MK11" s="260">
        <f t="shared" si="67"/>
        <v>24</v>
      </c>
      <c r="ML11" s="261">
        <f t="shared" si="68"/>
        <v>0.21536252692031585</v>
      </c>
      <c r="MM11" s="121">
        <v>15</v>
      </c>
      <c r="MN11" s="259">
        <f t="shared" si="69"/>
        <v>0.25159342502515936</v>
      </c>
      <c r="MO11" s="121">
        <v>8</v>
      </c>
      <c r="MP11" s="259">
        <f t="shared" si="70"/>
        <v>0.15470895378070004</v>
      </c>
      <c r="MQ11" s="121">
        <v>0</v>
      </c>
      <c r="MR11" s="260">
        <f t="shared" si="71"/>
        <v>23</v>
      </c>
      <c r="MS11" s="261">
        <f t="shared" si="72"/>
        <v>0.20659301176681938</v>
      </c>
      <c r="MT11" s="121">
        <v>15</v>
      </c>
      <c r="MU11" s="259">
        <f t="shared" si="73"/>
        <v>0.2520584775667955</v>
      </c>
      <c r="MV11" s="121">
        <v>8</v>
      </c>
      <c r="MW11" s="259">
        <f t="shared" si="74"/>
        <v>0.15482872072769499</v>
      </c>
      <c r="MX11" s="121">
        <v>0</v>
      </c>
      <c r="MY11" s="260">
        <f t="shared" si="75"/>
        <v>23</v>
      </c>
      <c r="MZ11" s="261">
        <f t="shared" si="76"/>
        <v>0.20687173952149665</v>
      </c>
      <c r="NA11" s="121">
        <v>15</v>
      </c>
      <c r="NB11" s="259">
        <f t="shared" si="77"/>
        <v>0.25248274701228751</v>
      </c>
      <c r="NC11" s="121">
        <v>8</v>
      </c>
      <c r="ND11" s="259">
        <f t="shared" si="78"/>
        <v>0.15503875968992248</v>
      </c>
      <c r="NE11" s="121">
        <v>0</v>
      </c>
      <c r="NF11" s="260">
        <f t="shared" si="79"/>
        <v>23</v>
      </c>
      <c r="NG11" s="261">
        <f t="shared" si="80"/>
        <v>0.20718854157283129</v>
      </c>
      <c r="NH11" s="121">
        <v>14</v>
      </c>
      <c r="NI11" s="259">
        <f t="shared" si="81"/>
        <v>0.23600809170600134</v>
      </c>
      <c r="NJ11" s="121">
        <v>8</v>
      </c>
      <c r="NK11" s="259">
        <f t="shared" si="82"/>
        <v>0.15506881178522969</v>
      </c>
      <c r="NL11" s="121">
        <v>0</v>
      </c>
      <c r="NM11" s="260">
        <f t="shared" si="83"/>
        <v>22</v>
      </c>
      <c r="NN11" s="261">
        <f t="shared" si="84"/>
        <v>0.19835902984401765</v>
      </c>
      <c r="NO11" s="121">
        <v>14</v>
      </c>
      <c r="NP11" s="259">
        <f t="shared" si="85"/>
        <v>0.2363268062120189</v>
      </c>
      <c r="NQ11" s="121">
        <v>7</v>
      </c>
      <c r="NR11" s="259">
        <f t="shared" si="86"/>
        <v>0.1358695652173913</v>
      </c>
      <c r="NS11" s="121">
        <v>0</v>
      </c>
      <c r="NT11" s="260">
        <f t="shared" si="87"/>
        <v>21</v>
      </c>
      <c r="NU11" s="261">
        <f t="shared" si="88"/>
        <v>0.18959913326110509</v>
      </c>
      <c r="NV11" s="121">
        <v>14</v>
      </c>
      <c r="NW11" s="259">
        <f t="shared" si="89"/>
        <v>0.23664638269100743</v>
      </c>
      <c r="NX11" s="121">
        <v>7</v>
      </c>
      <c r="NY11" s="259">
        <f t="shared" si="90"/>
        <v>0.13594872790833171</v>
      </c>
      <c r="NZ11" s="121">
        <v>0</v>
      </c>
      <c r="OA11" s="260">
        <f t="shared" si="91"/>
        <v>21</v>
      </c>
      <c r="OB11" s="261">
        <f t="shared" si="92"/>
        <v>0.18978761861726162</v>
      </c>
      <c r="OC11" s="121">
        <v>14</v>
      </c>
      <c r="OD11" s="259">
        <f t="shared" si="93"/>
        <v>0.2367664468121089</v>
      </c>
      <c r="OE11" s="121">
        <v>7</v>
      </c>
      <c r="OF11" s="259">
        <f t="shared" si="94"/>
        <v>0.13608087091757387</v>
      </c>
      <c r="OG11" s="121">
        <v>0</v>
      </c>
      <c r="OH11" s="260">
        <f t="shared" si="95"/>
        <v>21</v>
      </c>
      <c r="OI11" s="261">
        <f t="shared" si="96"/>
        <v>0.1899249344306774</v>
      </c>
      <c r="OJ11" s="121">
        <v>14</v>
      </c>
      <c r="OK11" s="259">
        <f t="shared" si="97"/>
        <v>0.23688663282571912</v>
      </c>
      <c r="OL11" s="121">
        <v>7</v>
      </c>
      <c r="OM11" s="259">
        <f t="shared" si="98"/>
        <v>0.13629283489096572</v>
      </c>
      <c r="ON11" s="121">
        <v>0</v>
      </c>
      <c r="OO11" s="260">
        <f t="shared" si="99"/>
        <v>21</v>
      </c>
      <c r="OP11" s="261">
        <f t="shared" si="100"/>
        <v>0.19011406844106463</v>
      </c>
      <c r="OQ11" s="121">
        <v>14</v>
      </c>
      <c r="OR11" s="259">
        <f t="shared" si="101"/>
        <v>0.23708721422523285</v>
      </c>
      <c r="OS11" s="121">
        <v>7</v>
      </c>
      <c r="OT11" s="259">
        <f t="shared" si="102"/>
        <v>0.13642564802182811</v>
      </c>
      <c r="OU11" s="121">
        <v>0</v>
      </c>
      <c r="OV11" s="260">
        <f t="shared" si="103"/>
        <v>21</v>
      </c>
      <c r="OW11" s="261">
        <f t="shared" si="104"/>
        <v>0.19028633562885103</v>
      </c>
      <c r="OX11" s="121">
        <v>13</v>
      </c>
      <c r="OY11" s="259">
        <f t="shared" si="105"/>
        <v>0.22048846675712347</v>
      </c>
      <c r="OZ11" s="121">
        <v>7</v>
      </c>
      <c r="PA11" s="259">
        <f t="shared" si="106"/>
        <v>0.13647884577890426</v>
      </c>
      <c r="PB11" s="121">
        <v>0</v>
      </c>
      <c r="PC11" s="260">
        <f t="shared" si="107"/>
        <v>20</v>
      </c>
      <c r="PD11" s="261">
        <f t="shared" si="108"/>
        <v>0.18140589569160998</v>
      </c>
      <c r="PE11" s="121">
        <v>13</v>
      </c>
      <c r="PF11" s="259">
        <f t="shared" si="109"/>
        <v>0.22063815342837748</v>
      </c>
      <c r="PG11" s="121">
        <v>7</v>
      </c>
      <c r="PH11" s="259">
        <f t="shared" si="110"/>
        <v>0.1365320850399844</v>
      </c>
      <c r="PI11" s="121">
        <v>0</v>
      </c>
      <c r="PJ11" s="260">
        <f t="shared" si="111"/>
        <v>20</v>
      </c>
      <c r="PK11" s="261">
        <f t="shared" si="112"/>
        <v>0.18150467374534893</v>
      </c>
      <c r="PL11" s="121">
        <v>13</v>
      </c>
      <c r="PM11" s="259">
        <f t="shared" si="113"/>
        <v>0.22093813732154996</v>
      </c>
      <c r="PN11" s="121">
        <v>7</v>
      </c>
      <c r="PO11" s="259">
        <f t="shared" si="114"/>
        <v>0.13671875</v>
      </c>
      <c r="PP11" s="121">
        <v>0</v>
      </c>
      <c r="PQ11" s="260">
        <f t="shared" si="115"/>
        <v>20</v>
      </c>
      <c r="PR11" s="261">
        <f t="shared" si="116"/>
        <v>0.1817520901490367</v>
      </c>
      <c r="PS11" s="121">
        <v>12</v>
      </c>
      <c r="PT11" s="259">
        <f t="shared" si="117"/>
        <v>0.20425531914893616</v>
      </c>
      <c r="PU11" s="121">
        <v>7</v>
      </c>
      <c r="PV11" s="259">
        <f t="shared" si="118"/>
        <v>0.13690592607079993</v>
      </c>
      <c r="PW11" s="121">
        <v>0</v>
      </c>
      <c r="PX11" s="260">
        <f t="shared" si="119"/>
        <v>19</v>
      </c>
      <c r="PY11" s="261">
        <f t="shared" si="120"/>
        <v>0.17291590826356024</v>
      </c>
      <c r="PZ11" s="121">
        <v>12</v>
      </c>
      <c r="QA11" s="259">
        <f t="shared" si="121"/>
        <v>0.20439448134900359</v>
      </c>
      <c r="QB11" s="121">
        <v>7</v>
      </c>
      <c r="QC11" s="259">
        <f t="shared" si="122"/>
        <v>0.13698630136986301</v>
      </c>
      <c r="QD11" s="121">
        <v>0</v>
      </c>
      <c r="QE11" s="260">
        <f t="shared" si="123"/>
        <v>19</v>
      </c>
      <c r="QF11" s="261">
        <f t="shared" si="124"/>
        <v>0.17302613605318279</v>
      </c>
      <c r="QG11" s="121">
        <v>12</v>
      </c>
      <c r="QH11" s="259">
        <f t="shared" si="125"/>
        <v>0.20453383330492586</v>
      </c>
      <c r="QI11" s="121">
        <v>7</v>
      </c>
      <c r="QJ11" s="259">
        <f t="shared" si="126"/>
        <v>0.13714733542319749</v>
      </c>
      <c r="QK11" s="121">
        <v>0</v>
      </c>
      <c r="QL11" s="260">
        <f t="shared" si="127"/>
        <v>19</v>
      </c>
      <c r="QM11" s="261">
        <f t="shared" si="128"/>
        <v>0.17318384832740863</v>
      </c>
      <c r="QN11" s="121">
        <v>12</v>
      </c>
      <c r="QO11" s="259">
        <f t="shared" si="129"/>
        <v>0.20460358056265981</v>
      </c>
      <c r="QP11" s="121">
        <v>7</v>
      </c>
      <c r="QQ11" s="259">
        <f t="shared" si="130"/>
        <v>0.13725490196078433</v>
      </c>
      <c r="QR11" s="121">
        <v>0</v>
      </c>
      <c r="QS11" s="260">
        <f t="shared" si="131"/>
        <v>19</v>
      </c>
      <c r="QT11" s="261">
        <f t="shared" si="132"/>
        <v>0.17327861377108983</v>
      </c>
      <c r="QU11" s="121">
        <v>12</v>
      </c>
      <c r="QV11" s="259">
        <f t="shared" si="133"/>
        <v>0.2048131080389145</v>
      </c>
      <c r="QW11" s="121">
        <v>7</v>
      </c>
      <c r="QX11" s="259">
        <f t="shared" si="134"/>
        <v>0.13741656851197487</v>
      </c>
      <c r="QY11" s="121">
        <v>0</v>
      </c>
      <c r="QZ11" s="260">
        <f t="shared" si="135"/>
        <v>19</v>
      </c>
      <c r="RA11" s="261">
        <f t="shared" si="136"/>
        <v>0.17346845613074044</v>
      </c>
      <c r="RB11" s="121">
        <v>12</v>
      </c>
      <c r="RC11" s="259">
        <f t="shared" si="137"/>
        <v>0.20502306509482315</v>
      </c>
      <c r="RD11" s="121">
        <v>7</v>
      </c>
      <c r="RE11" s="259">
        <f t="shared" si="138"/>
        <v>0.13755158184319119</v>
      </c>
      <c r="RF11" s="121">
        <v>0</v>
      </c>
      <c r="RG11" s="260">
        <f t="shared" si="139"/>
        <v>19</v>
      </c>
      <c r="RH11" s="261">
        <f t="shared" si="140"/>
        <v>0.1736428440870042</v>
      </c>
      <c r="RI11" s="121">
        <v>12</v>
      </c>
      <c r="RJ11" s="259">
        <f t="shared" si="141"/>
        <v>0.20519835841313269</v>
      </c>
      <c r="RK11" s="121">
        <v>7</v>
      </c>
      <c r="RL11" s="259">
        <f t="shared" si="142"/>
        <v>0.13763271726307511</v>
      </c>
      <c r="RM11" s="121">
        <v>0</v>
      </c>
      <c r="RN11" s="260">
        <f t="shared" si="143"/>
        <v>19</v>
      </c>
      <c r="RO11" s="261">
        <f t="shared" si="144"/>
        <v>0.17376989207975124</v>
      </c>
      <c r="RP11" s="121">
        <v>12</v>
      </c>
      <c r="RQ11" s="259">
        <f t="shared" si="145"/>
        <v>0.20544427324088341</v>
      </c>
      <c r="RR11" s="121">
        <v>7</v>
      </c>
      <c r="RS11" s="259">
        <f t="shared" si="146"/>
        <v>0.13768686073957515</v>
      </c>
      <c r="RT11" s="121">
        <v>0</v>
      </c>
      <c r="RU11" s="260">
        <f t="shared" si="147"/>
        <v>19</v>
      </c>
      <c r="RV11" s="261">
        <f t="shared" si="148"/>
        <v>0.17391304347826086</v>
      </c>
      <c r="RW11" s="121">
        <v>12</v>
      </c>
      <c r="RX11" s="259">
        <f t="shared" si="149"/>
        <v>0.20554984583761562</v>
      </c>
      <c r="RY11" s="121">
        <v>7</v>
      </c>
      <c r="RZ11" s="259">
        <f t="shared" si="150"/>
        <v>0.13774104683195593</v>
      </c>
      <c r="SA11" s="121">
        <v>0</v>
      </c>
      <c r="SB11" s="260">
        <f t="shared" si="151"/>
        <v>19</v>
      </c>
      <c r="SC11" s="261">
        <f t="shared" si="152"/>
        <v>0.17399267399267401</v>
      </c>
      <c r="SD11" s="121">
        <v>12</v>
      </c>
      <c r="SE11" s="259">
        <f t="shared" si="153"/>
        <v>0.20576131687242799</v>
      </c>
      <c r="SF11" s="121">
        <v>7</v>
      </c>
      <c r="SG11" s="259">
        <f t="shared" si="154"/>
        <v>0.13784954706577393</v>
      </c>
      <c r="SH11" s="121">
        <v>0</v>
      </c>
      <c r="SI11" s="260">
        <f t="shared" si="155"/>
        <v>19</v>
      </c>
      <c r="SJ11" s="261">
        <f t="shared" si="156"/>
        <v>0.17415215398716774</v>
      </c>
      <c r="SK11" s="121">
        <v>12</v>
      </c>
      <c r="SL11" s="259">
        <f t="shared" si="157"/>
        <v>0.2058672156459084</v>
      </c>
      <c r="SM11" s="121">
        <v>7</v>
      </c>
      <c r="SN11" s="259">
        <f t="shared" si="158"/>
        <v>0.13795821836815136</v>
      </c>
      <c r="SO11" s="121">
        <v>0</v>
      </c>
      <c r="SP11" s="260">
        <f t="shared" si="159"/>
        <v>19</v>
      </c>
      <c r="SQ11" s="261">
        <f t="shared" si="160"/>
        <v>0.1742639640465927</v>
      </c>
      <c r="SR11" s="121">
        <v>11</v>
      </c>
      <c r="SS11" s="259">
        <f t="shared" si="161"/>
        <v>0.18893850910340088</v>
      </c>
      <c r="ST11" s="121">
        <v>7</v>
      </c>
      <c r="SU11" s="259">
        <f t="shared" si="162"/>
        <v>0.13812154696132595</v>
      </c>
      <c r="SV11" s="121">
        <v>0</v>
      </c>
      <c r="SW11" s="260">
        <f t="shared" si="163"/>
        <v>18</v>
      </c>
      <c r="SX11" s="261">
        <f t="shared" si="164"/>
        <v>0.16528925619834711</v>
      </c>
      <c r="SY11" s="121">
        <v>11</v>
      </c>
      <c r="SZ11" s="259">
        <f t="shared" si="165"/>
        <v>0.1890359168241966</v>
      </c>
      <c r="TA11" s="121">
        <v>7</v>
      </c>
      <c r="TB11" s="259">
        <f t="shared" si="166"/>
        <v>0.1382306477093207</v>
      </c>
      <c r="TC11" s="121">
        <v>0</v>
      </c>
      <c r="TD11" s="260">
        <f t="shared" si="167"/>
        <v>18</v>
      </c>
      <c r="TE11" s="261">
        <f t="shared" si="168"/>
        <v>0.16539557107415234</v>
      </c>
      <c r="TF11" s="121">
        <v>11</v>
      </c>
      <c r="TG11" s="259">
        <f t="shared" si="169"/>
        <v>0.1891659501289768</v>
      </c>
      <c r="TH11" s="121">
        <v>7</v>
      </c>
      <c r="TI11" s="259">
        <f t="shared" si="170"/>
        <v>0.13831258644536654</v>
      </c>
      <c r="TJ11" s="121">
        <v>0</v>
      </c>
      <c r="TK11" s="260">
        <f t="shared" si="171"/>
        <v>18</v>
      </c>
      <c r="TL11" s="261">
        <f t="shared" si="172"/>
        <v>0.16550202280250093</v>
      </c>
      <c r="TM11" s="121">
        <v>11</v>
      </c>
      <c r="TN11" s="259">
        <f t="shared" si="173"/>
        <v>0.18939393939393939</v>
      </c>
      <c r="TO11" s="121">
        <v>7</v>
      </c>
      <c r="TP11" s="259">
        <f t="shared" si="174"/>
        <v>0.13844936708860758</v>
      </c>
      <c r="TQ11" s="121">
        <v>0</v>
      </c>
      <c r="TR11" s="260">
        <f t="shared" si="175"/>
        <v>18</v>
      </c>
      <c r="TS11" s="261">
        <f t="shared" si="176"/>
        <v>0.16568483063328424</v>
      </c>
      <c r="TT11" s="121">
        <v>11</v>
      </c>
      <c r="TU11" s="259">
        <f t="shared" si="177"/>
        <v>0.18958979662185454</v>
      </c>
      <c r="TV11" s="121">
        <v>7</v>
      </c>
      <c r="TW11" s="259">
        <f t="shared" si="178"/>
        <v>0.13850415512465375</v>
      </c>
      <c r="TX11" s="121">
        <v>0</v>
      </c>
      <c r="TY11" s="260">
        <f t="shared" si="179"/>
        <v>18</v>
      </c>
      <c r="TZ11" s="261">
        <f t="shared" si="180"/>
        <v>0.16580692704495209</v>
      </c>
      <c r="UA11" s="121">
        <v>11</v>
      </c>
      <c r="UB11" s="259">
        <f t="shared" si="181"/>
        <v>0.18972059330803726</v>
      </c>
      <c r="UC11" s="121">
        <v>7</v>
      </c>
      <c r="UD11" s="259">
        <f t="shared" si="182"/>
        <v>0.13855898653998416</v>
      </c>
      <c r="UE11" s="121">
        <v>0</v>
      </c>
      <c r="UF11" s="260">
        <f t="shared" si="183"/>
        <v>18</v>
      </c>
      <c r="UG11" s="261">
        <f t="shared" si="184"/>
        <v>0.16589861751152074</v>
      </c>
      <c r="UH11" s="121">
        <v>11</v>
      </c>
      <c r="UI11" s="259">
        <f t="shared" si="185"/>
        <v>0.18988434317279476</v>
      </c>
      <c r="UJ11" s="121">
        <v>7</v>
      </c>
      <c r="UK11" s="259">
        <f t="shared" si="186"/>
        <v>0.1386138613861386</v>
      </c>
      <c r="UL11" s="121">
        <v>0</v>
      </c>
      <c r="UM11" s="260">
        <f t="shared" si="187"/>
        <v>18</v>
      </c>
      <c r="UN11" s="261">
        <f t="shared" si="188"/>
        <v>0.16600571797473024</v>
      </c>
      <c r="UO11" s="121">
        <v>11</v>
      </c>
      <c r="UP11" s="259">
        <f t="shared" si="189"/>
        <v>0.19011406844106463</v>
      </c>
      <c r="UQ11" s="121">
        <v>7</v>
      </c>
      <c r="UR11" s="259">
        <f t="shared" si="190"/>
        <v>0.13877874702616971</v>
      </c>
      <c r="US11" s="121">
        <v>0</v>
      </c>
      <c r="UT11" s="260">
        <f t="shared" si="191"/>
        <v>18</v>
      </c>
      <c r="UU11" s="261">
        <f t="shared" si="192"/>
        <v>0.16620498614958448</v>
      </c>
      <c r="UV11" s="121">
        <v>11</v>
      </c>
      <c r="UW11" s="259">
        <f t="shared" si="193"/>
        <v>0.19014693171996544</v>
      </c>
      <c r="UX11" s="121">
        <v>7</v>
      </c>
      <c r="UY11" s="259">
        <f t="shared" si="194"/>
        <v>0.1388888888888889</v>
      </c>
      <c r="UZ11" s="121">
        <v>0</v>
      </c>
      <c r="VA11" s="260">
        <f t="shared" si="195"/>
        <v>18</v>
      </c>
      <c r="VB11" s="261">
        <f t="shared" si="196"/>
        <v>0.16628175519630484</v>
      </c>
      <c r="VC11" s="121">
        <v>11</v>
      </c>
      <c r="VD11" s="259">
        <f t="shared" si="197"/>
        <v>0.19027849852966616</v>
      </c>
      <c r="VE11" s="121">
        <v>7</v>
      </c>
      <c r="VF11" s="259">
        <f t="shared" si="198"/>
        <v>0.13902681231380337</v>
      </c>
      <c r="VG11" s="121">
        <v>0</v>
      </c>
      <c r="VH11" s="260">
        <f t="shared" si="199"/>
        <v>18</v>
      </c>
      <c r="VI11" s="261">
        <f t="shared" si="200"/>
        <v>0.16642011834319528</v>
      </c>
      <c r="VJ11" s="121">
        <v>11</v>
      </c>
      <c r="VK11" s="259">
        <f t="shared" si="201"/>
        <v>0.1903772931810315</v>
      </c>
      <c r="VL11" s="121">
        <v>7</v>
      </c>
      <c r="VM11" s="259">
        <f t="shared" si="202"/>
        <v>0.13919268244183733</v>
      </c>
      <c r="VN11" s="121">
        <v>0</v>
      </c>
      <c r="VO11" s="260">
        <f t="shared" si="203"/>
        <v>18</v>
      </c>
      <c r="VP11" s="261">
        <f t="shared" si="204"/>
        <v>0.16655871194596095</v>
      </c>
      <c r="VQ11" s="121">
        <v>11</v>
      </c>
      <c r="VR11" s="259">
        <f t="shared" si="205"/>
        <v>0.19054217910964838</v>
      </c>
      <c r="VS11" s="121">
        <v>7</v>
      </c>
      <c r="VT11" s="259">
        <f t="shared" si="206"/>
        <v>0.1392757660167131</v>
      </c>
      <c r="VU11" s="121">
        <v>0</v>
      </c>
      <c r="VV11" s="260">
        <f t="shared" si="207"/>
        <v>18</v>
      </c>
      <c r="VW11" s="261">
        <f t="shared" si="208"/>
        <v>0.16668210019446245</v>
      </c>
      <c r="VX11" s="121">
        <v>11</v>
      </c>
      <c r="VY11" s="259">
        <f t="shared" si="209"/>
        <v>0.19070735090152566</v>
      </c>
      <c r="VZ11" s="121">
        <v>7</v>
      </c>
      <c r="WA11" s="259">
        <f t="shared" si="210"/>
        <v>0.13941445927106152</v>
      </c>
      <c r="WB11" s="121">
        <v>0</v>
      </c>
      <c r="WC11" s="260">
        <f t="shared" si="211"/>
        <v>18</v>
      </c>
      <c r="WD11" s="261">
        <f t="shared" si="212"/>
        <v>0.1668365928260265</v>
      </c>
      <c r="WE11" s="121">
        <v>11</v>
      </c>
      <c r="WF11" s="259">
        <f t="shared" si="213"/>
        <v>0.19090593543908366</v>
      </c>
      <c r="WG11" s="121">
        <v>7</v>
      </c>
      <c r="WH11" s="259">
        <f t="shared" si="214"/>
        <v>0.13955342902711323</v>
      </c>
      <c r="WI11" s="121">
        <v>0</v>
      </c>
      <c r="WJ11" s="260">
        <f t="shared" si="215"/>
        <v>18</v>
      </c>
      <c r="WK11" s="261">
        <f t="shared" si="216"/>
        <v>0.16700686583781776</v>
      </c>
      <c r="WL11" s="121">
        <v>11</v>
      </c>
      <c r="WM11" s="259">
        <f t="shared" si="217"/>
        <v>0.19113814074717639</v>
      </c>
      <c r="WN11" s="121">
        <v>7</v>
      </c>
      <c r="WO11" s="259">
        <f t="shared" si="218"/>
        <v>0.13960909453530115</v>
      </c>
      <c r="WP11" s="121">
        <v>0</v>
      </c>
      <c r="WQ11" s="260">
        <f t="shared" si="219"/>
        <v>18</v>
      </c>
      <c r="WR11" s="261">
        <f t="shared" si="220"/>
        <v>0.1671464388522611</v>
      </c>
      <c r="WS11" s="121">
        <v>11</v>
      </c>
      <c r="WT11" s="259">
        <f t="shared" si="221"/>
        <v>0.19123783031988875</v>
      </c>
      <c r="WU11" s="121">
        <v>7</v>
      </c>
      <c r="WV11" s="259">
        <f t="shared" si="222"/>
        <v>0.13983220135836996</v>
      </c>
      <c r="WW11" s="121">
        <v>0</v>
      </c>
      <c r="WX11" s="260">
        <f t="shared" si="223"/>
        <v>18</v>
      </c>
      <c r="WY11" s="261">
        <f t="shared" si="224"/>
        <v>0.16731734523145567</v>
      </c>
      <c r="WZ11" s="121">
        <v>10</v>
      </c>
      <c r="XA11" s="259">
        <f t="shared" si="225"/>
        <v>0.17415534656913967</v>
      </c>
      <c r="XB11" s="121">
        <v>7</v>
      </c>
      <c r="XC11" s="259">
        <f t="shared" si="226"/>
        <v>0.13994402239104359</v>
      </c>
      <c r="XD11" s="121">
        <v>0</v>
      </c>
      <c r="XE11" s="260">
        <f t="shared" si="227"/>
        <v>17</v>
      </c>
      <c r="XF11" s="261">
        <f t="shared" si="228"/>
        <v>0.15822784810126583</v>
      </c>
      <c r="XG11" s="121">
        <v>10</v>
      </c>
      <c r="XH11" s="259">
        <f t="shared" si="229"/>
        <v>0.1743071291615827</v>
      </c>
      <c r="XI11" s="121">
        <v>6</v>
      </c>
      <c r="XJ11" s="259">
        <f t="shared" si="230"/>
        <v>0.12</v>
      </c>
      <c r="XK11" s="121">
        <v>0</v>
      </c>
      <c r="XL11" s="260">
        <f t="shared" si="231"/>
        <v>16</v>
      </c>
      <c r="XM11" s="261">
        <f t="shared" si="232"/>
        <v>0.149017416410543</v>
      </c>
      <c r="XN11" s="121">
        <v>10</v>
      </c>
      <c r="XO11" s="259">
        <f t="shared" si="233"/>
        <v>0.17439832577607256</v>
      </c>
      <c r="XP11" s="121">
        <v>6</v>
      </c>
      <c r="XQ11" s="259">
        <f t="shared" si="234"/>
        <v>0.12007204322593557</v>
      </c>
      <c r="XR11" s="121">
        <v>0</v>
      </c>
      <c r="XS11" s="260">
        <f t="shared" si="235"/>
        <v>16</v>
      </c>
      <c r="XT11" s="261">
        <f t="shared" si="236"/>
        <v>0.14910073618488492</v>
      </c>
      <c r="XU11" s="121">
        <v>10</v>
      </c>
      <c r="XV11" s="259">
        <f t="shared" si="237"/>
        <v>0.17448961786773687</v>
      </c>
      <c r="XW11" s="121">
        <v>6</v>
      </c>
      <c r="XX11" s="259">
        <f t="shared" si="238"/>
        <v>0.12016823552974164</v>
      </c>
      <c r="XY11" s="121">
        <v>0</v>
      </c>
      <c r="XZ11" s="260">
        <f t="shared" si="239"/>
        <v>16</v>
      </c>
      <c r="YA11" s="261">
        <f t="shared" si="240"/>
        <v>0.14919806042521447</v>
      </c>
      <c r="YB11" s="121">
        <v>10</v>
      </c>
      <c r="YC11" s="259">
        <f t="shared" si="241"/>
        <v>0.17455053237912377</v>
      </c>
      <c r="YD11" s="121">
        <v>6</v>
      </c>
      <c r="YE11" s="259">
        <f t="shared" si="242"/>
        <v>0.12033694344163659</v>
      </c>
      <c r="YF11" s="121">
        <v>0</v>
      </c>
      <c r="YG11" s="260">
        <f t="shared" si="243"/>
        <v>16</v>
      </c>
      <c r="YH11" s="261">
        <f t="shared" si="244"/>
        <v>0.14932337844143723</v>
      </c>
      <c r="YI11" s="121">
        <v>9</v>
      </c>
      <c r="YJ11" s="259">
        <f t="shared" si="245"/>
        <v>0.15723270440251574</v>
      </c>
      <c r="YK11" s="121">
        <v>6</v>
      </c>
      <c r="YL11" s="259">
        <f t="shared" si="246"/>
        <v>0.12053033346725592</v>
      </c>
      <c r="YM11" s="121">
        <v>0</v>
      </c>
      <c r="YN11" s="260">
        <f t="shared" si="247"/>
        <v>15</v>
      </c>
      <c r="YO11" s="261">
        <f t="shared" si="248"/>
        <v>0.14016071762287424</v>
      </c>
      <c r="YP11" s="121">
        <v>9</v>
      </c>
      <c r="YQ11" s="259">
        <f t="shared" si="249"/>
        <v>0.15731515469323545</v>
      </c>
      <c r="YR11" s="121">
        <v>6</v>
      </c>
      <c r="YS11" s="259">
        <f t="shared" si="250"/>
        <v>0.12060301507537689</v>
      </c>
      <c r="YT11" s="121">
        <v>0</v>
      </c>
      <c r="YU11" s="260">
        <f t="shared" si="251"/>
        <v>15</v>
      </c>
      <c r="YV11" s="261">
        <f t="shared" si="252"/>
        <v>0.14023934181002243</v>
      </c>
      <c r="YW11" s="121">
        <v>9</v>
      </c>
      <c r="YX11" s="259">
        <f t="shared" si="253"/>
        <v>0.15737016961007169</v>
      </c>
      <c r="YY11" s="121">
        <v>6</v>
      </c>
      <c r="YZ11" s="259">
        <f t="shared" si="254"/>
        <v>0.12060301507537689</v>
      </c>
      <c r="ZA11" s="121">
        <v>0</v>
      </c>
      <c r="ZB11" s="260">
        <f t="shared" si="255"/>
        <v>15</v>
      </c>
      <c r="ZC11" s="261">
        <f t="shared" si="256"/>
        <v>0.14026556947821209</v>
      </c>
      <c r="ZD11" s="121">
        <v>9</v>
      </c>
      <c r="ZE11" s="259">
        <f t="shared" si="257"/>
        <v>0.15748031496062992</v>
      </c>
      <c r="ZF11" s="121">
        <v>6</v>
      </c>
      <c r="ZG11" s="259">
        <f t="shared" si="258"/>
        <v>0.12065151819827066</v>
      </c>
      <c r="ZH11" s="121">
        <v>0</v>
      </c>
      <c r="ZI11" s="260">
        <f t="shared" si="259"/>
        <v>15</v>
      </c>
      <c r="ZJ11" s="261">
        <f t="shared" si="260"/>
        <v>0.14034431137724551</v>
      </c>
      <c r="ZK11" s="121">
        <v>9</v>
      </c>
      <c r="ZL11" s="259">
        <f t="shared" si="261"/>
        <v>0.15759061460339696</v>
      </c>
      <c r="ZM11" s="121">
        <v>6</v>
      </c>
      <c r="ZN11" s="259">
        <f t="shared" si="262"/>
        <v>0.12077294685990338</v>
      </c>
      <c r="ZO11" s="121">
        <v>0</v>
      </c>
      <c r="ZP11" s="260">
        <f t="shared" si="263"/>
        <v>15</v>
      </c>
      <c r="ZQ11" s="261">
        <f t="shared" si="264"/>
        <v>0.14046259013016199</v>
      </c>
      <c r="ZR11" s="121">
        <v>9</v>
      </c>
      <c r="ZS11" s="259">
        <f t="shared" si="265"/>
        <v>0.15764582238570679</v>
      </c>
      <c r="ZT11" s="121">
        <v>6</v>
      </c>
      <c r="ZU11" s="259">
        <f t="shared" si="266"/>
        <v>0.12082158679017317</v>
      </c>
      <c r="ZV11" s="121">
        <v>0</v>
      </c>
      <c r="ZW11" s="260">
        <f t="shared" si="267"/>
        <v>15</v>
      </c>
      <c r="ZX11" s="261">
        <f t="shared" si="268"/>
        <v>0.14051522248243559</v>
      </c>
      <c r="ZY11" s="121">
        <v>9</v>
      </c>
      <c r="ZZ11" s="259">
        <f t="shared" si="269"/>
        <v>0.15778401122019636</v>
      </c>
      <c r="AAA11" s="121">
        <v>6</v>
      </c>
      <c r="AAB11" s="259">
        <f t="shared" si="270"/>
        <v>0.12087026591458502</v>
      </c>
      <c r="AAC11" s="121">
        <v>0</v>
      </c>
      <c r="AAD11" s="260">
        <f t="shared" si="271"/>
        <v>15</v>
      </c>
      <c r="AAE11" s="261">
        <f t="shared" si="272"/>
        <v>0.14060742407199101</v>
      </c>
      <c r="AAF11" s="121">
        <v>9</v>
      </c>
      <c r="AAG11" s="259">
        <f t="shared" si="273"/>
        <v>0.15786704087002282</v>
      </c>
      <c r="AAH11" s="121">
        <v>6</v>
      </c>
      <c r="AAI11" s="259">
        <f t="shared" si="274"/>
        <v>0.12099213551119178</v>
      </c>
      <c r="AAJ11" s="121">
        <v>0</v>
      </c>
      <c r="AAK11" s="260">
        <f t="shared" si="275"/>
        <v>15</v>
      </c>
      <c r="AAL11" s="261">
        <f t="shared" si="276"/>
        <v>0.14071294559099437</v>
      </c>
      <c r="AAM11" s="121">
        <v>9</v>
      </c>
      <c r="AAN11" s="259">
        <f t="shared" si="277"/>
        <v>0.15792244253377785</v>
      </c>
      <c r="AAO11" s="121">
        <v>6</v>
      </c>
      <c r="AAP11" s="259">
        <f t="shared" si="278"/>
        <v>0.12101653892698667</v>
      </c>
      <c r="AAQ11" s="121">
        <v>0</v>
      </c>
      <c r="AAR11" s="260">
        <f t="shared" si="279"/>
        <v>15</v>
      </c>
      <c r="AAS11" s="261">
        <f t="shared" si="280"/>
        <v>0.14075255700478559</v>
      </c>
      <c r="AAT11" s="121">
        <v>9</v>
      </c>
      <c r="AAU11" s="259">
        <f t="shared" si="281"/>
        <v>0.15808888108203056</v>
      </c>
      <c r="AAV11" s="121">
        <v>6</v>
      </c>
      <c r="AAW11" s="259">
        <f t="shared" si="282"/>
        <v>0.12106537530266344</v>
      </c>
      <c r="AAX11" s="121">
        <v>0</v>
      </c>
      <c r="AAY11" s="260">
        <f t="shared" si="283"/>
        <v>15</v>
      </c>
      <c r="AAZ11" s="261">
        <f t="shared" si="284"/>
        <v>0.14085829655366702</v>
      </c>
      <c r="ABA11" s="121">
        <v>9</v>
      </c>
      <c r="ABB11" s="259">
        <f t="shared" si="285"/>
        <v>0.15820003515556336</v>
      </c>
      <c r="ABC11" s="121">
        <v>6</v>
      </c>
      <c r="ABD11" s="259">
        <f t="shared" si="286"/>
        <v>0.12116316639741519</v>
      </c>
      <c r="ABE11" s="121">
        <v>0</v>
      </c>
      <c r="ABF11" s="260">
        <f t="shared" si="287"/>
        <v>15</v>
      </c>
      <c r="ABG11" s="261">
        <f t="shared" si="288"/>
        <v>0.14096419509444599</v>
      </c>
      <c r="ABH11" s="121">
        <v>9</v>
      </c>
      <c r="ABI11" s="259">
        <f t="shared" si="289"/>
        <v>0.15828350334154062</v>
      </c>
      <c r="ABJ11" s="121">
        <v>6</v>
      </c>
      <c r="ABK11" s="259">
        <f t="shared" si="290"/>
        <v>0.12121212121212122</v>
      </c>
      <c r="ABL11" s="121">
        <v>0</v>
      </c>
      <c r="ABM11" s="260">
        <f t="shared" si="291"/>
        <v>15</v>
      </c>
      <c r="ABN11" s="261">
        <f t="shared" si="292"/>
        <v>0.14103046257991728</v>
      </c>
      <c r="ABO11" s="121">
        <v>9</v>
      </c>
      <c r="ABP11" s="259">
        <f t="shared" si="293"/>
        <v>0.15833919774806474</v>
      </c>
      <c r="ABQ11" s="121">
        <v>6</v>
      </c>
      <c r="ABR11" s="259">
        <f t="shared" si="294"/>
        <v>0.12133468149646107</v>
      </c>
      <c r="ABS11" s="121">
        <v>0</v>
      </c>
      <c r="ABT11" s="260">
        <f t="shared" si="295"/>
        <v>15</v>
      </c>
      <c r="ABU11" s="261">
        <f t="shared" si="296"/>
        <v>0.14112334180073383</v>
      </c>
      <c r="ABV11" s="121">
        <v>9</v>
      </c>
      <c r="ABW11" s="259">
        <f t="shared" si="297"/>
        <v>0.15842281288505544</v>
      </c>
      <c r="ABX11" s="121">
        <v>6</v>
      </c>
      <c r="ABY11" s="259">
        <f t="shared" si="298"/>
        <v>0.12135922330097086</v>
      </c>
      <c r="ABZ11" s="121">
        <v>0</v>
      </c>
      <c r="ACA11" s="260">
        <f t="shared" si="299"/>
        <v>15</v>
      </c>
      <c r="ACB11" s="261">
        <f t="shared" si="300"/>
        <v>0.14117647058823529</v>
      </c>
      <c r="ACC11" s="121">
        <v>9</v>
      </c>
      <c r="ACD11" s="259">
        <f t="shared" si="301"/>
        <v>0.1585065163790067</v>
      </c>
      <c r="ACE11" s="121">
        <v>6</v>
      </c>
      <c r="ACF11" s="259">
        <f t="shared" si="302"/>
        <v>0.12135922330097086</v>
      </c>
      <c r="ACG11" s="121">
        <v>0</v>
      </c>
      <c r="ACH11" s="260">
        <f t="shared" si="303"/>
        <v>15</v>
      </c>
      <c r="ACI11" s="261">
        <f t="shared" si="304"/>
        <v>0.14121634343814723</v>
      </c>
      <c r="ACJ11" s="121">
        <v>9</v>
      </c>
      <c r="ACK11" s="259">
        <f t="shared" si="305"/>
        <v>0.1585065163790067</v>
      </c>
      <c r="ACL11" s="121">
        <v>6</v>
      </c>
      <c r="ACM11" s="259">
        <f t="shared" si="306"/>
        <v>0.12140833670578711</v>
      </c>
      <c r="ACN11" s="121">
        <v>0</v>
      </c>
      <c r="ACO11" s="260">
        <f t="shared" si="307"/>
        <v>15</v>
      </c>
      <c r="ACP11" s="261">
        <f t="shared" si="308"/>
        <v>0.14124293785310735</v>
      </c>
      <c r="ACQ11" s="121">
        <v>9</v>
      </c>
      <c r="ACR11" s="259">
        <f t="shared" si="309"/>
        <v>0.15856236786469344</v>
      </c>
      <c r="ACS11" s="121">
        <v>6</v>
      </c>
      <c r="ACT11" s="259">
        <f t="shared" si="310"/>
        <v>0.12143290831815423</v>
      </c>
      <c r="ACU11" s="121">
        <v>0</v>
      </c>
      <c r="ACV11" s="260">
        <f t="shared" si="311"/>
        <v>15</v>
      </c>
      <c r="ACW11" s="261">
        <f t="shared" si="312"/>
        <v>0.14128284826222096</v>
      </c>
      <c r="ACX11" s="121">
        <v>9</v>
      </c>
      <c r="ACY11" s="259">
        <f t="shared" si="313"/>
        <v>0.15870216892964203</v>
      </c>
      <c r="ACZ11" s="121">
        <v>6</v>
      </c>
      <c r="ADA11" s="259">
        <f t="shared" si="314"/>
        <v>0.12148208139299453</v>
      </c>
      <c r="ADB11" s="121">
        <v>0</v>
      </c>
      <c r="ADC11" s="260">
        <f t="shared" si="315"/>
        <v>15</v>
      </c>
      <c r="ADD11" s="261">
        <f t="shared" si="316"/>
        <v>0.14137606032045241</v>
      </c>
      <c r="ADE11" s="121">
        <v>9</v>
      </c>
      <c r="ADF11" s="259">
        <f t="shared" si="317"/>
        <v>0.15881418740074113</v>
      </c>
      <c r="ADG11" s="121">
        <v>6</v>
      </c>
      <c r="ADH11" s="259">
        <f t="shared" si="318"/>
        <v>0.12153129430828438</v>
      </c>
      <c r="ADI11" s="121">
        <v>0</v>
      </c>
      <c r="ADJ11" s="260">
        <f t="shared" si="319"/>
        <v>15</v>
      </c>
      <c r="ADK11" s="261">
        <f t="shared" si="320"/>
        <v>0.14145605431912486</v>
      </c>
      <c r="ADL11" s="121">
        <v>9</v>
      </c>
      <c r="ADM11" s="259">
        <f t="shared" si="321"/>
        <v>0.15884221673138016</v>
      </c>
      <c r="ADN11" s="121">
        <v>6</v>
      </c>
      <c r="ADO11" s="259">
        <f t="shared" si="322"/>
        <v>0.12155591572123178</v>
      </c>
      <c r="ADP11" s="121">
        <v>0</v>
      </c>
      <c r="ADQ11" s="260">
        <f t="shared" si="323"/>
        <v>15</v>
      </c>
      <c r="ADR11" s="261">
        <f t="shared" si="324"/>
        <v>0.14148273910582909</v>
      </c>
      <c r="ADS11" s="121">
        <v>9</v>
      </c>
      <c r="ADT11" s="259">
        <f t="shared" si="325"/>
        <v>0.15892636411795866</v>
      </c>
      <c r="ADU11" s="121">
        <v>6</v>
      </c>
      <c r="ADV11" s="259">
        <f t="shared" si="326"/>
        <v>0.12158054711246201</v>
      </c>
      <c r="ADW11" s="121">
        <v>0</v>
      </c>
      <c r="ADX11" s="260">
        <f t="shared" si="327"/>
        <v>15</v>
      </c>
      <c r="ADY11" s="261">
        <f t="shared" si="328"/>
        <v>0.14153613889413097</v>
      </c>
      <c r="ADZ11" s="121">
        <v>9</v>
      </c>
      <c r="AEA11" s="259">
        <f t="shared" si="329"/>
        <v>0.15895443306252208</v>
      </c>
      <c r="AEB11" s="121">
        <v>6</v>
      </c>
      <c r="AEC11" s="259">
        <f t="shared" si="330"/>
        <v>0.12160518848804217</v>
      </c>
      <c r="AED11" s="121">
        <v>0</v>
      </c>
      <c r="AEE11" s="260">
        <f t="shared" si="331"/>
        <v>15</v>
      </c>
      <c r="AEF11" s="261">
        <f t="shared" si="332"/>
        <v>0.14156285390713477</v>
      </c>
      <c r="AEG11" s="121">
        <v>9</v>
      </c>
      <c r="AEH11" s="259">
        <f t="shared" si="333"/>
        <v>0.1590106007067138</v>
      </c>
      <c r="AEI11" s="121">
        <v>6</v>
      </c>
      <c r="AEJ11" s="259">
        <f t="shared" si="334"/>
        <v>0.1216298398540442</v>
      </c>
      <c r="AEK11" s="121">
        <v>0</v>
      </c>
      <c r="AEL11" s="260">
        <f t="shared" si="335"/>
        <v>15</v>
      </c>
      <c r="AEM11" s="261">
        <f t="shared" si="336"/>
        <v>0.14160294534126311</v>
      </c>
      <c r="AEN11" s="121">
        <v>9</v>
      </c>
      <c r="AEO11" s="259">
        <f t="shared" si="337"/>
        <v>0.15906680805938495</v>
      </c>
      <c r="AEP11" s="121">
        <v>6</v>
      </c>
      <c r="AEQ11" s="259">
        <f t="shared" si="338"/>
        <v>0.1216298398540442</v>
      </c>
      <c r="AER11" s="121">
        <v>0</v>
      </c>
      <c r="AES11" s="260">
        <f t="shared" si="339"/>
        <v>15</v>
      </c>
      <c r="AET11" s="261">
        <f t="shared" si="340"/>
        <v>0.14162968558209801</v>
      </c>
      <c r="AEU11" s="121">
        <v>9</v>
      </c>
      <c r="AEV11" s="259">
        <f t="shared" si="341"/>
        <v>0.15912305516265912</v>
      </c>
      <c r="AEW11" s="121">
        <v>6</v>
      </c>
      <c r="AEX11" s="259">
        <f t="shared" si="342"/>
        <v>0.1216298398540442</v>
      </c>
      <c r="AEY11" s="121">
        <v>0</v>
      </c>
      <c r="AEZ11" s="260">
        <f t="shared" si="343"/>
        <v>15</v>
      </c>
      <c r="AFA11" s="261">
        <f t="shared" si="344"/>
        <v>0.14165643592407215</v>
      </c>
      <c r="AFB11" s="121">
        <v>9</v>
      </c>
      <c r="AFC11" s="259">
        <f t="shared" si="345"/>
        <v>0.15912305516265912</v>
      </c>
      <c r="AFD11" s="121">
        <v>6</v>
      </c>
      <c r="AFE11" s="259">
        <f t="shared" si="346"/>
        <v>0.12165450121654502</v>
      </c>
      <c r="AFF11" s="121">
        <v>0</v>
      </c>
      <c r="AFG11" s="260">
        <f t="shared" si="347"/>
        <v>15</v>
      </c>
      <c r="AFH11" s="261">
        <f t="shared" si="348"/>
        <v>0.1416698148847752</v>
      </c>
      <c r="AFI11" s="121">
        <v>9</v>
      </c>
      <c r="AFJ11" s="259">
        <f t="shared" si="349"/>
        <v>0.15915119363395225</v>
      </c>
      <c r="AFK11" s="121">
        <v>6</v>
      </c>
      <c r="AFL11" s="259">
        <f t="shared" si="350"/>
        <v>0.12167917258162643</v>
      </c>
      <c r="AFM11" s="121">
        <v>0</v>
      </c>
      <c r="AFN11" s="260">
        <f t="shared" si="351"/>
        <v>15</v>
      </c>
      <c r="AFO11" s="261">
        <f t="shared" si="352"/>
        <v>0.14169658038919328</v>
      </c>
      <c r="AFP11" s="121">
        <v>9</v>
      </c>
      <c r="AFQ11" s="259">
        <f t="shared" si="353"/>
        <v>0.15915119363395225</v>
      </c>
      <c r="AFR11" s="121">
        <v>6</v>
      </c>
      <c r="AFS11" s="259">
        <f t="shared" si="354"/>
        <v>0.12167917258162643</v>
      </c>
      <c r="AFT11" s="121">
        <v>0</v>
      </c>
      <c r="AFU11" s="260">
        <f t="shared" si="355"/>
        <v>15</v>
      </c>
      <c r="AFV11" s="261">
        <f t="shared" si="356"/>
        <v>0.14169658038919328</v>
      </c>
      <c r="AFW11" s="121">
        <v>9</v>
      </c>
      <c r="AFX11" s="259">
        <f t="shared" si="357"/>
        <v>0.15915119363395225</v>
      </c>
      <c r="AFY11" s="121">
        <v>6</v>
      </c>
      <c r="AFZ11" s="259">
        <f t="shared" si="358"/>
        <v>0.12167917258162643</v>
      </c>
      <c r="AGA11" s="121">
        <v>0</v>
      </c>
      <c r="AGB11" s="260">
        <f t="shared" si="359"/>
        <v>15</v>
      </c>
      <c r="AGC11" s="261">
        <f t="shared" si="360"/>
        <v>0.14169658038919328</v>
      </c>
      <c r="AGD11" s="121">
        <v>9</v>
      </c>
      <c r="AGE11" s="259">
        <f t="shared" si="361"/>
        <v>0.15915119363395225</v>
      </c>
      <c r="AGF11" s="121">
        <v>6</v>
      </c>
      <c r="AGG11" s="259">
        <f t="shared" si="362"/>
        <v>0.12167917258162643</v>
      </c>
      <c r="AGH11" s="121">
        <v>0</v>
      </c>
      <c r="AGI11" s="260">
        <f t="shared" si="363"/>
        <v>15</v>
      </c>
      <c r="AGJ11" s="261">
        <f t="shared" si="364"/>
        <v>0.14169658038919328</v>
      </c>
      <c r="AGK11" s="121">
        <v>9</v>
      </c>
      <c r="AGL11" s="259">
        <f t="shared" si="365"/>
        <v>0.15915119363395225</v>
      </c>
      <c r="AGM11" s="121">
        <v>6</v>
      </c>
      <c r="AGN11" s="259">
        <f t="shared" si="366"/>
        <v>0.12167917258162643</v>
      </c>
      <c r="AGO11" s="121">
        <v>0</v>
      </c>
      <c r="AGP11" s="260">
        <f t="shared" si="367"/>
        <v>15</v>
      </c>
      <c r="AGQ11" s="261">
        <f t="shared" si="368"/>
        <v>0.14169658038919328</v>
      </c>
      <c r="AGR11" s="121">
        <v>9</v>
      </c>
      <c r="AGS11" s="259">
        <f t="shared" si="369"/>
        <v>0.15917934205871948</v>
      </c>
      <c r="AGT11" s="121">
        <v>6</v>
      </c>
      <c r="AGU11" s="259">
        <f t="shared" si="370"/>
        <v>0.12170385395537525</v>
      </c>
      <c r="AGV11" s="121">
        <v>0</v>
      </c>
      <c r="AGW11" s="260">
        <f t="shared" si="371"/>
        <v>15</v>
      </c>
      <c r="AGX11" s="261">
        <f t="shared" si="372"/>
        <v>0.14172335600907029</v>
      </c>
      <c r="AGY11" s="121">
        <v>9</v>
      </c>
      <c r="AGZ11" s="259">
        <f t="shared" si="373"/>
        <v>0.15920750044224305</v>
      </c>
      <c r="AHA11" s="121">
        <v>6</v>
      </c>
      <c r="AHB11" s="259">
        <f t="shared" si="374"/>
        <v>0.12172854534388314</v>
      </c>
      <c r="AHC11" s="121">
        <v>0</v>
      </c>
      <c r="AHD11" s="260">
        <f t="shared" si="375"/>
        <v>15</v>
      </c>
      <c r="AHE11" s="261">
        <f t="shared" si="376"/>
        <v>0.14175014175014175</v>
      </c>
      <c r="AHF11" s="121">
        <v>9</v>
      </c>
      <c r="AHG11" s="259">
        <f t="shared" si="377"/>
        <v>0.15923566878980894</v>
      </c>
      <c r="AHH11" s="121">
        <v>6</v>
      </c>
      <c r="AHI11" s="259">
        <f t="shared" si="378"/>
        <v>0.12175324675324675</v>
      </c>
      <c r="AHJ11" s="121">
        <v>0</v>
      </c>
      <c r="AHK11" s="260">
        <f t="shared" si="379"/>
        <v>15</v>
      </c>
      <c r="AHL11" s="261">
        <f t="shared" si="380"/>
        <v>0.14177693761814747</v>
      </c>
      <c r="AHM11" s="121">
        <v>9</v>
      </c>
      <c r="AHN11" s="259">
        <f t="shared" si="381"/>
        <v>0.15923566878980894</v>
      </c>
      <c r="AHO11" s="121">
        <v>6</v>
      </c>
      <c r="AHP11" s="259">
        <f t="shared" si="382"/>
        <v>0.12175324675324675</v>
      </c>
      <c r="AHQ11" s="121">
        <v>0</v>
      </c>
      <c r="AHR11" s="260">
        <f t="shared" si="383"/>
        <v>15</v>
      </c>
      <c r="AHS11" s="261">
        <f t="shared" si="384"/>
        <v>0.14177693761814747</v>
      </c>
      <c r="AHT11" s="121">
        <v>9</v>
      </c>
      <c r="AHU11" s="259">
        <f t="shared" si="385"/>
        <v>0.15923566878980894</v>
      </c>
      <c r="AHV11" s="121">
        <v>6</v>
      </c>
      <c r="AHW11" s="259">
        <f t="shared" si="386"/>
        <v>0.12177795818956769</v>
      </c>
      <c r="AHX11" s="121">
        <v>0</v>
      </c>
      <c r="AHY11" s="260">
        <f t="shared" si="387"/>
        <v>15</v>
      </c>
      <c r="AHZ11" s="261">
        <f t="shared" si="388"/>
        <v>0.1417903393515455</v>
      </c>
      <c r="AIA11" s="121">
        <v>9</v>
      </c>
      <c r="AIB11" s="259">
        <f t="shared" si="389"/>
        <v>0.15926384710670677</v>
      </c>
      <c r="AIC11" s="121">
        <v>6</v>
      </c>
      <c r="AID11" s="259">
        <f t="shared" si="390"/>
        <v>0.12177795818956769</v>
      </c>
      <c r="AIE11" s="121">
        <v>0</v>
      </c>
      <c r="AIF11" s="260">
        <f t="shared" si="391"/>
        <v>15</v>
      </c>
      <c r="AIG11" s="261">
        <f t="shared" si="392"/>
        <v>0.14180374361883152</v>
      </c>
      <c r="AIH11" s="121">
        <v>9</v>
      </c>
      <c r="AII11" s="259">
        <f t="shared" si="393"/>
        <v>0.15929203539823009</v>
      </c>
      <c r="AIJ11" s="121">
        <v>6</v>
      </c>
      <c r="AIK11" s="259">
        <f t="shared" si="394"/>
        <v>0.12177795818956769</v>
      </c>
      <c r="AIL11" s="121">
        <v>0</v>
      </c>
      <c r="AIM11" s="260">
        <f t="shared" si="395"/>
        <v>15</v>
      </c>
      <c r="AIN11" s="261">
        <f t="shared" si="396"/>
        <v>0.14181715042072421</v>
      </c>
      <c r="AIO11" s="121">
        <v>9</v>
      </c>
      <c r="AIP11" s="259">
        <f t="shared" si="397"/>
        <v>0.15932023366967604</v>
      </c>
      <c r="AIQ11" s="121">
        <v>6</v>
      </c>
      <c r="AIR11" s="259">
        <f t="shared" si="398"/>
        <v>0.12177795818956769</v>
      </c>
      <c r="AIS11" s="121">
        <v>0</v>
      </c>
      <c r="AIT11" s="260">
        <f t="shared" si="399"/>
        <v>15</v>
      </c>
      <c r="AIU11" s="261">
        <f t="shared" si="400"/>
        <v>0.14183055975794251</v>
      </c>
      <c r="AIV11" s="121">
        <v>9</v>
      </c>
      <c r="AIW11" s="259">
        <f t="shared" si="401"/>
        <v>0.15934844192634559</v>
      </c>
      <c r="AIX11" s="121">
        <v>6</v>
      </c>
      <c r="AIY11" s="259">
        <f t="shared" si="402"/>
        <v>0.12177795818956769</v>
      </c>
      <c r="AIZ11" s="121">
        <v>0</v>
      </c>
      <c r="AJA11" s="260">
        <f t="shared" si="403"/>
        <v>15</v>
      </c>
      <c r="AJB11" s="261">
        <f t="shared" si="404"/>
        <v>0.14184397163120568</v>
      </c>
      <c r="AJC11" s="121">
        <v>9</v>
      </c>
      <c r="AJD11" s="259">
        <f t="shared" si="405"/>
        <v>0.15934844192634559</v>
      </c>
      <c r="AJE11" s="121">
        <v>6</v>
      </c>
      <c r="AJF11" s="259">
        <f t="shared" si="406"/>
        <v>0.12180267965895249</v>
      </c>
      <c r="AJG11" s="121">
        <v>0</v>
      </c>
      <c r="AJH11" s="260">
        <f t="shared" si="407"/>
        <v>15</v>
      </c>
      <c r="AJI11" s="261">
        <f t="shared" si="408"/>
        <v>0.14185738604123321</v>
      </c>
      <c r="AJJ11" s="121">
        <v>9</v>
      </c>
      <c r="AJK11" s="259">
        <f t="shared" si="409"/>
        <v>0.1594048884165781</v>
      </c>
      <c r="AJL11" s="121">
        <v>6</v>
      </c>
      <c r="AJM11" s="259">
        <f t="shared" si="410"/>
        <v>0.12180267965895249</v>
      </c>
      <c r="AJN11" s="121">
        <v>0</v>
      </c>
      <c r="AJO11" s="260">
        <f t="shared" si="411"/>
        <v>15</v>
      </c>
      <c r="AJP11" s="261">
        <f t="shared" si="412"/>
        <v>0.14188422247446084</v>
      </c>
      <c r="AJQ11" s="121">
        <v>9</v>
      </c>
      <c r="AJR11" s="259">
        <f t="shared" si="413"/>
        <v>0.1594048884165781</v>
      </c>
      <c r="AJS11" s="121">
        <v>6</v>
      </c>
      <c r="AJT11" s="259">
        <f t="shared" si="414"/>
        <v>0.12182741116751269</v>
      </c>
      <c r="AJU11" s="121">
        <v>0</v>
      </c>
      <c r="AJV11" s="260">
        <f t="shared" si="415"/>
        <v>15</v>
      </c>
      <c r="AJW11" s="261">
        <f t="shared" si="416"/>
        <v>0.14189764449910131</v>
      </c>
      <c r="AJX11" s="121">
        <v>9</v>
      </c>
      <c r="AJY11" s="259">
        <f t="shared" si="417"/>
        <v>0.15943312666076173</v>
      </c>
      <c r="AJZ11" s="121">
        <v>6</v>
      </c>
      <c r="AKA11" s="259">
        <f t="shared" si="418"/>
        <v>0.12185215272136475</v>
      </c>
      <c r="AKB11" s="121">
        <v>0</v>
      </c>
      <c r="AKC11" s="260">
        <f t="shared" si="419"/>
        <v>15</v>
      </c>
      <c r="AKD11" s="261">
        <f t="shared" si="420"/>
        <v>0.14192449616803859</v>
      </c>
      <c r="AKE11" s="121">
        <v>9</v>
      </c>
      <c r="AKF11" s="259">
        <f t="shared" si="421"/>
        <v>0.15946137491141033</v>
      </c>
      <c r="AKG11" s="121">
        <v>6</v>
      </c>
      <c r="AKH11" s="259">
        <f t="shared" si="422"/>
        <v>0.12185215272136475</v>
      </c>
      <c r="AKI11" s="121">
        <v>0</v>
      </c>
      <c r="AKJ11" s="260">
        <f t="shared" si="423"/>
        <v>15</v>
      </c>
      <c r="AKK11" s="261">
        <f t="shared" si="424"/>
        <v>0.14193792581377745</v>
      </c>
      <c r="AKL11" s="121">
        <v>9</v>
      </c>
      <c r="AKM11" s="259">
        <f t="shared" si="425"/>
        <v>0.15946137491141033</v>
      </c>
      <c r="AKN11" s="121">
        <v>6</v>
      </c>
      <c r="AKO11" s="259">
        <f t="shared" si="426"/>
        <v>0.12187690432663011</v>
      </c>
      <c r="AKP11" s="121">
        <v>0</v>
      </c>
      <c r="AKQ11" s="260">
        <f t="shared" si="427"/>
        <v>15</v>
      </c>
      <c r="AKR11" s="261">
        <f t="shared" si="428"/>
        <v>0.14195135800132488</v>
      </c>
      <c r="AKS11" s="121">
        <v>9</v>
      </c>
      <c r="AKT11" s="259">
        <f t="shared" si="429"/>
        <v>0.15946137491141033</v>
      </c>
      <c r="AKU11" s="121">
        <v>6</v>
      </c>
      <c r="AKV11" s="259">
        <f t="shared" si="430"/>
        <v>0.12187690432663011</v>
      </c>
      <c r="AKW11" s="121">
        <v>0</v>
      </c>
      <c r="AKX11" s="260">
        <f t="shared" si="431"/>
        <v>15</v>
      </c>
      <c r="AKY11" s="261">
        <f t="shared" si="432"/>
        <v>0.14195135800132488</v>
      </c>
      <c r="AKZ11" s="121">
        <v>9</v>
      </c>
      <c r="ALA11" s="259">
        <f t="shared" si="433"/>
        <v>0.15946137491141033</v>
      </c>
      <c r="ALB11" s="121">
        <v>6</v>
      </c>
      <c r="ALC11" s="259">
        <f t="shared" si="434"/>
        <v>0.12190166598943519</v>
      </c>
      <c r="ALD11" s="121">
        <v>0</v>
      </c>
      <c r="ALE11" s="260">
        <f t="shared" si="435"/>
        <v>15</v>
      </c>
      <c r="ALF11" s="261">
        <f t="shared" si="436"/>
        <v>0.14196479273140261</v>
      </c>
      <c r="ALG11" s="121">
        <v>9</v>
      </c>
      <c r="ALH11" s="259">
        <f t="shared" si="437"/>
        <v>0.15946137491141033</v>
      </c>
      <c r="ALI11" s="121">
        <v>6</v>
      </c>
      <c r="ALJ11" s="259">
        <f t="shared" si="438"/>
        <v>0.12190166598943519</v>
      </c>
      <c r="ALK11" s="121">
        <v>0</v>
      </c>
      <c r="ALL11" s="260">
        <f t="shared" si="439"/>
        <v>15</v>
      </c>
      <c r="ALM11" s="261">
        <f t="shared" si="440"/>
        <v>0.14196479273140261</v>
      </c>
      <c r="ALN11" s="121">
        <v>9</v>
      </c>
      <c r="ALO11" s="259">
        <f t="shared" si="441"/>
        <v>0.15946137491141033</v>
      </c>
      <c r="ALP11" s="121">
        <v>6</v>
      </c>
      <c r="ALQ11" s="259">
        <f t="shared" si="442"/>
        <v>0.12190166598943519</v>
      </c>
      <c r="ALR11" s="121">
        <v>0</v>
      </c>
      <c r="ALS11" s="260">
        <f t="shared" si="443"/>
        <v>15</v>
      </c>
      <c r="ALT11" s="261">
        <f t="shared" si="444"/>
        <v>0.14196479273140261</v>
      </c>
      <c r="ALU11" s="121">
        <v>9</v>
      </c>
      <c r="ALV11" s="259">
        <f t="shared" si="445"/>
        <v>0.15946137491141033</v>
      </c>
      <c r="ALW11" s="121">
        <v>6</v>
      </c>
      <c r="ALX11" s="259">
        <f t="shared" si="446"/>
        <v>0.12192643771591138</v>
      </c>
      <c r="ALY11" s="121">
        <v>0</v>
      </c>
      <c r="ALZ11" s="260">
        <f t="shared" si="447"/>
        <v>15</v>
      </c>
      <c r="AMA11" s="261">
        <f t="shared" si="448"/>
        <v>0.14197823000473261</v>
      </c>
      <c r="AMB11" s="121">
        <v>9</v>
      </c>
      <c r="AMC11" s="259">
        <f t="shared" si="449"/>
        <v>0.15951790145338532</v>
      </c>
      <c r="AMD11" s="121">
        <v>6</v>
      </c>
      <c r="AME11" s="259">
        <f t="shared" si="450"/>
        <v>0.12192643771591138</v>
      </c>
      <c r="AMF11" s="121">
        <v>0</v>
      </c>
      <c r="AMG11" s="260">
        <f t="shared" si="451"/>
        <v>15</v>
      </c>
      <c r="AMH11" s="261">
        <f t="shared" si="452"/>
        <v>0.14200511218403861</v>
      </c>
      <c r="AMI11" s="121">
        <v>9</v>
      </c>
      <c r="AMJ11" s="259">
        <f t="shared" si="453"/>
        <v>0.15954617975536253</v>
      </c>
      <c r="AMK11" s="121">
        <v>6</v>
      </c>
      <c r="AML11" s="259">
        <f t="shared" si="454"/>
        <v>0.12192643771591138</v>
      </c>
      <c r="AMM11" s="121">
        <v>0</v>
      </c>
      <c r="AMN11" s="260">
        <f t="shared" si="455"/>
        <v>15</v>
      </c>
      <c r="AMO11" s="261">
        <f t="shared" si="456"/>
        <v>0.14201855709145994</v>
      </c>
      <c r="AMP11" s="121">
        <v>8</v>
      </c>
      <c r="AMQ11" s="259">
        <f t="shared" si="457"/>
        <v>0.14184397163120568</v>
      </c>
      <c r="AMR11" s="121">
        <v>6</v>
      </c>
      <c r="AMS11" s="259">
        <f t="shared" si="458"/>
        <v>0.12192643771591138</v>
      </c>
      <c r="AMT11" s="121">
        <v>0</v>
      </c>
      <c r="AMU11" s="260">
        <f t="shared" si="459"/>
        <v>14</v>
      </c>
      <c r="AMV11" s="261">
        <f t="shared" si="460"/>
        <v>0.13256320424202253</v>
      </c>
      <c r="AMW11" s="121">
        <v>8</v>
      </c>
      <c r="AMX11" s="259">
        <f t="shared" si="461"/>
        <v>0.14184397163120568</v>
      </c>
      <c r="AMY11" s="121">
        <v>6</v>
      </c>
      <c r="AMZ11" s="259">
        <f t="shared" si="462"/>
        <v>0.12195121951219512</v>
      </c>
      <c r="ANA11" s="121">
        <v>0</v>
      </c>
      <c r="ANB11" s="260">
        <f t="shared" si="463"/>
        <v>14</v>
      </c>
      <c r="ANC11" s="261">
        <f t="shared" si="464"/>
        <v>0.1325757575757576</v>
      </c>
      <c r="AND11" s="121">
        <v>8</v>
      </c>
      <c r="ANE11" s="259">
        <f t="shared" si="465"/>
        <v>0.14184397163120568</v>
      </c>
      <c r="ANF11" s="121">
        <v>6</v>
      </c>
      <c r="ANG11" s="259">
        <f t="shared" si="466"/>
        <v>0.12195121951219512</v>
      </c>
      <c r="ANH11" s="121">
        <v>0</v>
      </c>
      <c r="ANI11" s="260">
        <f t="shared" si="467"/>
        <v>14</v>
      </c>
      <c r="ANJ11" s="261">
        <f t="shared" si="468"/>
        <v>0.1325757575757576</v>
      </c>
      <c r="ANK11" s="121">
        <v>8</v>
      </c>
      <c r="ANL11" s="259">
        <f t="shared" si="469"/>
        <v>0.14184397163120568</v>
      </c>
      <c r="ANM11" s="121">
        <v>6</v>
      </c>
      <c r="ANN11" s="259">
        <f t="shared" si="470"/>
        <v>0.12195121951219512</v>
      </c>
      <c r="ANO11" s="121">
        <v>0</v>
      </c>
      <c r="ANP11" s="260">
        <f t="shared" si="471"/>
        <v>14</v>
      </c>
      <c r="ANQ11" s="261">
        <f t="shared" si="472"/>
        <v>0.1325757575757576</v>
      </c>
      <c r="ANR11" s="121">
        <v>8</v>
      </c>
      <c r="ANS11" s="259">
        <f t="shared" si="473"/>
        <v>0.14184397163120568</v>
      </c>
      <c r="ANT11" s="121">
        <v>6</v>
      </c>
      <c r="ANU11" s="259">
        <f t="shared" si="474"/>
        <v>0.12195121951219512</v>
      </c>
      <c r="ANV11" s="121">
        <v>0</v>
      </c>
      <c r="ANW11" s="260">
        <f t="shared" si="475"/>
        <v>14</v>
      </c>
      <c r="ANX11" s="261">
        <f t="shared" si="476"/>
        <v>0.1325757575757576</v>
      </c>
      <c r="ANY11" s="121">
        <v>8</v>
      </c>
      <c r="ANZ11" s="259">
        <f t="shared" si="477"/>
        <v>0.14184397163120568</v>
      </c>
      <c r="AOA11" s="121">
        <v>6</v>
      </c>
      <c r="AOB11" s="259">
        <f t="shared" si="478"/>
        <v>0.12195121951219512</v>
      </c>
      <c r="AOC11" s="121">
        <v>0</v>
      </c>
      <c r="AOD11" s="260">
        <f t="shared" si="479"/>
        <v>14</v>
      </c>
      <c r="AOE11" s="261">
        <f t="shared" si="480"/>
        <v>0.1325757575757576</v>
      </c>
      <c r="AOF11" s="121">
        <v>8</v>
      </c>
      <c r="AOG11" s="259">
        <f t="shared" si="481"/>
        <v>0.14184397163120568</v>
      </c>
      <c r="AOH11" s="121">
        <v>6</v>
      </c>
      <c r="AOI11" s="259">
        <f t="shared" si="482"/>
        <v>0.12195121951219512</v>
      </c>
      <c r="AOJ11" s="121">
        <v>0</v>
      </c>
      <c r="AOK11" s="260">
        <f t="shared" si="483"/>
        <v>14</v>
      </c>
      <c r="AOL11" s="261">
        <f t="shared" si="484"/>
        <v>0.1325757575757576</v>
      </c>
      <c r="AOM11" s="121">
        <v>8</v>
      </c>
      <c r="AON11" s="259">
        <f t="shared" si="485"/>
        <v>0.14186912573151267</v>
      </c>
      <c r="AOO11" s="121">
        <v>6</v>
      </c>
      <c r="AOP11" s="259">
        <f t="shared" si="486"/>
        <v>0.12195121951219512</v>
      </c>
      <c r="AOQ11" s="121">
        <v>0</v>
      </c>
      <c r="AOR11" s="260">
        <f t="shared" si="487"/>
        <v>14</v>
      </c>
      <c r="AOS11" s="261">
        <f t="shared" si="488"/>
        <v>0.1325883132872431</v>
      </c>
      <c r="AOT11" s="121">
        <v>8</v>
      </c>
      <c r="AOU11" s="259">
        <f t="shared" si="489"/>
        <v>0.14186912573151267</v>
      </c>
      <c r="AOV11" s="121">
        <v>6</v>
      </c>
      <c r="AOW11" s="259">
        <f t="shared" si="490"/>
        <v>0.12195121951219512</v>
      </c>
      <c r="AOX11" s="121">
        <v>0</v>
      </c>
      <c r="AOY11" s="260">
        <f t="shared" si="491"/>
        <v>14</v>
      </c>
      <c r="AOZ11" s="261">
        <f t="shared" si="492"/>
        <v>0.1325883132872431</v>
      </c>
      <c r="APA11" s="121">
        <v>8</v>
      </c>
      <c r="APB11" s="259">
        <f t="shared" si="493"/>
        <v>0.14189428875487761</v>
      </c>
      <c r="APC11" s="121">
        <v>6</v>
      </c>
      <c r="APD11" s="259">
        <f t="shared" si="494"/>
        <v>0.12195121951219512</v>
      </c>
      <c r="APE11" s="121">
        <v>0</v>
      </c>
      <c r="APF11" s="260">
        <f t="shared" si="495"/>
        <v>14</v>
      </c>
      <c r="APG11" s="261">
        <f t="shared" si="496"/>
        <v>0.13260087137715476</v>
      </c>
      <c r="APH11" s="121">
        <v>8</v>
      </c>
      <c r="API11" s="259">
        <f t="shared" si="497"/>
        <v>0.14189428875487761</v>
      </c>
      <c r="APJ11" s="121">
        <v>6</v>
      </c>
      <c r="APK11" s="259">
        <f t="shared" si="498"/>
        <v>0.12200081333875558</v>
      </c>
      <c r="APL11" s="121">
        <v>0</v>
      </c>
      <c r="APM11" s="260">
        <f t="shared" si="499"/>
        <v>14</v>
      </c>
      <c r="APN11" s="261">
        <f t="shared" si="500"/>
        <v>0.1326259946949602</v>
      </c>
      <c r="APO11" s="121">
        <v>8</v>
      </c>
      <c r="APP11" s="259">
        <f t="shared" si="501"/>
        <v>0.14189428875487761</v>
      </c>
      <c r="APQ11" s="121">
        <v>6</v>
      </c>
      <c r="APR11" s="259">
        <f t="shared" si="502"/>
        <v>0.12200081333875558</v>
      </c>
      <c r="APS11" s="121">
        <v>0</v>
      </c>
      <c r="APT11" s="260">
        <f t="shared" si="503"/>
        <v>14</v>
      </c>
      <c r="APU11" s="261">
        <f t="shared" si="504"/>
        <v>0.1326259946949602</v>
      </c>
      <c r="APV11" s="121">
        <v>8</v>
      </c>
      <c r="APW11" s="259">
        <f t="shared" si="505"/>
        <v>0.14189428875487761</v>
      </c>
      <c r="APX11" s="121">
        <v>6</v>
      </c>
      <c r="APY11" s="259">
        <f t="shared" si="506"/>
        <v>0.12200081333875558</v>
      </c>
      <c r="APZ11" s="121">
        <v>0</v>
      </c>
      <c r="AQA11" s="260">
        <f t="shared" si="507"/>
        <v>14</v>
      </c>
      <c r="AQB11" s="261">
        <f t="shared" si="508"/>
        <v>0.1326259946949602</v>
      </c>
      <c r="AQC11" s="121">
        <v>8</v>
      </c>
      <c r="AQD11" s="259">
        <f t="shared" si="509"/>
        <v>0.14189428875487761</v>
      </c>
      <c r="AQE11" s="121">
        <v>6</v>
      </c>
      <c r="AQF11" s="259">
        <f t="shared" si="510"/>
        <v>0.12200081333875558</v>
      </c>
      <c r="AQG11" s="121">
        <v>0</v>
      </c>
      <c r="AQH11" s="260">
        <f t="shared" si="511"/>
        <v>14</v>
      </c>
      <c r="AQI11" s="261">
        <f t="shared" si="512"/>
        <v>0.1326259946949602</v>
      </c>
      <c r="AQJ11" s="121">
        <v>8</v>
      </c>
      <c r="AQK11" s="259">
        <f t="shared" si="513"/>
        <v>0.14189428875487761</v>
      </c>
      <c r="AQL11" s="121">
        <v>6</v>
      </c>
      <c r="AQM11" s="259">
        <f t="shared" si="514"/>
        <v>0.12200081333875558</v>
      </c>
      <c r="AQN11" s="121">
        <v>0</v>
      </c>
      <c r="AQO11" s="260">
        <f t="shared" si="515"/>
        <v>14</v>
      </c>
      <c r="AQP11" s="261">
        <f t="shared" si="516"/>
        <v>0.1326259946949602</v>
      </c>
      <c r="AQQ11" s="121">
        <v>8</v>
      </c>
      <c r="AQR11" s="259">
        <f t="shared" si="517"/>
        <v>0.14189428875487761</v>
      </c>
      <c r="AQS11" s="121">
        <v>6</v>
      </c>
      <c r="AQT11" s="259">
        <f t="shared" si="518"/>
        <v>0.12200081333875558</v>
      </c>
      <c r="AQU11" s="121">
        <v>0</v>
      </c>
      <c r="AQV11" s="260">
        <f t="shared" si="519"/>
        <v>14</v>
      </c>
      <c r="AQW11" s="261">
        <f t="shared" si="520"/>
        <v>0.1326259946949602</v>
      </c>
      <c r="AQX11" s="121">
        <v>8</v>
      </c>
      <c r="AQY11" s="259">
        <f t="shared" si="521"/>
        <v>0.14189428875487761</v>
      </c>
      <c r="AQZ11" s="121">
        <v>6</v>
      </c>
      <c r="ARA11" s="259">
        <f t="shared" si="522"/>
        <v>0.12202562538133008</v>
      </c>
      <c r="ARB11" s="121">
        <v>0</v>
      </c>
      <c r="ARC11" s="260">
        <f t="shared" si="523"/>
        <v>14</v>
      </c>
      <c r="ARD11" s="261">
        <f t="shared" si="524"/>
        <v>0.13263855992420653</v>
      </c>
      <c r="ARE11" s="121">
        <v>8</v>
      </c>
      <c r="ARF11" s="259">
        <f t="shared" si="525"/>
        <v>0.14189428875487761</v>
      </c>
      <c r="ARG11" s="121">
        <v>6</v>
      </c>
      <c r="ARH11" s="259">
        <f t="shared" si="526"/>
        <v>0.12205044751830757</v>
      </c>
      <c r="ARI11" s="121">
        <v>0</v>
      </c>
      <c r="ARJ11" s="260">
        <f t="shared" si="527"/>
        <v>14</v>
      </c>
      <c r="ARK11" s="261">
        <f t="shared" si="528"/>
        <v>0.13265112753458402</v>
      </c>
      <c r="ARL11" s="121">
        <v>8</v>
      </c>
      <c r="ARM11" s="259">
        <f t="shared" si="529"/>
        <v>0.14189428875487761</v>
      </c>
      <c r="ARN11" s="121">
        <v>6</v>
      </c>
      <c r="ARO11" s="259">
        <f t="shared" si="530"/>
        <v>0.12205044751830757</v>
      </c>
      <c r="ARP11" s="121">
        <v>0</v>
      </c>
      <c r="ARQ11" s="260">
        <f t="shared" si="531"/>
        <v>14</v>
      </c>
      <c r="ARR11" s="261">
        <f t="shared" si="532"/>
        <v>0.13265112753458402</v>
      </c>
      <c r="ARS11" s="121">
        <v>8</v>
      </c>
      <c r="ART11" s="259">
        <f t="shared" si="533"/>
        <v>0.14189428875487761</v>
      </c>
      <c r="ARU11" s="121">
        <v>6</v>
      </c>
      <c r="ARV11" s="259">
        <f t="shared" si="534"/>
        <v>0.12205044751830757</v>
      </c>
      <c r="ARW11" s="121">
        <v>0</v>
      </c>
      <c r="ARX11" s="260">
        <f t="shared" si="535"/>
        <v>14</v>
      </c>
      <c r="ARY11" s="261">
        <f t="shared" si="536"/>
        <v>0.13265112753458402</v>
      </c>
      <c r="ARZ11" s="121">
        <v>8</v>
      </c>
      <c r="ASA11" s="259">
        <f t="shared" si="537"/>
        <v>0.14194464158977999</v>
      </c>
      <c r="ASB11" s="121">
        <v>6</v>
      </c>
      <c r="ASC11" s="259">
        <f t="shared" si="538"/>
        <v>0.12207527975584943</v>
      </c>
      <c r="ASD11" s="121">
        <v>0</v>
      </c>
      <c r="ASE11" s="260">
        <f t="shared" si="539"/>
        <v>14</v>
      </c>
      <c r="ASF11" s="261">
        <f t="shared" si="540"/>
        <v>0.132688844659274</v>
      </c>
      <c r="ASG11" s="121">
        <v>8</v>
      </c>
      <c r="ASH11" s="259">
        <f t="shared" si="541"/>
        <v>0.14202023788389845</v>
      </c>
      <c r="ASI11" s="121">
        <v>6</v>
      </c>
      <c r="ASJ11" s="259">
        <f t="shared" si="542"/>
        <v>0.12207527975584943</v>
      </c>
      <c r="ASK11" s="121">
        <v>0</v>
      </c>
      <c r="ASL11" s="260">
        <f t="shared" si="543"/>
        <v>14</v>
      </c>
      <c r="ASM11" s="261">
        <f t="shared" si="544"/>
        <v>0.13272658323852862</v>
      </c>
      <c r="ASN11" s="121">
        <v>8</v>
      </c>
      <c r="ASO11" s="259">
        <f t="shared" si="545"/>
        <v>0.14204545454545456</v>
      </c>
      <c r="ASP11" s="121">
        <v>6</v>
      </c>
      <c r="ASQ11" s="259">
        <f t="shared" si="546"/>
        <v>0.12207527975584943</v>
      </c>
      <c r="ASR11" s="121">
        <v>0</v>
      </c>
      <c r="ASS11" s="260">
        <f t="shared" si="547"/>
        <v>14</v>
      </c>
      <c r="AST11" s="261">
        <f t="shared" si="548"/>
        <v>0.13273916753579218</v>
      </c>
      <c r="ASU11" s="121">
        <v>8</v>
      </c>
      <c r="ASV11" s="259">
        <f t="shared" si="549"/>
        <v>0.14204545454545456</v>
      </c>
      <c r="ASW11" s="121">
        <v>6</v>
      </c>
      <c r="ASX11" s="259">
        <f t="shared" si="550"/>
        <v>0.12207527975584943</v>
      </c>
      <c r="ASY11" s="121">
        <v>0</v>
      </c>
      <c r="ASZ11" s="260">
        <f t="shared" si="551"/>
        <v>14</v>
      </c>
      <c r="ATA11" s="261">
        <f t="shared" si="552"/>
        <v>0.13273916753579218</v>
      </c>
      <c r="ATB11" s="121">
        <v>8</v>
      </c>
      <c r="ATC11" s="259">
        <f t="shared" si="553"/>
        <v>0.14204545454545456</v>
      </c>
      <c r="ATD11" s="121">
        <v>6</v>
      </c>
      <c r="ATE11" s="259">
        <f t="shared" si="554"/>
        <v>0.1221001221001221</v>
      </c>
      <c r="ATF11" s="121">
        <v>0</v>
      </c>
      <c r="ATG11" s="260">
        <f t="shared" si="555"/>
        <v>14</v>
      </c>
      <c r="ATH11" s="261">
        <f t="shared" si="556"/>
        <v>0.13275175421960933</v>
      </c>
      <c r="ATI11" s="121">
        <v>8</v>
      </c>
      <c r="ATJ11" s="259">
        <f t="shared" si="557"/>
        <v>0.14204545454545456</v>
      </c>
      <c r="ATK11" s="121">
        <v>6</v>
      </c>
      <c r="ATL11" s="259">
        <f t="shared" si="558"/>
        <v>0.12212497455729697</v>
      </c>
      <c r="ATM11" s="121">
        <v>0</v>
      </c>
      <c r="ATN11" s="260">
        <f t="shared" si="559"/>
        <v>14</v>
      </c>
      <c r="ATO11" s="261">
        <f t="shared" si="560"/>
        <v>0.13276434329065909</v>
      </c>
      <c r="ATP11" s="121">
        <v>8</v>
      </c>
      <c r="ATQ11" s="259">
        <f t="shared" si="561"/>
        <v>0.14207068016338129</v>
      </c>
      <c r="ATR11" s="121">
        <v>6</v>
      </c>
      <c r="ATS11" s="259">
        <f t="shared" si="562"/>
        <v>0.12212497455729697</v>
      </c>
      <c r="ATT11" s="121">
        <v>0</v>
      </c>
      <c r="ATU11" s="260">
        <f t="shared" si="563"/>
        <v>14</v>
      </c>
      <c r="ATV11" s="261">
        <f t="shared" si="564"/>
        <v>0.13277693474962063</v>
      </c>
      <c r="ATW11" s="121">
        <v>8</v>
      </c>
      <c r="ATX11" s="259">
        <f t="shared" si="565"/>
        <v>0.14209591474245115</v>
      </c>
      <c r="ATY11" s="121">
        <v>6</v>
      </c>
      <c r="ATZ11" s="259">
        <f t="shared" si="566"/>
        <v>0.12214983713355047</v>
      </c>
      <c r="AUA11" s="121">
        <v>0</v>
      </c>
      <c r="AUB11" s="260">
        <f t="shared" si="567"/>
        <v>14</v>
      </c>
      <c r="AUC11" s="261">
        <f t="shared" si="568"/>
        <v>0.13280212483399734</v>
      </c>
      <c r="AUD11" s="121">
        <v>8</v>
      </c>
      <c r="AUE11" s="259">
        <f t="shared" si="569"/>
        <v>0.14209591474245115</v>
      </c>
      <c r="AUF11" s="121">
        <v>6</v>
      </c>
      <c r="AUG11" s="259">
        <f t="shared" si="570"/>
        <v>0.12214983713355047</v>
      </c>
      <c r="AUH11" s="121">
        <v>0</v>
      </c>
      <c r="AUI11" s="260">
        <f t="shared" si="571"/>
        <v>14</v>
      </c>
      <c r="AUJ11" s="261">
        <f t="shared" si="572"/>
        <v>0.13280212483399734</v>
      </c>
      <c r="AUK11" s="121">
        <v>8</v>
      </c>
      <c r="AUL11" s="259">
        <f t="shared" si="573"/>
        <v>0.14209591474245115</v>
      </c>
      <c r="AUM11" s="121">
        <v>6</v>
      </c>
      <c r="AUN11" s="259">
        <f t="shared" si="574"/>
        <v>0.12222448563862294</v>
      </c>
      <c r="AUO11" s="121">
        <v>0</v>
      </c>
      <c r="AUP11" s="260">
        <f t="shared" si="575"/>
        <v>14</v>
      </c>
      <c r="AUQ11" s="261">
        <f t="shared" si="576"/>
        <v>0.1328399278868963</v>
      </c>
      <c r="AUR11" s="121">
        <v>8</v>
      </c>
      <c r="AUS11" s="259">
        <f t="shared" si="577"/>
        <v>0.14214641080312723</v>
      </c>
      <c r="AUT11" s="121">
        <v>6</v>
      </c>
      <c r="AUU11" s="259">
        <f t="shared" si="578"/>
        <v>0.12227430201752598</v>
      </c>
      <c r="AUV11" s="121">
        <v>0</v>
      </c>
      <c r="AUW11" s="260">
        <f t="shared" si="579"/>
        <v>14</v>
      </c>
      <c r="AUX11" s="261">
        <f t="shared" si="580"/>
        <v>0.13289036544850499</v>
      </c>
      <c r="AUY11" s="121">
        <v>8</v>
      </c>
      <c r="AUZ11" s="259">
        <f t="shared" si="581"/>
        <v>0.14214641080312723</v>
      </c>
      <c r="AVA11" s="121">
        <v>6</v>
      </c>
      <c r="AVB11" s="259">
        <f t="shared" si="582"/>
        <v>0.12227430201752598</v>
      </c>
      <c r="AVC11" s="121">
        <v>0</v>
      </c>
      <c r="AVD11" s="260">
        <f t="shared" si="583"/>
        <v>14</v>
      </c>
      <c r="AVE11" s="261">
        <f t="shared" si="584"/>
        <v>0.13289036544850499</v>
      </c>
      <c r="AVF11" s="121">
        <v>8</v>
      </c>
      <c r="AVG11" s="259">
        <f t="shared" si="585"/>
        <v>0.14217167229429536</v>
      </c>
      <c r="AVH11" s="121">
        <v>5</v>
      </c>
      <c r="AVI11" s="259">
        <f t="shared" si="586"/>
        <v>0.10191602119853241</v>
      </c>
      <c r="AVJ11" s="121">
        <v>0</v>
      </c>
      <c r="AVK11" s="260">
        <f t="shared" si="587"/>
        <v>13</v>
      </c>
      <c r="AVL11" s="261">
        <f t="shared" si="588"/>
        <v>0.12342162726668565</v>
      </c>
      <c r="AVM11" s="121">
        <v>8</v>
      </c>
      <c r="AVN11" s="259">
        <f t="shared" si="589"/>
        <v>0.14217167229429536</v>
      </c>
      <c r="AVO11" s="121">
        <v>5</v>
      </c>
      <c r="AVP11" s="259">
        <f t="shared" si="590"/>
        <v>0.10193679918450561</v>
      </c>
      <c r="AVQ11" s="121">
        <v>0</v>
      </c>
      <c r="AVR11" s="260">
        <f t="shared" si="591"/>
        <v>13</v>
      </c>
      <c r="AVS11" s="261">
        <f t="shared" si="592"/>
        <v>0.12343334599316369</v>
      </c>
      <c r="AVT11" s="121">
        <v>8</v>
      </c>
      <c r="AVU11" s="259">
        <f t="shared" si="593"/>
        <v>0.14219694276573053</v>
      </c>
      <c r="AVV11" s="121">
        <v>5</v>
      </c>
      <c r="AVW11" s="259">
        <f t="shared" si="594"/>
        <v>0.10195758564437193</v>
      </c>
      <c r="AVX11" s="121">
        <v>0</v>
      </c>
      <c r="AVY11" s="260">
        <f t="shared" si="595"/>
        <v>13</v>
      </c>
      <c r="AVZ11" s="261">
        <f t="shared" si="596"/>
        <v>0.12345679012345678</v>
      </c>
      <c r="AWA11" s="121">
        <v>8</v>
      </c>
      <c r="AWB11" s="259">
        <f t="shared" si="597"/>
        <v>0.14224751066856331</v>
      </c>
      <c r="AWC11" s="121">
        <v>5</v>
      </c>
      <c r="AWD11" s="259">
        <f t="shared" si="598"/>
        <v>0.10199918400652795</v>
      </c>
      <c r="AWE11" s="121">
        <v>0</v>
      </c>
      <c r="AWF11" s="260">
        <f t="shared" si="599"/>
        <v>13</v>
      </c>
      <c r="AWG11" s="261">
        <f t="shared" si="600"/>
        <v>0.12350370511115334</v>
      </c>
      <c r="AWH11" s="121">
        <v>8</v>
      </c>
      <c r="AWI11" s="259">
        <f t="shared" si="601"/>
        <v>0.1422981145499822</v>
      </c>
      <c r="AWJ11" s="121">
        <v>5</v>
      </c>
      <c r="AWK11" s="259">
        <f t="shared" si="602"/>
        <v>0.10199918400652795</v>
      </c>
      <c r="AWL11" s="121">
        <v>0</v>
      </c>
      <c r="AWM11" s="260">
        <f t="shared" si="603"/>
        <v>13</v>
      </c>
      <c r="AWN11" s="261">
        <f t="shared" si="604"/>
        <v>0.12352717597871532</v>
      </c>
      <c r="AWO11" s="121">
        <v>8</v>
      </c>
      <c r="AWP11" s="259">
        <f t="shared" si="605"/>
        <v>0.14232342999466288</v>
      </c>
      <c r="AWQ11" s="121">
        <v>5</v>
      </c>
      <c r="AWR11" s="259">
        <f t="shared" si="606"/>
        <v>0.10199918400652795</v>
      </c>
      <c r="AWS11" s="121">
        <v>0</v>
      </c>
      <c r="AWT11" s="260">
        <f t="shared" si="607"/>
        <v>13</v>
      </c>
      <c r="AWU11" s="261">
        <f t="shared" si="608"/>
        <v>0.12353891475814882</v>
      </c>
      <c r="AWV11" s="121">
        <v>8</v>
      </c>
      <c r="AWW11" s="259">
        <f t="shared" si="609"/>
        <v>0.1423994304022784</v>
      </c>
      <c r="AWX11" s="121">
        <v>5</v>
      </c>
      <c r="AWY11" s="259">
        <f t="shared" si="610"/>
        <v>0.10199918400652795</v>
      </c>
      <c r="AWZ11" s="121">
        <v>0</v>
      </c>
      <c r="AXA11" s="260">
        <f t="shared" si="611"/>
        <v>13</v>
      </c>
      <c r="AXB11" s="261">
        <f t="shared" si="612"/>
        <v>0.123574144486692</v>
      </c>
      <c r="AXC11" s="121">
        <v>8</v>
      </c>
      <c r="AXD11" s="259">
        <f t="shared" si="613"/>
        <v>0.14245014245014245</v>
      </c>
      <c r="AXE11" s="121">
        <v>5</v>
      </c>
      <c r="AXF11" s="259">
        <f t="shared" si="614"/>
        <v>0.10199918400652795</v>
      </c>
      <c r="AXG11" s="121">
        <v>0</v>
      </c>
      <c r="AXH11" s="260">
        <f t="shared" si="615"/>
        <v>13</v>
      </c>
      <c r="AXI11" s="261">
        <f t="shared" si="616"/>
        <v>0.12359764213728847</v>
      </c>
      <c r="AXJ11" s="121">
        <v>8</v>
      </c>
      <c r="AXK11" s="259">
        <f t="shared" si="617"/>
        <v>0.14252627828255834</v>
      </c>
      <c r="AXL11" s="121">
        <v>5</v>
      </c>
      <c r="AXM11" s="259">
        <f t="shared" si="618"/>
        <v>0.10199918400652795</v>
      </c>
      <c r="AXN11" s="121">
        <v>0</v>
      </c>
      <c r="AXO11" s="260">
        <f t="shared" si="619"/>
        <v>13</v>
      </c>
      <c r="AXP11" s="261">
        <f t="shared" si="620"/>
        <v>0.12363290537327629</v>
      </c>
      <c r="AXQ11" s="121">
        <v>8</v>
      </c>
      <c r="AXR11" s="259">
        <f t="shared" si="621"/>
        <v>0.14260249554367202</v>
      </c>
      <c r="AXS11" s="121">
        <v>5</v>
      </c>
      <c r="AXT11" s="259">
        <f t="shared" si="622"/>
        <v>0.10201999591920018</v>
      </c>
      <c r="AXU11" s="121">
        <v>0</v>
      </c>
      <c r="AXV11" s="260">
        <f t="shared" si="623"/>
        <v>13</v>
      </c>
      <c r="AXW11" s="261">
        <f t="shared" si="624"/>
        <v>0.12367995433355532</v>
      </c>
      <c r="AXX11" s="121">
        <v>8</v>
      </c>
      <c r="AXY11" s="259">
        <f t="shared" si="625"/>
        <v>0.14265335235378032</v>
      </c>
      <c r="AXZ11" s="121">
        <v>5</v>
      </c>
      <c r="AYA11" s="259">
        <f t="shared" si="626"/>
        <v>0.10204081632653061</v>
      </c>
      <c r="AYB11" s="121">
        <v>0</v>
      </c>
      <c r="AYC11" s="260">
        <f t="shared" si="627"/>
        <v>13</v>
      </c>
      <c r="AYD11" s="261">
        <f t="shared" si="628"/>
        <v>0.12371526456033499</v>
      </c>
      <c r="AYE11" s="121">
        <v>8</v>
      </c>
      <c r="AYF11" s="259">
        <f t="shared" si="629"/>
        <v>0.14265335235378032</v>
      </c>
      <c r="AYG11" s="121">
        <v>5</v>
      </c>
      <c r="AYH11" s="259">
        <f t="shared" si="630"/>
        <v>0.10204081632653061</v>
      </c>
      <c r="AYI11" s="121">
        <v>0</v>
      </c>
      <c r="AYJ11" s="260">
        <f t="shared" si="631"/>
        <v>13</v>
      </c>
      <c r="AYK11" s="261">
        <f t="shared" si="632"/>
        <v>0.12371526456033499</v>
      </c>
      <c r="AYL11" s="121">
        <v>8</v>
      </c>
      <c r="AYM11" s="259">
        <f t="shared" si="633"/>
        <v>0.14272970561998216</v>
      </c>
      <c r="AYN11" s="121">
        <v>5</v>
      </c>
      <c r="AYO11" s="259">
        <f t="shared" si="634"/>
        <v>0.10206164523372117</v>
      </c>
      <c r="AYP11" s="121">
        <v>0</v>
      </c>
      <c r="AYQ11" s="260">
        <f t="shared" si="635"/>
        <v>13</v>
      </c>
      <c r="AYR11" s="261">
        <f t="shared" si="636"/>
        <v>0.12376237623762376</v>
      </c>
      <c r="AYS11" s="121">
        <v>8</v>
      </c>
      <c r="AYT11" s="259">
        <f t="shared" si="637"/>
        <v>0.14275517487508924</v>
      </c>
      <c r="AYU11" s="121">
        <v>5</v>
      </c>
      <c r="AYV11" s="259">
        <f t="shared" si="638"/>
        <v>0.10212418300653596</v>
      </c>
      <c r="AYW11" s="121">
        <v>0</v>
      </c>
      <c r="AYX11" s="260">
        <f t="shared" si="639"/>
        <v>13</v>
      </c>
      <c r="AYY11" s="261">
        <f t="shared" si="640"/>
        <v>0.1238095238095238</v>
      </c>
      <c r="AYZ11" s="121">
        <v>8</v>
      </c>
      <c r="AZA11" s="259">
        <f t="shared" si="641"/>
        <v>0.14278065322148847</v>
      </c>
      <c r="AZB11" s="121">
        <v>5</v>
      </c>
      <c r="AZC11" s="259">
        <f t="shared" si="642"/>
        <v>0.10218679746576743</v>
      </c>
      <c r="AZD11" s="121">
        <v>0</v>
      </c>
      <c r="AZE11" s="260">
        <f t="shared" si="643"/>
        <v>13</v>
      </c>
      <c r="AZF11" s="261">
        <f t="shared" si="644"/>
        <v>0.12385670731707317</v>
      </c>
      <c r="AZG11" s="121">
        <v>8</v>
      </c>
      <c r="AZH11" s="259">
        <f t="shared" si="645"/>
        <v>0.14283163720764147</v>
      </c>
      <c r="AZI11" s="121">
        <v>5</v>
      </c>
      <c r="AZJ11" s="259">
        <f t="shared" si="646"/>
        <v>0.10224948875255625</v>
      </c>
      <c r="AZK11" s="121">
        <v>0</v>
      </c>
      <c r="AZL11" s="260">
        <f t="shared" si="647"/>
        <v>13</v>
      </c>
      <c r="AZM11" s="261">
        <f t="shared" si="648"/>
        <v>0.12391573729863693</v>
      </c>
      <c r="AZN11" s="121">
        <v>8</v>
      </c>
      <c r="AZO11" s="259">
        <f t="shared" si="649"/>
        <v>0.1429337144899053</v>
      </c>
      <c r="AZP11" s="121">
        <v>5</v>
      </c>
      <c r="AZQ11" s="259">
        <f t="shared" si="650"/>
        <v>0.10224948875255625</v>
      </c>
      <c r="AZR11" s="121">
        <v>0</v>
      </c>
      <c r="AZS11" s="260">
        <f t="shared" si="651"/>
        <v>13</v>
      </c>
      <c r="AZT11" s="261">
        <f t="shared" si="652"/>
        <v>0.12396300181176695</v>
      </c>
      <c r="AZU11" s="121">
        <v>8</v>
      </c>
      <c r="AZV11" s="259">
        <f t="shared" si="653"/>
        <v>0.14298480786416443</v>
      </c>
      <c r="AZW11" s="121">
        <v>5</v>
      </c>
      <c r="AZX11" s="259">
        <f t="shared" si="654"/>
        <v>0.10224948875255625</v>
      </c>
      <c r="AZY11" s="121">
        <v>0</v>
      </c>
      <c r="AZZ11" s="260">
        <f t="shared" si="655"/>
        <v>13</v>
      </c>
      <c r="BAA11" s="261">
        <f t="shared" si="656"/>
        <v>0.12398664759179781</v>
      </c>
      <c r="BAB11" s="121">
        <v>8</v>
      </c>
      <c r="BAC11" s="259">
        <f t="shared" si="657"/>
        <v>0.14301036825169824</v>
      </c>
      <c r="BAD11" s="121">
        <v>5</v>
      </c>
      <c r="BAE11" s="259">
        <f t="shared" si="658"/>
        <v>0.10231225700838961</v>
      </c>
      <c r="BAF11" s="121">
        <v>0</v>
      </c>
      <c r="BAG11" s="260">
        <f t="shared" si="659"/>
        <v>13</v>
      </c>
      <c r="BAH11" s="261">
        <f t="shared" si="660"/>
        <v>0.12403396622459688</v>
      </c>
      <c r="BAI11" s="121">
        <v>8</v>
      </c>
      <c r="BAJ11" s="259">
        <f t="shared" si="661"/>
        <v>0.14306151645207438</v>
      </c>
      <c r="BAK11" s="121">
        <v>5</v>
      </c>
      <c r="BAL11" s="259">
        <f t="shared" si="662"/>
        <v>0.10239606799098913</v>
      </c>
      <c r="BAM11" s="121">
        <v>0</v>
      </c>
      <c r="BAN11" s="260">
        <f t="shared" si="663"/>
        <v>13</v>
      </c>
      <c r="BAO11" s="261">
        <f t="shared" si="664"/>
        <v>0.12410501193317422</v>
      </c>
      <c r="BAP11" s="121">
        <v>8</v>
      </c>
      <c r="BAQ11" s="259">
        <f t="shared" si="665"/>
        <v>0.1431895471630571</v>
      </c>
      <c r="BAR11" s="121">
        <v>5</v>
      </c>
      <c r="BAS11" s="259">
        <f t="shared" si="666"/>
        <v>0.1024380249948781</v>
      </c>
      <c r="BAT11" s="121">
        <v>0</v>
      </c>
      <c r="BAU11" s="260">
        <f t="shared" si="667"/>
        <v>13</v>
      </c>
      <c r="BAV11" s="261">
        <f t="shared" si="668"/>
        <v>0.12418800152846771</v>
      </c>
      <c r="BAW11" s="121">
        <v>8</v>
      </c>
      <c r="BAX11" s="259">
        <f t="shared" si="669"/>
        <v>0.14324082363473589</v>
      </c>
      <c r="BAY11" s="121">
        <v>5</v>
      </c>
      <c r="BAZ11" s="259">
        <f t="shared" si="670"/>
        <v>0.1025010250102501</v>
      </c>
      <c r="BBA11" s="121">
        <v>0</v>
      </c>
      <c r="BBB11" s="260">
        <f t="shared" si="671"/>
        <v>13</v>
      </c>
      <c r="BBC11" s="261">
        <f t="shared" si="672"/>
        <v>0.12424734779699896</v>
      </c>
      <c r="BBD11" s="121">
        <v>8</v>
      </c>
      <c r="BBE11" s="259">
        <f t="shared" si="673"/>
        <v>0.14334348683031714</v>
      </c>
      <c r="BBF11" s="121">
        <v>5</v>
      </c>
      <c r="BBG11" s="259">
        <f t="shared" si="674"/>
        <v>0.1025220422390814</v>
      </c>
      <c r="BBH11" s="121">
        <v>0</v>
      </c>
      <c r="BBI11" s="260">
        <f t="shared" si="675"/>
        <v>13</v>
      </c>
      <c r="BBJ11" s="261">
        <f t="shared" si="676"/>
        <v>0.12430675081277491</v>
      </c>
      <c r="BBK11" s="121">
        <v>8</v>
      </c>
      <c r="BBL11" s="259">
        <f t="shared" si="677"/>
        <v>0.14339487363326761</v>
      </c>
      <c r="BBM11" s="121">
        <v>5</v>
      </c>
      <c r="BBN11" s="259">
        <f t="shared" si="678"/>
        <v>0.10258514567090685</v>
      </c>
      <c r="BBO11" s="121">
        <v>0</v>
      </c>
      <c r="BBP11" s="260">
        <f t="shared" si="679"/>
        <v>13</v>
      </c>
      <c r="BBQ11" s="261">
        <f t="shared" si="680"/>
        <v>0.1243662106572276</v>
      </c>
      <c r="BBR11" s="121">
        <v>8</v>
      </c>
      <c r="BBS11" s="259">
        <f t="shared" si="681"/>
        <v>0.14354925533823795</v>
      </c>
      <c r="BBT11" s="121">
        <v>5</v>
      </c>
      <c r="BBU11" s="259">
        <f t="shared" si="682"/>
        <v>0.10264832683227264</v>
      </c>
      <c r="BBV11" s="121">
        <v>0</v>
      </c>
      <c r="BBW11" s="260">
        <f t="shared" si="683"/>
        <v>13</v>
      </c>
      <c r="BBX11" s="261">
        <f t="shared" si="684"/>
        <v>0.12447338184603601</v>
      </c>
      <c r="BBY11" s="121">
        <v>8</v>
      </c>
      <c r="BBZ11" s="259">
        <f t="shared" si="685"/>
        <v>0.14365236128568865</v>
      </c>
      <c r="BCA11" s="121">
        <v>4</v>
      </c>
      <c r="BCB11" s="259">
        <f t="shared" si="686"/>
        <v>8.2152392688437048E-2</v>
      </c>
      <c r="BCC11" s="121">
        <v>0</v>
      </c>
      <c r="BCD11" s="260">
        <f t="shared" si="687"/>
        <v>12</v>
      </c>
      <c r="BCE11" s="261">
        <f t="shared" si="688"/>
        <v>0.11496455259628281</v>
      </c>
      <c r="BCF11" s="121">
        <v>8</v>
      </c>
      <c r="BCG11" s="259">
        <f t="shared" si="689"/>
        <v>0.14380729822038468</v>
      </c>
      <c r="BCH11" s="121">
        <v>4</v>
      </c>
      <c r="BCI11" s="259">
        <f t="shared" si="690"/>
        <v>8.2203041512535963E-2</v>
      </c>
      <c r="BCJ11" s="121">
        <v>0</v>
      </c>
      <c r="BCK11" s="260">
        <f t="shared" si="691"/>
        <v>12</v>
      </c>
      <c r="BCL11" s="261">
        <f t="shared" si="692"/>
        <v>0.11506376450282865</v>
      </c>
      <c r="BCM11" s="121">
        <v>8</v>
      </c>
      <c r="BCN11" s="259">
        <f t="shared" si="693"/>
        <v>0.14391077531930202</v>
      </c>
      <c r="BCO11" s="121">
        <v>4</v>
      </c>
      <c r="BCP11" s="259">
        <f t="shared" si="694"/>
        <v>8.223684210526315E-2</v>
      </c>
      <c r="BCQ11" s="121">
        <v>0</v>
      </c>
      <c r="BCR11" s="260">
        <f t="shared" si="695"/>
        <v>12</v>
      </c>
      <c r="BCS11" s="261">
        <f t="shared" si="696"/>
        <v>0.11513000095941667</v>
      </c>
      <c r="BCT11" s="121">
        <v>8</v>
      </c>
      <c r="BCU11" s="259">
        <f t="shared" si="697"/>
        <v>0.14404033129276198</v>
      </c>
      <c r="BCV11" s="121">
        <v>4</v>
      </c>
      <c r="BCW11" s="259">
        <f t="shared" si="698"/>
        <v>8.223684210526315E-2</v>
      </c>
      <c r="BCX11" s="121">
        <v>0</v>
      </c>
      <c r="BCY11" s="260">
        <f t="shared" si="699"/>
        <v>12</v>
      </c>
      <c r="BCZ11" s="261">
        <f t="shared" si="700"/>
        <v>0.11518525628719525</v>
      </c>
      <c r="BDA11" s="121">
        <v>7</v>
      </c>
      <c r="BDB11" s="259">
        <f t="shared" si="701"/>
        <v>0.12619433928249504</v>
      </c>
      <c r="BDC11" s="121">
        <v>4</v>
      </c>
      <c r="BDD11" s="259">
        <f t="shared" si="702"/>
        <v>8.2270670505964621E-2</v>
      </c>
      <c r="BDE11" s="121">
        <v>0</v>
      </c>
      <c r="BDF11" s="260">
        <f t="shared" si="703"/>
        <v>11</v>
      </c>
      <c r="BDG11" s="261">
        <f t="shared" si="704"/>
        <v>0.10567777884523009</v>
      </c>
      <c r="BDH11" s="121">
        <v>7</v>
      </c>
      <c r="BDI11" s="259">
        <f t="shared" si="705"/>
        <v>0.12628540501533467</v>
      </c>
      <c r="BDJ11" s="121">
        <v>4</v>
      </c>
      <c r="BDK11" s="259">
        <f t="shared" si="706"/>
        <v>8.2321465322082732E-2</v>
      </c>
      <c r="BDL11" s="121">
        <v>0</v>
      </c>
      <c r="BDM11" s="260">
        <f t="shared" si="707"/>
        <v>11</v>
      </c>
      <c r="BDN11" s="261">
        <f t="shared" si="708"/>
        <v>0.10574889444337629</v>
      </c>
      <c r="BDO11" s="121">
        <v>7</v>
      </c>
      <c r="BDP11" s="259">
        <f t="shared" si="709"/>
        <v>0.1263537906137184</v>
      </c>
      <c r="BDQ11" s="121">
        <v>4</v>
      </c>
      <c r="BDR11" s="259">
        <f t="shared" si="710"/>
        <v>8.244023083264633E-2</v>
      </c>
      <c r="BDS11" s="121">
        <v>0</v>
      </c>
      <c r="BDT11" s="260">
        <f t="shared" si="711"/>
        <v>11</v>
      </c>
      <c r="BDU11" s="261">
        <f t="shared" si="712"/>
        <v>0.1058506543494996</v>
      </c>
      <c r="BDV11" s="121">
        <v>7</v>
      </c>
      <c r="BDW11" s="259">
        <f t="shared" si="713"/>
        <v>0.12644508670520233</v>
      </c>
      <c r="BDX11" s="121">
        <v>4</v>
      </c>
      <c r="BDY11" s="259">
        <f t="shared" si="714"/>
        <v>8.247422680412371E-2</v>
      </c>
      <c r="BDZ11" s="121">
        <v>0</v>
      </c>
      <c r="BEA11" s="260">
        <f t="shared" si="715"/>
        <v>11</v>
      </c>
      <c r="BEB11" s="261">
        <f t="shared" si="716"/>
        <v>0.10591180435201232</v>
      </c>
      <c r="BEC11" s="121">
        <v>7</v>
      </c>
      <c r="BED11" s="259">
        <f t="shared" si="717"/>
        <v>0.12646793134598011</v>
      </c>
      <c r="BEE11" s="121">
        <v>4</v>
      </c>
      <c r="BEF11" s="259">
        <f t="shared" si="718"/>
        <v>8.2491235306248717E-2</v>
      </c>
      <c r="BEG11" s="121">
        <v>0</v>
      </c>
      <c r="BEH11" s="260">
        <f t="shared" si="719"/>
        <v>11</v>
      </c>
      <c r="BEI11" s="261">
        <f t="shared" si="720"/>
        <v>0.1059322033898305</v>
      </c>
      <c r="BEJ11" s="121">
        <v>7</v>
      </c>
      <c r="BEK11" s="259">
        <f t="shared" si="721"/>
        <v>0.12662807525325614</v>
      </c>
      <c r="BEL11" s="121">
        <v>4</v>
      </c>
      <c r="BEM11" s="259">
        <f t="shared" si="722"/>
        <v>8.2576383154417829E-2</v>
      </c>
      <c r="BEN11" s="121">
        <v>0</v>
      </c>
      <c r="BEO11" s="260">
        <f t="shared" si="723"/>
        <v>11</v>
      </c>
      <c r="BEP11" s="261">
        <f t="shared" si="724"/>
        <v>0.10605476282298497</v>
      </c>
      <c r="BEQ11" s="121">
        <v>7</v>
      </c>
      <c r="BER11" s="259">
        <f t="shared" si="725"/>
        <v>0.12671976828385229</v>
      </c>
      <c r="BES11" s="121">
        <v>4</v>
      </c>
      <c r="BET11" s="259">
        <f t="shared" si="726"/>
        <v>8.2644628099173556E-2</v>
      </c>
      <c r="BEU11" s="121">
        <v>0</v>
      </c>
      <c r="BEV11" s="260">
        <f t="shared" si="727"/>
        <v>11</v>
      </c>
      <c r="BEW11" s="261">
        <f t="shared" si="728"/>
        <v>0.10613662678502508</v>
      </c>
      <c r="BEX11" s="121">
        <v>7</v>
      </c>
      <c r="BEY11" s="259">
        <f t="shared" si="729"/>
        <v>0.12681159420289853</v>
      </c>
      <c r="BEZ11" s="121">
        <v>4</v>
      </c>
      <c r="BFA11" s="259">
        <f t="shared" si="730"/>
        <v>8.2730093071354704E-2</v>
      </c>
      <c r="BFB11" s="121">
        <v>0</v>
      </c>
      <c r="BFC11" s="260">
        <f t="shared" si="731"/>
        <v>11</v>
      </c>
      <c r="BFD11" s="261">
        <f t="shared" si="732"/>
        <v>0.10622887493964268</v>
      </c>
      <c r="BFE11" s="121">
        <v>7</v>
      </c>
      <c r="BFF11" s="259">
        <f t="shared" si="733"/>
        <v>0.1269726101940867</v>
      </c>
      <c r="BFG11" s="121">
        <v>4</v>
      </c>
      <c r="BFH11" s="259">
        <f t="shared" si="734"/>
        <v>8.2815734989648032E-2</v>
      </c>
      <c r="BFI11" s="121">
        <v>0</v>
      </c>
      <c r="BFJ11" s="260">
        <f t="shared" si="735"/>
        <v>11</v>
      </c>
      <c r="BFK11" s="261">
        <f t="shared" si="736"/>
        <v>0.10635212220825678</v>
      </c>
      <c r="BFL11" s="121">
        <v>7</v>
      </c>
      <c r="BFM11" s="259">
        <f t="shared" si="737"/>
        <v>0.12706480304955528</v>
      </c>
      <c r="BFN11" s="121">
        <v>4</v>
      </c>
      <c r="BFO11" s="259">
        <f t="shared" si="737"/>
        <v>8.2850041425020712E-2</v>
      </c>
      <c r="BFP11" s="121">
        <v>0</v>
      </c>
      <c r="BFQ11" s="260">
        <f t="shared" si="738"/>
        <v>11</v>
      </c>
      <c r="BFR11" s="261">
        <f t="shared" si="739"/>
        <v>0.10641385314888266</v>
      </c>
      <c r="BFS11" s="121">
        <v>7</v>
      </c>
      <c r="BFT11" s="259">
        <f t="shared" si="740"/>
        <v>0.12727272727272729</v>
      </c>
      <c r="BFU11" s="121">
        <v>4</v>
      </c>
      <c r="BFV11" s="259">
        <f t="shared" si="741"/>
        <v>8.2884376295068382E-2</v>
      </c>
      <c r="BFW11" s="121">
        <v>0</v>
      </c>
      <c r="BFX11" s="260">
        <f t="shared" si="742"/>
        <v>11</v>
      </c>
      <c r="BFY11" s="261">
        <f t="shared" si="743"/>
        <v>0.10652721286073988</v>
      </c>
      <c r="BFZ11" s="121">
        <v>7</v>
      </c>
      <c r="BGA11" s="259">
        <f t="shared" si="744"/>
        <v>0.12755102040816327</v>
      </c>
      <c r="BGB11" s="121">
        <v>4</v>
      </c>
      <c r="BGC11" s="259">
        <f t="shared" si="745"/>
        <v>8.303923603902845E-2</v>
      </c>
      <c r="BGD11" s="121">
        <v>0</v>
      </c>
      <c r="BGE11" s="260">
        <f t="shared" si="746"/>
        <v>11</v>
      </c>
      <c r="BGF11" s="261">
        <f t="shared" si="747"/>
        <v>0.10674429888403687</v>
      </c>
      <c r="BGG11" s="121">
        <v>7</v>
      </c>
      <c r="BGH11" s="259">
        <f t="shared" si="748"/>
        <v>0.12762078395624432</v>
      </c>
      <c r="BGI11" s="121">
        <v>4</v>
      </c>
      <c r="BGJ11" s="259">
        <f t="shared" si="749"/>
        <v>8.3090984628167844E-2</v>
      </c>
      <c r="BGK11" s="121">
        <v>0</v>
      </c>
      <c r="BGL11" s="260">
        <f t="shared" si="750"/>
        <v>11</v>
      </c>
      <c r="BGM11" s="261">
        <f t="shared" si="751"/>
        <v>0.10680648606660841</v>
      </c>
      <c r="BGN11" s="121">
        <v>7</v>
      </c>
      <c r="BGO11" s="259">
        <f t="shared" si="752"/>
        <v>0.12785388127853881</v>
      </c>
      <c r="BGP11" s="121">
        <v>4</v>
      </c>
      <c r="BGQ11" s="259">
        <f t="shared" si="753"/>
        <v>8.3142797755144451E-2</v>
      </c>
      <c r="BGR11" s="121">
        <v>0</v>
      </c>
      <c r="BGS11" s="260">
        <f t="shared" si="754"/>
        <v>11</v>
      </c>
      <c r="BGT11" s="261">
        <f t="shared" si="755"/>
        <v>0.10694147384794866</v>
      </c>
      <c r="BGU11" s="121">
        <v>7</v>
      </c>
      <c r="BGV11" s="259">
        <f t="shared" si="756"/>
        <v>0.12806439809732895</v>
      </c>
      <c r="BGW11" s="121">
        <v>4</v>
      </c>
      <c r="BGX11" s="259">
        <f t="shared" si="757"/>
        <v>8.3281282531750989E-2</v>
      </c>
      <c r="BGY11" s="121">
        <v>0</v>
      </c>
      <c r="BGZ11" s="260">
        <f t="shared" si="758"/>
        <v>11</v>
      </c>
      <c r="BHA11" s="261">
        <f t="shared" si="759"/>
        <v>0.10711851202648748</v>
      </c>
      <c r="BHB11" s="121">
        <v>7</v>
      </c>
      <c r="BHC11" s="259">
        <f t="shared" si="760"/>
        <v>0.12820512820512819</v>
      </c>
      <c r="BHD11" s="121">
        <v>4</v>
      </c>
      <c r="BHE11" s="259">
        <f t="shared" si="761"/>
        <v>8.3333333333333343E-2</v>
      </c>
      <c r="BHF11" s="121">
        <v>0</v>
      </c>
      <c r="BHG11" s="260">
        <f t="shared" si="762"/>
        <v>11</v>
      </c>
      <c r="BHH11" s="261">
        <f t="shared" si="763"/>
        <v>0.10721247563352826</v>
      </c>
      <c r="BHI11" s="121">
        <v>7</v>
      </c>
      <c r="BHJ11" s="259">
        <f t="shared" si="764"/>
        <v>0.1284168042560998</v>
      </c>
      <c r="BHK11" s="121">
        <v>4</v>
      </c>
      <c r="BHL11" s="259">
        <f t="shared" si="765"/>
        <v>8.3507306889352817E-2</v>
      </c>
      <c r="BHM11" s="121">
        <v>0</v>
      </c>
      <c r="BHN11" s="260">
        <f t="shared" si="766"/>
        <v>11</v>
      </c>
      <c r="BHO11" s="261">
        <f t="shared" si="767"/>
        <v>0.10741138560687433</v>
      </c>
      <c r="BHP11" s="121">
        <v>7</v>
      </c>
      <c r="BHQ11" s="259">
        <f t="shared" si="768"/>
        <v>0.12860554841080288</v>
      </c>
      <c r="BHR11" s="121">
        <v>4</v>
      </c>
      <c r="BHS11" s="259">
        <f t="shared" si="769"/>
        <v>8.3647009619406104E-2</v>
      </c>
      <c r="BHT11" s="121">
        <v>0</v>
      </c>
      <c r="BHU11" s="260">
        <f t="shared" si="770"/>
        <v>11</v>
      </c>
      <c r="BHV11" s="261">
        <f t="shared" si="771"/>
        <v>0.10757946210268948</v>
      </c>
      <c r="BHW11" s="121">
        <v>7</v>
      </c>
      <c r="BHX11" s="259">
        <f t="shared" si="772"/>
        <v>0.12881854987118146</v>
      </c>
      <c r="BHY11" s="121">
        <v>4</v>
      </c>
      <c r="BHZ11" s="259">
        <f t="shared" si="773"/>
        <v>8.3734561440234459E-2</v>
      </c>
      <c r="BIA11" s="121">
        <v>0</v>
      </c>
      <c r="BIB11" s="260">
        <f t="shared" si="774"/>
        <v>11</v>
      </c>
      <c r="BIC11" s="261">
        <f t="shared" si="775"/>
        <v>0.10772696112036041</v>
      </c>
      <c r="BID11" s="121">
        <v>7</v>
      </c>
      <c r="BIE11" s="259">
        <f t="shared" si="776"/>
        <v>0.12912746725696364</v>
      </c>
      <c r="BIF11" s="121">
        <v>4</v>
      </c>
      <c r="BIG11" s="259">
        <f t="shared" si="777"/>
        <v>8.3892617449664433E-2</v>
      </c>
      <c r="BIH11" s="121">
        <v>0</v>
      </c>
      <c r="BII11" s="260">
        <f t="shared" si="778"/>
        <v>11</v>
      </c>
      <c r="BIJ11" s="261">
        <f t="shared" si="779"/>
        <v>0.10795956423594072</v>
      </c>
      <c r="BIK11" s="121">
        <v>7</v>
      </c>
      <c r="BIL11" s="259">
        <f t="shared" si="780"/>
        <v>0.12939001848428835</v>
      </c>
      <c r="BIM11" s="121">
        <v>4</v>
      </c>
      <c r="BIN11" s="259">
        <f t="shared" si="781"/>
        <v>8.3980684442578196E-2</v>
      </c>
      <c r="BIO11" s="121">
        <v>0</v>
      </c>
      <c r="BIP11" s="260">
        <f t="shared" si="782"/>
        <v>11</v>
      </c>
      <c r="BIQ11" s="261">
        <f t="shared" si="783"/>
        <v>0.10812936203676397</v>
      </c>
      <c r="BIR11" s="121">
        <v>7</v>
      </c>
      <c r="BIS11" s="259">
        <f t="shared" si="784"/>
        <v>0.12979788614871129</v>
      </c>
      <c r="BIT11" s="121">
        <v>4</v>
      </c>
      <c r="BIU11" s="259">
        <f t="shared" si="785"/>
        <v>8.4121976866456352E-2</v>
      </c>
      <c r="BIV11" s="121">
        <v>0</v>
      </c>
      <c r="BIW11" s="260">
        <f t="shared" si="786"/>
        <v>11</v>
      </c>
      <c r="BIX11" s="261">
        <f t="shared" si="787"/>
        <v>0.10839574300354748</v>
      </c>
      <c r="BIY11" s="121">
        <v>7</v>
      </c>
      <c r="BIZ11" s="259">
        <f t="shared" si="788"/>
        <v>0.13003901170351106</v>
      </c>
      <c r="BJA11" s="121">
        <v>4</v>
      </c>
      <c r="BJB11" s="259">
        <f t="shared" si="789"/>
        <v>8.437038599451592E-2</v>
      </c>
      <c r="BJC11" s="121">
        <v>0</v>
      </c>
      <c r="BJD11" s="260">
        <f t="shared" si="790"/>
        <v>11</v>
      </c>
      <c r="BJE11" s="261">
        <f t="shared" si="791"/>
        <v>0.10865270644014224</v>
      </c>
      <c r="BJF11" s="121">
        <v>7</v>
      </c>
      <c r="BJG11" s="259">
        <f t="shared" si="792"/>
        <v>0.13025679196129514</v>
      </c>
      <c r="BJH11" s="121">
        <v>4</v>
      </c>
      <c r="BJI11" s="259">
        <f t="shared" si="793"/>
        <v>8.4477296726504753E-2</v>
      </c>
      <c r="BJJ11" s="121">
        <v>0</v>
      </c>
      <c r="BJK11" s="260">
        <f t="shared" si="794"/>
        <v>11</v>
      </c>
      <c r="BJL11" s="261">
        <f t="shared" si="795"/>
        <v>0.1088139281828074</v>
      </c>
      <c r="BJM11" s="121">
        <v>7</v>
      </c>
      <c r="BJN11" s="259">
        <f t="shared" si="796"/>
        <v>0.13059701492537315</v>
      </c>
      <c r="BJO11" s="121">
        <v>4</v>
      </c>
      <c r="BJP11" s="259">
        <f t="shared" si="797"/>
        <v>8.4602368866328256E-2</v>
      </c>
      <c r="BJQ11" s="121">
        <v>0</v>
      </c>
      <c r="BJR11" s="260">
        <f t="shared" si="798"/>
        <v>11</v>
      </c>
      <c r="BJS11" s="261">
        <f t="shared" si="799"/>
        <v>0.10904044409199048</v>
      </c>
      <c r="BJT11" s="121">
        <v>7</v>
      </c>
      <c r="BJU11" s="259">
        <f t="shared" si="800"/>
        <v>0.13103706476974916</v>
      </c>
      <c r="BJV11" s="121">
        <v>4</v>
      </c>
      <c r="BJW11" s="259">
        <f t="shared" si="801"/>
        <v>8.47637211273575E-2</v>
      </c>
      <c r="BJX11" s="121">
        <v>0</v>
      </c>
      <c r="BJY11" s="260">
        <f t="shared" si="802"/>
        <v>11</v>
      </c>
      <c r="BJZ11" s="261">
        <f t="shared" si="803"/>
        <v>0.10933306828347082</v>
      </c>
      <c r="BKA11" s="121">
        <v>7</v>
      </c>
      <c r="BKB11" s="259">
        <f t="shared" si="804"/>
        <v>0.13135672734096451</v>
      </c>
      <c r="BKC11" s="121">
        <v>4</v>
      </c>
      <c r="BKD11" s="259">
        <f t="shared" si="805"/>
        <v>8.4889643463497449E-2</v>
      </c>
      <c r="BKE11" s="121">
        <v>0</v>
      </c>
      <c r="BKF11" s="260">
        <f t="shared" si="806"/>
        <v>11</v>
      </c>
      <c r="BKG11" s="261">
        <f t="shared" si="807"/>
        <v>0.10955084154964645</v>
      </c>
      <c r="BKH11" s="121">
        <v>7</v>
      </c>
      <c r="BKI11" s="259">
        <f t="shared" si="808"/>
        <v>0.13172751223184043</v>
      </c>
      <c r="BKJ11" s="121">
        <v>4</v>
      </c>
      <c r="BKK11" s="259">
        <f t="shared" si="809"/>
        <v>8.501594048884166E-2</v>
      </c>
      <c r="BKL11" s="121">
        <v>0</v>
      </c>
      <c r="BKM11" s="260">
        <f t="shared" si="810"/>
        <v>11</v>
      </c>
      <c r="BKN11" s="261">
        <f t="shared" si="811"/>
        <v>0.10979139634694081</v>
      </c>
      <c r="BKO11" s="121">
        <v>7</v>
      </c>
      <c r="BKP11" s="259">
        <f t="shared" si="812"/>
        <v>0.13192612137203166</v>
      </c>
      <c r="BKQ11" s="121">
        <v>4</v>
      </c>
      <c r="BKR11" s="259">
        <f t="shared" si="813"/>
        <v>8.5160740898445816E-2</v>
      </c>
      <c r="BKS11" s="121">
        <v>0</v>
      </c>
      <c r="BKT11" s="260">
        <f t="shared" si="814"/>
        <v>11</v>
      </c>
      <c r="BKU11" s="261">
        <f t="shared" si="815"/>
        <v>0.10996700989703088</v>
      </c>
      <c r="BKV11" s="121">
        <v>7</v>
      </c>
      <c r="BKW11" s="259">
        <f t="shared" si="816"/>
        <v>0.13220018885741266</v>
      </c>
      <c r="BKX11" s="121">
        <v>4</v>
      </c>
      <c r="BKY11" s="259">
        <f t="shared" si="817"/>
        <v>8.537886872998933E-2</v>
      </c>
      <c r="BKZ11" s="121">
        <v>0</v>
      </c>
      <c r="BLA11" s="260">
        <f t="shared" si="818"/>
        <v>11</v>
      </c>
      <c r="BLB11" s="261">
        <f t="shared" si="819"/>
        <v>0.11022044088176353</v>
      </c>
      <c r="BLC11" s="121">
        <v>7</v>
      </c>
      <c r="BLD11" s="259">
        <f t="shared" si="820"/>
        <v>0.13247539742619227</v>
      </c>
      <c r="BLE11" s="121">
        <v>4</v>
      </c>
      <c r="BLF11" s="259">
        <f t="shared" si="821"/>
        <v>8.5415332052103346E-2</v>
      </c>
      <c r="BLG11" s="121">
        <v>0</v>
      </c>
      <c r="BLH11" s="260">
        <f t="shared" si="822"/>
        <v>11</v>
      </c>
      <c r="BLI11" s="261">
        <f t="shared" si="823"/>
        <v>0.11036420186615833</v>
      </c>
      <c r="BLJ11" s="121">
        <v>7</v>
      </c>
      <c r="BLK11" s="259">
        <f t="shared" si="824"/>
        <v>0.13290298082399848</v>
      </c>
      <c r="BLL11" s="121">
        <v>4</v>
      </c>
      <c r="BLM11" s="259">
        <f t="shared" si="825"/>
        <v>8.5598116841429484E-2</v>
      </c>
      <c r="BLN11" s="121">
        <v>0</v>
      </c>
      <c r="BLO11" s="260">
        <f t="shared" si="826"/>
        <v>11</v>
      </c>
      <c r="BLP11" s="261">
        <f t="shared" si="827"/>
        <v>0.11066398390342051</v>
      </c>
      <c r="BLQ11" s="121">
        <v>7</v>
      </c>
      <c r="BLR11" s="259">
        <f t="shared" si="828"/>
        <v>0.13315579227696406</v>
      </c>
      <c r="BLS11" s="121">
        <v>4</v>
      </c>
      <c r="BLT11" s="259">
        <f t="shared" si="829"/>
        <v>8.5763293310463118E-2</v>
      </c>
      <c r="BLU11" s="121">
        <v>0</v>
      </c>
      <c r="BLV11" s="260">
        <f t="shared" si="830"/>
        <v>11</v>
      </c>
      <c r="BLW11" s="261">
        <f t="shared" si="831"/>
        <v>0.1108759197661526</v>
      </c>
      <c r="BLX11" s="121">
        <v>7</v>
      </c>
      <c r="BLY11" s="259">
        <f t="shared" si="832"/>
        <v>0.13386880856760375</v>
      </c>
      <c r="BLZ11" s="121">
        <v>4</v>
      </c>
      <c r="BMA11" s="259">
        <f t="shared" si="833"/>
        <v>8.6040008604000864E-2</v>
      </c>
      <c r="BMB11" s="121">
        <v>0</v>
      </c>
      <c r="BMC11" s="260">
        <f t="shared" si="834"/>
        <v>11</v>
      </c>
      <c r="BMD11" s="261">
        <f t="shared" si="835"/>
        <v>0.11135857461024498</v>
      </c>
      <c r="BME11" s="121">
        <v>7</v>
      </c>
      <c r="BMF11" s="259">
        <f t="shared" si="836"/>
        <v>0.13425393172228614</v>
      </c>
      <c r="BMG11" s="121">
        <v>4</v>
      </c>
      <c r="BMH11" s="259">
        <f t="shared" si="837"/>
        <v>8.6169754416199909E-2</v>
      </c>
      <c r="BMI11" s="121">
        <v>0</v>
      </c>
      <c r="BMJ11" s="260">
        <f t="shared" si="838"/>
        <v>11</v>
      </c>
      <c r="BMK11" s="261">
        <f t="shared" si="839"/>
        <v>0.11160714285714285</v>
      </c>
      <c r="BML11" s="121">
        <v>7</v>
      </c>
      <c r="BMM11" s="259">
        <f t="shared" si="840"/>
        <v>0.13458950201884254</v>
      </c>
      <c r="BMN11" s="121">
        <v>4</v>
      </c>
      <c r="BMO11" s="259">
        <f t="shared" si="841"/>
        <v>8.6355785837651119E-2</v>
      </c>
      <c r="BMP11" s="121">
        <v>0</v>
      </c>
      <c r="BMQ11" s="260">
        <f t="shared" si="842"/>
        <v>11</v>
      </c>
      <c r="BMR11" s="261">
        <f t="shared" si="843"/>
        <v>0.11186819892199736</v>
      </c>
      <c r="BMS11" s="121">
        <v>7</v>
      </c>
      <c r="BMT11" s="259">
        <f t="shared" si="844"/>
        <v>0.1350829795445774</v>
      </c>
      <c r="BMU11" s="121">
        <v>4</v>
      </c>
      <c r="BMV11" s="259">
        <f t="shared" si="845"/>
        <v>8.6580086580086577E-2</v>
      </c>
      <c r="BMW11" s="121">
        <v>0</v>
      </c>
      <c r="BMX11" s="260">
        <f t="shared" si="846"/>
        <v>11</v>
      </c>
      <c r="BMY11" s="261">
        <f t="shared" si="847"/>
        <v>0.11222199551112018</v>
      </c>
      <c r="BMZ11" s="121">
        <v>7</v>
      </c>
      <c r="BNA11" s="259">
        <f t="shared" si="848"/>
        <v>0.1357378320729106</v>
      </c>
      <c r="BNB11" s="121">
        <v>4</v>
      </c>
      <c r="BNC11" s="259">
        <f t="shared" si="849"/>
        <v>8.6636343946285471E-2</v>
      </c>
      <c r="BND11" s="121">
        <v>0</v>
      </c>
      <c r="BNE11" s="260">
        <f t="shared" si="850"/>
        <v>11</v>
      </c>
      <c r="BNF11" s="261">
        <f t="shared" si="851"/>
        <v>0.11254348270922858</v>
      </c>
      <c r="BNG11" s="121">
        <v>7</v>
      </c>
      <c r="BNH11" s="259">
        <f t="shared" si="852"/>
        <v>0.13605442176870747</v>
      </c>
      <c r="BNI11" s="121">
        <v>4</v>
      </c>
      <c r="BNJ11" s="259">
        <f t="shared" si="853"/>
        <v>8.6918730986527595E-2</v>
      </c>
      <c r="BNK11" s="121">
        <v>0</v>
      </c>
      <c r="BNL11" s="260">
        <f t="shared" si="854"/>
        <v>11</v>
      </c>
      <c r="BNM11" s="261">
        <f t="shared" si="855"/>
        <v>0.11285523750897712</v>
      </c>
      <c r="BNN11" s="121">
        <v>7</v>
      </c>
      <c r="BNO11" s="259">
        <f t="shared" si="856"/>
        <v>0.1366386882685926</v>
      </c>
      <c r="BNP11" s="121">
        <v>4</v>
      </c>
      <c r="BNQ11" s="259">
        <f t="shared" si="857"/>
        <v>8.7145969498910666E-2</v>
      </c>
      <c r="BNR11" s="121">
        <v>0</v>
      </c>
      <c r="BNS11" s="260">
        <f t="shared" si="858"/>
        <v>11</v>
      </c>
      <c r="BNT11" s="261">
        <f t="shared" si="859"/>
        <v>0.11325028312570783</v>
      </c>
      <c r="BNU11" s="121">
        <v>7</v>
      </c>
      <c r="BNV11" s="259">
        <f t="shared" si="860"/>
        <v>0.13709361535448492</v>
      </c>
      <c r="BNW11" s="121">
        <v>4</v>
      </c>
      <c r="BNX11" s="259">
        <f t="shared" si="861"/>
        <v>8.7393489185055712E-2</v>
      </c>
      <c r="BNY11" s="121">
        <v>0</v>
      </c>
      <c r="BNZ11" s="260">
        <f t="shared" si="862"/>
        <v>11</v>
      </c>
      <c r="BOA11" s="261">
        <f t="shared" si="863"/>
        <v>0.11360115666632242</v>
      </c>
      <c r="BOB11" s="121">
        <v>7</v>
      </c>
      <c r="BOC11" s="259">
        <f t="shared" si="864"/>
        <v>0.13749754468670203</v>
      </c>
      <c r="BOD11" s="121">
        <v>4</v>
      </c>
      <c r="BOE11" s="259">
        <f t="shared" si="865"/>
        <v>8.7642418930762495E-2</v>
      </c>
      <c r="BOF11" s="121">
        <v>0</v>
      </c>
      <c r="BOG11" s="260">
        <f t="shared" si="866"/>
        <v>11</v>
      </c>
      <c r="BOH11" s="261">
        <f t="shared" si="867"/>
        <v>0.11393060590367686</v>
      </c>
      <c r="BOI11" s="121">
        <v>7</v>
      </c>
      <c r="BOJ11" s="259">
        <f t="shared" si="868"/>
        <v>0.13787669883789641</v>
      </c>
      <c r="BOK11" s="121">
        <v>4</v>
      </c>
      <c r="BOL11" s="259">
        <f t="shared" si="869"/>
        <v>8.7873462214411238E-2</v>
      </c>
      <c r="BOM11" s="121">
        <v>0</v>
      </c>
      <c r="BON11" s="260">
        <f t="shared" si="870"/>
        <v>11</v>
      </c>
      <c r="BOO11" s="261">
        <f t="shared" si="871"/>
        <v>0.11423823865406584</v>
      </c>
      <c r="BOP11" s="121">
        <v>7</v>
      </c>
      <c r="BOQ11" s="259">
        <f t="shared" si="872"/>
        <v>0.13839462238038749</v>
      </c>
      <c r="BOR11" s="121">
        <v>4</v>
      </c>
      <c r="BOS11" s="259">
        <f t="shared" si="873"/>
        <v>8.8028169014084515E-2</v>
      </c>
      <c r="BOT11" s="121">
        <v>0</v>
      </c>
      <c r="BOU11" s="260">
        <f t="shared" si="874"/>
        <v>11</v>
      </c>
      <c r="BOV11" s="261">
        <f t="shared" si="875"/>
        <v>0.11455946677775464</v>
      </c>
      <c r="BOW11" s="121">
        <v>7</v>
      </c>
      <c r="BOX11" s="259">
        <f t="shared" si="876"/>
        <v>0.13886133703630232</v>
      </c>
      <c r="BOY11" s="121">
        <v>4</v>
      </c>
      <c r="BOZ11" s="259">
        <f t="shared" si="877"/>
        <v>8.8378258948298719E-2</v>
      </c>
      <c r="BPA11" s="121">
        <v>0</v>
      </c>
      <c r="BPB11" s="260">
        <f t="shared" si="878"/>
        <v>11</v>
      </c>
      <c r="BPC11" s="261">
        <f t="shared" si="879"/>
        <v>0.11497857217518553</v>
      </c>
      <c r="BPD11" s="121">
        <v>7</v>
      </c>
      <c r="BPE11" s="259">
        <f t="shared" si="880"/>
        <v>0.13944223107569723</v>
      </c>
      <c r="BPF11" s="121">
        <v>4</v>
      </c>
      <c r="BPG11" s="259">
        <f t="shared" si="881"/>
        <v>8.8593576965669996E-2</v>
      </c>
      <c r="BPH11" s="121">
        <v>0</v>
      </c>
      <c r="BPI11" s="260">
        <f t="shared" si="882"/>
        <v>11</v>
      </c>
      <c r="BPJ11" s="261">
        <f t="shared" si="883"/>
        <v>0.11536444677503932</v>
      </c>
      <c r="BPK11" s="121">
        <v>7</v>
      </c>
      <c r="BPL11" s="259">
        <f t="shared" si="884"/>
        <v>0.14025245441795231</v>
      </c>
      <c r="BPM11" s="121">
        <v>4</v>
      </c>
      <c r="BPN11" s="259">
        <f t="shared" si="885"/>
        <v>8.8731144631765749E-2</v>
      </c>
      <c r="BPO11" s="121">
        <v>0</v>
      </c>
      <c r="BPP11" s="260">
        <f t="shared" si="886"/>
        <v>11</v>
      </c>
      <c r="BPQ11" s="261">
        <f t="shared" si="887"/>
        <v>0.11580166333298242</v>
      </c>
      <c r="BPR11" s="121">
        <v>7</v>
      </c>
      <c r="BPS11" s="259">
        <f t="shared" si="888"/>
        <v>0.14061872237846523</v>
      </c>
      <c r="BPT11" s="121">
        <v>4</v>
      </c>
      <c r="BPU11" s="259">
        <f t="shared" si="889"/>
        <v>8.8908646365859073E-2</v>
      </c>
      <c r="BPV11" s="121">
        <v>0</v>
      </c>
      <c r="BPW11" s="260">
        <f t="shared" si="890"/>
        <v>11</v>
      </c>
      <c r="BPX11" s="261">
        <f t="shared" si="891"/>
        <v>0.11607048644085682</v>
      </c>
      <c r="BPY11" s="121">
        <v>7</v>
      </c>
      <c r="BPZ11" s="259">
        <f t="shared" si="892"/>
        <v>0.14115749142972372</v>
      </c>
      <c r="BQA11" s="121">
        <v>4</v>
      </c>
      <c r="BQB11" s="259">
        <f t="shared" si="893"/>
        <v>8.9086859688195991E-2</v>
      </c>
      <c r="BQC11" s="121">
        <v>0</v>
      </c>
      <c r="BQD11" s="260">
        <f t="shared" si="894"/>
        <v>11</v>
      </c>
      <c r="BQE11" s="261">
        <f t="shared" si="895"/>
        <v>0.11641443538998836</v>
      </c>
      <c r="BQF11" s="121">
        <v>7</v>
      </c>
      <c r="BQG11" s="259">
        <f t="shared" si="896"/>
        <v>0.14178651002633177</v>
      </c>
      <c r="BQH11" s="121">
        <v>4</v>
      </c>
      <c r="BQI11" s="259">
        <f t="shared" si="897"/>
        <v>8.94254415381176E-2</v>
      </c>
      <c r="BQJ11" s="121">
        <v>0</v>
      </c>
      <c r="BQK11" s="260">
        <f t="shared" si="898"/>
        <v>11</v>
      </c>
      <c r="BQL11" s="261">
        <f t="shared" si="899"/>
        <v>0.11689691817215729</v>
      </c>
      <c r="BQM11" s="121">
        <v>7</v>
      </c>
      <c r="BQN11" s="259">
        <f t="shared" si="900"/>
        <v>0.14227642276422764</v>
      </c>
      <c r="BQO11" s="121">
        <v>4</v>
      </c>
      <c r="BQP11" s="259">
        <f t="shared" si="901"/>
        <v>8.9605734767025089E-2</v>
      </c>
      <c r="BQQ11" s="121">
        <v>0</v>
      </c>
      <c r="BQR11" s="260">
        <f t="shared" si="902"/>
        <v>11</v>
      </c>
      <c r="BQS11" s="261">
        <f t="shared" si="903"/>
        <v>0.11722080136402388</v>
      </c>
      <c r="BQT11" s="121">
        <v>7</v>
      </c>
      <c r="BQU11" s="259">
        <f t="shared" si="904"/>
        <v>0.14274061990212072</v>
      </c>
      <c r="BQV11" s="121">
        <v>4</v>
      </c>
      <c r="BQW11" s="259">
        <f t="shared" si="905"/>
        <v>8.9968511021142603E-2</v>
      </c>
      <c r="BQX11" s="121">
        <v>0</v>
      </c>
      <c r="BQY11" s="260">
        <f t="shared" si="906"/>
        <v>11</v>
      </c>
      <c r="BQZ11" s="261">
        <f t="shared" si="907"/>
        <v>0.1176470588235294</v>
      </c>
      <c r="BRA11" s="121">
        <v>7</v>
      </c>
      <c r="BRB11" s="259">
        <f t="shared" si="908"/>
        <v>0.14329580348004092</v>
      </c>
      <c r="BRC11" s="121">
        <v>4</v>
      </c>
      <c r="BRD11" s="259">
        <f t="shared" si="909"/>
        <v>9.0191657271702363E-2</v>
      </c>
      <c r="BRE11" s="121">
        <v>0</v>
      </c>
      <c r="BRF11" s="260">
        <f t="shared" si="910"/>
        <v>11</v>
      </c>
      <c r="BRG11" s="261">
        <f t="shared" si="911"/>
        <v>0.11802575107296137</v>
      </c>
      <c r="BRH11" s="121">
        <v>6</v>
      </c>
      <c r="BRI11" s="259">
        <f t="shared" si="912"/>
        <v>0.12327922745017465</v>
      </c>
      <c r="BRJ11" s="121">
        <v>4</v>
      </c>
      <c r="BRK11" s="259">
        <f t="shared" si="913"/>
        <v>9.03954802259887E-2</v>
      </c>
      <c r="BRL11" s="121">
        <v>0</v>
      </c>
      <c r="BRM11" s="260">
        <f t="shared" si="914"/>
        <v>10</v>
      </c>
      <c r="BRN11" s="261">
        <f t="shared" si="915"/>
        <v>0.1076194575979337</v>
      </c>
      <c r="BRO11" s="121">
        <v>6</v>
      </c>
      <c r="BRP11" s="259">
        <f t="shared" si="916"/>
        <v>0.12366034624896949</v>
      </c>
      <c r="BRQ11" s="121">
        <v>4</v>
      </c>
      <c r="BRR11" s="259">
        <f t="shared" si="917"/>
        <v>9.0661831368993653E-2</v>
      </c>
      <c r="BRS11" s="121">
        <v>0</v>
      </c>
      <c r="BRT11" s="260">
        <f t="shared" si="918"/>
        <v>10</v>
      </c>
      <c r="BRU11" s="261">
        <f t="shared" si="919"/>
        <v>0.1079447322970639</v>
      </c>
      <c r="BRV11" s="121">
        <v>6</v>
      </c>
      <c r="BRW11" s="259">
        <f t="shared" si="920"/>
        <v>0.12409513960703206</v>
      </c>
      <c r="BRX11" s="121">
        <v>4</v>
      </c>
      <c r="BRY11" s="259">
        <f t="shared" si="921"/>
        <v>9.0950432014552066E-2</v>
      </c>
      <c r="BRZ11" s="121">
        <v>0</v>
      </c>
      <c r="BSA11" s="260">
        <f t="shared" si="922"/>
        <v>10</v>
      </c>
      <c r="BSB11" s="261">
        <f t="shared" si="923"/>
        <v>0.10830715910321671</v>
      </c>
      <c r="BSC11" s="121">
        <v>6</v>
      </c>
      <c r="BSD11" s="259">
        <f t="shared" si="924"/>
        <v>0.12450715916165178</v>
      </c>
      <c r="BSE11" s="121">
        <v>4</v>
      </c>
      <c r="BSF11" s="259">
        <f t="shared" si="925"/>
        <v>9.1199270405836752E-2</v>
      </c>
      <c r="BSG11" s="121">
        <v>0</v>
      </c>
      <c r="BSH11" s="260">
        <f t="shared" si="926"/>
        <v>10</v>
      </c>
      <c r="BSI11" s="261">
        <f t="shared" si="927"/>
        <v>0.10863661053775121</v>
      </c>
      <c r="BSJ11" s="121">
        <v>6</v>
      </c>
      <c r="BSK11" s="259">
        <f t="shared" si="928"/>
        <v>0.12484394506866417</v>
      </c>
      <c r="BSL11" s="121">
        <v>4</v>
      </c>
      <c r="BSM11" s="259">
        <f t="shared" si="929"/>
        <v>9.1407678244972576E-2</v>
      </c>
      <c r="BSN11" s="121">
        <v>0</v>
      </c>
      <c r="BSO11" s="260">
        <f t="shared" si="930"/>
        <v>10</v>
      </c>
      <c r="BSP11" s="261">
        <f t="shared" si="931"/>
        <v>0.10890873448050534</v>
      </c>
      <c r="BSQ11" s="121">
        <v>6</v>
      </c>
      <c r="BSR11" s="259">
        <f t="shared" si="932"/>
        <v>0.12531328320802004</v>
      </c>
      <c r="BSS11" s="121">
        <v>4</v>
      </c>
      <c r="BST11" s="259">
        <f t="shared" si="933"/>
        <v>9.1554131380178524E-2</v>
      </c>
      <c r="BSU11" s="121">
        <v>0</v>
      </c>
      <c r="BSV11" s="260">
        <f t="shared" si="934"/>
        <v>10</v>
      </c>
      <c r="BSW11" s="261">
        <f t="shared" si="935"/>
        <v>0.10920607185759529</v>
      </c>
      <c r="BSX11" s="121">
        <v>6</v>
      </c>
      <c r="BSY11" s="259">
        <f t="shared" si="936"/>
        <v>0.12581253931641853</v>
      </c>
      <c r="BSZ11" s="121">
        <v>4</v>
      </c>
      <c r="BTA11" s="259">
        <f t="shared" si="937"/>
        <v>9.1785222579164757E-2</v>
      </c>
      <c r="BTB11" s="121">
        <v>0</v>
      </c>
      <c r="BTC11" s="260">
        <f t="shared" si="938"/>
        <v>10</v>
      </c>
      <c r="BTD11" s="261">
        <f t="shared" si="939"/>
        <v>0.10956502684343157</v>
      </c>
      <c r="BTE11" s="121">
        <v>6</v>
      </c>
      <c r="BTF11" s="259">
        <f t="shared" si="940"/>
        <v>0.12615643397813289</v>
      </c>
      <c r="BTG11" s="121">
        <v>4</v>
      </c>
      <c r="BTH11" s="259">
        <f t="shared" si="941"/>
        <v>9.1996320147194111E-2</v>
      </c>
      <c r="BTI11" s="121">
        <v>0</v>
      </c>
      <c r="BTJ11" s="260">
        <f t="shared" si="942"/>
        <v>10</v>
      </c>
      <c r="BTK11" s="261">
        <f t="shared" si="943"/>
        <v>0.10984182776801407</v>
      </c>
      <c r="BTL11" s="121">
        <v>6</v>
      </c>
      <c r="BTM11" s="259">
        <f t="shared" si="944"/>
        <v>0.12644889357218123</v>
      </c>
      <c r="BTN11" s="121">
        <v>4</v>
      </c>
      <c r="BTO11" s="259">
        <f t="shared" si="945"/>
        <v>9.2144667127390001E-2</v>
      </c>
      <c r="BTP11" s="121">
        <v>0</v>
      </c>
      <c r="BTQ11" s="260">
        <f t="shared" si="946"/>
        <v>10</v>
      </c>
      <c r="BTR11" s="261">
        <f t="shared" si="947"/>
        <v>0.11005943209333038</v>
      </c>
      <c r="BTS11" s="121">
        <v>6</v>
      </c>
      <c r="BTT11" s="259">
        <f t="shared" si="948"/>
        <v>0.12695725772323319</v>
      </c>
      <c r="BTU11" s="121">
        <v>4</v>
      </c>
      <c r="BTV11" s="259">
        <f t="shared" si="949"/>
        <v>9.237875288683603E-2</v>
      </c>
      <c r="BTW11" s="121">
        <v>0</v>
      </c>
      <c r="BTX11" s="260">
        <f t="shared" si="950"/>
        <v>10</v>
      </c>
      <c r="BTY11" s="261">
        <f t="shared" si="951"/>
        <v>0.11042402826855124</v>
      </c>
      <c r="BTZ11" s="121">
        <v>6</v>
      </c>
      <c r="BUA11" s="259">
        <f t="shared" si="952"/>
        <v>0.1273074474856779</v>
      </c>
      <c r="BUB11" s="121">
        <v>4</v>
      </c>
      <c r="BUC11" s="259">
        <f t="shared" si="953"/>
        <v>9.2678405931417976E-2</v>
      </c>
      <c r="BUD11" s="121">
        <v>0</v>
      </c>
      <c r="BUE11" s="260">
        <f t="shared" si="954"/>
        <v>10</v>
      </c>
      <c r="BUF11" s="261">
        <f t="shared" si="955"/>
        <v>0.11075423634954037</v>
      </c>
      <c r="BUG11" s="121">
        <v>6</v>
      </c>
      <c r="BUH11" s="259">
        <f t="shared" si="956"/>
        <v>0.12763241863433314</v>
      </c>
      <c r="BUI11" s="121">
        <v>4</v>
      </c>
      <c r="BUJ11" s="259">
        <f t="shared" si="957"/>
        <v>9.2850510677808723E-2</v>
      </c>
      <c r="BUK11" s="121">
        <v>0</v>
      </c>
      <c r="BUL11" s="260">
        <f t="shared" si="958"/>
        <v>10</v>
      </c>
      <c r="BUM11" s="261">
        <f t="shared" si="959"/>
        <v>0.11100011100011101</v>
      </c>
      <c r="BUN11" s="121">
        <v>6</v>
      </c>
      <c r="BUO11" s="259">
        <f t="shared" si="960"/>
        <v>0.1281777397991882</v>
      </c>
      <c r="BUP11" s="121">
        <v>4</v>
      </c>
      <c r="BUQ11" s="259">
        <f t="shared" si="961"/>
        <v>9.3066542577943237E-2</v>
      </c>
      <c r="BUR11" s="121">
        <v>0</v>
      </c>
      <c r="BUS11" s="260">
        <f t="shared" si="962"/>
        <v>10</v>
      </c>
      <c r="BUT11" s="261">
        <f t="shared" si="963"/>
        <v>0.11137097672346587</v>
      </c>
      <c r="BUU11" s="121">
        <v>6</v>
      </c>
      <c r="BUV11" s="259">
        <f t="shared" si="964"/>
        <v>0.1285071749839366</v>
      </c>
      <c r="BUW11" s="121">
        <v>4</v>
      </c>
      <c r="BUX11" s="259">
        <f t="shared" si="965"/>
        <v>9.3348891481913651E-2</v>
      </c>
      <c r="BUY11" s="121">
        <v>0</v>
      </c>
      <c r="BUZ11" s="260">
        <f t="shared" si="966"/>
        <v>10</v>
      </c>
      <c r="BVA11" s="261">
        <f t="shared" si="967"/>
        <v>0.11168192986374804</v>
      </c>
      <c r="BVB11" s="121">
        <v>6</v>
      </c>
      <c r="BVC11" s="259">
        <f t="shared" si="968"/>
        <v>0.12897678417884781</v>
      </c>
      <c r="BVD11" s="121">
        <v>4</v>
      </c>
      <c r="BVE11" s="259">
        <f t="shared" si="969"/>
        <v>9.3676814988290391E-2</v>
      </c>
      <c r="BVF11" s="121">
        <v>0</v>
      </c>
      <c r="BVG11" s="260">
        <f t="shared" si="970"/>
        <v>10</v>
      </c>
      <c r="BVH11" s="261">
        <f t="shared" si="971"/>
        <v>0.11208249271463797</v>
      </c>
      <c r="BVI11" s="121">
        <v>6</v>
      </c>
      <c r="BVJ11" s="259">
        <f t="shared" si="972"/>
        <v>0.12939400474444684</v>
      </c>
      <c r="BVK11" s="121">
        <v>4</v>
      </c>
      <c r="BVL11" s="259">
        <f t="shared" si="973"/>
        <v>9.3852651337400284E-2</v>
      </c>
      <c r="BVM11" s="121">
        <v>0</v>
      </c>
      <c r="BVN11" s="260">
        <f t="shared" si="974"/>
        <v>10</v>
      </c>
      <c r="BVO11" s="261">
        <f t="shared" si="975"/>
        <v>0.11237217664906168</v>
      </c>
      <c r="BVP11" s="121">
        <v>6</v>
      </c>
      <c r="BVQ11" s="259">
        <f t="shared" si="976"/>
        <v>0.12984202553559834</v>
      </c>
      <c r="BVR11" s="121">
        <v>4</v>
      </c>
      <c r="BVS11" s="259">
        <f t="shared" si="977"/>
        <v>9.4051257935574895E-2</v>
      </c>
      <c r="BVT11" s="121">
        <v>0</v>
      </c>
      <c r="BVU11" s="260">
        <f t="shared" si="978"/>
        <v>10</v>
      </c>
      <c r="BVV11" s="261">
        <f t="shared" si="979"/>
        <v>0.1126887536623845</v>
      </c>
      <c r="BVW11" s="121">
        <v>6</v>
      </c>
      <c r="BVX11" s="259">
        <f t="shared" si="980"/>
        <v>0.13029315960912052</v>
      </c>
      <c r="BVY11" s="121">
        <v>4</v>
      </c>
      <c r="BVZ11" s="259">
        <f t="shared" si="981"/>
        <v>9.4250706880301599E-2</v>
      </c>
      <c r="BWA11" s="121">
        <v>0</v>
      </c>
      <c r="BWB11" s="260">
        <f t="shared" si="982"/>
        <v>10</v>
      </c>
      <c r="BWC11" s="261">
        <f t="shared" si="983"/>
        <v>0.11300711944852526</v>
      </c>
      <c r="BWD11" s="121">
        <v>6</v>
      </c>
      <c r="BWE11" s="259">
        <f t="shared" si="984"/>
        <v>0.13066202090592335</v>
      </c>
      <c r="BWF11" s="121">
        <v>4</v>
      </c>
      <c r="BWG11" s="259">
        <f t="shared" si="985"/>
        <v>9.4562647754137114E-2</v>
      </c>
      <c r="BWH11" s="121">
        <v>0</v>
      </c>
      <c r="BWI11" s="260">
        <f t="shared" si="986"/>
        <v>10</v>
      </c>
      <c r="BWJ11" s="261">
        <f t="shared" si="987"/>
        <v>0.11335298118340513</v>
      </c>
      <c r="BWK11" s="121">
        <v>6</v>
      </c>
      <c r="BWL11" s="259">
        <f t="shared" si="988"/>
        <v>0.13111888111888112</v>
      </c>
      <c r="BWM11" s="121">
        <v>4</v>
      </c>
      <c r="BWN11" s="259">
        <f t="shared" si="989"/>
        <v>9.4764273868751484E-2</v>
      </c>
      <c r="BWO11" s="121">
        <v>0</v>
      </c>
      <c r="BWP11" s="260">
        <f t="shared" si="990"/>
        <v>10</v>
      </c>
      <c r="BWQ11" s="261">
        <f t="shared" si="991"/>
        <v>0.11367511651699443</v>
      </c>
      <c r="BWR11" s="121">
        <v>6</v>
      </c>
      <c r="BWS11" s="259">
        <f t="shared" si="992"/>
        <v>0.13149243918474687</v>
      </c>
      <c r="BWT11" s="121">
        <v>4</v>
      </c>
      <c r="BWU11" s="259">
        <f t="shared" si="993"/>
        <v>9.5034449988120689E-2</v>
      </c>
      <c r="BWV11" s="121">
        <v>0</v>
      </c>
      <c r="BWW11" s="260">
        <f t="shared" si="994"/>
        <v>10</v>
      </c>
      <c r="BWX11" s="261">
        <f t="shared" si="995"/>
        <v>0.11399908800729594</v>
      </c>
      <c r="BWY11" s="121">
        <v>6</v>
      </c>
      <c r="BWZ11" s="259">
        <f t="shared" si="996"/>
        <v>0.13183915622940012</v>
      </c>
      <c r="BXA11" s="121">
        <v>4</v>
      </c>
      <c r="BXB11" s="259">
        <f t="shared" si="997"/>
        <v>9.5192765349833411E-2</v>
      </c>
      <c r="BXC11" s="121">
        <v>0</v>
      </c>
      <c r="BXD11" s="260">
        <f t="shared" si="998"/>
        <v>10</v>
      </c>
      <c r="BXE11" s="261">
        <f t="shared" si="999"/>
        <v>0.11424654404204272</v>
      </c>
      <c r="BXF11" s="121">
        <v>6</v>
      </c>
      <c r="BXG11" s="259">
        <f t="shared" si="1000"/>
        <v>0.13212948689715923</v>
      </c>
      <c r="BXH11" s="121">
        <v>4</v>
      </c>
      <c r="BXI11" s="259">
        <f t="shared" si="1001"/>
        <v>9.5442615127654493E-2</v>
      </c>
      <c r="BXJ11" s="121">
        <v>0</v>
      </c>
      <c r="BXK11" s="260">
        <f t="shared" si="1002"/>
        <v>10</v>
      </c>
      <c r="BXL11" s="261">
        <f t="shared" si="1003"/>
        <v>0.11452130096197893</v>
      </c>
      <c r="BXM11" s="121">
        <v>6</v>
      </c>
      <c r="BXN11" s="259">
        <f t="shared" si="1004"/>
        <v>0.13253810470510272</v>
      </c>
      <c r="BXO11" s="121">
        <v>4</v>
      </c>
      <c r="BXP11" s="259">
        <f t="shared" si="1005"/>
        <v>9.5533795080009559E-2</v>
      </c>
      <c r="BXQ11" s="121">
        <v>0</v>
      </c>
      <c r="BXR11" s="260">
        <f t="shared" si="1006"/>
        <v>10</v>
      </c>
      <c r="BXS11" s="261">
        <f t="shared" si="1007"/>
        <v>0.11475786091347258</v>
      </c>
      <c r="BXT11" s="121">
        <v>6</v>
      </c>
      <c r="BXU11" s="259">
        <f t="shared" si="1008"/>
        <v>0.13280212483399734</v>
      </c>
      <c r="BXV11" s="121">
        <v>4</v>
      </c>
      <c r="BXW11" s="259">
        <f t="shared" si="1009"/>
        <v>9.5739588319770225E-2</v>
      </c>
      <c r="BXX11" s="121">
        <v>0</v>
      </c>
      <c r="BXY11" s="260">
        <f t="shared" si="1010"/>
        <v>10</v>
      </c>
      <c r="BXZ11" s="261">
        <f t="shared" si="1011"/>
        <v>0.11499540018399264</v>
      </c>
      <c r="BYA11" s="121">
        <v>5</v>
      </c>
      <c r="BYB11" s="259">
        <f t="shared" si="1012"/>
        <v>0.11116051578479323</v>
      </c>
      <c r="BYC11" s="121">
        <v>3</v>
      </c>
      <c r="BYD11" s="259">
        <f t="shared" si="1013"/>
        <v>7.1907957813998086E-2</v>
      </c>
      <c r="BYE11" s="121">
        <v>0</v>
      </c>
      <c r="BYF11" s="260">
        <f t="shared" si="1014"/>
        <v>8</v>
      </c>
      <c r="BYG11" s="261">
        <f t="shared" si="1015"/>
        <v>9.22722029988466E-2</v>
      </c>
      <c r="BYH11" s="121">
        <v>5</v>
      </c>
      <c r="BYI11" s="259">
        <f t="shared" si="1016"/>
        <v>0.11135857461024498</v>
      </c>
      <c r="BYJ11" s="121">
        <v>3</v>
      </c>
      <c r="BYK11" s="259">
        <f t="shared" si="1017"/>
        <v>7.2080730418068228E-2</v>
      </c>
      <c r="BYL11" s="121">
        <v>0</v>
      </c>
      <c r="BYM11" s="260">
        <f t="shared" si="1018"/>
        <v>8</v>
      </c>
      <c r="BYN11" s="261">
        <f t="shared" si="1019"/>
        <v>9.2464170134073043E-2</v>
      </c>
      <c r="BYO11" s="121">
        <v>5</v>
      </c>
      <c r="BYP11" s="259">
        <f t="shared" si="1020"/>
        <v>0.11163206072784104</v>
      </c>
      <c r="BYQ11" s="121">
        <v>3</v>
      </c>
      <c r="BYR11" s="259">
        <f t="shared" si="1021"/>
        <v>7.2167428433966813E-2</v>
      </c>
      <c r="BYS11" s="121">
        <v>0</v>
      </c>
      <c r="BYT11" s="260">
        <f t="shared" si="1022"/>
        <v>8</v>
      </c>
      <c r="BYU11" s="261">
        <f t="shared" si="1023"/>
        <v>9.2635479388605835E-2</v>
      </c>
      <c r="BYV11" s="121">
        <v>5</v>
      </c>
      <c r="BYW11" s="259">
        <f t="shared" si="1024"/>
        <v>0.11185682326621924</v>
      </c>
      <c r="BYX11" s="121">
        <v>3</v>
      </c>
      <c r="BYY11" s="259">
        <f t="shared" si="1025"/>
        <v>7.2376357056694818E-2</v>
      </c>
      <c r="BYZ11" s="121">
        <v>0</v>
      </c>
      <c r="BZA11" s="260">
        <f t="shared" si="1026"/>
        <v>8</v>
      </c>
      <c r="BZB11" s="261">
        <f t="shared" si="1027"/>
        <v>9.286128845037725E-2</v>
      </c>
      <c r="BZC11" s="121">
        <v>5</v>
      </c>
      <c r="BZD11" s="259">
        <f t="shared" si="1028"/>
        <v>0.11208249271463797</v>
      </c>
      <c r="BZE11" s="121">
        <v>3</v>
      </c>
      <c r="BZF11" s="259">
        <f t="shared" si="1029"/>
        <v>7.2533849129593819E-2</v>
      </c>
      <c r="BZG11" s="121">
        <v>0</v>
      </c>
      <c r="BZH11" s="260">
        <f t="shared" si="1030"/>
        <v>8</v>
      </c>
      <c r="BZI11" s="261">
        <f t="shared" si="1031"/>
        <v>9.3055717110619995E-2</v>
      </c>
      <c r="BZJ11" s="121">
        <v>5</v>
      </c>
      <c r="BZK11" s="259">
        <f t="shared" si="1032"/>
        <v>0.11228385358185494</v>
      </c>
      <c r="BZL11" s="121">
        <v>3</v>
      </c>
      <c r="BZM11" s="259">
        <f t="shared" si="1033"/>
        <v>7.2656817631387746E-2</v>
      </c>
      <c r="BZN11" s="121">
        <v>0</v>
      </c>
      <c r="BZO11" s="260">
        <f t="shared" si="1034"/>
        <v>8</v>
      </c>
      <c r="BZP11" s="261">
        <f t="shared" si="1035"/>
        <v>9.3218364017711497E-2</v>
      </c>
      <c r="BZQ11" s="121">
        <v>5</v>
      </c>
      <c r="BZR11" s="259">
        <f t="shared" si="1036"/>
        <v>0.11261261261261261</v>
      </c>
      <c r="BZS11" s="121">
        <v>3</v>
      </c>
      <c r="BZT11" s="259">
        <f t="shared" si="1037"/>
        <v>7.281553398058252E-2</v>
      </c>
      <c r="BZU11" s="121">
        <v>0</v>
      </c>
      <c r="BZV11" s="260">
        <f t="shared" si="1038"/>
        <v>8</v>
      </c>
      <c r="BZW11" s="261">
        <f t="shared" si="1039"/>
        <v>9.3457943925233655E-2</v>
      </c>
      <c r="BZX11" s="121">
        <v>5</v>
      </c>
      <c r="BZY11" s="259">
        <f t="shared" si="1040"/>
        <v>0.11307100859339667</v>
      </c>
      <c r="BZZ11" s="121">
        <v>3</v>
      </c>
      <c r="CAA11" s="259">
        <f t="shared" si="1041"/>
        <v>7.2904009720534638E-2</v>
      </c>
      <c r="CAB11" s="121">
        <v>0</v>
      </c>
      <c r="CAC11" s="260">
        <f t="shared" si="1042"/>
        <v>8</v>
      </c>
      <c r="CAD11" s="261">
        <f t="shared" si="1043"/>
        <v>9.3709734098629496E-2</v>
      </c>
      <c r="CAE11" s="121">
        <v>5</v>
      </c>
      <c r="CAF11" s="259">
        <f t="shared" si="1044"/>
        <v>0.11327594019030357</v>
      </c>
      <c r="CAG11" s="121">
        <v>3</v>
      </c>
      <c r="CAH11" s="259">
        <f t="shared" si="1045"/>
        <v>7.3099415204678359E-2</v>
      </c>
      <c r="CAI11" s="121">
        <v>0</v>
      </c>
      <c r="CAJ11" s="260">
        <f t="shared" si="1046"/>
        <v>8</v>
      </c>
      <c r="CAK11" s="261">
        <f t="shared" si="1047"/>
        <v>9.3918760272364413E-2</v>
      </c>
      <c r="CAL11" s="121">
        <v>5</v>
      </c>
      <c r="CAM11" s="259">
        <f t="shared" si="1048"/>
        <v>0.11345586566825505</v>
      </c>
      <c r="CAN11" s="121">
        <v>3</v>
      </c>
      <c r="CAO11" s="259">
        <f t="shared" si="1049"/>
        <v>7.331378299120235E-2</v>
      </c>
      <c r="CAP11" s="121">
        <v>0</v>
      </c>
      <c r="CAQ11" s="260">
        <f t="shared" si="1050"/>
        <v>8</v>
      </c>
      <c r="CAR11" s="261">
        <f t="shared" si="1051"/>
        <v>9.4128721026003059E-2</v>
      </c>
      <c r="CAS11" s="121">
        <v>5</v>
      </c>
      <c r="CAT11" s="259">
        <f t="shared" si="1052"/>
        <v>0.11368804001819009</v>
      </c>
      <c r="CAU11" s="121">
        <v>3</v>
      </c>
      <c r="CAV11" s="259">
        <f t="shared" si="1053"/>
        <v>7.3475385745775154E-2</v>
      </c>
      <c r="CAW11" s="121">
        <v>0</v>
      </c>
      <c r="CAX11" s="260">
        <f t="shared" si="1054"/>
        <v>8</v>
      </c>
      <c r="CAY11" s="261">
        <f t="shared" si="1055"/>
        <v>9.4328498997759691E-2</v>
      </c>
      <c r="CAZ11" s="121">
        <v>5</v>
      </c>
      <c r="CBA11" s="259">
        <f t="shared" si="1056"/>
        <v>0.11399908800729594</v>
      </c>
      <c r="CBB11" s="121">
        <v>3</v>
      </c>
      <c r="CBC11" s="259">
        <f t="shared" si="1057"/>
        <v>7.3637702503681887E-2</v>
      </c>
      <c r="CBD11" s="121">
        <v>0</v>
      </c>
      <c r="CBE11" s="260">
        <f t="shared" si="1058"/>
        <v>8</v>
      </c>
      <c r="CBF11" s="261">
        <f t="shared" si="1059"/>
        <v>9.4562647754137114E-2</v>
      </c>
      <c r="CBG11" s="121">
        <v>5</v>
      </c>
      <c r="CBH11" s="259">
        <f t="shared" si="1060"/>
        <v>0.11431184270690445</v>
      </c>
      <c r="CBI11" s="121">
        <v>3</v>
      </c>
      <c r="CBJ11" s="259">
        <f t="shared" si="1061"/>
        <v>7.3855243722304287E-2</v>
      </c>
      <c r="CBK11" s="121">
        <v>0</v>
      </c>
      <c r="CBL11" s="260">
        <f t="shared" si="1062"/>
        <v>8</v>
      </c>
      <c r="CBM11" s="261">
        <f t="shared" si="1063"/>
        <v>9.4831673779042197E-2</v>
      </c>
      <c r="CBN11" s="121">
        <v>5</v>
      </c>
      <c r="CBO11" s="259">
        <f t="shared" si="1064"/>
        <v>0.11454753722794961</v>
      </c>
      <c r="CBP11" s="121">
        <v>3</v>
      </c>
      <c r="CBQ11" s="259">
        <f t="shared" si="1065"/>
        <v>7.4092368486045931E-2</v>
      </c>
      <c r="CBR11" s="121">
        <v>0</v>
      </c>
      <c r="CBS11" s="260">
        <f t="shared" si="1066"/>
        <v>8</v>
      </c>
      <c r="CBT11" s="261">
        <f t="shared" si="1067"/>
        <v>9.5079629189446152E-2</v>
      </c>
      <c r="CBU11" s="121">
        <v>5</v>
      </c>
      <c r="CBV11" s="259">
        <f t="shared" si="1068"/>
        <v>0.11475786091347258</v>
      </c>
      <c r="CBW11" s="121">
        <v>3</v>
      </c>
      <c r="CBX11" s="259">
        <f t="shared" si="1069"/>
        <v>7.4312608372553879E-2</v>
      </c>
      <c r="CBY11" s="121">
        <v>0</v>
      </c>
      <c r="CBZ11" s="260">
        <f t="shared" si="1070"/>
        <v>8</v>
      </c>
      <c r="CCA11" s="261">
        <f t="shared" si="1071"/>
        <v>9.5306171074577076E-2</v>
      </c>
      <c r="CCB11" s="121">
        <v>5</v>
      </c>
      <c r="CCC11" s="259">
        <f t="shared" si="1072"/>
        <v>0.11494252873563218</v>
      </c>
      <c r="CCD11" s="121">
        <v>3</v>
      </c>
      <c r="CCE11" s="259">
        <f t="shared" si="1073"/>
        <v>7.4478649453823237E-2</v>
      </c>
      <c r="CCF11" s="121">
        <v>0</v>
      </c>
      <c r="CCG11" s="260">
        <f t="shared" si="1074"/>
        <v>8</v>
      </c>
      <c r="CCH11" s="261">
        <f t="shared" si="1075"/>
        <v>9.5488183337312002E-2</v>
      </c>
      <c r="CCI11" s="121">
        <v>5</v>
      </c>
      <c r="CCJ11" s="259">
        <f t="shared" si="1076"/>
        <v>0.1152870647913304</v>
      </c>
      <c r="CCK11" s="121">
        <v>3</v>
      </c>
      <c r="CCL11" s="259">
        <f t="shared" si="1077"/>
        <v>7.4626865671641798E-2</v>
      </c>
      <c r="CCM11" s="121">
        <v>0</v>
      </c>
      <c r="CCN11" s="260">
        <f t="shared" si="1078"/>
        <v>8</v>
      </c>
      <c r="CCO11" s="261">
        <f t="shared" si="1079"/>
        <v>9.5728132104822311E-2</v>
      </c>
      <c r="CCP11" s="121">
        <v>5</v>
      </c>
      <c r="CCQ11" s="259">
        <f t="shared" si="1080"/>
        <v>0.11579434923575729</v>
      </c>
      <c r="CCR11" s="121">
        <v>3</v>
      </c>
      <c r="CCS11" s="259">
        <f t="shared" si="1081"/>
        <v>7.4812967581047385E-2</v>
      </c>
      <c r="CCT11" s="121">
        <v>0</v>
      </c>
      <c r="CCU11" s="260">
        <f t="shared" si="1082"/>
        <v>8</v>
      </c>
      <c r="CCV11" s="261">
        <f t="shared" si="1083"/>
        <v>9.6061479346781942E-2</v>
      </c>
      <c r="CCW11" s="121">
        <v>5</v>
      </c>
      <c r="CCX11" s="259">
        <f t="shared" si="1084"/>
        <v>0.11603620329542817</v>
      </c>
      <c r="CCY11" s="121">
        <v>3</v>
      </c>
      <c r="CCZ11" s="259">
        <f t="shared" si="1085"/>
        <v>7.5018754688672168E-2</v>
      </c>
      <c r="CDA11" s="121">
        <v>0</v>
      </c>
      <c r="CDB11" s="260">
        <f t="shared" si="1086"/>
        <v>8</v>
      </c>
      <c r="CDC11" s="261">
        <f t="shared" si="1087"/>
        <v>9.6292729898892634E-2</v>
      </c>
      <c r="CDD11" s="121">
        <v>5</v>
      </c>
      <c r="CDE11" s="259">
        <f t="shared" si="1088"/>
        <v>0.11633317822242904</v>
      </c>
      <c r="CDF11" s="121">
        <v>3</v>
      </c>
      <c r="CDG11" s="259">
        <f t="shared" si="1089"/>
        <v>7.5263421976919223E-2</v>
      </c>
      <c r="CDH11" s="121">
        <v>0</v>
      </c>
      <c r="CDI11" s="260">
        <f t="shared" si="1090"/>
        <v>8</v>
      </c>
      <c r="CDJ11" s="261">
        <f t="shared" si="1091"/>
        <v>9.6571704490584248E-2</v>
      </c>
      <c r="CDK11" s="121">
        <v>5</v>
      </c>
      <c r="CDL11" s="259">
        <f t="shared" si="1092"/>
        <v>0.11665888940737283</v>
      </c>
      <c r="CDM11" s="121">
        <v>3</v>
      </c>
      <c r="CDN11" s="259">
        <f t="shared" si="1093"/>
        <v>7.5414781297134248E-2</v>
      </c>
      <c r="CDO11" s="121">
        <v>0</v>
      </c>
      <c r="CDP11" s="260">
        <f t="shared" si="1094"/>
        <v>8</v>
      </c>
      <c r="CDQ11" s="261">
        <f t="shared" si="1095"/>
        <v>9.6805421103581799E-2</v>
      </c>
      <c r="CDR11" s="121">
        <v>5</v>
      </c>
      <c r="CDS11" s="259">
        <f t="shared" si="1096"/>
        <v>0.11701380762930025</v>
      </c>
      <c r="CDT11" s="121">
        <v>3</v>
      </c>
      <c r="CDU11" s="259">
        <f t="shared" si="1097"/>
        <v>7.5623897151499878E-2</v>
      </c>
      <c r="CDV11" s="121">
        <v>0</v>
      </c>
      <c r="CDW11" s="260">
        <f t="shared" si="1098"/>
        <v>8</v>
      </c>
      <c r="CDX11" s="261">
        <f t="shared" si="1099"/>
        <v>9.7087378640776698E-2</v>
      </c>
      <c r="CDY11" s="121">
        <v>5</v>
      </c>
      <c r="CDZ11" s="259">
        <f t="shared" si="1100"/>
        <v>0.11756407241946862</v>
      </c>
      <c r="CEA11" s="121">
        <v>3</v>
      </c>
      <c r="CEB11" s="259">
        <f t="shared" si="1101"/>
        <v>7.5700227100681305E-2</v>
      </c>
      <c r="CEC11" s="121">
        <v>0</v>
      </c>
      <c r="CED11" s="260">
        <f t="shared" si="1102"/>
        <v>8</v>
      </c>
      <c r="CEE11" s="261">
        <f t="shared" si="1103"/>
        <v>9.7370983446932818E-2</v>
      </c>
      <c r="CEF11" s="121">
        <v>5</v>
      </c>
      <c r="CEG11" s="259">
        <f t="shared" si="1104"/>
        <v>0.11781338360037699</v>
      </c>
      <c r="CEH11" s="121">
        <v>2</v>
      </c>
      <c r="CEI11" s="259">
        <f t="shared" si="1105"/>
        <v>5.0645733096986577E-2</v>
      </c>
      <c r="CEJ11" s="121">
        <v>0</v>
      </c>
      <c r="CEK11" s="260">
        <f t="shared" si="1106"/>
        <v>7</v>
      </c>
      <c r="CEL11" s="261">
        <f t="shared" si="1107"/>
        <v>8.5438789210301486E-2</v>
      </c>
      <c r="CEM11" s="121">
        <v>5</v>
      </c>
      <c r="CEN11" s="259">
        <f t="shared" si="1108"/>
        <v>0.1182033096926714</v>
      </c>
      <c r="CEO11" s="121">
        <v>2</v>
      </c>
      <c r="CEP11" s="259">
        <f t="shared" si="1109"/>
        <v>5.0877639277537523E-2</v>
      </c>
      <c r="CEQ11" s="121">
        <v>0</v>
      </c>
      <c r="CER11" s="260">
        <f t="shared" si="1110"/>
        <v>7</v>
      </c>
      <c r="CES11" s="261">
        <f t="shared" si="1111"/>
        <v>8.5773802230118865E-2</v>
      </c>
      <c r="CET11" s="121">
        <v>5</v>
      </c>
      <c r="CEU11" s="259">
        <f t="shared" si="1112"/>
        <v>0.11868027533823877</v>
      </c>
      <c r="CEV11" s="121">
        <v>2</v>
      </c>
      <c r="CEW11" s="259">
        <f t="shared" si="1113"/>
        <v>5.1033426894615971E-2</v>
      </c>
      <c r="CEX11" s="121">
        <v>0</v>
      </c>
      <c r="CEY11" s="260">
        <f t="shared" si="1114"/>
        <v>7</v>
      </c>
      <c r="CEZ11" s="261">
        <f t="shared" si="1115"/>
        <v>8.6079685194294153E-2</v>
      </c>
      <c r="CFA11" s="121">
        <v>5</v>
      </c>
      <c r="CFB11" s="259">
        <f t="shared" si="1116"/>
        <v>0.11904761904761905</v>
      </c>
      <c r="CFC11" s="121">
        <v>2</v>
      </c>
      <c r="CFD11" s="259">
        <f t="shared" si="1117"/>
        <v>5.1229508196721313E-2</v>
      </c>
      <c r="CFE11" s="121">
        <v>0</v>
      </c>
      <c r="CFF11" s="260">
        <f t="shared" si="1118"/>
        <v>7</v>
      </c>
      <c r="CFG11" s="261">
        <f t="shared" si="1119"/>
        <v>8.6377097729516294E-2</v>
      </c>
      <c r="CFH11" s="121">
        <v>5</v>
      </c>
      <c r="CFI11" s="259">
        <f t="shared" si="1120"/>
        <v>0.11953143676786994</v>
      </c>
      <c r="CFJ11" s="121">
        <v>2</v>
      </c>
      <c r="CFK11" s="259">
        <f t="shared" si="1121"/>
        <v>5.1361068310220852E-2</v>
      </c>
      <c r="CFL11" s="121">
        <v>0</v>
      </c>
      <c r="CFM11" s="260">
        <f t="shared" si="1122"/>
        <v>7</v>
      </c>
      <c r="CFN11" s="261">
        <f t="shared" si="1123"/>
        <v>8.6665841277702119E-2</v>
      </c>
      <c r="CFO11" s="121">
        <v>5</v>
      </c>
      <c r="CFP11" s="259">
        <f t="shared" si="1124"/>
        <v>0.11973180076628352</v>
      </c>
      <c r="CFQ11" s="121">
        <v>2</v>
      </c>
      <c r="CFR11" s="259">
        <f t="shared" si="1125"/>
        <v>5.1626226122870419E-2</v>
      </c>
      <c r="CFS11" s="121">
        <v>0</v>
      </c>
      <c r="CFT11" s="260">
        <f t="shared" si="1126"/>
        <v>7</v>
      </c>
      <c r="CFU11" s="261">
        <f t="shared" si="1127"/>
        <v>8.6956521739130432E-2</v>
      </c>
      <c r="CFV11" s="121">
        <v>5</v>
      </c>
      <c r="CFW11" s="259">
        <f t="shared" si="1128"/>
        <v>0.12004801920768307</v>
      </c>
      <c r="CFX11" s="121">
        <v>2</v>
      </c>
      <c r="CFY11" s="259">
        <f t="shared" si="1129"/>
        <v>5.181347150259067E-2</v>
      </c>
      <c r="CFZ11" s="121">
        <v>0</v>
      </c>
      <c r="CGA11" s="260">
        <f t="shared" si="1130"/>
        <v>7</v>
      </c>
      <c r="CGB11" s="261">
        <f t="shared" si="1131"/>
        <v>8.7227414330218064E-2</v>
      </c>
      <c r="CGC11" s="121">
        <v>5</v>
      </c>
      <c r="CGD11" s="259">
        <f t="shared" si="1132"/>
        <v>0.12056908608632746</v>
      </c>
      <c r="CGE11" s="121">
        <v>2</v>
      </c>
      <c r="CGF11" s="259">
        <f t="shared" si="1133"/>
        <v>5.213764337851929E-2</v>
      </c>
      <c r="CGG11" s="121">
        <v>0</v>
      </c>
      <c r="CGH11" s="260">
        <f t="shared" si="1134"/>
        <v>7</v>
      </c>
      <c r="CGI11" s="261">
        <f t="shared" si="1135"/>
        <v>8.7686333458599525E-2</v>
      </c>
      <c r="CGJ11" s="121">
        <v>4</v>
      </c>
      <c r="CGK11" s="259">
        <f t="shared" si="1136"/>
        <v>9.6781998548270021E-2</v>
      </c>
      <c r="CGL11" s="121">
        <v>2</v>
      </c>
      <c r="CGM11" s="259">
        <f t="shared" si="1137"/>
        <v>5.2192066805845504E-2</v>
      </c>
      <c r="CGN11" s="121">
        <v>0</v>
      </c>
      <c r="CGO11" s="260">
        <f t="shared" si="1138"/>
        <v>6</v>
      </c>
      <c r="CGP11" s="261">
        <f t="shared" si="1139"/>
        <v>7.5329566854990579E-2</v>
      </c>
      <c r="CGQ11" s="121">
        <v>4</v>
      </c>
      <c r="CGR11" s="259">
        <f t="shared" si="1140"/>
        <v>9.7205346294046174E-2</v>
      </c>
      <c r="CGS11" s="121">
        <v>2</v>
      </c>
      <c r="CGT11" s="259">
        <f t="shared" si="1141"/>
        <v>5.2507219742714627E-2</v>
      </c>
      <c r="CGU11" s="121">
        <v>0</v>
      </c>
      <c r="CGV11" s="260">
        <f t="shared" si="1142"/>
        <v>6</v>
      </c>
      <c r="CGW11" s="261">
        <f t="shared" si="1143"/>
        <v>7.5719333669863706E-2</v>
      </c>
      <c r="CGX11" s="121">
        <v>4</v>
      </c>
      <c r="CGY11" s="259">
        <f t="shared" si="1144"/>
        <v>9.765625E-2</v>
      </c>
      <c r="CGZ11" s="121">
        <v>2</v>
      </c>
      <c r="CHA11" s="259">
        <f t="shared" si="1145"/>
        <v>5.277044854881266E-2</v>
      </c>
      <c r="CHB11" s="121">
        <v>0</v>
      </c>
      <c r="CHC11" s="260">
        <f t="shared" si="1146"/>
        <v>6</v>
      </c>
      <c r="CHD11" s="261">
        <f t="shared" si="1147"/>
        <v>7.6084199847831602E-2</v>
      </c>
      <c r="CHE11" s="121">
        <v>4</v>
      </c>
      <c r="CHF11" s="259">
        <f t="shared" si="1148"/>
        <v>9.8183603338242512E-2</v>
      </c>
      <c r="CHG11" s="121">
        <v>2</v>
      </c>
      <c r="CHH11" s="259">
        <f t="shared" si="1149"/>
        <v>5.3008216273522389E-2</v>
      </c>
      <c r="CHI11" s="121">
        <v>0</v>
      </c>
      <c r="CHJ11" s="260">
        <f t="shared" si="1150"/>
        <v>6</v>
      </c>
      <c r="CHK11" s="261">
        <f t="shared" si="1151"/>
        <v>7.6462342296419017E-2</v>
      </c>
      <c r="CHL11" s="121">
        <v>4</v>
      </c>
      <c r="CHM11" s="259">
        <f t="shared" si="1152"/>
        <v>9.8619329388560162E-2</v>
      </c>
      <c r="CHN11" s="121">
        <v>2</v>
      </c>
      <c r="CHO11" s="259">
        <f t="shared" si="1153"/>
        <v>5.3248136315228969E-2</v>
      </c>
      <c r="CHP11" s="121">
        <v>0</v>
      </c>
      <c r="CHQ11" s="260">
        <f t="shared" si="1154"/>
        <v>6</v>
      </c>
      <c r="CHR11" s="261">
        <f t="shared" si="1155"/>
        <v>7.6804915514592939E-2</v>
      </c>
      <c r="CHS11" s="121">
        <v>4</v>
      </c>
      <c r="CHT11" s="259">
        <f t="shared" si="1156"/>
        <v>9.9058940069341253E-2</v>
      </c>
      <c r="CHU11" s="121">
        <v>2</v>
      </c>
      <c r="CHV11" s="259">
        <f t="shared" si="1157"/>
        <v>5.361930294906167E-2</v>
      </c>
      <c r="CHW11" s="121">
        <v>0</v>
      </c>
      <c r="CHX11" s="260">
        <f t="shared" si="1158"/>
        <v>6</v>
      </c>
      <c r="CHY11" s="261">
        <f t="shared" si="1159"/>
        <v>7.7239958805355308E-2</v>
      </c>
      <c r="CHZ11" s="121">
        <v>4</v>
      </c>
      <c r="CIA11" s="259">
        <f t="shared" si="1160"/>
        <v>9.942828734775043E-2</v>
      </c>
      <c r="CIB11" s="121">
        <v>2</v>
      </c>
      <c r="CIC11" s="259">
        <f t="shared" si="1161"/>
        <v>5.3981106612685556E-2</v>
      </c>
      <c r="CID11" s="121">
        <v>0</v>
      </c>
      <c r="CIE11" s="260">
        <f t="shared" si="1162"/>
        <v>6</v>
      </c>
      <c r="CIF11" s="261">
        <f t="shared" si="1163"/>
        <v>7.7639751552795025E-2</v>
      </c>
      <c r="CIG11" s="121">
        <v>4</v>
      </c>
      <c r="CIH11" s="259">
        <f t="shared" si="1164"/>
        <v>9.970089730807577E-2</v>
      </c>
      <c r="CII11" s="121">
        <v>2</v>
      </c>
      <c r="CIJ11" s="259">
        <f t="shared" si="1165"/>
        <v>5.4406964091403699E-2</v>
      </c>
      <c r="CIK11" s="121">
        <v>0</v>
      </c>
      <c r="CIL11" s="260">
        <f t="shared" si="1166"/>
        <v>6</v>
      </c>
      <c r="CIM11" s="261">
        <f t="shared" si="1167"/>
        <v>7.8043704474505718E-2</v>
      </c>
      <c r="CIN11" s="121">
        <v>4</v>
      </c>
      <c r="CIO11" s="259">
        <f t="shared" si="1168"/>
        <v>0.1002757583354224</v>
      </c>
      <c r="CIP11" s="121">
        <v>2</v>
      </c>
      <c r="CIQ11" s="259">
        <f t="shared" si="1169"/>
        <v>5.4794520547945202E-2</v>
      </c>
      <c r="CIR11" s="121">
        <v>0</v>
      </c>
      <c r="CIS11" s="260">
        <f t="shared" si="1170"/>
        <v>6</v>
      </c>
      <c r="CIT11" s="261">
        <f t="shared" si="1171"/>
        <v>7.8544312082733339E-2</v>
      </c>
      <c r="CIU11" s="121">
        <v>3</v>
      </c>
      <c r="CIV11" s="259">
        <f t="shared" si="1172"/>
        <v>7.5547720977083857E-2</v>
      </c>
      <c r="CIW11" s="121">
        <v>2</v>
      </c>
      <c r="CIX11" s="259">
        <f t="shared" si="1173"/>
        <v>5.5157198014340873E-2</v>
      </c>
      <c r="CIY11" s="121">
        <v>0</v>
      </c>
      <c r="CIZ11" s="260">
        <f t="shared" si="1174"/>
        <v>5</v>
      </c>
      <c r="CJA11" s="261">
        <f t="shared" si="1175"/>
        <v>6.5815453468474394E-2</v>
      </c>
      <c r="CJB11" s="121">
        <v>3</v>
      </c>
      <c r="CJC11" s="259">
        <f t="shared" si="1176"/>
        <v>7.5795856493178368E-2</v>
      </c>
      <c r="CJD11" s="121">
        <v>2</v>
      </c>
      <c r="CJE11" s="259">
        <f t="shared" si="1177"/>
        <v>5.5478502080443824E-2</v>
      </c>
      <c r="CJF11" s="121">
        <v>0</v>
      </c>
      <c r="CJG11" s="260">
        <f t="shared" si="1178"/>
        <v>5</v>
      </c>
      <c r="CJH11" s="261">
        <f t="shared" si="1179"/>
        <v>6.6111331482216054E-2</v>
      </c>
      <c r="CJI11" s="121">
        <v>3</v>
      </c>
      <c r="CJJ11" s="259">
        <f t="shared" si="1180"/>
        <v>7.6335877862595422E-2</v>
      </c>
      <c r="CJK11" s="121">
        <v>2</v>
      </c>
      <c r="CJL11" s="259">
        <f t="shared" si="1181"/>
        <v>5.5881531153953619E-2</v>
      </c>
      <c r="CJM11" s="121">
        <v>0</v>
      </c>
      <c r="CJN11" s="260">
        <f t="shared" si="1182"/>
        <v>5</v>
      </c>
      <c r="CJO11" s="261">
        <f t="shared" si="1183"/>
        <v>6.6586762551604742E-2</v>
      </c>
      <c r="CJP11" s="121">
        <v>3</v>
      </c>
      <c r="CJQ11" s="259">
        <f t="shared" si="1184"/>
        <v>7.6765609007164781E-2</v>
      </c>
      <c r="CJR11" s="121">
        <v>2</v>
      </c>
      <c r="CJS11" s="259">
        <f t="shared" si="1185"/>
        <v>5.6100981767180931E-2</v>
      </c>
      <c r="CJT11" s="121">
        <v>0</v>
      </c>
      <c r="CJU11" s="260">
        <f t="shared" si="1186"/>
        <v>5</v>
      </c>
      <c r="CJV11" s="261">
        <f t="shared" si="1187"/>
        <v>6.6907533788304566E-2</v>
      </c>
      <c r="CJW11" s="121">
        <v>3</v>
      </c>
      <c r="CJX11" s="259">
        <f t="shared" si="1188"/>
        <v>7.7339520494972933E-2</v>
      </c>
      <c r="CJY11" s="121">
        <v>2</v>
      </c>
      <c r="CJZ11" s="259">
        <f t="shared" si="1189"/>
        <v>5.6465273856578201E-2</v>
      </c>
      <c r="CKA11" s="121">
        <v>0</v>
      </c>
      <c r="CKB11" s="260">
        <f t="shared" si="1190"/>
        <v>5</v>
      </c>
      <c r="CKC11" s="261">
        <f t="shared" si="1191"/>
        <v>6.7376364371378519E-2</v>
      </c>
      <c r="CKD11" s="121">
        <v>3</v>
      </c>
      <c r="CKE11" s="259">
        <f t="shared" si="1192"/>
        <v>7.76598498576236E-2</v>
      </c>
      <c r="CKF11" s="121">
        <v>2</v>
      </c>
      <c r="CKG11" s="259">
        <f t="shared" si="1193"/>
        <v>5.6769798467215443E-2</v>
      </c>
      <c r="CKH11" s="121">
        <v>0</v>
      </c>
      <c r="CKI11" s="260">
        <f t="shared" si="1194"/>
        <v>5</v>
      </c>
      <c r="CKJ11" s="261">
        <f t="shared" si="1195"/>
        <v>6.7695640400758192E-2</v>
      </c>
      <c r="CKK11" s="121">
        <v>3</v>
      </c>
      <c r="CKL11" s="259">
        <f t="shared" si="1196"/>
        <v>7.8023407022106639E-2</v>
      </c>
      <c r="CKM11" s="121">
        <v>2</v>
      </c>
      <c r="CKN11" s="259">
        <f t="shared" si="1197"/>
        <v>5.7110222729868647E-2</v>
      </c>
      <c r="CKO11" s="121">
        <v>0</v>
      </c>
      <c r="CKP11" s="260">
        <f t="shared" si="1198"/>
        <v>5</v>
      </c>
      <c r="CKQ11" s="261">
        <f t="shared" si="1199"/>
        <v>6.8054988430651969E-2</v>
      </c>
      <c r="CKR11" s="121">
        <v>3</v>
      </c>
      <c r="CKS11" s="259">
        <f t="shared" si="1200"/>
        <v>7.8595755829185224E-2</v>
      </c>
      <c r="CKT11" s="121">
        <v>2</v>
      </c>
      <c r="CKU11" s="259">
        <f t="shared" si="1201"/>
        <v>5.7487783845932734E-2</v>
      </c>
      <c r="CKV11" s="121">
        <v>0</v>
      </c>
      <c r="CKW11" s="260">
        <f t="shared" si="1202"/>
        <v>5</v>
      </c>
      <c r="CKX11" s="261">
        <f t="shared" si="1203"/>
        <v>6.8530701754385956E-2</v>
      </c>
      <c r="CKY11" s="121">
        <v>3</v>
      </c>
      <c r="CKZ11" s="259">
        <f t="shared" si="1204"/>
        <v>7.8988941548183256E-2</v>
      </c>
      <c r="CLA11" s="121">
        <v>2</v>
      </c>
      <c r="CLB11" s="259">
        <f t="shared" si="1205"/>
        <v>5.7870370370370364E-2</v>
      </c>
      <c r="CLC11" s="121">
        <v>0</v>
      </c>
      <c r="CLD11" s="260">
        <f t="shared" si="1206"/>
        <v>5</v>
      </c>
      <c r="CLE11" s="261">
        <f t="shared" si="1207"/>
        <v>6.892748828232699E-2</v>
      </c>
      <c r="CLF11" s="121">
        <v>3</v>
      </c>
      <c r="CLG11" s="259">
        <f t="shared" si="1208"/>
        <v>7.9407093700370565E-2</v>
      </c>
      <c r="CLH11" s="121">
        <v>2</v>
      </c>
      <c r="CLI11" s="259">
        <f t="shared" si="1209"/>
        <v>5.8394160583941611E-2</v>
      </c>
      <c r="CLJ11" s="121">
        <v>0</v>
      </c>
      <c r="CLK11" s="260">
        <f t="shared" si="1210"/>
        <v>5</v>
      </c>
      <c r="CLL11" s="261">
        <f t="shared" si="1211"/>
        <v>6.941552131056504E-2</v>
      </c>
      <c r="CLM11" s="121">
        <v>3</v>
      </c>
      <c r="CLN11" s="259">
        <f t="shared" si="1212"/>
        <v>7.9787234042553182E-2</v>
      </c>
      <c r="CLO11" s="121">
        <v>2</v>
      </c>
      <c r="CLP11" s="259">
        <f t="shared" si="1213"/>
        <v>5.8979652020053085E-2</v>
      </c>
      <c r="CLQ11" s="121">
        <v>0</v>
      </c>
      <c r="CLR11" s="260">
        <f t="shared" si="1214"/>
        <v>5</v>
      </c>
      <c r="CLS11" s="261">
        <f t="shared" si="1215"/>
        <v>6.9920290868410007E-2</v>
      </c>
      <c r="CLT11" s="121">
        <v>3</v>
      </c>
      <c r="CLU11" s="259">
        <f t="shared" si="1216"/>
        <v>8.0299785867237683E-2</v>
      </c>
      <c r="CLV11" s="121">
        <v>2</v>
      </c>
      <c r="CLW11" s="259">
        <f t="shared" si="1217"/>
        <v>5.9400059400059393E-2</v>
      </c>
      <c r="CLX11" s="121">
        <v>0</v>
      </c>
      <c r="CLY11" s="260">
        <f t="shared" si="1218"/>
        <v>5</v>
      </c>
      <c r="CLZ11" s="261">
        <f t="shared" si="1219"/>
        <v>7.0392791778121924E-2</v>
      </c>
      <c r="CMA11" s="121">
        <v>3</v>
      </c>
      <c r="CMB11" s="259">
        <f t="shared" si="1220"/>
        <v>8.0971659919028341E-2</v>
      </c>
      <c r="CMC11" s="121">
        <v>2</v>
      </c>
      <c r="CMD11" s="259">
        <f t="shared" si="1221"/>
        <v>5.9880239520958084E-2</v>
      </c>
      <c r="CME11" s="121">
        <v>0</v>
      </c>
      <c r="CMF11" s="260">
        <f t="shared" si="1222"/>
        <v>5</v>
      </c>
      <c r="CMG11" s="261">
        <f t="shared" si="1223"/>
        <v>7.0972320794889993E-2</v>
      </c>
      <c r="CMH11" s="121">
        <v>3</v>
      </c>
      <c r="CMI11" s="259">
        <f t="shared" si="1224"/>
        <v>8.1477457903313413E-2</v>
      </c>
      <c r="CMJ11" s="121">
        <v>2</v>
      </c>
      <c r="CMK11" s="259">
        <f t="shared" si="1225"/>
        <v>6.047777441790142E-2</v>
      </c>
      <c r="CML11" s="121">
        <v>0</v>
      </c>
      <c r="CMM11" s="260">
        <f t="shared" si="1226"/>
        <v>5</v>
      </c>
      <c r="CMN11" s="261">
        <f t="shared" si="1227"/>
        <v>7.1540992988982685E-2</v>
      </c>
      <c r="CMO11" s="121">
        <v>3</v>
      </c>
      <c r="CMP11" s="259">
        <f t="shared" si="1228"/>
        <v>8.2146768893756841E-2</v>
      </c>
      <c r="CMQ11" s="121">
        <v>2</v>
      </c>
      <c r="CMR11" s="259">
        <f t="shared" si="1229"/>
        <v>6.0994205550472705E-2</v>
      </c>
      <c r="CMS11" s="121">
        <v>0</v>
      </c>
      <c r="CMT11" s="260">
        <f t="shared" si="1230"/>
        <v>5</v>
      </c>
      <c r="CMU11" s="261">
        <f t="shared" si="1231"/>
        <v>7.2139662386380032E-2</v>
      </c>
      <c r="CMV11" s="121">
        <v>3</v>
      </c>
      <c r="CMW11" s="259">
        <f t="shared" si="1232"/>
        <v>8.2804305823902843E-2</v>
      </c>
      <c r="CMX11" s="121">
        <v>2</v>
      </c>
      <c r="CMY11" s="259">
        <f t="shared" si="1233"/>
        <v>6.1349693251533749E-2</v>
      </c>
      <c r="CMZ11" s="121">
        <v>0</v>
      </c>
      <c r="CNA11" s="260">
        <f t="shared" si="1234"/>
        <v>5</v>
      </c>
      <c r="CNB11" s="261">
        <f t="shared" si="1235"/>
        <v>7.2642742989975306E-2</v>
      </c>
      <c r="CNC11" s="121">
        <v>3</v>
      </c>
      <c r="CND11" s="259">
        <f t="shared" si="1236"/>
        <v>8.3079479368595957E-2</v>
      </c>
      <c r="CNE11" s="121">
        <v>2</v>
      </c>
      <c r="CNF11" s="259">
        <f t="shared" si="1237"/>
        <v>6.1709348966368406E-2</v>
      </c>
      <c r="CNG11" s="121">
        <v>0</v>
      </c>
      <c r="CNH11" s="260">
        <f t="shared" si="1238"/>
        <v>5</v>
      </c>
      <c r="CNI11" s="261">
        <f t="shared" si="1239"/>
        <v>7.2971395213076468E-2</v>
      </c>
      <c r="CNJ11" s="121">
        <v>3</v>
      </c>
      <c r="CNK11" s="259">
        <f t="shared" si="1240"/>
        <v>8.3705357142857137E-2</v>
      </c>
      <c r="CNL11" s="121">
        <v>2</v>
      </c>
      <c r="CNM11" s="259">
        <f t="shared" si="1241"/>
        <v>6.2092517851598882E-2</v>
      </c>
      <c r="CNN11" s="121">
        <v>0</v>
      </c>
      <c r="CNO11" s="260">
        <f t="shared" si="1242"/>
        <v>5</v>
      </c>
      <c r="CNP11" s="261">
        <f t="shared" si="1243"/>
        <v>7.3475385745775154E-2</v>
      </c>
      <c r="CNQ11" s="121">
        <v>3</v>
      </c>
      <c r="CNR11" s="259">
        <f t="shared" si="1244"/>
        <v>8.4435688150858432E-2</v>
      </c>
      <c r="CNS11" s="121">
        <v>2</v>
      </c>
      <c r="CNT11" s="259">
        <f t="shared" si="1245"/>
        <v>6.2637018477920456E-2</v>
      </c>
      <c r="CNU11" s="121">
        <v>0</v>
      </c>
      <c r="CNV11" s="260">
        <f t="shared" si="1246"/>
        <v>5</v>
      </c>
      <c r="CNW11" s="261">
        <f t="shared" si="1247"/>
        <v>7.4117995849392243E-2</v>
      </c>
      <c r="CNX11" s="121">
        <v>3</v>
      </c>
      <c r="CNY11" s="259">
        <f t="shared" si="1248"/>
        <v>8.5275724843661166E-2</v>
      </c>
      <c r="CNZ11" s="121">
        <v>2</v>
      </c>
      <c r="COA11" s="259">
        <f t="shared" si="1249"/>
        <v>6.3011972274732195E-2</v>
      </c>
      <c r="COB11" s="121">
        <v>0</v>
      </c>
      <c r="COC11" s="260">
        <f t="shared" si="1250"/>
        <v>5</v>
      </c>
      <c r="COD11" s="261">
        <f t="shared" si="1251"/>
        <v>7.4716078900179325E-2</v>
      </c>
      <c r="COE11" s="121">
        <v>3</v>
      </c>
      <c r="COF11" s="259">
        <f t="shared" si="1252"/>
        <v>8.5910652920962199E-2</v>
      </c>
      <c r="COG11" s="121">
        <v>2</v>
      </c>
      <c r="COH11" s="259">
        <f t="shared" si="1253"/>
        <v>6.3451776649746189E-2</v>
      </c>
      <c r="COI11" s="121">
        <v>0</v>
      </c>
      <c r="COJ11" s="260">
        <f t="shared" si="1254"/>
        <v>5</v>
      </c>
      <c r="COK11" s="261">
        <f t="shared" si="1255"/>
        <v>7.5255869957856714E-2</v>
      </c>
      <c r="COL11" s="121">
        <v>3</v>
      </c>
      <c r="COM11" s="259">
        <f t="shared" si="1256"/>
        <v>8.6680150245593765E-2</v>
      </c>
      <c r="CON11" s="121">
        <v>2</v>
      </c>
      <c r="COO11" s="259">
        <f t="shared" si="1257"/>
        <v>6.4123116383456233E-2</v>
      </c>
      <c r="COP11" s="121">
        <v>0</v>
      </c>
      <c r="COQ11" s="260">
        <f t="shared" si="1258"/>
        <v>5</v>
      </c>
      <c r="COR11" s="261">
        <f t="shared" si="1259"/>
        <v>7.598784194528875E-2</v>
      </c>
      <c r="COS11" s="121">
        <v>3</v>
      </c>
      <c r="COT11" s="259">
        <f t="shared" si="1260"/>
        <v>8.7082728592162553E-2</v>
      </c>
      <c r="COU11" s="121">
        <v>2</v>
      </c>
      <c r="COV11" s="259">
        <f t="shared" si="1261"/>
        <v>6.4724919093851127E-2</v>
      </c>
      <c r="COW11" s="121">
        <v>0</v>
      </c>
      <c r="COX11" s="260">
        <f t="shared" si="1262"/>
        <v>5</v>
      </c>
      <c r="COY11" s="261">
        <f t="shared" si="1263"/>
        <v>7.6511094108645747E-2</v>
      </c>
      <c r="COZ11" s="121">
        <v>3</v>
      </c>
      <c r="CPA11" s="259">
        <f t="shared" si="1264"/>
        <v>8.7822014051522249E-2</v>
      </c>
      <c r="CPB11" s="121">
        <v>2</v>
      </c>
      <c r="CPC11" s="259">
        <f t="shared" si="1265"/>
        <v>6.5231572080887146E-2</v>
      </c>
      <c r="CPD11" s="121">
        <v>0</v>
      </c>
      <c r="CPE11" s="260">
        <f t="shared" si="1266"/>
        <v>5</v>
      </c>
      <c r="CPF11" s="261">
        <f t="shared" si="1267"/>
        <v>7.7136686207960506E-2</v>
      </c>
      <c r="CPG11" s="121">
        <v>3</v>
      </c>
      <c r="CPH11" s="259">
        <f t="shared" si="1268"/>
        <v>8.8573959255978746E-2</v>
      </c>
      <c r="CPI11" s="121">
        <v>2</v>
      </c>
      <c r="CPJ11" s="259">
        <f t="shared" si="1269"/>
        <v>6.5703022339027597E-2</v>
      </c>
      <c r="CPK11" s="121">
        <v>0</v>
      </c>
      <c r="CPL11" s="260">
        <f t="shared" si="1270"/>
        <v>5</v>
      </c>
      <c r="CPM11" s="261">
        <f t="shared" si="1271"/>
        <v>7.7748406157673769E-2</v>
      </c>
      <c r="CPN11" s="121">
        <v>3</v>
      </c>
      <c r="CPO11" s="259">
        <f t="shared" si="1272"/>
        <v>8.9100089100089097E-2</v>
      </c>
      <c r="CPP11" s="121">
        <v>2</v>
      </c>
      <c r="CPQ11" s="259">
        <f t="shared" si="1273"/>
        <v>6.65335994677312E-2</v>
      </c>
      <c r="CPR11" s="121">
        <v>0</v>
      </c>
      <c r="CPS11" s="260">
        <f t="shared" si="1274"/>
        <v>5</v>
      </c>
      <c r="CPT11" s="261">
        <f t="shared" si="1275"/>
        <v>7.845598619174643E-2</v>
      </c>
      <c r="CPU11" s="121">
        <v>3</v>
      </c>
      <c r="CPV11" s="259">
        <f t="shared" si="1276"/>
        <v>8.9901108780341618E-2</v>
      </c>
      <c r="CPW11" s="121">
        <v>2</v>
      </c>
      <c r="CPX11" s="259">
        <f t="shared" si="1277"/>
        <v>6.7362748400134731E-2</v>
      </c>
      <c r="CPY11" s="121">
        <v>0</v>
      </c>
      <c r="CPZ11" s="260">
        <f t="shared" si="1278"/>
        <v>5</v>
      </c>
      <c r="CQA11" s="261">
        <f t="shared" si="1279"/>
        <v>7.9289565493181099E-2</v>
      </c>
      <c r="CQB11" s="121">
        <v>3</v>
      </c>
      <c r="CQC11" s="259">
        <f t="shared" si="1280"/>
        <v>9.0826521344232511E-2</v>
      </c>
      <c r="CQD11" s="121">
        <v>2</v>
      </c>
      <c r="CQE11" s="259">
        <f t="shared" si="1281"/>
        <v>6.7727734507280729E-2</v>
      </c>
      <c r="CQF11" s="121">
        <v>0</v>
      </c>
      <c r="CQG11" s="260">
        <f t="shared" si="1282"/>
        <v>5</v>
      </c>
      <c r="CQH11" s="261">
        <f t="shared" si="1283"/>
        <v>7.9923273657289004E-2</v>
      </c>
      <c r="CQI11" s="121">
        <v>3</v>
      </c>
      <c r="CQJ11" s="259">
        <f t="shared" si="1284"/>
        <v>9.1827364554637275E-2</v>
      </c>
      <c r="CQK11" s="121">
        <v>2</v>
      </c>
      <c r="CQL11" s="259">
        <f t="shared" si="1285"/>
        <v>6.858710562414265E-2</v>
      </c>
      <c r="CQM11" s="121">
        <v>0</v>
      </c>
      <c r="CQN11" s="260">
        <f t="shared" si="1286"/>
        <v>5</v>
      </c>
      <c r="CQO11" s="261">
        <f t="shared" si="1287"/>
        <v>8.0866893093967329E-2</v>
      </c>
      <c r="CQP11" s="121">
        <v>3</v>
      </c>
      <c r="CQQ11" s="259">
        <f t="shared" si="1288"/>
        <v>9.2564023449552613E-2</v>
      </c>
      <c r="CQR11" s="121">
        <v>2</v>
      </c>
      <c r="CQS11" s="259">
        <f t="shared" si="1289"/>
        <v>6.9036934760096647E-2</v>
      </c>
      <c r="CQT11" s="121">
        <v>0</v>
      </c>
      <c r="CQU11" s="260">
        <f t="shared" si="1290"/>
        <v>5</v>
      </c>
      <c r="CQV11" s="261">
        <f t="shared" si="1291"/>
        <v>8.1459758879113719E-2</v>
      </c>
      <c r="CQW11" s="121">
        <v>3</v>
      </c>
      <c r="CQX11" s="259">
        <f t="shared" si="1292"/>
        <v>9.3632958801498134E-2</v>
      </c>
      <c r="CQY11" s="121">
        <v>2</v>
      </c>
      <c r="CQZ11" s="259">
        <f t="shared" si="1293"/>
        <v>7.0077084793272598E-2</v>
      </c>
      <c r="CRA11" s="121">
        <v>0</v>
      </c>
      <c r="CRB11" s="260">
        <f t="shared" si="1294"/>
        <v>5</v>
      </c>
      <c r="CRC11" s="261">
        <f t="shared" si="1295"/>
        <v>8.2535490260812153E-2</v>
      </c>
      <c r="CRD11" s="121">
        <v>3</v>
      </c>
      <c r="CRE11" s="259">
        <f t="shared" si="1296"/>
        <v>9.4339622641509441E-2</v>
      </c>
      <c r="CRF11" s="121">
        <v>2</v>
      </c>
      <c r="CRG11" s="259">
        <f t="shared" si="1297"/>
        <v>7.0821529745042494E-2</v>
      </c>
      <c r="CRH11" s="121">
        <v>0</v>
      </c>
      <c r="CRI11" s="260">
        <f t="shared" si="1298"/>
        <v>5</v>
      </c>
      <c r="CRJ11" s="261">
        <f t="shared" si="1299"/>
        <v>8.3277814790139904E-2</v>
      </c>
      <c r="CRK11" s="121">
        <v>3</v>
      </c>
      <c r="CRL11" s="259">
        <f t="shared" si="1300"/>
        <v>9.5238095238095233E-2</v>
      </c>
      <c r="CRM11" s="121">
        <v>2</v>
      </c>
      <c r="CRN11" s="259">
        <f t="shared" si="1301"/>
        <v>7.1813285457809697E-2</v>
      </c>
      <c r="CRO11" s="121">
        <v>0</v>
      </c>
      <c r="CRP11" s="260">
        <f t="shared" si="1302"/>
        <v>5</v>
      </c>
      <c r="CRQ11" s="261">
        <f t="shared" si="1303"/>
        <v>8.4245998315080034E-2</v>
      </c>
      <c r="CRR11" s="121">
        <v>3</v>
      </c>
      <c r="CRS11" s="259">
        <f t="shared" si="1304"/>
        <v>9.6556163501770195E-2</v>
      </c>
      <c r="CRT11" s="121">
        <v>2</v>
      </c>
      <c r="CRU11" s="259">
        <f t="shared" si="1305"/>
        <v>7.2700836059614679E-2</v>
      </c>
      <c r="CRV11" s="121">
        <v>0</v>
      </c>
      <c r="CRW11" s="260">
        <f t="shared" si="1306"/>
        <v>5</v>
      </c>
      <c r="CRX11" s="261">
        <f t="shared" si="1307"/>
        <v>8.5353362922499149E-2</v>
      </c>
      <c r="CRY11" s="121">
        <v>3</v>
      </c>
      <c r="CRZ11" s="259">
        <f t="shared" si="1308"/>
        <v>9.7879282218597055E-2</v>
      </c>
      <c r="CSA11" s="121">
        <v>2</v>
      </c>
      <c r="CSB11" s="259">
        <f t="shared" si="1309"/>
        <v>7.3773515308004425E-2</v>
      </c>
      <c r="CSC11" s="121">
        <v>0</v>
      </c>
      <c r="CSD11" s="260">
        <f t="shared" si="1310"/>
        <v>5</v>
      </c>
      <c r="CSE11" s="261">
        <f t="shared" si="1311"/>
        <v>8.656509695290858E-2</v>
      </c>
      <c r="CSF11" s="121">
        <v>3</v>
      </c>
      <c r="CSG11" s="259">
        <f t="shared" si="1312"/>
        <v>9.8911968348170121E-2</v>
      </c>
      <c r="CSH11" s="121">
        <v>2</v>
      </c>
      <c r="CSI11" s="259">
        <f t="shared" si="1313"/>
        <v>7.4654721911160876E-2</v>
      </c>
      <c r="CSJ11" s="121">
        <v>0</v>
      </c>
      <c r="CSK11" s="260">
        <f t="shared" si="1314"/>
        <v>5</v>
      </c>
      <c r="CSL11" s="261">
        <f t="shared" si="1315"/>
        <v>8.7535014005602249E-2</v>
      </c>
      <c r="CSM11" s="121">
        <v>3</v>
      </c>
      <c r="CSN11" s="259">
        <f t="shared" si="1316"/>
        <v>9.9900099900099903E-2</v>
      </c>
      <c r="CSO11" s="121">
        <v>2</v>
      </c>
      <c r="CSP11" s="259">
        <f t="shared" si="1317"/>
        <v>7.584376185058779E-2</v>
      </c>
      <c r="CSQ11" s="121">
        <v>0</v>
      </c>
      <c r="CSR11" s="260">
        <f t="shared" si="1318"/>
        <v>5</v>
      </c>
      <c r="CSS11" s="261">
        <f t="shared" si="1319"/>
        <v>8.8652482269503549E-2</v>
      </c>
      <c r="CST11" s="121">
        <v>3</v>
      </c>
      <c r="CSU11" s="259">
        <f t="shared" si="1320"/>
        <v>0.10097610232245036</v>
      </c>
      <c r="CSV11" s="121">
        <v>2</v>
      </c>
      <c r="CSW11" s="259">
        <f t="shared" si="1321"/>
        <v>7.6952674105425167E-2</v>
      </c>
      <c r="CSX11" s="121">
        <v>0</v>
      </c>
      <c r="CSY11" s="260">
        <f t="shared" si="1322"/>
        <v>5</v>
      </c>
      <c r="CSZ11" s="261">
        <f t="shared" si="1323"/>
        <v>8.9766606822262118E-2</v>
      </c>
      <c r="CTA11" s="121">
        <v>3</v>
      </c>
      <c r="CTB11" s="259">
        <f t="shared" si="1324"/>
        <v>0.10217983651226158</v>
      </c>
      <c r="CTC11" s="121">
        <v>2</v>
      </c>
      <c r="CTD11" s="259">
        <f t="shared" si="1325"/>
        <v>7.8462142016477054E-2</v>
      </c>
      <c r="CTE11" s="121">
        <v>0</v>
      </c>
      <c r="CTF11" s="260">
        <f t="shared" si="1326"/>
        <v>5</v>
      </c>
      <c r="CTG11" s="261">
        <f t="shared" si="1327"/>
        <v>9.1157702825888781E-2</v>
      </c>
      <c r="CTH11" s="121">
        <v>3</v>
      </c>
      <c r="CTI11" s="259">
        <f t="shared" si="1328"/>
        <v>0.10384215991692627</v>
      </c>
      <c r="CTJ11" s="121">
        <v>2</v>
      </c>
      <c r="CTK11" s="259">
        <f t="shared" si="1329"/>
        <v>7.9840319361277445E-2</v>
      </c>
      <c r="CTL11" s="121">
        <v>0</v>
      </c>
      <c r="CTM11" s="260">
        <f t="shared" si="1330"/>
        <v>5</v>
      </c>
      <c r="CTN11" s="261">
        <f t="shared" si="1331"/>
        <v>9.2695587690025963E-2</v>
      </c>
      <c r="CTO11" s="121">
        <v>3</v>
      </c>
      <c r="CTP11" s="259">
        <f t="shared" si="1332"/>
        <v>0.10511562718990891</v>
      </c>
      <c r="CTQ11" s="121">
        <v>2</v>
      </c>
      <c r="CTR11" s="259">
        <f t="shared" si="1333"/>
        <v>8.1532816958825929E-2</v>
      </c>
      <c r="CTS11" s="121">
        <v>0</v>
      </c>
      <c r="CTT11" s="260">
        <f t="shared" si="1334"/>
        <v>5</v>
      </c>
      <c r="CTU11" s="261">
        <f t="shared" si="1335"/>
        <v>9.4215187488223107E-2</v>
      </c>
      <c r="CTV11" s="121">
        <v>3</v>
      </c>
      <c r="CTW11" s="259">
        <f t="shared" si="1336"/>
        <v>0.10657193605683836</v>
      </c>
      <c r="CTX11" s="121">
        <v>2</v>
      </c>
      <c r="CTY11" s="259">
        <f t="shared" si="1337"/>
        <v>8.3056478405315617E-2</v>
      </c>
      <c r="CTZ11" s="121">
        <v>0</v>
      </c>
      <c r="CUA11" s="260">
        <f t="shared" si="1338"/>
        <v>5</v>
      </c>
      <c r="CUB11" s="261">
        <f t="shared" si="1339"/>
        <v>9.5730423128470229E-2</v>
      </c>
      <c r="CUC11" s="121">
        <v>3</v>
      </c>
      <c r="CUD11" s="259">
        <f t="shared" si="1340"/>
        <v>0.10873504893077202</v>
      </c>
      <c r="CUE11" s="121">
        <v>2</v>
      </c>
      <c r="CUF11" s="259">
        <f t="shared" si="1341"/>
        <v>8.4495141529362064E-2</v>
      </c>
      <c r="CUG11" s="121">
        <v>0</v>
      </c>
      <c r="CUH11" s="260">
        <f t="shared" si="1342"/>
        <v>5</v>
      </c>
      <c r="CUI11" s="261">
        <f t="shared" si="1343"/>
        <v>9.7541943035505257E-2</v>
      </c>
      <c r="CUJ11" s="121">
        <v>3</v>
      </c>
      <c r="CUK11" s="259">
        <f t="shared" si="1344"/>
        <v>0.11074197120708748</v>
      </c>
      <c r="CUL11" s="121">
        <v>2</v>
      </c>
      <c r="CUM11" s="259">
        <f t="shared" si="1345"/>
        <v>8.5800085800085801E-2</v>
      </c>
      <c r="CUN11" s="121">
        <v>0</v>
      </c>
      <c r="CUO11" s="260">
        <f t="shared" si="1346"/>
        <v>5</v>
      </c>
      <c r="CUP11" s="261">
        <f t="shared" si="1347"/>
        <v>9.9206349206349201E-2</v>
      </c>
      <c r="CUQ11" s="121">
        <v>3</v>
      </c>
      <c r="CUR11" s="259">
        <f t="shared" si="1348"/>
        <v>0.11219147344801794</v>
      </c>
      <c r="CUS11" s="121">
        <v>2</v>
      </c>
      <c r="CUT11" s="259">
        <f t="shared" si="1349"/>
        <v>8.737439930100481E-2</v>
      </c>
      <c r="CUU11" s="121">
        <v>0</v>
      </c>
      <c r="CUV11" s="260">
        <f t="shared" si="1350"/>
        <v>5</v>
      </c>
      <c r="CUW11" s="261">
        <f t="shared" si="1351"/>
        <v>0.10074551682450132</v>
      </c>
      <c r="CUX11" s="121">
        <v>3</v>
      </c>
      <c r="CUY11" s="259">
        <f t="shared" si="1352"/>
        <v>0.11529592621060722</v>
      </c>
      <c r="CUZ11" s="121">
        <v>2</v>
      </c>
      <c r="CVA11" s="259">
        <f t="shared" si="1353"/>
        <v>8.9126559714795009E-2</v>
      </c>
      <c r="CVB11" s="121">
        <v>0</v>
      </c>
      <c r="CVC11" s="260">
        <f t="shared" si="1354"/>
        <v>5</v>
      </c>
      <c r="CVD11" s="261">
        <f t="shared" si="1355"/>
        <v>0.10317787866281469</v>
      </c>
      <c r="CVE11" s="121">
        <v>3</v>
      </c>
      <c r="CVF11" s="259">
        <f t="shared" si="1356"/>
        <v>0.11727912431587179</v>
      </c>
      <c r="CVG11" s="121">
        <v>2</v>
      </c>
      <c r="CVH11" s="259">
        <f t="shared" si="1357"/>
        <v>9.1533180778032047E-2</v>
      </c>
      <c r="CVI11" s="121">
        <v>0</v>
      </c>
      <c r="CVJ11" s="260">
        <f t="shared" si="1358"/>
        <v>5</v>
      </c>
      <c r="CVK11" s="261">
        <f t="shared" si="1359"/>
        <v>0.10541851149061775</v>
      </c>
      <c r="CVL11" s="121">
        <v>3</v>
      </c>
      <c r="CVM11" s="259">
        <f t="shared" si="1360"/>
        <v>0.11961722488038277</v>
      </c>
      <c r="CVN11" s="121">
        <v>1</v>
      </c>
      <c r="CVO11" s="259">
        <f t="shared" si="1361"/>
        <v>4.7080979284369114E-2</v>
      </c>
      <c r="CVP11" s="121">
        <v>0</v>
      </c>
      <c r="CVQ11" s="260">
        <f t="shared" si="1362"/>
        <v>4</v>
      </c>
      <c r="CVR11" s="261">
        <f t="shared" si="1363"/>
        <v>8.6355785837651119E-2</v>
      </c>
      <c r="CVS11" s="121">
        <v>3</v>
      </c>
      <c r="CVT11" s="259">
        <f t="shared" si="1364"/>
        <v>0.12205044751830757</v>
      </c>
      <c r="CVU11" s="121">
        <v>1</v>
      </c>
      <c r="CVV11" s="259">
        <f t="shared" si="1365"/>
        <v>4.8239266763145203E-2</v>
      </c>
      <c r="CVW11" s="121">
        <v>0</v>
      </c>
      <c r="CVX11" s="260">
        <f t="shared" si="1366"/>
        <v>4</v>
      </c>
      <c r="CVY11" s="261">
        <f t="shared" si="1367"/>
        <v>8.8280732730081662E-2</v>
      </c>
      <c r="CVZ11" s="121">
        <v>3</v>
      </c>
      <c r="CWA11" s="259">
        <f t="shared" si="1368"/>
        <v>0.12494793835901709</v>
      </c>
      <c r="CWB11" s="121">
        <v>1</v>
      </c>
      <c r="CWC11" s="259">
        <f t="shared" si="1369"/>
        <v>4.9627791563275431E-2</v>
      </c>
      <c r="CWD11" s="121">
        <v>0</v>
      </c>
      <c r="CWE11" s="260">
        <f t="shared" si="1370"/>
        <v>4</v>
      </c>
      <c r="CWF11" s="261">
        <f t="shared" si="1371"/>
        <v>9.0579710144927536E-2</v>
      </c>
      <c r="CWG11" s="121">
        <v>3</v>
      </c>
      <c r="CWH11" s="259">
        <f t="shared" si="1372"/>
        <v>0.12760527435133986</v>
      </c>
      <c r="CWI11" s="121">
        <v>1</v>
      </c>
      <c r="CWJ11" s="259">
        <f t="shared" si="1373"/>
        <v>5.0709939148073022E-2</v>
      </c>
      <c r="CWK11" s="121">
        <v>0</v>
      </c>
      <c r="CWL11" s="260">
        <f t="shared" si="1374"/>
        <v>4</v>
      </c>
      <c r="CWM11" s="261">
        <f t="shared" si="1375"/>
        <v>9.2528336803145969E-2</v>
      </c>
      <c r="CWN11" s="121">
        <v>3</v>
      </c>
      <c r="CWO11" s="259">
        <f t="shared" si="1376"/>
        <v>0.13071895424836599</v>
      </c>
      <c r="CWP11" s="121">
        <v>1</v>
      </c>
      <c r="CWQ11" s="259">
        <f t="shared" si="1377"/>
        <v>5.2083333333333336E-2</v>
      </c>
      <c r="CWR11" s="121">
        <v>0</v>
      </c>
      <c r="CWS11" s="260">
        <f t="shared" si="1378"/>
        <v>4</v>
      </c>
      <c r="CWT11" s="261">
        <f t="shared" si="1379"/>
        <v>9.4899169632265717E-2</v>
      </c>
      <c r="CWU11" s="121">
        <v>3</v>
      </c>
      <c r="CWV11" s="259">
        <f t="shared" si="1380"/>
        <v>0.13392857142857142</v>
      </c>
      <c r="CWW11" s="121">
        <v>1</v>
      </c>
      <c r="CWX11" s="259">
        <f t="shared" si="1381"/>
        <v>5.3763440860215055E-2</v>
      </c>
      <c r="CWY11" s="121">
        <v>0</v>
      </c>
      <c r="CWZ11" s="260">
        <f t="shared" si="1382"/>
        <v>4</v>
      </c>
      <c r="CXA11" s="261">
        <f t="shared" si="1383"/>
        <v>9.7560975609756101E-2</v>
      </c>
      <c r="CXB11" s="121">
        <v>3</v>
      </c>
      <c r="CXC11" s="259">
        <f t="shared" si="1384"/>
        <v>0.13837638376383762</v>
      </c>
      <c r="CXD11" s="121">
        <v>1</v>
      </c>
      <c r="CXE11" s="259">
        <f t="shared" si="1385"/>
        <v>5.5279159756771695E-2</v>
      </c>
      <c r="CXF11" s="121">
        <v>0</v>
      </c>
      <c r="CXG11" s="260">
        <f t="shared" si="1386"/>
        <v>4</v>
      </c>
      <c r="CXH11" s="261">
        <f t="shared" si="1387"/>
        <v>0.10057832537088257</v>
      </c>
      <c r="CXI11" s="121">
        <v>2</v>
      </c>
      <c r="CXJ11" s="259">
        <f t="shared" si="1388"/>
        <v>9.4831673779042197E-2</v>
      </c>
      <c r="CXK11" s="121">
        <v>1</v>
      </c>
      <c r="CXL11" s="259">
        <f t="shared" si="1389"/>
        <v>5.7110222729868647E-2</v>
      </c>
      <c r="CXM11" s="121">
        <v>0</v>
      </c>
      <c r="CXN11" s="260">
        <f t="shared" si="1390"/>
        <v>3</v>
      </c>
      <c r="CXO11" s="261">
        <f t="shared" si="1391"/>
        <v>7.7720207253886009E-2</v>
      </c>
      <c r="CXP11" s="121">
        <v>2</v>
      </c>
      <c r="CXQ11" s="259">
        <f t="shared" si="1392"/>
        <v>9.765625E-2</v>
      </c>
      <c r="CXR11" s="121">
        <v>1</v>
      </c>
      <c r="CXS11" s="259">
        <f t="shared" si="1393"/>
        <v>5.9136605558840927E-2</v>
      </c>
      <c r="CXT11" s="121">
        <v>0</v>
      </c>
      <c r="CXU11" s="260">
        <f t="shared" si="1394"/>
        <v>3</v>
      </c>
      <c r="CXV11" s="261">
        <f t="shared" si="1395"/>
        <v>8.0235357047338862E-2</v>
      </c>
      <c r="CXW11" s="121">
        <v>2</v>
      </c>
      <c r="CXX11" s="259">
        <f t="shared" si="1396"/>
        <v>0.10075566750629722</v>
      </c>
      <c r="CXY11" s="121">
        <v>1</v>
      </c>
      <c r="CXZ11" s="259">
        <f t="shared" si="1397"/>
        <v>6.0938452163315053E-2</v>
      </c>
      <c r="CYA11" s="121">
        <v>0</v>
      </c>
      <c r="CYB11" s="260">
        <f t="shared" si="1398"/>
        <v>3</v>
      </c>
      <c r="CYC11" s="261">
        <f t="shared" si="1399"/>
        <v>8.2735797021511306E-2</v>
      </c>
      <c r="CYD11" s="121">
        <v>2</v>
      </c>
      <c r="CYE11" s="259">
        <f t="shared" si="1400"/>
        <v>0.1038961038961039</v>
      </c>
      <c r="CYF11" s="121">
        <v>1</v>
      </c>
      <c r="CYG11" s="259">
        <f t="shared" si="1401"/>
        <v>6.2539086929330828E-2</v>
      </c>
      <c r="CYH11" s="121">
        <v>0</v>
      </c>
      <c r="CYI11" s="260">
        <f t="shared" si="1402"/>
        <v>3</v>
      </c>
      <c r="CYJ11" s="261">
        <f t="shared" si="1403"/>
        <v>8.5130533484676502E-2</v>
      </c>
      <c r="CYK11" s="121">
        <v>2</v>
      </c>
      <c r="CYL11" s="259">
        <f t="shared" si="1404"/>
        <v>0.10706638115631692</v>
      </c>
      <c r="CYM11" s="121">
        <v>1</v>
      </c>
      <c r="CYN11" s="259">
        <f t="shared" si="1405"/>
        <v>6.464124111182934E-2</v>
      </c>
      <c r="CYO11" s="121">
        <v>0</v>
      </c>
      <c r="CYP11" s="260">
        <f t="shared" si="1406"/>
        <v>3</v>
      </c>
      <c r="CYQ11" s="261">
        <f t="shared" si="1407"/>
        <v>8.7847730600292828E-2</v>
      </c>
      <c r="CYR11" s="121">
        <v>2</v>
      </c>
      <c r="CYS11" s="259">
        <f t="shared" si="1408"/>
        <v>0.110803324099723</v>
      </c>
      <c r="CYT11" s="121">
        <v>1</v>
      </c>
      <c r="CYU11" s="259">
        <f t="shared" si="1409"/>
        <v>6.6666666666666666E-2</v>
      </c>
      <c r="CYV11" s="121">
        <v>0</v>
      </c>
      <c r="CYW11" s="260">
        <f t="shared" si="1410"/>
        <v>3</v>
      </c>
      <c r="CYX11" s="261">
        <f t="shared" si="1411"/>
        <v>9.0771558245083206E-2</v>
      </c>
      <c r="CYY11" s="121">
        <v>2</v>
      </c>
      <c r="CYZ11" s="259">
        <f t="shared" si="1412"/>
        <v>0.11435105774728416</v>
      </c>
      <c r="CZA11" s="121">
        <v>1</v>
      </c>
      <c r="CZB11" s="259">
        <f t="shared" si="1413"/>
        <v>6.8917987594762226E-2</v>
      </c>
      <c r="CZC11" s="121">
        <v>0</v>
      </c>
      <c r="CZD11" s="260">
        <f t="shared" si="1414"/>
        <v>3</v>
      </c>
      <c r="CZE11" s="261">
        <f t="shared" si="1415"/>
        <v>9.375E-2</v>
      </c>
      <c r="CZF11" s="121">
        <v>2</v>
      </c>
      <c r="CZG11" s="259">
        <f t="shared" si="1416"/>
        <v>0.11869436201780414</v>
      </c>
      <c r="CZH11" s="121">
        <v>1</v>
      </c>
      <c r="CZI11" s="259">
        <f t="shared" si="1417"/>
        <v>7.1174377224199295E-2</v>
      </c>
      <c r="CZJ11" s="121">
        <v>0</v>
      </c>
      <c r="CZK11" s="260">
        <f t="shared" si="1418"/>
        <v>3</v>
      </c>
      <c r="CZL11" s="261">
        <f t="shared" si="1419"/>
        <v>9.7087378640776698E-2</v>
      </c>
      <c r="CZM11" s="121">
        <v>2</v>
      </c>
      <c r="CZN11" s="259">
        <f t="shared" si="1420"/>
        <v>0.1224739742804654</v>
      </c>
      <c r="CZO11" s="121">
        <v>1</v>
      </c>
      <c r="CZP11" s="259">
        <f t="shared" si="1421"/>
        <v>7.3475385745775154E-2</v>
      </c>
      <c r="CZQ11" s="121">
        <v>0</v>
      </c>
      <c r="CZR11" s="260">
        <f t="shared" si="1422"/>
        <v>3</v>
      </c>
      <c r="CZS11" s="261">
        <f t="shared" si="1423"/>
        <v>0.1002004008016032</v>
      </c>
      <c r="CZT11" s="121">
        <v>2</v>
      </c>
      <c r="CZU11" s="259">
        <f t="shared" si="1424"/>
        <v>0.1266624445851805</v>
      </c>
      <c r="CZV11" s="121">
        <v>1</v>
      </c>
      <c r="CZW11" s="259">
        <f t="shared" si="1425"/>
        <v>7.6335877862595422E-2</v>
      </c>
      <c r="CZX11" s="121">
        <v>0</v>
      </c>
      <c r="CZY11" s="260">
        <f t="shared" si="1426"/>
        <v>3</v>
      </c>
      <c r="CZZ11" s="261">
        <f t="shared" si="1427"/>
        <v>0.10384215991692627</v>
      </c>
      <c r="DAA11" s="121">
        <v>2</v>
      </c>
      <c r="DAB11" s="259">
        <f t="shared" si="1428"/>
        <v>0.13029315960912052</v>
      </c>
      <c r="DAC11" s="121">
        <v>1</v>
      </c>
      <c r="DAD11" s="259">
        <f t="shared" si="1429"/>
        <v>7.8926598263614839E-2</v>
      </c>
      <c r="DAE11" s="121">
        <v>0</v>
      </c>
      <c r="DAF11" s="260">
        <f t="shared" si="1430"/>
        <v>3</v>
      </c>
      <c r="DAG11" s="261">
        <f t="shared" si="1431"/>
        <v>0.10706638115631692</v>
      </c>
      <c r="DAH11" s="121">
        <v>2</v>
      </c>
      <c r="DAI11" s="259">
        <f t="shared" si="1432"/>
        <v>0.13605442176870747</v>
      </c>
      <c r="DAJ11" s="121">
        <v>1</v>
      </c>
      <c r="DAK11" s="259">
        <f t="shared" si="1433"/>
        <v>8.1366965012205042E-2</v>
      </c>
      <c r="DAL11" s="121">
        <v>0</v>
      </c>
      <c r="DAM11" s="260">
        <f t="shared" si="1434"/>
        <v>3</v>
      </c>
      <c r="DAN11" s="261">
        <f t="shared" si="1435"/>
        <v>0.11115227862171174</v>
      </c>
      <c r="DAO11" s="121">
        <v>2</v>
      </c>
      <c r="DAP11" s="259">
        <f t="shared" si="1436"/>
        <v>0.14234875444839859</v>
      </c>
      <c r="DAQ11" s="121">
        <v>1</v>
      </c>
      <c r="DAR11" s="259">
        <f t="shared" si="1437"/>
        <v>8.4674005080440304E-2</v>
      </c>
      <c r="DAS11" s="121">
        <v>0</v>
      </c>
      <c r="DAT11" s="260">
        <f t="shared" si="1438"/>
        <v>3</v>
      </c>
      <c r="DAU11" s="261">
        <f t="shared" si="1439"/>
        <v>0.11600928074245939</v>
      </c>
      <c r="DAV11" s="121">
        <v>2</v>
      </c>
      <c r="DAW11" s="259">
        <f t="shared" si="1440"/>
        <v>0.14727540500736377</v>
      </c>
      <c r="DAX11" s="121">
        <v>1</v>
      </c>
      <c r="DAY11" s="259">
        <f t="shared" si="1441"/>
        <v>8.8809946714031973E-2</v>
      </c>
      <c r="DAZ11" s="121">
        <v>0</v>
      </c>
      <c r="DBA11" s="260">
        <f t="shared" si="1442"/>
        <v>3</v>
      </c>
      <c r="DBB11" s="261">
        <f t="shared" si="1443"/>
        <v>0.12077294685990338</v>
      </c>
      <c r="DBC11" s="121">
        <v>2</v>
      </c>
      <c r="DBD11" s="259">
        <f t="shared" si="1444"/>
        <v>0.1519756838905775</v>
      </c>
      <c r="DBE11" s="121">
        <v>1</v>
      </c>
      <c r="DBF11" s="259">
        <f t="shared" si="1445"/>
        <v>9.2165898617511524E-2</v>
      </c>
      <c r="DBG11" s="121">
        <v>0</v>
      </c>
      <c r="DBH11" s="260">
        <f t="shared" si="1446"/>
        <v>3</v>
      </c>
      <c r="DBI11" s="261">
        <f t="shared" si="1447"/>
        <v>0.12494793835901709</v>
      </c>
      <c r="DBJ11" s="121">
        <v>2</v>
      </c>
      <c r="DBK11" s="259">
        <f t="shared" si="1448"/>
        <v>0.15873015873015872</v>
      </c>
      <c r="DBL11" s="121">
        <v>1</v>
      </c>
      <c r="DBM11" s="259">
        <f t="shared" si="1449"/>
        <v>9.569377990430622E-2</v>
      </c>
      <c r="DBN11" s="121">
        <v>0</v>
      </c>
      <c r="DBO11" s="260">
        <f t="shared" si="1450"/>
        <v>3</v>
      </c>
      <c r="DBP11" s="261">
        <f t="shared" si="1451"/>
        <v>0.13015184381778741</v>
      </c>
      <c r="DBQ11" s="121">
        <v>2</v>
      </c>
      <c r="DBR11" s="259">
        <f t="shared" si="1452"/>
        <v>0.16474464579901155</v>
      </c>
      <c r="DBS11" s="121">
        <v>1</v>
      </c>
      <c r="DBT11" s="259">
        <f t="shared" si="1453"/>
        <v>0.10010010010010009</v>
      </c>
      <c r="DBU11" s="121">
        <v>0</v>
      </c>
      <c r="DBV11" s="260">
        <f t="shared" si="1454"/>
        <v>3</v>
      </c>
      <c r="DBW11" s="261">
        <f t="shared" si="1455"/>
        <v>0.13556258472661548</v>
      </c>
      <c r="DBX11" s="121">
        <v>1</v>
      </c>
      <c r="DBY11" s="259">
        <f t="shared" si="1456"/>
        <v>8.5178875638841564E-2</v>
      </c>
      <c r="DBZ11" s="121">
        <v>1</v>
      </c>
      <c r="DCA11" s="259">
        <f t="shared" si="1457"/>
        <v>0.10438413361169101</v>
      </c>
      <c r="DCB11" s="121">
        <v>0</v>
      </c>
      <c r="DCC11" s="260">
        <f t="shared" si="1458"/>
        <v>2</v>
      </c>
      <c r="DCD11" s="261">
        <f t="shared" si="1459"/>
        <v>9.3808630393996242E-2</v>
      </c>
      <c r="DCE11" s="121">
        <v>1</v>
      </c>
      <c r="DCF11" s="259">
        <f t="shared" si="1460"/>
        <v>8.8652482269503549E-2</v>
      </c>
      <c r="DCG11" s="121">
        <v>1</v>
      </c>
      <c r="DCH11" s="259">
        <f t="shared" si="1461"/>
        <v>0.10857763300760044</v>
      </c>
      <c r="DCI11" s="121">
        <v>0</v>
      </c>
      <c r="DCJ11" s="260">
        <f t="shared" si="1462"/>
        <v>2</v>
      </c>
      <c r="DCK11" s="261">
        <f t="shared" si="1463"/>
        <v>9.760858955588092E-2</v>
      </c>
      <c r="DCL11" s="121">
        <v>1</v>
      </c>
      <c r="DCM11" s="259">
        <f t="shared" si="1464"/>
        <v>9.3109869646182494E-2</v>
      </c>
      <c r="DCN11" s="121">
        <v>1</v>
      </c>
      <c r="DCO11" s="259">
        <f t="shared" si="1465"/>
        <v>0.11337868480725624</v>
      </c>
      <c r="DCP11" s="121">
        <v>0</v>
      </c>
      <c r="DCQ11" s="260">
        <f t="shared" si="1466"/>
        <v>2</v>
      </c>
      <c r="DCR11" s="261">
        <f t="shared" si="1467"/>
        <v>0.10224948875255625</v>
      </c>
      <c r="DCS11" s="121">
        <v>1</v>
      </c>
      <c r="DCT11" s="259">
        <f t="shared" si="1468"/>
        <v>9.765625E-2</v>
      </c>
      <c r="DCU11" s="121">
        <v>1</v>
      </c>
      <c r="DCV11" s="259">
        <f t="shared" si="1469"/>
        <v>0.11750881316098707</v>
      </c>
      <c r="DCW11" s="121">
        <v>0</v>
      </c>
      <c r="DCX11" s="260">
        <f t="shared" si="1470"/>
        <v>2</v>
      </c>
      <c r="DCY11" s="261">
        <f t="shared" si="1471"/>
        <v>0.10666666666666667</v>
      </c>
      <c r="DCZ11" s="121">
        <v>1</v>
      </c>
      <c r="DDA11" s="259">
        <f t="shared" si="1472"/>
        <v>0.10172939979654119</v>
      </c>
      <c r="DDB11" s="121">
        <v>1</v>
      </c>
      <c r="DDC11" s="259">
        <f t="shared" si="1473"/>
        <v>0.12254901960784313</v>
      </c>
      <c r="DDD11" s="121">
        <v>0</v>
      </c>
      <c r="DDE11" s="260">
        <f t="shared" si="1474"/>
        <v>2</v>
      </c>
      <c r="DDF11" s="261">
        <f t="shared" si="1475"/>
        <v>0.11117287381878821</v>
      </c>
      <c r="DDG11" s="121">
        <v>1</v>
      </c>
      <c r="DDH11" s="259">
        <f t="shared" si="1476"/>
        <v>0.10582010582010583</v>
      </c>
      <c r="DDI11" s="121">
        <v>1</v>
      </c>
      <c r="DDJ11" s="259">
        <f t="shared" si="1477"/>
        <v>0.12658227848101267</v>
      </c>
      <c r="DDK11" s="121">
        <v>0</v>
      </c>
      <c r="DDL11" s="260">
        <f t="shared" si="1478"/>
        <v>2</v>
      </c>
      <c r="DDM11" s="261">
        <f t="shared" si="1479"/>
        <v>0.11527377521613834</v>
      </c>
      <c r="DDN11" s="121">
        <v>1</v>
      </c>
      <c r="DDO11" s="259">
        <f t="shared" si="1480"/>
        <v>0.10989010989010989</v>
      </c>
      <c r="DDP11" s="121">
        <v>1</v>
      </c>
      <c r="DDQ11" s="259">
        <f t="shared" si="1481"/>
        <v>0.13315579227696406</v>
      </c>
      <c r="DDR11" s="121">
        <v>0</v>
      </c>
      <c r="DDS11" s="260">
        <f t="shared" si="1482"/>
        <v>2</v>
      </c>
      <c r="DDT11" s="261">
        <f t="shared" si="1483"/>
        <v>0.12040939193257075</v>
      </c>
      <c r="DDU11" s="121">
        <v>1</v>
      </c>
      <c r="DDV11" s="259">
        <f t="shared" si="1484"/>
        <v>0.11286681715575619</v>
      </c>
      <c r="DDW11" s="121">
        <v>1</v>
      </c>
      <c r="DDX11" s="259">
        <f t="shared" si="1485"/>
        <v>0.13812154696132595</v>
      </c>
      <c r="DDY11" s="121">
        <v>0</v>
      </c>
      <c r="DDZ11" s="260">
        <f t="shared" si="1486"/>
        <v>2</v>
      </c>
      <c r="DEA11" s="261">
        <f t="shared" si="1487"/>
        <v>0.12422360248447205</v>
      </c>
      <c r="DEB11" s="121">
        <v>1</v>
      </c>
      <c r="DEC11" s="259">
        <f t="shared" si="1488"/>
        <v>0.1176470588235294</v>
      </c>
      <c r="DED11" s="121">
        <v>1</v>
      </c>
      <c r="DEE11" s="259">
        <f t="shared" si="1489"/>
        <v>0.14471780028943559</v>
      </c>
      <c r="DEF11" s="121">
        <v>0</v>
      </c>
      <c r="DEG11" s="260">
        <f t="shared" si="1490"/>
        <v>2</v>
      </c>
      <c r="DEH11" s="261">
        <f t="shared" si="1491"/>
        <v>0.12978585334198572</v>
      </c>
      <c r="DEI11" s="121">
        <v>1</v>
      </c>
      <c r="DEJ11" s="259">
        <f t="shared" si="1492"/>
        <v>0.12165450121654502</v>
      </c>
      <c r="DEK11" s="121">
        <v>1</v>
      </c>
      <c r="DEL11" s="259">
        <f t="shared" si="1493"/>
        <v>0.14792899408284024</v>
      </c>
      <c r="DEM11" s="121">
        <v>0</v>
      </c>
      <c r="DEN11" s="260">
        <f t="shared" si="1494"/>
        <v>2</v>
      </c>
      <c r="DEO11" s="261">
        <f t="shared" si="1495"/>
        <v>0.13351134846461948</v>
      </c>
      <c r="DEP11" s="121">
        <v>1</v>
      </c>
      <c r="DEQ11" s="259">
        <f t="shared" si="1496"/>
        <v>0.12594458438287154</v>
      </c>
      <c r="DER11" s="121">
        <v>1</v>
      </c>
      <c r="DES11" s="259">
        <f t="shared" si="1497"/>
        <v>0.15503875968992248</v>
      </c>
      <c r="DET11" s="121">
        <v>0</v>
      </c>
      <c r="DEU11" s="260">
        <f t="shared" si="1498"/>
        <v>2</v>
      </c>
      <c r="DEV11" s="261">
        <f t="shared" si="1499"/>
        <v>0.13898540653231412</v>
      </c>
      <c r="DEW11" s="121">
        <v>1</v>
      </c>
      <c r="DEX11" s="259">
        <f t="shared" si="1500"/>
        <v>0.1303780964797914</v>
      </c>
      <c r="DEY11" s="121">
        <v>1</v>
      </c>
      <c r="DEZ11" s="259">
        <f t="shared" si="1501"/>
        <v>0.16207455429497569</v>
      </c>
      <c r="DFA11" s="121">
        <v>0</v>
      </c>
      <c r="DFB11" s="260">
        <f t="shared" si="1502"/>
        <v>2</v>
      </c>
      <c r="DFC11" s="261">
        <f t="shared" si="1503"/>
        <v>0.1445086705202312</v>
      </c>
      <c r="DFD11" s="121">
        <v>1</v>
      </c>
      <c r="DFE11" s="259">
        <f t="shared" si="1504"/>
        <v>0.13550135501355012</v>
      </c>
      <c r="DFF11" s="121">
        <v>1</v>
      </c>
      <c r="DFG11" s="259">
        <f t="shared" si="1505"/>
        <v>0.16863406408094433</v>
      </c>
      <c r="DFH11" s="121">
        <v>0</v>
      </c>
      <c r="DFI11" s="260">
        <f t="shared" si="1506"/>
        <v>2</v>
      </c>
      <c r="DFJ11" s="261">
        <f t="shared" si="1507"/>
        <v>0.15026296018031557</v>
      </c>
      <c r="DFK11" s="121">
        <v>1</v>
      </c>
      <c r="DFL11" s="259">
        <f t="shared" si="1508"/>
        <v>0.13966480446927373</v>
      </c>
      <c r="DFM11" s="121">
        <v>1</v>
      </c>
      <c r="DFN11" s="259">
        <f t="shared" si="1509"/>
        <v>0.17331022530329288</v>
      </c>
      <c r="DFO11" s="121">
        <v>0</v>
      </c>
      <c r="DFP11" s="260">
        <f t="shared" si="1510"/>
        <v>2</v>
      </c>
      <c r="DFQ11" s="261">
        <f t="shared" si="1511"/>
        <v>0.15467904098994587</v>
      </c>
      <c r="DFR11" s="121">
        <v>1</v>
      </c>
      <c r="DFS11" s="259">
        <f t="shared" si="1512"/>
        <v>0.14306151645207438</v>
      </c>
      <c r="DFT11" s="121">
        <v>1</v>
      </c>
      <c r="DFU11" s="259">
        <f t="shared" si="1513"/>
        <v>0.1779359430604982</v>
      </c>
      <c r="DFV11" s="121">
        <v>0</v>
      </c>
      <c r="DFW11" s="260">
        <f t="shared" si="1514"/>
        <v>2</v>
      </c>
      <c r="DFX11" s="261">
        <f t="shared" si="1515"/>
        <v>0.15860428231562251</v>
      </c>
      <c r="DFY11" s="121">
        <v>1</v>
      </c>
      <c r="DFZ11" s="259">
        <f t="shared" si="1516"/>
        <v>0.14814814814814814</v>
      </c>
      <c r="DGA11" s="121">
        <v>1</v>
      </c>
      <c r="DGB11" s="259">
        <f t="shared" si="1517"/>
        <v>0.1855287569573284</v>
      </c>
      <c r="DGC11" s="121">
        <v>0</v>
      </c>
      <c r="DGD11" s="260">
        <f t="shared" si="1518"/>
        <v>2</v>
      </c>
      <c r="DGE11" s="261">
        <f t="shared" si="1519"/>
        <v>0.16474464579901155</v>
      </c>
      <c r="DGF11" s="121">
        <v>1</v>
      </c>
      <c r="DGG11" s="259">
        <f t="shared" si="1520"/>
        <v>0.1524390243902439</v>
      </c>
      <c r="DGH11" s="121">
        <v>1</v>
      </c>
      <c r="DGI11" s="259">
        <f t="shared" si="1521"/>
        <v>0.19157088122605362</v>
      </c>
      <c r="DGJ11" s="121">
        <v>0</v>
      </c>
      <c r="DGK11" s="260">
        <f t="shared" si="1522"/>
        <v>2</v>
      </c>
      <c r="DGL11" s="261">
        <f t="shared" si="1523"/>
        <v>0.1697792869269949</v>
      </c>
      <c r="DGM11" s="121">
        <v>1</v>
      </c>
      <c r="DGN11" s="259">
        <f t="shared" si="1524"/>
        <v>0.15772870662460567</v>
      </c>
      <c r="DGO11" s="121">
        <v>1</v>
      </c>
      <c r="DGP11" s="259">
        <f t="shared" si="1525"/>
        <v>0.19685039370078738</v>
      </c>
      <c r="DGQ11" s="121">
        <v>0</v>
      </c>
      <c r="DGR11" s="260">
        <f t="shared" si="1526"/>
        <v>2</v>
      </c>
      <c r="DGS11" s="261">
        <f t="shared" si="1527"/>
        <v>0.17513134851138354</v>
      </c>
      <c r="DGT11" s="121">
        <v>1</v>
      </c>
      <c r="DGU11" s="259">
        <f t="shared" si="1528"/>
        <v>0.1610305958132045</v>
      </c>
      <c r="DGV11" s="121">
        <v>1</v>
      </c>
      <c r="DGW11" s="259">
        <f t="shared" si="1529"/>
        <v>0.20449897750511251</v>
      </c>
      <c r="DGX11" s="121">
        <v>0</v>
      </c>
      <c r="DGY11" s="260">
        <f t="shared" si="1530"/>
        <v>2</v>
      </c>
      <c r="DGZ11" s="261">
        <f t="shared" si="1531"/>
        <v>0.18018018018018017</v>
      </c>
      <c r="DHA11" s="121">
        <v>1</v>
      </c>
      <c r="DHB11" s="259">
        <f t="shared" si="1532"/>
        <v>0.1644736842105263</v>
      </c>
      <c r="DHC11" s="121">
        <v>1</v>
      </c>
      <c r="DHD11" s="259">
        <f t="shared" si="1533"/>
        <v>0.21097046413502107</v>
      </c>
      <c r="DHE11" s="121">
        <v>0</v>
      </c>
      <c r="DHF11" s="260">
        <f t="shared" si="1534"/>
        <v>2</v>
      </c>
      <c r="DHG11" s="261">
        <f t="shared" si="1535"/>
        <v>0.18484288354898337</v>
      </c>
      <c r="DHH11" s="121">
        <v>1</v>
      </c>
      <c r="DHI11" s="259">
        <f t="shared" si="1536"/>
        <v>0.16806722689075632</v>
      </c>
      <c r="DHJ11" s="121">
        <v>1</v>
      </c>
      <c r="DHK11" s="259">
        <f t="shared" si="1537"/>
        <v>0.21645021645021645</v>
      </c>
      <c r="DHL11" s="121">
        <v>0</v>
      </c>
      <c r="DHM11" s="260">
        <f t="shared" si="1538"/>
        <v>2</v>
      </c>
      <c r="DHN11" s="261">
        <f t="shared" si="1539"/>
        <v>0.1892147587511826</v>
      </c>
      <c r="DHO11" s="121">
        <v>1</v>
      </c>
      <c r="DHP11" s="259">
        <f t="shared" si="1540"/>
        <v>0.17006802721088435</v>
      </c>
      <c r="DHQ11" s="121">
        <v>1</v>
      </c>
      <c r="DHR11" s="259">
        <f t="shared" si="1541"/>
        <v>0.22172949002217296</v>
      </c>
      <c r="DHS11" s="121">
        <v>0</v>
      </c>
      <c r="DHT11" s="260">
        <f t="shared" si="1542"/>
        <v>2</v>
      </c>
      <c r="DHU11" s="261">
        <f t="shared" si="1543"/>
        <v>0.19249278152069299</v>
      </c>
      <c r="DHV11" s="121">
        <v>1</v>
      </c>
      <c r="DHW11" s="259">
        <f t="shared" si="1544"/>
        <v>0.1718213058419244</v>
      </c>
      <c r="DHX11" s="121">
        <v>1</v>
      </c>
      <c r="DHY11" s="259">
        <f t="shared" si="1545"/>
        <v>0.22471910112359553</v>
      </c>
      <c r="DHZ11" s="121">
        <v>0</v>
      </c>
      <c r="DIA11" s="260">
        <f t="shared" si="1546"/>
        <v>2</v>
      </c>
      <c r="DIB11" s="261">
        <f t="shared" si="1547"/>
        <v>0.19474196689386564</v>
      </c>
      <c r="DIC11" s="121">
        <v>1</v>
      </c>
      <c r="DID11" s="259">
        <f t="shared" si="1548"/>
        <v>0.1736111111111111</v>
      </c>
      <c r="DIE11" s="121">
        <v>1</v>
      </c>
      <c r="DIF11" s="259">
        <f t="shared" si="1549"/>
        <v>0.22779043280182232</v>
      </c>
      <c r="DIG11" s="121">
        <v>0</v>
      </c>
      <c r="DIH11" s="260">
        <f t="shared" si="1550"/>
        <v>2</v>
      </c>
      <c r="DII11" s="261">
        <f t="shared" si="1551"/>
        <v>0.19704433497536944</v>
      </c>
      <c r="DIJ11" s="121">
        <v>1</v>
      </c>
      <c r="DIK11" s="259">
        <f t="shared" si="1552"/>
        <v>0.17699115044247787</v>
      </c>
      <c r="DIL11" s="121">
        <v>1</v>
      </c>
      <c r="DIM11" s="259">
        <f t="shared" si="1553"/>
        <v>0.23201856148491878</v>
      </c>
      <c r="DIN11" s="121">
        <v>0</v>
      </c>
      <c r="DIO11" s="260">
        <f t="shared" si="1554"/>
        <v>2</v>
      </c>
      <c r="DIP11" s="261">
        <f t="shared" si="1555"/>
        <v>0.20080321285140559</v>
      </c>
      <c r="DIQ11" s="121">
        <v>1</v>
      </c>
      <c r="DIR11" s="259">
        <f t="shared" si="1556"/>
        <v>0.17953321364452424</v>
      </c>
      <c r="DIS11" s="121">
        <v>1</v>
      </c>
      <c r="DIT11" s="259">
        <f t="shared" si="1557"/>
        <v>0.23752969121140144</v>
      </c>
      <c r="DIU11" s="121">
        <v>0</v>
      </c>
      <c r="DIV11" s="260">
        <f t="shared" si="1558"/>
        <v>2</v>
      </c>
      <c r="DIW11" s="261">
        <f t="shared" si="1559"/>
        <v>0.20449897750511251</v>
      </c>
      <c r="DIX11" s="121">
        <v>1</v>
      </c>
      <c r="DIY11" s="259">
        <f t="shared" si="1560"/>
        <v>0.18181818181818182</v>
      </c>
      <c r="DIZ11" s="121">
        <v>1</v>
      </c>
      <c r="DJA11" s="259">
        <f t="shared" si="1561"/>
        <v>0.24038461538461539</v>
      </c>
      <c r="DJB11" s="121">
        <v>0</v>
      </c>
      <c r="DJC11" s="260">
        <f t="shared" si="1562"/>
        <v>2</v>
      </c>
      <c r="DJD11" s="261">
        <f t="shared" si="1563"/>
        <v>0.20703933747412009</v>
      </c>
      <c r="DJE11" s="121">
        <v>1</v>
      </c>
      <c r="DJF11" s="259">
        <f t="shared" si="1564"/>
        <v>0.1834862385321101</v>
      </c>
      <c r="DJG11" s="121">
        <v>1</v>
      </c>
      <c r="DJH11" s="259">
        <f t="shared" si="1565"/>
        <v>0.24390243902439024</v>
      </c>
      <c r="DJI11" s="121">
        <v>0</v>
      </c>
      <c r="DJJ11" s="260">
        <f t="shared" si="1566"/>
        <v>2</v>
      </c>
      <c r="DJK11" s="261">
        <f t="shared" si="1567"/>
        <v>0.20942408376963353</v>
      </c>
      <c r="DJL11" s="121">
        <v>1</v>
      </c>
      <c r="DJM11" s="259">
        <f t="shared" si="1568"/>
        <v>0.1855287569573284</v>
      </c>
      <c r="DJN11" s="121">
        <v>1</v>
      </c>
      <c r="DJO11" s="259">
        <f t="shared" si="1569"/>
        <v>0.24509803921568626</v>
      </c>
      <c r="DJP11" s="121">
        <v>0</v>
      </c>
      <c r="DJQ11" s="260">
        <f t="shared" si="1570"/>
        <v>2</v>
      </c>
      <c r="DJR11" s="261">
        <f t="shared" si="1571"/>
        <v>0.21119324181626187</v>
      </c>
      <c r="DJS11" s="121">
        <v>1</v>
      </c>
      <c r="DJT11" s="259">
        <f t="shared" si="1572"/>
        <v>0.18939393939393939</v>
      </c>
      <c r="DJU11" s="121">
        <v>1</v>
      </c>
      <c r="DJV11" s="259">
        <f t="shared" si="1573"/>
        <v>0.24813895781637718</v>
      </c>
      <c r="DJW11" s="121">
        <v>0</v>
      </c>
      <c r="DJX11" s="260">
        <f t="shared" si="1574"/>
        <v>2</v>
      </c>
      <c r="DJY11" s="261">
        <f t="shared" si="1575"/>
        <v>0.21482277121374865</v>
      </c>
      <c r="DJZ11" s="121">
        <v>1</v>
      </c>
      <c r="DKA11" s="259">
        <f t="shared" si="1576"/>
        <v>0.19157088122605362</v>
      </c>
      <c r="DKB11" s="121">
        <v>1</v>
      </c>
      <c r="DKC11" s="259">
        <f t="shared" si="1577"/>
        <v>0.24937655860349126</v>
      </c>
      <c r="DKD11" s="121">
        <v>0</v>
      </c>
      <c r="DKE11" s="260">
        <f t="shared" si="1578"/>
        <v>2</v>
      </c>
      <c r="DKF11" s="261">
        <f t="shared" si="1579"/>
        <v>0.21668472372697722</v>
      </c>
      <c r="DKG11" s="121">
        <v>1</v>
      </c>
      <c r="DKH11" s="259">
        <f t="shared" si="1580"/>
        <v>0.19342359767891684</v>
      </c>
      <c r="DKI11" s="121">
        <v>1</v>
      </c>
      <c r="DKJ11" s="259">
        <f t="shared" si="1581"/>
        <v>0.25</v>
      </c>
      <c r="DKK11" s="121">
        <v>0</v>
      </c>
      <c r="DKL11" s="260">
        <f t="shared" si="1582"/>
        <v>2</v>
      </c>
      <c r="DKM11" s="261">
        <f t="shared" si="1583"/>
        <v>0.21810250817884408</v>
      </c>
      <c r="DKN11" s="121">
        <v>1</v>
      </c>
      <c r="DKO11" s="259">
        <f t="shared" si="1584"/>
        <v>0.19455252918287938</v>
      </c>
      <c r="DKP11" s="121">
        <v>1</v>
      </c>
      <c r="DKQ11" s="259">
        <f t="shared" si="1585"/>
        <v>0.25188916876574308</v>
      </c>
      <c r="DKR11" s="121">
        <v>0</v>
      </c>
      <c r="DKS11" s="260">
        <f t="shared" si="1586"/>
        <v>2</v>
      </c>
      <c r="DKT11" s="261">
        <f t="shared" si="1587"/>
        <v>0.21953896816684962</v>
      </c>
      <c r="DKU11" s="121">
        <v>1</v>
      </c>
      <c r="DKV11" s="259">
        <f t="shared" si="1588"/>
        <v>0.19569471624266144</v>
      </c>
      <c r="DKW11" s="121">
        <v>1</v>
      </c>
      <c r="DKX11" s="259">
        <f t="shared" si="1589"/>
        <v>0.25316455696202533</v>
      </c>
      <c r="DKY11" s="121">
        <v>0</v>
      </c>
      <c r="DKZ11" s="260">
        <f t="shared" si="1590"/>
        <v>2</v>
      </c>
      <c r="DLA11" s="261">
        <f t="shared" si="1591"/>
        <v>0.22075055187637968</v>
      </c>
      <c r="DLB11" s="121">
        <v>1</v>
      </c>
      <c r="DLC11" s="259">
        <f t="shared" si="1592"/>
        <v>0.19723865877712032</v>
      </c>
      <c r="DLD11" s="121">
        <v>1</v>
      </c>
      <c r="DLE11" s="259">
        <f t="shared" si="1593"/>
        <v>0.25641025641025639</v>
      </c>
      <c r="DLF11" s="121">
        <v>0</v>
      </c>
      <c r="DLG11" s="260">
        <f t="shared" si="1594"/>
        <v>2</v>
      </c>
      <c r="DLH11" s="261">
        <f t="shared" si="1595"/>
        <v>0.2229654403567447</v>
      </c>
      <c r="DLI11" s="121">
        <v>1</v>
      </c>
      <c r="DLJ11" s="259">
        <f t="shared" si="1596"/>
        <v>0.19920318725099601</v>
      </c>
      <c r="DLK11" s="121">
        <v>1</v>
      </c>
      <c r="DLL11" s="259">
        <f t="shared" si="1597"/>
        <v>0.2590673575129534</v>
      </c>
      <c r="DLM11" s="121">
        <v>0</v>
      </c>
      <c r="DLN11" s="260">
        <f t="shared" si="1598"/>
        <v>2</v>
      </c>
      <c r="DLO11" s="261">
        <f t="shared" si="1599"/>
        <v>0.22522522522522523</v>
      </c>
      <c r="DLP11" s="121">
        <v>1</v>
      </c>
      <c r="DLQ11" s="259">
        <f t="shared" si="1600"/>
        <v>0.20040080160320639</v>
      </c>
      <c r="DLR11" s="121">
        <v>1</v>
      </c>
      <c r="DLS11" s="259">
        <f t="shared" si="1601"/>
        <v>0.26109660574412535</v>
      </c>
      <c r="DLT11" s="121">
        <v>0</v>
      </c>
      <c r="DLU11" s="260">
        <f t="shared" si="1602"/>
        <v>2</v>
      </c>
      <c r="DLV11" s="261">
        <f t="shared" si="1603"/>
        <v>0.22675736961451248</v>
      </c>
      <c r="DLW11" s="121">
        <v>1</v>
      </c>
      <c r="DLX11" s="259">
        <f t="shared" si="1604"/>
        <v>0.20202020202020202</v>
      </c>
      <c r="DLY11" s="121">
        <v>1</v>
      </c>
      <c r="DLZ11" s="259">
        <f t="shared" si="1605"/>
        <v>0.26178010471204188</v>
      </c>
      <c r="DMA11" s="121">
        <v>0</v>
      </c>
      <c r="DMB11" s="260">
        <f t="shared" si="1606"/>
        <v>2</v>
      </c>
      <c r="DMC11" s="261">
        <f t="shared" si="1607"/>
        <v>0.22805017103762829</v>
      </c>
      <c r="DMD11" s="254">
        <v>1</v>
      </c>
      <c r="DME11" s="259">
        <f t="shared" si="1608"/>
        <v>0.20408163265306123</v>
      </c>
      <c r="DMF11" s="254">
        <v>1</v>
      </c>
      <c r="DMG11" s="259">
        <f t="shared" si="1609"/>
        <v>0.26385224274406333</v>
      </c>
      <c r="DMH11" s="254">
        <v>0</v>
      </c>
      <c r="DMI11" s="260">
        <f t="shared" si="1610"/>
        <v>2</v>
      </c>
      <c r="DMJ11" s="261">
        <f t="shared" si="1611"/>
        <v>0.23014959723820483</v>
      </c>
      <c r="DMK11" s="254">
        <v>1</v>
      </c>
      <c r="DML11" s="259">
        <f t="shared" si="1612"/>
        <v>0.20449897750511251</v>
      </c>
      <c r="DMM11" s="254">
        <v>1</v>
      </c>
      <c r="DMN11" s="259">
        <f t="shared" si="1613"/>
        <v>0.26737967914438499</v>
      </c>
      <c r="DMO11" s="254">
        <v>0</v>
      </c>
      <c r="DMP11" s="260">
        <f t="shared" si="1614"/>
        <v>2</v>
      </c>
      <c r="DMQ11" s="261">
        <f t="shared" si="1615"/>
        <v>0.23174971031286209</v>
      </c>
      <c r="DMR11" s="254">
        <v>1</v>
      </c>
      <c r="DMS11" s="259">
        <f t="shared" si="1616"/>
        <v>0.2061855670103093</v>
      </c>
      <c r="DMT11" s="254">
        <v>1</v>
      </c>
      <c r="DMU11" s="259">
        <f t="shared" si="1617"/>
        <v>0.27027027027027029</v>
      </c>
      <c r="DMV11" s="254">
        <v>0</v>
      </c>
      <c r="DMW11" s="260">
        <f t="shared" si="1618"/>
        <v>2</v>
      </c>
      <c r="DMX11" s="261">
        <f t="shared" si="1619"/>
        <v>0.23391812865497078</v>
      </c>
      <c r="DMY11" s="254">
        <v>1</v>
      </c>
      <c r="DMZ11" s="259">
        <f t="shared" si="1620"/>
        <v>0.20703933747412009</v>
      </c>
      <c r="DNA11" s="254">
        <v>1</v>
      </c>
      <c r="DNB11" s="259">
        <f t="shared" si="1621"/>
        <v>0.27397260273972601</v>
      </c>
      <c r="DNC11" s="254">
        <v>0</v>
      </c>
      <c r="DND11" s="260">
        <f t="shared" si="1622"/>
        <v>2</v>
      </c>
      <c r="DNE11" s="261">
        <f t="shared" si="1623"/>
        <v>0.23584905660377359</v>
      </c>
      <c r="DNF11" s="254">
        <v>1</v>
      </c>
      <c r="DNG11" s="259">
        <f t="shared" si="1624"/>
        <v>0.20964360587002098</v>
      </c>
      <c r="DNH11" s="254">
        <v>1</v>
      </c>
      <c r="DNI11" s="259">
        <f t="shared" si="1625"/>
        <v>0.27548209366391185</v>
      </c>
      <c r="DNJ11" s="254">
        <v>0</v>
      </c>
      <c r="DNK11" s="260">
        <f t="shared" si="1626"/>
        <v>2</v>
      </c>
      <c r="DNL11" s="261">
        <f t="shared" si="1627"/>
        <v>0.23809523809523811</v>
      </c>
      <c r="DNM11" s="254">
        <v>1</v>
      </c>
      <c r="DNN11" s="259">
        <f t="shared" si="1628"/>
        <v>0.21052631578947367</v>
      </c>
      <c r="DNO11" s="254">
        <v>1</v>
      </c>
      <c r="DNP11" s="259">
        <f t="shared" si="1629"/>
        <v>0.2770083102493075</v>
      </c>
      <c r="DNQ11" s="254">
        <v>0</v>
      </c>
      <c r="DNR11" s="260">
        <f t="shared" si="1630"/>
        <v>2</v>
      </c>
      <c r="DNS11" s="261">
        <f t="shared" si="1631"/>
        <v>0.23923444976076555</v>
      </c>
      <c r="DNT11" s="254">
        <v>1</v>
      </c>
      <c r="DNU11" s="259">
        <f t="shared" si="1632"/>
        <v>0.21186440677966101</v>
      </c>
      <c r="DNV11" s="254">
        <v>1</v>
      </c>
      <c r="DNW11" s="259">
        <f t="shared" si="1633"/>
        <v>0.2785515320334262</v>
      </c>
      <c r="DNX11" s="254">
        <v>0</v>
      </c>
      <c r="DNY11" s="260">
        <f t="shared" si="1634"/>
        <v>2</v>
      </c>
      <c r="DNZ11" s="261">
        <f t="shared" si="1635"/>
        <v>0.24067388688327318</v>
      </c>
      <c r="DOA11" s="254">
        <v>1</v>
      </c>
      <c r="DOB11" s="259">
        <f t="shared" si="1636"/>
        <v>0.21321961620469082</v>
      </c>
      <c r="DOC11" s="254">
        <v>1</v>
      </c>
      <c r="DOD11" s="259">
        <f t="shared" si="1637"/>
        <v>0.2808988764044944</v>
      </c>
      <c r="DOE11" s="254">
        <v>0</v>
      </c>
      <c r="DOF11" s="260">
        <f t="shared" si="1638"/>
        <v>2</v>
      </c>
      <c r="DOG11" s="261">
        <f t="shared" si="1639"/>
        <v>0.24242424242424243</v>
      </c>
      <c r="DOH11" s="254">
        <v>0</v>
      </c>
      <c r="DOI11" s="259">
        <f t="shared" si="1640"/>
        <v>0</v>
      </c>
      <c r="DOJ11" s="254">
        <v>1</v>
      </c>
      <c r="DOK11" s="259">
        <f t="shared" si="1641"/>
        <v>0.2808988764044944</v>
      </c>
      <c r="DOL11" s="254">
        <v>0</v>
      </c>
      <c r="DOM11" s="260">
        <f t="shared" si="1642"/>
        <v>1</v>
      </c>
      <c r="DON11" s="261">
        <f t="shared" si="1643"/>
        <v>0.12135922330097086</v>
      </c>
      <c r="DOO11" s="254">
        <v>0</v>
      </c>
      <c r="DOP11" s="259">
        <f t="shared" si="1644"/>
        <v>0</v>
      </c>
      <c r="DOQ11" s="254">
        <v>1</v>
      </c>
      <c r="DOR11" s="259">
        <f t="shared" si="1645"/>
        <v>0.28328611898016998</v>
      </c>
      <c r="DOS11" s="254">
        <v>0</v>
      </c>
      <c r="DOT11" s="260">
        <f t="shared" si="1646"/>
        <v>1</v>
      </c>
      <c r="DOU11" s="261">
        <f t="shared" si="1647"/>
        <v>0.1221001221001221</v>
      </c>
      <c r="DOV11" s="254">
        <v>0</v>
      </c>
      <c r="DOW11" s="259">
        <f t="shared" si="1648"/>
        <v>0</v>
      </c>
      <c r="DOX11" s="254">
        <v>1</v>
      </c>
      <c r="DOY11" s="259">
        <f t="shared" si="1649"/>
        <v>0.28328611898016998</v>
      </c>
      <c r="DOZ11" s="254">
        <v>0</v>
      </c>
      <c r="DPA11" s="260">
        <f t="shared" si="1650"/>
        <v>1</v>
      </c>
      <c r="DPB11" s="261">
        <f t="shared" si="1651"/>
        <v>0.12224938875305623</v>
      </c>
      <c r="DPC11" s="254">
        <v>0</v>
      </c>
      <c r="DPD11" s="259">
        <f t="shared" si="1652"/>
        <v>0</v>
      </c>
      <c r="DPE11" s="254">
        <v>1</v>
      </c>
      <c r="DPF11" s="259">
        <f t="shared" si="1653"/>
        <v>0.28409090909090912</v>
      </c>
      <c r="DPG11" s="254">
        <v>0</v>
      </c>
      <c r="DPH11" s="260">
        <f t="shared" si="1654"/>
        <v>1</v>
      </c>
      <c r="DPI11" s="261">
        <f t="shared" si="1655"/>
        <v>0.12300123001230012</v>
      </c>
      <c r="DPJ11" s="254">
        <v>0</v>
      </c>
      <c r="DPK11" s="259">
        <f t="shared" si="1656"/>
        <v>0</v>
      </c>
      <c r="DPL11" s="254">
        <v>1</v>
      </c>
      <c r="DPM11" s="259">
        <f t="shared" si="1657"/>
        <v>0.2857142857142857</v>
      </c>
      <c r="DPN11" s="254">
        <v>0</v>
      </c>
      <c r="DPO11" s="260">
        <f t="shared" si="1658"/>
        <v>1</v>
      </c>
      <c r="DPP11" s="261">
        <f t="shared" si="1659"/>
        <v>0.12360939431396785</v>
      </c>
      <c r="DPQ11" s="254">
        <v>0</v>
      </c>
      <c r="DPR11" s="259">
        <f t="shared" si="1660"/>
        <v>0</v>
      </c>
      <c r="DPS11" s="254">
        <v>1</v>
      </c>
      <c r="DPT11" s="259">
        <f t="shared" si="1661"/>
        <v>0.28653295128939826</v>
      </c>
      <c r="DPU11" s="254">
        <v>0</v>
      </c>
      <c r="DPV11" s="260">
        <f t="shared" si="1662"/>
        <v>1</v>
      </c>
      <c r="DPW11" s="261">
        <f t="shared" si="1663"/>
        <v>0.12406947890818859</v>
      </c>
      <c r="DPX11" s="254">
        <v>0</v>
      </c>
      <c r="DPY11" s="259">
        <f t="shared" si="1664"/>
        <v>0</v>
      </c>
      <c r="DPZ11" s="254">
        <v>1</v>
      </c>
      <c r="DQA11" s="259">
        <f t="shared" si="1665"/>
        <v>0.28653295128939826</v>
      </c>
      <c r="DQB11" s="254">
        <v>0</v>
      </c>
      <c r="DQC11" s="260">
        <f t="shared" si="1666"/>
        <v>1</v>
      </c>
      <c r="DQD11" s="261">
        <f t="shared" si="1667"/>
        <v>0.12453300124533001</v>
      </c>
      <c r="DQE11" s="254">
        <v>0</v>
      </c>
      <c r="DQF11" s="259">
        <f t="shared" si="1668"/>
        <v>0</v>
      </c>
      <c r="DQG11" s="254">
        <v>1</v>
      </c>
      <c r="DQH11" s="259">
        <f t="shared" si="1669"/>
        <v>0.28735632183908044</v>
      </c>
      <c r="DQI11" s="254">
        <v>0</v>
      </c>
      <c r="DQJ11" s="260">
        <f t="shared" si="1670"/>
        <v>1</v>
      </c>
      <c r="DQK11" s="261">
        <f t="shared" si="1671"/>
        <v>0.12531328320802004</v>
      </c>
      <c r="DQL11" s="254">
        <v>0</v>
      </c>
      <c r="DQM11" s="259">
        <f t="shared" si="1672"/>
        <v>0</v>
      </c>
      <c r="DQN11" s="254">
        <v>1</v>
      </c>
      <c r="DQO11" s="259">
        <f t="shared" si="1673"/>
        <v>0.28901734104046239</v>
      </c>
      <c r="DQP11" s="254">
        <v>0</v>
      </c>
      <c r="DQQ11" s="260">
        <f t="shared" si="1674"/>
        <v>1</v>
      </c>
      <c r="DQR11" s="261">
        <f t="shared" si="1675"/>
        <v>0.12578616352201258</v>
      </c>
      <c r="DQS11" s="254">
        <v>0</v>
      </c>
      <c r="DQT11" s="259">
        <f t="shared" si="1676"/>
        <v>0</v>
      </c>
      <c r="DQU11" s="254">
        <v>1</v>
      </c>
      <c r="DQV11" s="259">
        <f t="shared" si="1677"/>
        <v>0.28985507246376813</v>
      </c>
      <c r="DQW11" s="254">
        <v>0</v>
      </c>
      <c r="DQX11" s="260">
        <f t="shared" si="1678"/>
        <v>1</v>
      </c>
      <c r="DQY11" s="261">
        <f t="shared" si="1679"/>
        <v>0.12626262626262627</v>
      </c>
      <c r="DQZ11" s="254">
        <v>0</v>
      </c>
      <c r="DRA11" s="259">
        <f t="shared" si="1680"/>
        <v>0</v>
      </c>
      <c r="DRB11" s="254">
        <v>1</v>
      </c>
      <c r="DRC11" s="259">
        <f t="shared" si="1681"/>
        <v>0.28985507246376813</v>
      </c>
      <c r="DRD11" s="254">
        <v>0</v>
      </c>
      <c r="DRE11" s="260">
        <f t="shared" si="1682"/>
        <v>1</v>
      </c>
      <c r="DRF11" s="261">
        <f t="shared" si="1683"/>
        <v>0.12690355329949238</v>
      </c>
      <c r="DRG11" s="254">
        <v>0</v>
      </c>
      <c r="DRH11" s="259">
        <f t="shared" si="1684"/>
        <v>0</v>
      </c>
      <c r="DRI11" s="254">
        <v>1</v>
      </c>
      <c r="DRJ11" s="259">
        <f t="shared" si="1685"/>
        <v>0.28985507246376813</v>
      </c>
      <c r="DRK11" s="254">
        <v>0</v>
      </c>
      <c r="DRL11" s="260">
        <f t="shared" si="1686"/>
        <v>1</v>
      </c>
      <c r="DRM11" s="261">
        <f t="shared" si="1687"/>
        <v>0.12690355329949238</v>
      </c>
      <c r="DRN11" s="254">
        <v>0</v>
      </c>
      <c r="DRO11" s="259">
        <f t="shared" si="1688"/>
        <v>0</v>
      </c>
      <c r="DRP11" s="254">
        <v>1</v>
      </c>
      <c r="DRQ11" s="259">
        <f t="shared" si="1689"/>
        <v>0.29069767441860467</v>
      </c>
      <c r="DRR11" s="254">
        <v>0</v>
      </c>
      <c r="DRS11" s="260">
        <f t="shared" si="1690"/>
        <v>1</v>
      </c>
      <c r="DRT11" s="261">
        <f t="shared" si="1691"/>
        <v>0.12738853503184713</v>
      </c>
      <c r="DRU11" s="254">
        <v>0</v>
      </c>
      <c r="DRV11" s="259">
        <f t="shared" si="1692"/>
        <v>0</v>
      </c>
      <c r="DRW11" s="254">
        <v>1</v>
      </c>
      <c r="DRX11" s="259">
        <f t="shared" si="1693"/>
        <v>0.29154518950437319</v>
      </c>
      <c r="DRY11" s="254">
        <v>0</v>
      </c>
      <c r="DRZ11" s="260">
        <f t="shared" si="1694"/>
        <v>1</v>
      </c>
      <c r="DSA11" s="261">
        <f t="shared" si="1695"/>
        <v>0.12787723785166241</v>
      </c>
      <c r="DSB11" s="254">
        <v>0</v>
      </c>
      <c r="DSC11" s="259">
        <f t="shared" si="1696"/>
        <v>0</v>
      </c>
      <c r="DSD11" s="254">
        <v>1</v>
      </c>
      <c r="DSE11" s="259">
        <f t="shared" si="1697"/>
        <v>0.2932551319648094</v>
      </c>
      <c r="DSF11" s="254">
        <v>0</v>
      </c>
      <c r="DSG11" s="260">
        <f t="shared" si="1698"/>
        <v>1</v>
      </c>
      <c r="DSH11" s="261">
        <f t="shared" si="1699"/>
        <v>0.12853470437017994</v>
      </c>
      <c r="DSI11" s="254">
        <v>0</v>
      </c>
      <c r="DSJ11" s="259">
        <f t="shared" si="1700"/>
        <v>0</v>
      </c>
      <c r="DSK11" s="254">
        <v>1</v>
      </c>
      <c r="DSL11" s="259">
        <f t="shared" si="1701"/>
        <v>0.2932551319648094</v>
      </c>
      <c r="DSM11" s="254">
        <v>0</v>
      </c>
      <c r="DSN11" s="260">
        <f t="shared" si="1702"/>
        <v>1</v>
      </c>
      <c r="DSO11" s="261">
        <f t="shared" si="1703"/>
        <v>0.12853470437017994</v>
      </c>
      <c r="DSP11" s="254">
        <v>0</v>
      </c>
      <c r="DSQ11" s="259">
        <f t="shared" si="1704"/>
        <v>0</v>
      </c>
      <c r="DSR11" s="254">
        <v>1</v>
      </c>
      <c r="DSS11" s="259">
        <f t="shared" si="1705"/>
        <v>0.29411764705882354</v>
      </c>
      <c r="DST11" s="254">
        <v>0</v>
      </c>
      <c r="DSU11" s="260">
        <f t="shared" si="1706"/>
        <v>1</v>
      </c>
      <c r="DSV11" s="261">
        <f t="shared" si="1707"/>
        <v>0.1287001287001287</v>
      </c>
      <c r="DSW11" s="254">
        <v>0</v>
      </c>
      <c r="DSX11" s="259">
        <f t="shared" si="1708"/>
        <v>0</v>
      </c>
      <c r="DSY11" s="254">
        <v>1</v>
      </c>
      <c r="DSZ11" s="259">
        <f t="shared" si="1709"/>
        <v>0.29411764705882354</v>
      </c>
      <c r="DTA11" s="254">
        <v>0</v>
      </c>
      <c r="DTB11" s="260">
        <f t="shared" si="1710"/>
        <v>1</v>
      </c>
      <c r="DTC11" s="261">
        <f t="shared" si="1711"/>
        <v>0.1287001287001287</v>
      </c>
      <c r="DTD11" s="254">
        <v>0</v>
      </c>
      <c r="DTE11" s="259">
        <f t="shared" si="1712"/>
        <v>0</v>
      </c>
      <c r="DTF11" s="254">
        <v>1</v>
      </c>
      <c r="DTG11" s="259">
        <f t="shared" si="1713"/>
        <v>0.29411764705882354</v>
      </c>
      <c r="DTH11" s="254">
        <v>0</v>
      </c>
      <c r="DTI11" s="260">
        <f t="shared" si="1714"/>
        <v>1</v>
      </c>
      <c r="DTJ11" s="261">
        <f t="shared" si="1715"/>
        <v>0.12903225806451613</v>
      </c>
      <c r="DTK11" s="254">
        <v>0</v>
      </c>
      <c r="DTL11" s="259">
        <f t="shared" si="1716"/>
        <v>0</v>
      </c>
      <c r="DTM11" s="254">
        <v>1</v>
      </c>
      <c r="DTN11" s="259">
        <f t="shared" si="1717"/>
        <v>0.29585798816568049</v>
      </c>
      <c r="DTO11" s="254">
        <v>0</v>
      </c>
      <c r="DTP11" s="260">
        <f t="shared" si="1718"/>
        <v>1</v>
      </c>
      <c r="DTQ11" s="261">
        <f t="shared" si="1719"/>
        <v>0.12970168612191957</v>
      </c>
      <c r="DTR11" s="254">
        <v>0</v>
      </c>
      <c r="DTS11" s="259">
        <f t="shared" si="1720"/>
        <v>0</v>
      </c>
      <c r="DTT11" s="254">
        <v>1</v>
      </c>
      <c r="DTU11" s="259">
        <f t="shared" si="1721"/>
        <v>0.29850746268656719</v>
      </c>
      <c r="DTV11" s="254">
        <v>0</v>
      </c>
      <c r="DTW11" s="260">
        <f t="shared" si="1722"/>
        <v>1</v>
      </c>
      <c r="DTX11" s="261">
        <f t="shared" si="1723"/>
        <v>0.1303780964797914</v>
      </c>
      <c r="DTY11" s="254">
        <v>0</v>
      </c>
      <c r="DTZ11" s="259">
        <f t="shared" si="1724"/>
        <v>0</v>
      </c>
      <c r="DUA11" s="254">
        <v>1</v>
      </c>
      <c r="DUB11" s="259">
        <f t="shared" si="1725"/>
        <v>0.29850746268656719</v>
      </c>
      <c r="DUC11" s="254">
        <v>0</v>
      </c>
      <c r="DUD11" s="260">
        <f t="shared" si="1726"/>
        <v>1</v>
      </c>
      <c r="DUE11" s="261">
        <f t="shared" si="1727"/>
        <v>0.1303780964797914</v>
      </c>
      <c r="DUF11" s="254">
        <v>0</v>
      </c>
      <c r="DUG11" s="259">
        <f t="shared" si="1728"/>
        <v>0</v>
      </c>
      <c r="DUH11" s="254">
        <v>1</v>
      </c>
      <c r="DUI11" s="259">
        <f t="shared" si="1729"/>
        <v>0.29850746268656719</v>
      </c>
      <c r="DUJ11" s="254">
        <v>0</v>
      </c>
      <c r="DUK11" s="260">
        <f t="shared" si="1730"/>
        <v>1</v>
      </c>
      <c r="DUL11" s="261">
        <f t="shared" si="1731"/>
        <v>0.13054830287206268</v>
      </c>
      <c r="DUM11" s="254">
        <v>0</v>
      </c>
      <c r="DUN11" s="259">
        <f t="shared" si="1732"/>
        <v>0</v>
      </c>
      <c r="DUO11" s="254">
        <v>1</v>
      </c>
      <c r="DUP11" s="259">
        <f t="shared" si="1733"/>
        <v>0.29850746268656719</v>
      </c>
      <c r="DUQ11" s="254">
        <v>0</v>
      </c>
      <c r="DUR11" s="260">
        <f t="shared" si="1734"/>
        <v>1</v>
      </c>
      <c r="DUS11" s="261">
        <f t="shared" si="1735"/>
        <v>0.13054830287206268</v>
      </c>
      <c r="DUT11" s="254">
        <v>0</v>
      </c>
      <c r="DUU11" s="259">
        <f t="shared" si="1736"/>
        <v>0</v>
      </c>
      <c r="DUV11" s="254">
        <v>1</v>
      </c>
      <c r="DUW11" s="259">
        <f t="shared" si="1737"/>
        <v>0.29850746268656719</v>
      </c>
      <c r="DUX11" s="254">
        <v>0</v>
      </c>
      <c r="DUY11" s="260">
        <f t="shared" si="1738"/>
        <v>1</v>
      </c>
      <c r="DUZ11" s="261">
        <f t="shared" si="1739"/>
        <v>0.13054830287206268</v>
      </c>
      <c r="DVA11" s="254">
        <v>0</v>
      </c>
      <c r="DVB11" s="259">
        <f t="shared" si="1740"/>
        <v>0</v>
      </c>
      <c r="DVC11" s="254">
        <v>1</v>
      </c>
      <c r="DVD11" s="259">
        <f t="shared" si="1741"/>
        <v>0.29850746268656719</v>
      </c>
      <c r="DVE11" s="254">
        <v>0</v>
      </c>
      <c r="DVF11" s="260">
        <f t="shared" si="1742"/>
        <v>1</v>
      </c>
      <c r="DVG11" s="261">
        <f t="shared" si="1743"/>
        <v>0.13054830287206268</v>
      </c>
      <c r="DVH11" s="254">
        <v>0</v>
      </c>
      <c r="DVI11" s="259">
        <f t="shared" si="1744"/>
        <v>0</v>
      </c>
      <c r="DVJ11" s="254">
        <v>1</v>
      </c>
      <c r="DVK11" s="259">
        <f t="shared" si="1745"/>
        <v>0.29850746268656719</v>
      </c>
      <c r="DVL11" s="254">
        <v>0</v>
      </c>
      <c r="DVM11" s="260">
        <f t="shared" si="1746"/>
        <v>1</v>
      </c>
      <c r="DVN11" s="261">
        <f t="shared" si="1747"/>
        <v>0.13089005235602094</v>
      </c>
      <c r="DVO11" s="254">
        <v>0</v>
      </c>
      <c r="DVP11" s="259">
        <f t="shared" si="1748"/>
        <v>0</v>
      </c>
      <c r="DVQ11" s="254">
        <v>1</v>
      </c>
      <c r="DVR11" s="259">
        <f t="shared" si="1749"/>
        <v>0.29850746268656719</v>
      </c>
      <c r="DVS11" s="254">
        <v>0</v>
      </c>
      <c r="DVT11" s="260">
        <f t="shared" si="1750"/>
        <v>1</v>
      </c>
      <c r="DVU11" s="261">
        <f t="shared" si="1751"/>
        <v>0.13089005235602094</v>
      </c>
      <c r="DVV11" s="254">
        <v>0</v>
      </c>
      <c r="DVW11" s="259">
        <f t="shared" si="1752"/>
        <v>0</v>
      </c>
      <c r="DVX11" s="254">
        <v>1</v>
      </c>
      <c r="DVY11" s="259">
        <f t="shared" si="1753"/>
        <v>0.29850746268656719</v>
      </c>
      <c r="DVZ11" s="254">
        <v>0</v>
      </c>
      <c r="DWA11" s="260">
        <f t="shared" si="1754"/>
        <v>1</v>
      </c>
      <c r="DWB11" s="261">
        <f t="shared" si="1755"/>
        <v>0.13089005235602094</v>
      </c>
      <c r="DWC11" s="254">
        <v>0</v>
      </c>
      <c r="DWD11" s="259">
        <f t="shared" si="1756"/>
        <v>0</v>
      </c>
      <c r="DWE11" s="254">
        <v>1</v>
      </c>
      <c r="DWF11" s="259">
        <f t="shared" si="1757"/>
        <v>0.29850746268656719</v>
      </c>
      <c r="DWG11" s="254">
        <v>0</v>
      </c>
      <c r="DWH11" s="260">
        <f t="shared" si="1758"/>
        <v>1</v>
      </c>
      <c r="DWI11" s="261">
        <f t="shared" si="1759"/>
        <v>0.13106159895150721</v>
      </c>
      <c r="DWJ11" s="254">
        <v>0</v>
      </c>
      <c r="DWK11" s="259">
        <f t="shared" si="1760"/>
        <v>0</v>
      </c>
      <c r="DWL11" s="254">
        <v>1</v>
      </c>
      <c r="DWM11" s="259">
        <f t="shared" si="1761"/>
        <v>0.29850746268656719</v>
      </c>
      <c r="DWN11" s="254">
        <v>0</v>
      </c>
      <c r="DWO11" s="260">
        <f t="shared" si="1762"/>
        <v>1</v>
      </c>
      <c r="DWP11" s="261">
        <f t="shared" si="1763"/>
        <v>0.13123359580052493</v>
      </c>
      <c r="DWQ11" s="254">
        <v>0</v>
      </c>
      <c r="DWR11" s="259">
        <f t="shared" si="1764"/>
        <v>0</v>
      </c>
      <c r="DWS11" s="254">
        <v>1</v>
      </c>
      <c r="DWT11" s="259">
        <f t="shared" si="1765"/>
        <v>0.29850746268656719</v>
      </c>
      <c r="DWU11" s="254">
        <v>0</v>
      </c>
      <c r="DWV11" s="260">
        <f t="shared" si="1766"/>
        <v>1</v>
      </c>
      <c r="DWW11" s="261">
        <f t="shared" si="1767"/>
        <v>0.13123359580052493</v>
      </c>
      <c r="DWX11" s="254">
        <v>0</v>
      </c>
      <c r="DWY11" s="259">
        <f t="shared" si="1768"/>
        <v>0</v>
      </c>
      <c r="DWZ11" s="254">
        <v>1</v>
      </c>
      <c r="DXA11" s="259">
        <f t="shared" si="1769"/>
        <v>0.29850746268656719</v>
      </c>
      <c r="DXB11" s="254">
        <v>0</v>
      </c>
      <c r="DXC11" s="260">
        <f t="shared" si="1770"/>
        <v>1</v>
      </c>
      <c r="DXD11" s="261">
        <f t="shared" si="1771"/>
        <v>0.13123359580052493</v>
      </c>
      <c r="DXE11" s="254">
        <v>0</v>
      </c>
      <c r="DXF11" s="259">
        <f t="shared" si="1772"/>
        <v>0</v>
      </c>
      <c r="DXG11" s="254">
        <v>1</v>
      </c>
      <c r="DXH11" s="259">
        <f t="shared" si="1773"/>
        <v>0.29850746268656719</v>
      </c>
      <c r="DXI11" s="254">
        <v>0</v>
      </c>
      <c r="DXJ11" s="260">
        <f t="shared" si="1774"/>
        <v>1</v>
      </c>
      <c r="DXK11" s="261">
        <f t="shared" si="1775"/>
        <v>0.13123359580052493</v>
      </c>
      <c r="DXL11" s="254">
        <v>0</v>
      </c>
      <c r="DXM11" s="259">
        <f t="shared" si="1776"/>
        <v>0</v>
      </c>
      <c r="DXN11" s="254">
        <v>1</v>
      </c>
      <c r="DXO11" s="259">
        <f t="shared" si="1777"/>
        <v>0.29850746268656719</v>
      </c>
      <c r="DXP11" s="254">
        <v>0</v>
      </c>
      <c r="DXQ11" s="260">
        <f t="shared" si="1778"/>
        <v>1</v>
      </c>
      <c r="DXR11" s="261">
        <f t="shared" si="1779"/>
        <v>0.13123359580052493</v>
      </c>
      <c r="DXS11" s="254">
        <v>0</v>
      </c>
      <c r="DXT11" s="259">
        <f t="shared" si="1780"/>
        <v>0</v>
      </c>
      <c r="DXU11" s="254">
        <v>1</v>
      </c>
      <c r="DXV11" s="259">
        <f t="shared" si="1781"/>
        <v>0.29850746268656719</v>
      </c>
      <c r="DXW11" s="254">
        <v>0</v>
      </c>
      <c r="DXX11" s="260">
        <f t="shared" si="1782"/>
        <v>1</v>
      </c>
      <c r="DXY11" s="261">
        <f t="shared" si="1783"/>
        <v>0.13123359580052493</v>
      </c>
      <c r="DXZ11" s="254">
        <v>0</v>
      </c>
      <c r="DYA11" s="259">
        <f t="shared" si="1784"/>
        <v>0</v>
      </c>
      <c r="DYB11" s="254">
        <v>1</v>
      </c>
      <c r="DYC11" s="259">
        <f t="shared" si="1785"/>
        <v>0.29850746268656719</v>
      </c>
      <c r="DYD11" s="254">
        <v>0</v>
      </c>
      <c r="DYE11" s="260">
        <f t="shared" si="1786"/>
        <v>1</v>
      </c>
      <c r="DYF11" s="261">
        <f t="shared" si="1787"/>
        <v>0.13123359580052493</v>
      </c>
      <c r="DYG11" s="254">
        <v>0</v>
      </c>
      <c r="DYH11" s="259">
        <f t="shared" si="1788"/>
        <v>0</v>
      </c>
      <c r="DYI11" s="254">
        <v>1</v>
      </c>
      <c r="DYJ11" s="259">
        <f t="shared" si="1789"/>
        <v>0.29850746268656719</v>
      </c>
      <c r="DYK11" s="254">
        <v>0</v>
      </c>
      <c r="DYL11" s="260">
        <f t="shared" si="1790"/>
        <v>1</v>
      </c>
      <c r="DYM11" s="261">
        <f t="shared" si="1791"/>
        <v>0.13140604467805519</v>
      </c>
      <c r="DYN11" s="254">
        <v>0</v>
      </c>
      <c r="DYO11" s="259">
        <f t="shared" si="1792"/>
        <v>0</v>
      </c>
      <c r="DYP11" s="254">
        <v>1</v>
      </c>
      <c r="DYQ11" s="259">
        <f t="shared" si="1793"/>
        <v>0.29850746268656719</v>
      </c>
      <c r="DYR11" s="254">
        <v>0</v>
      </c>
      <c r="DYS11" s="260">
        <f t="shared" si="1794"/>
        <v>1</v>
      </c>
      <c r="DYT11" s="261">
        <f t="shared" si="1795"/>
        <v>0.13140604467805519</v>
      </c>
      <c r="DYU11" s="254">
        <v>0</v>
      </c>
      <c r="DYV11" s="259">
        <f t="shared" si="1796"/>
        <v>0</v>
      </c>
      <c r="DYW11" s="254">
        <v>1</v>
      </c>
      <c r="DYX11" s="259">
        <f t="shared" si="1797"/>
        <v>0.29850746268656719</v>
      </c>
      <c r="DYY11" s="254">
        <v>0</v>
      </c>
      <c r="DYZ11" s="260">
        <f t="shared" si="1798"/>
        <v>1</v>
      </c>
      <c r="DZA11" s="261">
        <f t="shared" si="1799"/>
        <v>0.13140604467805519</v>
      </c>
      <c r="DZB11" s="254">
        <v>0</v>
      </c>
      <c r="DZC11" s="259">
        <f t="shared" si="1800"/>
        <v>0</v>
      </c>
      <c r="DZD11" s="254">
        <v>1</v>
      </c>
      <c r="DZE11" s="259">
        <f t="shared" si="1801"/>
        <v>0.29850746268656719</v>
      </c>
      <c r="DZF11" s="254">
        <v>0</v>
      </c>
      <c r="DZG11" s="260">
        <f t="shared" si="1802"/>
        <v>1</v>
      </c>
      <c r="DZH11" s="261">
        <f t="shared" si="1803"/>
        <v>0.13157894736842105</v>
      </c>
      <c r="DZI11" s="254">
        <v>0</v>
      </c>
      <c r="DZJ11" s="259">
        <f t="shared" si="1804"/>
        <v>0</v>
      </c>
      <c r="DZK11" s="254">
        <v>1</v>
      </c>
      <c r="DZL11" s="259">
        <f t="shared" si="1805"/>
        <v>0.29850746268656719</v>
      </c>
      <c r="DZM11" s="254">
        <v>0</v>
      </c>
      <c r="DZN11" s="260">
        <f t="shared" si="1806"/>
        <v>1</v>
      </c>
      <c r="DZO11" s="261">
        <f t="shared" si="1807"/>
        <v>0.13157894736842105</v>
      </c>
      <c r="DZP11" s="254">
        <v>0</v>
      </c>
      <c r="DZQ11" s="259">
        <f t="shared" si="1808"/>
        <v>0</v>
      </c>
      <c r="DZR11" s="254">
        <v>1</v>
      </c>
      <c r="DZS11" s="259">
        <f t="shared" si="1809"/>
        <v>0.29850746268656719</v>
      </c>
      <c r="DZT11" s="254">
        <v>0</v>
      </c>
      <c r="DZU11" s="260">
        <f t="shared" si="1810"/>
        <v>1</v>
      </c>
      <c r="DZV11" s="261">
        <f t="shared" si="1811"/>
        <v>0.13175230566534915</v>
      </c>
      <c r="DZW11" s="254">
        <v>0</v>
      </c>
      <c r="DZX11" s="259">
        <f t="shared" si="1812"/>
        <v>0</v>
      </c>
      <c r="DZY11" s="254">
        <v>1</v>
      </c>
      <c r="DZZ11" s="259">
        <f t="shared" si="1813"/>
        <v>0.29850746268656719</v>
      </c>
      <c r="EAA11" s="254">
        <v>0</v>
      </c>
      <c r="EAB11" s="260">
        <f t="shared" si="1814"/>
        <v>1</v>
      </c>
      <c r="EAC11" s="261">
        <f t="shared" si="1815"/>
        <v>0.13175230566534915</v>
      </c>
      <c r="EAD11" s="254">
        <v>0</v>
      </c>
      <c r="EAE11" s="259">
        <f t="shared" si="1816"/>
        <v>0</v>
      </c>
      <c r="EAF11" s="254">
        <v>1</v>
      </c>
      <c r="EAG11" s="259">
        <f t="shared" si="1817"/>
        <v>0.29850746268656719</v>
      </c>
      <c r="EAH11" s="254">
        <v>0</v>
      </c>
      <c r="EAI11" s="260">
        <f t="shared" si="1818"/>
        <v>1</v>
      </c>
      <c r="EAJ11" s="261">
        <f t="shared" si="1819"/>
        <v>0.13175230566534915</v>
      </c>
      <c r="EAK11" s="254">
        <v>0</v>
      </c>
      <c r="EAL11" s="259">
        <f t="shared" si="1820"/>
        <v>0</v>
      </c>
      <c r="EAM11" s="254">
        <v>1</v>
      </c>
      <c r="EAN11" s="259">
        <f t="shared" si="1821"/>
        <v>0.29850746268656719</v>
      </c>
      <c r="EAO11" s="254">
        <v>0</v>
      </c>
      <c r="EAP11" s="260">
        <f t="shared" si="1822"/>
        <v>1</v>
      </c>
      <c r="EAQ11" s="261">
        <f t="shared" si="1823"/>
        <v>0.13175230566534915</v>
      </c>
      <c r="EAR11" s="254">
        <v>0</v>
      </c>
      <c r="EAS11" s="259">
        <f t="shared" si="1824"/>
        <v>0</v>
      </c>
      <c r="EAT11" s="254">
        <v>1</v>
      </c>
      <c r="EAU11" s="259">
        <f t="shared" si="1825"/>
        <v>0.29850746268656719</v>
      </c>
      <c r="EAV11" s="254">
        <v>0</v>
      </c>
      <c r="EAW11" s="260">
        <f t="shared" si="1826"/>
        <v>1</v>
      </c>
      <c r="EAX11" s="261">
        <f t="shared" si="1827"/>
        <v>0.13175230566534915</v>
      </c>
      <c r="EAY11" s="254">
        <v>0</v>
      </c>
      <c r="EAZ11" s="259">
        <f t="shared" si="1828"/>
        <v>0</v>
      </c>
      <c r="EBA11" s="254">
        <v>1</v>
      </c>
      <c r="EBB11" s="259">
        <f t="shared" si="1829"/>
        <v>0.29940119760479045</v>
      </c>
      <c r="EBC11" s="254">
        <v>0</v>
      </c>
      <c r="EBD11" s="260">
        <f t="shared" si="1830"/>
        <v>1</v>
      </c>
      <c r="EBE11" s="261">
        <f t="shared" si="1831"/>
        <v>0.13192612137203166</v>
      </c>
      <c r="EBF11" s="254">
        <v>0</v>
      </c>
      <c r="EBG11" s="259">
        <f t="shared" si="1832"/>
        <v>0</v>
      </c>
      <c r="EBH11" s="254">
        <v>1</v>
      </c>
      <c r="EBI11" s="259">
        <f t="shared" si="1833"/>
        <v>0.3003003003003003</v>
      </c>
      <c r="EBJ11" s="254">
        <v>0</v>
      </c>
      <c r="EBK11" s="260">
        <f t="shared" si="1834"/>
        <v>1</v>
      </c>
      <c r="EBL11" s="261">
        <f t="shared" si="1835"/>
        <v>0.13227513227513227</v>
      </c>
      <c r="EBM11" s="254">
        <v>0</v>
      </c>
      <c r="EBN11" s="259">
        <f t="shared" si="1836"/>
        <v>0</v>
      </c>
      <c r="EBO11" s="254">
        <v>1</v>
      </c>
      <c r="EBP11" s="259">
        <f t="shared" si="1837"/>
        <v>0.3003003003003003</v>
      </c>
      <c r="EBQ11" s="254">
        <v>0</v>
      </c>
      <c r="EBR11" s="260">
        <f t="shared" si="1838"/>
        <v>1</v>
      </c>
      <c r="EBS11" s="261">
        <f t="shared" si="1839"/>
        <v>0.13245033112582782</v>
      </c>
      <c r="EBT11" s="254">
        <v>0</v>
      </c>
      <c r="EBU11" s="259">
        <f t="shared" si="1840"/>
        <v>0</v>
      </c>
      <c r="EBV11" s="254">
        <v>1</v>
      </c>
      <c r="EBW11" s="259">
        <f t="shared" si="1841"/>
        <v>0.3003003003003003</v>
      </c>
      <c r="EBX11" s="254">
        <v>0</v>
      </c>
      <c r="EBY11" s="260">
        <f t="shared" si="1842"/>
        <v>1</v>
      </c>
      <c r="EBZ11" s="261">
        <f t="shared" si="1843"/>
        <v>0.13280212483399734</v>
      </c>
      <c r="ECA11" s="254">
        <v>0</v>
      </c>
      <c r="ECB11" s="259">
        <f t="shared" si="1844"/>
        <v>0</v>
      </c>
      <c r="ECC11" s="254">
        <v>1</v>
      </c>
      <c r="ECD11" s="259">
        <f t="shared" si="1845"/>
        <v>0.3003003003003003</v>
      </c>
      <c r="ECE11" s="254">
        <v>0</v>
      </c>
      <c r="ECF11" s="260">
        <f t="shared" si="1846"/>
        <v>1</v>
      </c>
      <c r="ECG11" s="261">
        <f t="shared" si="1847"/>
        <v>0.13280212483399734</v>
      </c>
      <c r="ECH11" s="254">
        <v>0</v>
      </c>
      <c r="ECI11" s="259">
        <f t="shared" si="1848"/>
        <v>0</v>
      </c>
      <c r="ECJ11" s="254">
        <v>1</v>
      </c>
      <c r="ECK11" s="259">
        <f t="shared" si="1849"/>
        <v>0.3003003003003003</v>
      </c>
      <c r="ECL11" s="254">
        <v>0</v>
      </c>
      <c r="ECM11" s="260">
        <f t="shared" si="1850"/>
        <v>1</v>
      </c>
      <c r="ECN11" s="261">
        <f t="shared" si="1851"/>
        <v>0.13280212483399734</v>
      </c>
      <c r="ECO11" s="254">
        <v>0</v>
      </c>
      <c r="ECP11" s="259">
        <f t="shared" si="1852"/>
        <v>0</v>
      </c>
      <c r="ECQ11" s="254">
        <v>1</v>
      </c>
      <c r="ECR11" s="259">
        <f t="shared" si="1853"/>
        <v>0.3003003003003003</v>
      </c>
      <c r="ECS11" s="254">
        <v>0</v>
      </c>
      <c r="ECT11" s="260">
        <f t="shared" si="1854"/>
        <v>1</v>
      </c>
      <c r="ECU11" s="261">
        <f t="shared" si="1855"/>
        <v>0.13297872340425532</v>
      </c>
      <c r="ECV11" s="254">
        <v>0</v>
      </c>
      <c r="ECW11" s="259">
        <f t="shared" si="1856"/>
        <v>0</v>
      </c>
      <c r="ECX11" s="254">
        <v>1</v>
      </c>
      <c r="ECY11" s="259">
        <f t="shared" si="1857"/>
        <v>0.3003003003003003</v>
      </c>
      <c r="ECZ11" s="254">
        <v>0</v>
      </c>
      <c r="EDA11" s="260">
        <f t="shared" si="1858"/>
        <v>1</v>
      </c>
      <c r="EDB11" s="261">
        <f t="shared" si="1859"/>
        <v>0.13315579227696406</v>
      </c>
      <c r="EDC11" s="254">
        <v>0</v>
      </c>
      <c r="EDD11" s="259">
        <f t="shared" si="1860"/>
        <v>0</v>
      </c>
      <c r="EDE11" s="254">
        <v>1</v>
      </c>
      <c r="EDF11" s="259">
        <f t="shared" si="1861"/>
        <v>0.30120481927710846</v>
      </c>
      <c r="EDG11" s="254">
        <v>0</v>
      </c>
      <c r="EDH11" s="260">
        <f t="shared" si="1862"/>
        <v>1</v>
      </c>
      <c r="EDI11" s="261">
        <f t="shared" si="1863"/>
        <v>0.13333333333333333</v>
      </c>
      <c r="EDJ11" s="254">
        <v>0</v>
      </c>
      <c r="EDK11" s="259">
        <f t="shared" si="1864"/>
        <v>0</v>
      </c>
      <c r="EDL11" s="254">
        <v>1</v>
      </c>
      <c r="EDM11" s="259">
        <f t="shared" si="1865"/>
        <v>0.30120481927710846</v>
      </c>
      <c r="EDN11" s="254">
        <v>0</v>
      </c>
      <c r="EDO11" s="260">
        <f t="shared" si="1866"/>
        <v>1</v>
      </c>
      <c r="EDP11" s="261">
        <f t="shared" si="1867"/>
        <v>0.13351134846461948</v>
      </c>
      <c r="EDQ11" s="254">
        <v>0</v>
      </c>
      <c r="EDR11" s="259">
        <f t="shared" si="1868"/>
        <v>0</v>
      </c>
      <c r="EDS11" s="254">
        <v>1</v>
      </c>
      <c r="EDT11" s="259">
        <f t="shared" si="1869"/>
        <v>0.30120481927710846</v>
      </c>
      <c r="EDU11" s="254">
        <v>0</v>
      </c>
      <c r="EDV11" s="260">
        <f t="shared" si="1870"/>
        <v>1</v>
      </c>
      <c r="EDW11" s="261">
        <f t="shared" si="1871"/>
        <v>0.13351134846461948</v>
      </c>
      <c r="EDX11" s="254">
        <v>0</v>
      </c>
      <c r="EDY11" s="259">
        <f t="shared" si="1872"/>
        <v>0</v>
      </c>
      <c r="EDZ11" s="254">
        <v>1</v>
      </c>
      <c r="EEA11" s="259">
        <f t="shared" si="1873"/>
        <v>0.30120481927710846</v>
      </c>
      <c r="EEB11" s="254">
        <v>0</v>
      </c>
      <c r="EEC11" s="260">
        <f t="shared" si="1874"/>
        <v>1</v>
      </c>
      <c r="EED11" s="261">
        <f t="shared" si="1875"/>
        <v>0.13351134846461948</v>
      </c>
      <c r="EEE11" s="254">
        <v>0</v>
      </c>
      <c r="EEF11" s="259">
        <f t="shared" si="1876"/>
        <v>0</v>
      </c>
      <c r="EEG11" s="254">
        <v>1</v>
      </c>
      <c r="EEH11" s="259">
        <f t="shared" si="1877"/>
        <v>0.30120481927710846</v>
      </c>
      <c r="EEI11" s="254">
        <v>0</v>
      </c>
      <c r="EEJ11" s="260">
        <f t="shared" si="1878"/>
        <v>1</v>
      </c>
      <c r="EEK11" s="261">
        <f t="shared" si="1879"/>
        <v>0.13368983957219249</v>
      </c>
      <c r="EEL11" s="254">
        <v>0</v>
      </c>
      <c r="EEM11" s="259">
        <f t="shared" si="1880"/>
        <v>0</v>
      </c>
      <c r="EEN11" s="254">
        <v>1</v>
      </c>
      <c r="EEO11" s="259">
        <f t="shared" si="1881"/>
        <v>0.30120481927710846</v>
      </c>
      <c r="EEP11" s="254">
        <v>0</v>
      </c>
      <c r="EEQ11" s="260">
        <f t="shared" si="1882"/>
        <v>1</v>
      </c>
      <c r="EER11" s="261">
        <f t="shared" si="1883"/>
        <v>0.13368983957219249</v>
      </c>
      <c r="EES11" s="254">
        <v>0</v>
      </c>
      <c r="EET11" s="259">
        <f t="shared" si="1884"/>
        <v>0</v>
      </c>
      <c r="EEU11" s="254">
        <v>1</v>
      </c>
      <c r="EEV11" s="259">
        <f t="shared" si="1885"/>
        <v>0.30120481927710846</v>
      </c>
      <c r="EEW11" s="254">
        <v>0</v>
      </c>
      <c r="EEX11" s="260">
        <f t="shared" si="1886"/>
        <v>1</v>
      </c>
      <c r="EEY11" s="261">
        <f t="shared" si="1887"/>
        <v>0.13368983957219249</v>
      </c>
      <c r="EEZ11" s="254">
        <v>0</v>
      </c>
      <c r="EFA11" s="259">
        <f t="shared" si="1888"/>
        <v>0</v>
      </c>
      <c r="EFB11" s="254">
        <v>1</v>
      </c>
      <c r="EFC11" s="259">
        <f t="shared" si="1889"/>
        <v>0.30120481927710846</v>
      </c>
      <c r="EFD11" s="254">
        <v>0</v>
      </c>
      <c r="EFE11" s="260">
        <f t="shared" si="1890"/>
        <v>1</v>
      </c>
      <c r="EFF11" s="261">
        <f t="shared" si="1891"/>
        <v>0.13368983957219249</v>
      </c>
      <c r="EFG11" s="254">
        <v>0</v>
      </c>
      <c r="EFH11" s="259">
        <f t="shared" si="1892"/>
        <v>0</v>
      </c>
      <c r="EFI11" s="254">
        <v>1</v>
      </c>
      <c r="EFJ11" s="259">
        <f t="shared" si="1893"/>
        <v>0.30120481927710846</v>
      </c>
      <c r="EFK11" s="254">
        <v>0</v>
      </c>
      <c r="EFL11" s="260">
        <f t="shared" si="1894"/>
        <v>1</v>
      </c>
      <c r="EFM11" s="261">
        <f t="shared" si="1895"/>
        <v>0.13386880856760375</v>
      </c>
      <c r="EFN11" s="254">
        <v>0</v>
      </c>
      <c r="EFO11" s="259">
        <f t="shared" si="1896"/>
        <v>0</v>
      </c>
      <c r="EFP11" s="254">
        <v>1</v>
      </c>
      <c r="EFQ11" s="259">
        <f t="shared" si="1897"/>
        <v>0.30120481927710846</v>
      </c>
      <c r="EFR11" s="254">
        <v>0</v>
      </c>
      <c r="EFS11" s="260">
        <f t="shared" si="1898"/>
        <v>1</v>
      </c>
      <c r="EFT11" s="261">
        <f t="shared" si="1899"/>
        <v>0.13386880856760375</v>
      </c>
      <c r="EFU11" s="254">
        <v>0</v>
      </c>
      <c r="EFV11" s="259">
        <f t="shared" si="1900"/>
        <v>0</v>
      </c>
      <c r="EFW11" s="254">
        <v>1</v>
      </c>
      <c r="EFX11" s="259">
        <f t="shared" si="1901"/>
        <v>0.303951367781155</v>
      </c>
      <c r="EFY11" s="254">
        <v>0</v>
      </c>
      <c r="EFZ11" s="260">
        <f t="shared" si="1902"/>
        <v>1</v>
      </c>
      <c r="EGA11" s="261">
        <f t="shared" si="1903"/>
        <v>0.13440860215053765</v>
      </c>
      <c r="EGB11" s="254">
        <v>0</v>
      </c>
      <c r="EGC11" s="259">
        <f t="shared" si="1904"/>
        <v>0</v>
      </c>
      <c r="EGD11" s="254">
        <v>1</v>
      </c>
      <c r="EGE11" s="259">
        <f t="shared" si="1905"/>
        <v>0.303951367781155</v>
      </c>
      <c r="EGF11" s="254">
        <v>0</v>
      </c>
      <c r="EGG11" s="260">
        <f t="shared" si="1906"/>
        <v>1</v>
      </c>
      <c r="EGH11" s="261">
        <f t="shared" si="1907"/>
        <v>0.13440860215053765</v>
      </c>
      <c r="EGI11" s="254">
        <v>0</v>
      </c>
      <c r="EGJ11" s="259">
        <f t="shared" si="1908"/>
        <v>0</v>
      </c>
      <c r="EGK11" s="254">
        <v>1</v>
      </c>
      <c r="EGL11" s="259">
        <f t="shared" si="1909"/>
        <v>0.303951367781155</v>
      </c>
      <c r="EGM11" s="254">
        <v>0</v>
      </c>
      <c r="EGN11" s="260">
        <f t="shared" si="1910"/>
        <v>1</v>
      </c>
      <c r="EGO11" s="261">
        <f t="shared" si="1911"/>
        <v>0.13458950201884254</v>
      </c>
      <c r="EGP11" s="254">
        <v>0</v>
      </c>
      <c r="EGQ11" s="259">
        <f t="shared" si="1912"/>
        <v>0</v>
      </c>
      <c r="EGR11" s="254">
        <v>1</v>
      </c>
      <c r="EGS11" s="259">
        <f t="shared" si="1913"/>
        <v>0.303951367781155</v>
      </c>
      <c r="EGT11" s="254">
        <v>0</v>
      </c>
      <c r="EGU11" s="260">
        <f t="shared" si="1914"/>
        <v>1</v>
      </c>
      <c r="EGV11" s="261">
        <f t="shared" si="1915"/>
        <v>0.13458950201884254</v>
      </c>
      <c r="EGW11" s="254">
        <v>0</v>
      </c>
      <c r="EGX11" s="259">
        <f t="shared" si="1916"/>
        <v>0</v>
      </c>
      <c r="EGY11" s="254">
        <v>1</v>
      </c>
      <c r="EGZ11" s="259">
        <f t="shared" si="1917"/>
        <v>0.303951367781155</v>
      </c>
      <c r="EHA11" s="254">
        <v>0</v>
      </c>
      <c r="EHB11" s="260">
        <f t="shared" si="1918"/>
        <v>1</v>
      </c>
      <c r="EHC11" s="261">
        <f t="shared" si="1919"/>
        <v>0.13477088948787064</v>
      </c>
      <c r="EHD11" s="254">
        <v>0</v>
      </c>
      <c r="EHE11" s="259">
        <f t="shared" si="1920"/>
        <v>0</v>
      </c>
      <c r="EHF11" s="254">
        <v>1</v>
      </c>
      <c r="EHG11" s="259">
        <f t="shared" si="1921"/>
        <v>0.303951367781155</v>
      </c>
      <c r="EHH11" s="254">
        <v>0</v>
      </c>
      <c r="EHI11" s="260">
        <f t="shared" si="1922"/>
        <v>1</v>
      </c>
      <c r="EHJ11" s="261">
        <f t="shared" si="1923"/>
        <v>0.13477088948787064</v>
      </c>
      <c r="EHK11" s="254">
        <v>0</v>
      </c>
      <c r="EHL11" s="259">
        <f t="shared" si="1924"/>
        <v>0</v>
      </c>
      <c r="EHM11" s="254">
        <v>1</v>
      </c>
      <c r="EHN11" s="259">
        <f t="shared" si="1925"/>
        <v>0.303951367781155</v>
      </c>
      <c r="EHO11" s="254">
        <v>0</v>
      </c>
      <c r="EHP11" s="260">
        <f t="shared" si="1926"/>
        <v>1</v>
      </c>
      <c r="EHQ11" s="261">
        <f t="shared" si="1927"/>
        <v>0.13477088948787064</v>
      </c>
      <c r="EHR11" s="254">
        <v>0</v>
      </c>
      <c r="EHS11" s="259">
        <f t="shared" si="1928"/>
        <v>0</v>
      </c>
      <c r="EHT11" s="254">
        <v>1</v>
      </c>
      <c r="EHU11" s="259">
        <f t="shared" si="1929"/>
        <v>0.3048780487804878</v>
      </c>
      <c r="EHV11" s="254">
        <v>0</v>
      </c>
      <c r="EHW11" s="260">
        <f t="shared" si="1930"/>
        <v>1</v>
      </c>
      <c r="EHX11" s="261">
        <f t="shared" si="1931"/>
        <v>0.13513513513513514</v>
      </c>
      <c r="EHY11" s="254">
        <v>0</v>
      </c>
      <c r="EHZ11" s="259">
        <f t="shared" si="1932"/>
        <v>0</v>
      </c>
      <c r="EIA11" s="254">
        <v>1</v>
      </c>
      <c r="EIB11" s="259">
        <f t="shared" si="1933"/>
        <v>0.3048780487804878</v>
      </c>
      <c r="EIC11" s="254">
        <v>0</v>
      </c>
      <c r="EID11" s="260">
        <f t="shared" si="1934"/>
        <v>1</v>
      </c>
      <c r="EIE11" s="261">
        <f t="shared" si="1935"/>
        <v>0.13513513513513514</v>
      </c>
      <c r="EIF11" s="254">
        <v>0</v>
      </c>
      <c r="EIG11" s="259">
        <f t="shared" si="1936"/>
        <v>0</v>
      </c>
      <c r="EIH11" s="254">
        <v>1</v>
      </c>
      <c r="EII11" s="259">
        <f t="shared" si="1937"/>
        <v>0.3048780487804878</v>
      </c>
      <c r="EIJ11" s="254">
        <v>0</v>
      </c>
      <c r="EIK11" s="260">
        <f t="shared" si="1938"/>
        <v>1</v>
      </c>
      <c r="EIL11" s="261">
        <f t="shared" si="1939"/>
        <v>0.13513513513513514</v>
      </c>
      <c r="EIM11" s="254">
        <v>0</v>
      </c>
      <c r="EIN11" s="259">
        <f t="shared" si="1940"/>
        <v>0</v>
      </c>
      <c r="EIO11" s="254">
        <v>1</v>
      </c>
      <c r="EIP11" s="259">
        <f t="shared" si="1941"/>
        <v>0.3048780487804878</v>
      </c>
      <c r="EIQ11" s="254">
        <v>0</v>
      </c>
      <c r="EIR11" s="260">
        <f t="shared" si="1942"/>
        <v>1</v>
      </c>
      <c r="EIS11" s="261">
        <f t="shared" si="1943"/>
        <v>0.13513513513513514</v>
      </c>
      <c r="EIT11" s="254">
        <v>0</v>
      </c>
      <c r="EIU11" s="259">
        <f t="shared" si="1944"/>
        <v>0</v>
      </c>
      <c r="EIV11" s="254">
        <v>1</v>
      </c>
      <c r="EIW11" s="259">
        <f t="shared" si="1945"/>
        <v>0.3048780487804878</v>
      </c>
      <c r="EIX11" s="254">
        <v>0</v>
      </c>
      <c r="EIY11" s="260">
        <f t="shared" si="1946"/>
        <v>1</v>
      </c>
      <c r="EIZ11" s="261">
        <f t="shared" si="1947"/>
        <v>0.13513513513513514</v>
      </c>
      <c r="EJA11" s="254">
        <v>0</v>
      </c>
      <c r="EJB11" s="259">
        <f t="shared" si="1948"/>
        <v>0</v>
      </c>
      <c r="EJC11" s="254">
        <v>1</v>
      </c>
      <c r="EJD11" s="259">
        <f t="shared" si="1949"/>
        <v>0.3058103975535168</v>
      </c>
      <c r="EJE11" s="254">
        <v>0</v>
      </c>
      <c r="EJF11" s="260">
        <f t="shared" si="1950"/>
        <v>1</v>
      </c>
      <c r="EJG11" s="261">
        <f t="shared" si="1951"/>
        <v>0.13531799729364005</v>
      </c>
      <c r="EJH11" s="254">
        <v>0</v>
      </c>
      <c r="EJI11" s="259">
        <f t="shared" si="1952"/>
        <v>0</v>
      </c>
      <c r="EJJ11" s="254">
        <v>1</v>
      </c>
      <c r="EJK11" s="259">
        <f t="shared" si="1953"/>
        <v>0.3058103975535168</v>
      </c>
      <c r="EJL11" s="254">
        <v>0</v>
      </c>
      <c r="EJM11" s="260">
        <f t="shared" si="1954"/>
        <v>1</v>
      </c>
      <c r="EJN11" s="261">
        <f t="shared" si="1955"/>
        <v>0.13531799729364005</v>
      </c>
      <c r="EJO11" s="254">
        <v>0</v>
      </c>
      <c r="EJP11" s="259">
        <f t="shared" si="1956"/>
        <v>0</v>
      </c>
      <c r="EJQ11" s="254">
        <v>1</v>
      </c>
      <c r="EJR11" s="259">
        <f t="shared" si="1957"/>
        <v>0.3058103975535168</v>
      </c>
      <c r="EJS11" s="254">
        <v>0</v>
      </c>
      <c r="EJT11" s="260">
        <f t="shared" si="1958"/>
        <v>1</v>
      </c>
      <c r="EJU11" s="261">
        <f t="shared" si="1959"/>
        <v>0.13550135501355012</v>
      </c>
      <c r="EJV11" s="254">
        <v>0</v>
      </c>
      <c r="EJW11" s="259">
        <f t="shared" si="1960"/>
        <v>0</v>
      </c>
      <c r="EJX11" s="254">
        <v>1</v>
      </c>
      <c r="EJY11" s="259">
        <f t="shared" si="1961"/>
        <v>0.30674846625766872</v>
      </c>
      <c r="EJZ11" s="254">
        <v>0</v>
      </c>
      <c r="EKA11" s="260">
        <f t="shared" si="1962"/>
        <v>1</v>
      </c>
      <c r="EKB11" s="261">
        <f t="shared" si="1963"/>
        <v>0.13568521031207598</v>
      </c>
      <c r="EKC11" s="254">
        <v>0</v>
      </c>
      <c r="EKD11" s="259">
        <f t="shared" si="1964"/>
        <v>0</v>
      </c>
      <c r="EKE11" s="254">
        <v>1</v>
      </c>
      <c r="EKF11" s="259">
        <f t="shared" si="1965"/>
        <v>0.30769230769230771</v>
      </c>
      <c r="EKG11" s="254">
        <v>0</v>
      </c>
      <c r="EKH11" s="260">
        <f t="shared" si="1966"/>
        <v>1</v>
      </c>
      <c r="EKI11" s="261">
        <f t="shared" si="1967"/>
        <v>0.13605442176870747</v>
      </c>
      <c r="EKJ11" s="254">
        <v>0</v>
      </c>
      <c r="EKK11" s="259">
        <f t="shared" si="1968"/>
        <v>0</v>
      </c>
      <c r="EKL11" s="254">
        <v>1</v>
      </c>
      <c r="EKM11" s="259">
        <f t="shared" si="1969"/>
        <v>0.30769230769230771</v>
      </c>
      <c r="EKN11" s="254">
        <v>0</v>
      </c>
      <c r="EKO11" s="260">
        <f t="shared" si="1970"/>
        <v>1</v>
      </c>
      <c r="EKP11" s="261">
        <f t="shared" si="1971"/>
        <v>0.13605442176870747</v>
      </c>
      <c r="EKQ11" s="254">
        <v>0</v>
      </c>
      <c r="EKR11" s="259">
        <f t="shared" si="1972"/>
        <v>0</v>
      </c>
      <c r="EKS11" s="254">
        <v>1</v>
      </c>
      <c r="EKT11" s="259">
        <f t="shared" si="1973"/>
        <v>0.30769230769230771</v>
      </c>
      <c r="EKU11" s="254">
        <v>0</v>
      </c>
      <c r="EKV11" s="260">
        <f t="shared" si="1974"/>
        <v>1</v>
      </c>
      <c r="EKW11" s="261">
        <f t="shared" si="1975"/>
        <v>0.13605442176870747</v>
      </c>
      <c r="EKX11" s="254">
        <v>0</v>
      </c>
      <c r="EKY11" s="259">
        <f t="shared" si="1976"/>
        <v>0</v>
      </c>
      <c r="EKZ11" s="254">
        <v>1</v>
      </c>
      <c r="ELA11" s="259">
        <f t="shared" si="1977"/>
        <v>0.30769230769230771</v>
      </c>
      <c r="ELB11" s="254">
        <v>0</v>
      </c>
      <c r="ELC11" s="260">
        <f t="shared" si="1978"/>
        <v>1</v>
      </c>
      <c r="ELD11" s="261">
        <f t="shared" si="1979"/>
        <v>0.13605442176870747</v>
      </c>
      <c r="ELE11" s="254">
        <v>0</v>
      </c>
      <c r="ELF11" s="259">
        <f t="shared" si="1980"/>
        <v>0</v>
      </c>
      <c r="ELG11" s="254">
        <v>1</v>
      </c>
      <c r="ELH11" s="259">
        <f t="shared" si="1981"/>
        <v>0.30769230769230771</v>
      </c>
      <c r="ELI11" s="254">
        <v>0</v>
      </c>
      <c r="ELJ11" s="260">
        <f t="shared" si="1982"/>
        <v>1</v>
      </c>
      <c r="ELK11" s="261">
        <f t="shared" si="1983"/>
        <v>0.13605442176870747</v>
      </c>
      <c r="ELL11" s="254">
        <v>0</v>
      </c>
      <c r="ELM11" s="259">
        <f t="shared" si="1984"/>
        <v>0</v>
      </c>
      <c r="ELN11" s="254">
        <v>1</v>
      </c>
      <c r="ELO11" s="259">
        <f t="shared" si="1985"/>
        <v>0.30769230769230771</v>
      </c>
      <c r="ELP11" s="254">
        <v>0</v>
      </c>
      <c r="ELQ11" s="260">
        <f t="shared" si="1986"/>
        <v>1</v>
      </c>
      <c r="ELR11" s="261">
        <f t="shared" si="1987"/>
        <v>0.13605442176870747</v>
      </c>
      <c r="ELS11" s="254">
        <v>0</v>
      </c>
      <c r="ELT11" s="259">
        <f t="shared" si="1988"/>
        <v>0</v>
      </c>
      <c r="ELU11" s="254">
        <v>1</v>
      </c>
      <c r="ELV11" s="259">
        <f t="shared" si="1989"/>
        <v>0.30769230769230771</v>
      </c>
      <c r="ELW11" s="254">
        <v>0</v>
      </c>
      <c r="ELX11" s="260">
        <f t="shared" si="1990"/>
        <v>1</v>
      </c>
      <c r="ELY11" s="261">
        <f t="shared" si="1991"/>
        <v>0.13605442176870747</v>
      </c>
      <c r="ELZ11" s="254">
        <v>0</v>
      </c>
      <c r="EMA11" s="259">
        <f t="shared" si="1992"/>
        <v>0</v>
      </c>
      <c r="EMB11" s="254">
        <v>1</v>
      </c>
      <c r="EMC11" s="259">
        <f t="shared" si="1993"/>
        <v>0.30769230769230771</v>
      </c>
      <c r="EMD11" s="254">
        <v>0</v>
      </c>
      <c r="EME11" s="260">
        <f t="shared" si="1994"/>
        <v>1</v>
      </c>
      <c r="EMF11" s="261">
        <f t="shared" si="1995"/>
        <v>0.13605442176870747</v>
      </c>
      <c r="EMG11" s="254">
        <v>0</v>
      </c>
      <c r="EMH11" s="259">
        <f t="shared" si="1996"/>
        <v>0</v>
      </c>
      <c r="EMI11" s="254">
        <v>1</v>
      </c>
      <c r="EMJ11" s="259">
        <f t="shared" si="1997"/>
        <v>0.30769230769230771</v>
      </c>
      <c r="EMK11" s="254">
        <v>0</v>
      </c>
      <c r="EML11" s="260">
        <f t="shared" si="1998"/>
        <v>1</v>
      </c>
      <c r="EMM11" s="261">
        <f t="shared" si="1999"/>
        <v>0.13623978201634876</v>
      </c>
      <c r="EMN11" s="254">
        <v>0</v>
      </c>
      <c r="EMO11" s="259">
        <f t="shared" si="2000"/>
        <v>0</v>
      </c>
      <c r="EMP11" s="254">
        <v>1</v>
      </c>
      <c r="EMQ11" s="259">
        <f t="shared" si="2001"/>
        <v>0.30769230769230771</v>
      </c>
      <c r="EMR11" s="254">
        <v>0</v>
      </c>
      <c r="EMS11" s="260">
        <f t="shared" si="2002"/>
        <v>1</v>
      </c>
      <c r="EMT11" s="261">
        <f t="shared" si="2003"/>
        <v>0.13623978201634876</v>
      </c>
      <c r="EMU11" s="254">
        <v>0</v>
      </c>
      <c r="EMV11" s="259">
        <f t="shared" si="2004"/>
        <v>0</v>
      </c>
      <c r="EMW11" s="254">
        <v>1</v>
      </c>
      <c r="EMX11" s="259">
        <f t="shared" si="2005"/>
        <v>0.30769230769230771</v>
      </c>
      <c r="EMY11" s="254">
        <v>0</v>
      </c>
      <c r="EMZ11" s="260">
        <f t="shared" si="2006"/>
        <v>1</v>
      </c>
      <c r="ENA11" s="261">
        <f t="shared" si="2007"/>
        <v>0.13623978201634876</v>
      </c>
      <c r="ENB11" s="254">
        <v>0</v>
      </c>
      <c r="ENC11" s="259">
        <f t="shared" si="2008"/>
        <v>0</v>
      </c>
      <c r="END11" s="254">
        <v>1</v>
      </c>
      <c r="ENE11" s="259">
        <f t="shared" si="2009"/>
        <v>0.30769230769230771</v>
      </c>
      <c r="ENF11" s="254">
        <v>0</v>
      </c>
      <c r="ENG11" s="260">
        <f t="shared" si="2010"/>
        <v>1</v>
      </c>
      <c r="ENH11" s="261">
        <f t="shared" si="2011"/>
        <v>0.13623978201634876</v>
      </c>
      <c r="ENI11" s="254">
        <v>0</v>
      </c>
      <c r="ENJ11" s="259">
        <f t="shared" si="2012"/>
        <v>0</v>
      </c>
      <c r="ENK11" s="254">
        <v>1</v>
      </c>
      <c r="ENL11" s="259">
        <f t="shared" si="2013"/>
        <v>0.30769230769230771</v>
      </c>
      <c r="ENM11" s="254">
        <v>0</v>
      </c>
      <c r="ENN11" s="260">
        <f t="shared" si="2014"/>
        <v>1</v>
      </c>
      <c r="ENO11" s="261">
        <f t="shared" si="2015"/>
        <v>0.13642564802182811</v>
      </c>
      <c r="ENP11" s="254">
        <v>0</v>
      </c>
      <c r="ENQ11" s="259">
        <f t="shared" si="2016"/>
        <v>0</v>
      </c>
      <c r="ENR11" s="254">
        <v>1</v>
      </c>
      <c r="ENS11" s="259">
        <f t="shared" si="2017"/>
        <v>0.30769230769230771</v>
      </c>
      <c r="ENT11" s="254">
        <v>0</v>
      </c>
      <c r="ENU11" s="260">
        <f t="shared" si="2018"/>
        <v>1</v>
      </c>
      <c r="ENV11" s="261">
        <f t="shared" si="2019"/>
        <v>0.13661202185792351</v>
      </c>
      <c r="ENW11" s="254">
        <v>0</v>
      </c>
      <c r="ENX11" s="259">
        <f t="shared" si="2020"/>
        <v>0</v>
      </c>
      <c r="ENY11" s="254">
        <v>1</v>
      </c>
      <c r="ENZ11" s="259">
        <f t="shared" si="2021"/>
        <v>0.30769230769230771</v>
      </c>
      <c r="EOA11" s="254">
        <v>0</v>
      </c>
      <c r="EOB11" s="260">
        <f t="shared" si="2022"/>
        <v>1</v>
      </c>
      <c r="EOC11" s="261">
        <f t="shared" si="2023"/>
        <v>0.13698630136986301</v>
      </c>
      <c r="EOD11" s="254">
        <v>0</v>
      </c>
      <c r="EOE11" s="259">
        <f t="shared" si="2024"/>
        <v>0</v>
      </c>
      <c r="EOF11" s="254">
        <v>1</v>
      </c>
      <c r="EOG11" s="259">
        <f t="shared" si="2025"/>
        <v>0.30769230769230771</v>
      </c>
      <c r="EOH11" s="254">
        <v>0</v>
      </c>
      <c r="EOI11" s="260">
        <f t="shared" si="2026"/>
        <v>1</v>
      </c>
      <c r="EOJ11" s="261">
        <f t="shared" si="2027"/>
        <v>0.13698630136986301</v>
      </c>
      <c r="EOK11" s="254">
        <v>0</v>
      </c>
      <c r="EOL11" s="259">
        <f t="shared" si="2028"/>
        <v>0</v>
      </c>
      <c r="EOM11" s="254">
        <v>1</v>
      </c>
      <c r="EON11" s="259">
        <f t="shared" si="2029"/>
        <v>0.30864197530864196</v>
      </c>
      <c r="EOO11" s="254">
        <v>0</v>
      </c>
      <c r="EOP11" s="260">
        <f t="shared" si="2030"/>
        <v>1</v>
      </c>
      <c r="EOQ11" s="261">
        <f t="shared" si="2031"/>
        <v>0.1371742112482853</v>
      </c>
      <c r="EOR11" s="254">
        <v>0</v>
      </c>
      <c r="EOS11" s="259">
        <f t="shared" si="2032"/>
        <v>0</v>
      </c>
      <c r="EOT11" s="254">
        <v>1</v>
      </c>
      <c r="EOU11" s="259">
        <f t="shared" si="2033"/>
        <v>0.30864197530864196</v>
      </c>
      <c r="EOV11" s="254">
        <v>0</v>
      </c>
      <c r="EOW11" s="260">
        <f t="shared" si="2034"/>
        <v>1</v>
      </c>
      <c r="EOX11" s="261">
        <f t="shared" si="2035"/>
        <v>0.13755158184319119</v>
      </c>
      <c r="EOY11" s="254">
        <v>0</v>
      </c>
      <c r="EOZ11" s="259">
        <f t="shared" si="2036"/>
        <v>0</v>
      </c>
      <c r="EPA11" s="254">
        <v>1</v>
      </c>
      <c r="EPB11" s="259">
        <f t="shared" si="2037"/>
        <v>0.30864197530864196</v>
      </c>
      <c r="EPC11" s="254">
        <v>0</v>
      </c>
      <c r="EPD11" s="260">
        <f t="shared" si="2038"/>
        <v>1</v>
      </c>
      <c r="EPE11" s="261">
        <f t="shared" si="2039"/>
        <v>0.13793103448275862</v>
      </c>
      <c r="EPF11" s="254">
        <v>0</v>
      </c>
      <c r="EPG11" s="259">
        <f t="shared" si="2040"/>
        <v>0</v>
      </c>
      <c r="EPH11" s="254">
        <v>1</v>
      </c>
      <c r="EPI11" s="259">
        <f t="shared" si="2041"/>
        <v>0.30864197530864196</v>
      </c>
      <c r="EPJ11" s="254">
        <v>0</v>
      </c>
      <c r="EPK11" s="260">
        <f t="shared" si="2042"/>
        <v>1</v>
      </c>
      <c r="EPL11" s="261">
        <f t="shared" si="2043"/>
        <v>0.13812154696132595</v>
      </c>
      <c r="EPM11" s="254">
        <v>0</v>
      </c>
      <c r="EPN11" s="259">
        <f t="shared" si="2044"/>
        <v>0</v>
      </c>
      <c r="EPO11" s="254">
        <v>1</v>
      </c>
      <c r="EPP11" s="259">
        <f t="shared" si="2045"/>
        <v>0.30959752321981426</v>
      </c>
      <c r="EPQ11" s="254">
        <v>0</v>
      </c>
      <c r="EPR11" s="260">
        <f t="shared" si="2046"/>
        <v>1</v>
      </c>
      <c r="EPS11" s="261">
        <f t="shared" si="2047"/>
        <v>0.13831258644536654</v>
      </c>
      <c r="EPT11" s="254">
        <v>0</v>
      </c>
      <c r="EPU11" s="259">
        <f t="shared" si="2048"/>
        <v>0</v>
      </c>
      <c r="EPV11" s="254">
        <v>1</v>
      </c>
      <c r="EPW11" s="259">
        <f t="shared" si="2049"/>
        <v>0.3105590062111801</v>
      </c>
      <c r="EPX11" s="254">
        <v>0</v>
      </c>
      <c r="EPY11" s="260">
        <f t="shared" si="2050"/>
        <v>1</v>
      </c>
      <c r="EPZ11" s="261">
        <f t="shared" si="2051"/>
        <v>0.13869625520110956</v>
      </c>
      <c r="EQA11" s="254">
        <v>0</v>
      </c>
      <c r="EQB11" s="259">
        <f t="shared" si="2052"/>
        <v>0</v>
      </c>
      <c r="EQC11" s="254">
        <v>1</v>
      </c>
      <c r="EQD11" s="259">
        <f t="shared" si="2053"/>
        <v>0.3105590062111801</v>
      </c>
      <c r="EQE11" s="254">
        <v>0</v>
      </c>
      <c r="EQF11" s="260">
        <f t="shared" si="2054"/>
        <v>1</v>
      </c>
      <c r="EQG11" s="261">
        <f t="shared" si="2055"/>
        <v>0.1388888888888889</v>
      </c>
      <c r="EQH11" s="254">
        <v>0</v>
      </c>
      <c r="EQI11" s="259">
        <f t="shared" si="2056"/>
        <v>0</v>
      </c>
      <c r="EQJ11" s="254">
        <v>1</v>
      </c>
      <c r="EQK11" s="259">
        <f t="shared" si="2057"/>
        <v>0.3105590062111801</v>
      </c>
      <c r="EQL11" s="254">
        <v>0</v>
      </c>
      <c r="EQM11" s="260">
        <f t="shared" si="2058"/>
        <v>1</v>
      </c>
      <c r="EQN11" s="261">
        <f t="shared" si="2059"/>
        <v>0.1388888888888889</v>
      </c>
      <c r="EQO11" s="254">
        <v>0</v>
      </c>
      <c r="EQP11" s="259">
        <f t="shared" si="2060"/>
        <v>0</v>
      </c>
      <c r="EQQ11" s="254">
        <v>1</v>
      </c>
      <c r="EQR11" s="259">
        <f t="shared" si="2061"/>
        <v>0.3115264797507788</v>
      </c>
      <c r="EQS11" s="254">
        <v>0</v>
      </c>
      <c r="EQT11" s="260">
        <f t="shared" si="2062"/>
        <v>1</v>
      </c>
      <c r="EQU11" s="261">
        <f t="shared" si="2063"/>
        <v>0.13908205841446453</v>
      </c>
      <c r="EQV11" s="254">
        <v>0</v>
      </c>
      <c r="EQW11" s="259">
        <f t="shared" si="2064"/>
        <v>0</v>
      </c>
      <c r="EQX11" s="254">
        <v>1</v>
      </c>
      <c r="EQY11" s="259">
        <f t="shared" si="2065"/>
        <v>0.31347962382445138</v>
      </c>
      <c r="EQZ11" s="254">
        <v>0</v>
      </c>
      <c r="ERA11" s="260">
        <f t="shared" si="2066"/>
        <v>1</v>
      </c>
      <c r="ERB11" s="261">
        <f t="shared" si="2067"/>
        <v>0.1394700139470014</v>
      </c>
      <c r="ERC11" s="254">
        <v>0</v>
      </c>
      <c r="ERD11" s="259">
        <f t="shared" si="2068"/>
        <v>0</v>
      </c>
      <c r="ERE11" s="254">
        <v>1</v>
      </c>
      <c r="ERF11" s="259">
        <f t="shared" si="2069"/>
        <v>0.31545741324921134</v>
      </c>
      <c r="ERG11" s="254">
        <v>0</v>
      </c>
      <c r="ERH11" s="260">
        <f t="shared" si="2070"/>
        <v>1</v>
      </c>
      <c r="ERI11" s="261">
        <f t="shared" si="2071"/>
        <v>0.1404494382022472</v>
      </c>
      <c r="ERJ11" s="254">
        <v>0</v>
      </c>
      <c r="ERK11" s="259">
        <f t="shared" si="2072"/>
        <v>0</v>
      </c>
      <c r="ERL11" s="254">
        <v>1</v>
      </c>
      <c r="ERM11" s="259">
        <f t="shared" si="2073"/>
        <v>0.31746031746031744</v>
      </c>
      <c r="ERN11" s="254">
        <v>0</v>
      </c>
      <c r="ERO11" s="260">
        <f t="shared" si="2074"/>
        <v>1</v>
      </c>
      <c r="ERP11" s="261">
        <f t="shared" si="2075"/>
        <v>0.14104372355430184</v>
      </c>
      <c r="ERQ11" s="254">
        <v>0</v>
      </c>
      <c r="ERR11" s="259">
        <f t="shared" si="2076"/>
        <v>0</v>
      </c>
      <c r="ERS11" s="254">
        <v>1</v>
      </c>
      <c r="ERT11" s="259">
        <f t="shared" si="2077"/>
        <v>0.31847133757961787</v>
      </c>
      <c r="ERU11" s="254">
        <v>0</v>
      </c>
      <c r="ERV11" s="260">
        <f t="shared" si="2078"/>
        <v>1</v>
      </c>
      <c r="ERW11" s="261">
        <f t="shared" si="2079"/>
        <v>0.14124293785310735</v>
      </c>
      <c r="ERX11" s="254">
        <v>0</v>
      </c>
      <c r="ERY11" s="259">
        <f t="shared" si="2080"/>
        <v>0</v>
      </c>
      <c r="ERZ11" s="254">
        <v>1</v>
      </c>
      <c r="ESA11" s="259">
        <f t="shared" si="2081"/>
        <v>0.31847133757961787</v>
      </c>
      <c r="ESB11" s="254">
        <v>0</v>
      </c>
      <c r="ESC11" s="260">
        <f t="shared" si="2082"/>
        <v>1</v>
      </c>
      <c r="ESD11" s="261">
        <f t="shared" si="2083"/>
        <v>0.14124293785310735</v>
      </c>
      <c r="ESE11" s="254">
        <v>0</v>
      </c>
      <c r="ESF11" s="259">
        <f t="shared" si="2084"/>
        <v>0</v>
      </c>
      <c r="ESG11" s="254">
        <v>1</v>
      </c>
      <c r="ESH11" s="259">
        <f t="shared" si="2085"/>
        <v>0.31847133757961787</v>
      </c>
      <c r="ESI11" s="254">
        <v>0</v>
      </c>
      <c r="ESJ11" s="260">
        <f t="shared" si="2086"/>
        <v>1</v>
      </c>
      <c r="ESK11" s="261">
        <f t="shared" si="2087"/>
        <v>0.14124293785310735</v>
      </c>
      <c r="ESL11" s="254">
        <v>0</v>
      </c>
      <c r="ESM11" s="259">
        <f t="shared" si="2088"/>
        <v>0</v>
      </c>
      <c r="ESN11" s="254">
        <v>1</v>
      </c>
      <c r="ESO11" s="259">
        <f t="shared" si="2089"/>
        <v>0.31847133757961787</v>
      </c>
      <c r="ESP11" s="254">
        <v>0</v>
      </c>
      <c r="ESQ11" s="260">
        <f t="shared" si="2090"/>
        <v>1</v>
      </c>
      <c r="ESR11" s="261">
        <f t="shared" si="2091"/>
        <v>0.14164305949008499</v>
      </c>
      <c r="ESS11" s="254">
        <v>0</v>
      </c>
      <c r="EST11" s="259">
        <f t="shared" si="2092"/>
        <v>0</v>
      </c>
      <c r="ESU11" s="254">
        <v>1</v>
      </c>
      <c r="ESV11" s="259">
        <f t="shared" si="2093"/>
        <v>0.32051282051282048</v>
      </c>
      <c r="ESW11" s="254">
        <v>0</v>
      </c>
      <c r="ESX11" s="260">
        <f t="shared" si="2094"/>
        <v>1</v>
      </c>
      <c r="ESY11" s="261">
        <f t="shared" si="2095"/>
        <v>0.14204545454545456</v>
      </c>
      <c r="ESZ11" s="254">
        <v>0</v>
      </c>
      <c r="ETA11" s="259">
        <f t="shared" si="2096"/>
        <v>0</v>
      </c>
      <c r="ETB11" s="254">
        <v>1</v>
      </c>
      <c r="ETC11" s="259">
        <f t="shared" si="2097"/>
        <v>0.32051282051282048</v>
      </c>
      <c r="ETD11" s="254">
        <v>0</v>
      </c>
      <c r="ETE11" s="260">
        <f t="shared" si="2098"/>
        <v>1</v>
      </c>
      <c r="ETF11" s="261">
        <f t="shared" si="2099"/>
        <v>0.14224751066856331</v>
      </c>
      <c r="ETG11" s="254">
        <v>0</v>
      </c>
      <c r="ETH11" s="259">
        <f t="shared" si="2100"/>
        <v>0</v>
      </c>
      <c r="ETI11" s="254">
        <v>1</v>
      </c>
      <c r="ETJ11" s="259">
        <f t="shared" si="2101"/>
        <v>0.32051282051282048</v>
      </c>
      <c r="ETK11" s="254">
        <v>0</v>
      </c>
      <c r="ETL11" s="260">
        <f t="shared" si="2102"/>
        <v>1</v>
      </c>
      <c r="ETM11" s="261">
        <f t="shared" si="2103"/>
        <v>0.14224751066856331</v>
      </c>
      <c r="ETN11" s="254">
        <v>0</v>
      </c>
      <c r="ETO11" s="259">
        <f t="shared" si="2104"/>
        <v>0</v>
      </c>
      <c r="ETP11" s="254">
        <v>1</v>
      </c>
      <c r="ETQ11" s="259">
        <f t="shared" si="2105"/>
        <v>0.32051282051282048</v>
      </c>
      <c r="ETR11" s="254">
        <v>0</v>
      </c>
      <c r="ETS11" s="260">
        <f t="shared" si="2106"/>
        <v>1</v>
      </c>
      <c r="ETT11" s="261">
        <f t="shared" si="2107"/>
        <v>0.14224751066856331</v>
      </c>
      <c r="ETU11" s="254">
        <v>0</v>
      </c>
      <c r="ETV11" s="259">
        <f t="shared" si="2108"/>
        <v>0</v>
      </c>
      <c r="ETW11" s="254">
        <v>1</v>
      </c>
      <c r="ETX11" s="259">
        <f t="shared" si="2109"/>
        <v>0.32051282051282048</v>
      </c>
      <c r="ETY11" s="254">
        <v>0</v>
      </c>
      <c r="ETZ11" s="260">
        <f t="shared" si="2110"/>
        <v>1</v>
      </c>
      <c r="EUA11" s="261">
        <f t="shared" si="2111"/>
        <v>0.14245014245014245</v>
      </c>
      <c r="EUB11" s="254">
        <v>0</v>
      </c>
      <c r="EUC11" s="259">
        <f t="shared" si="2112"/>
        <v>0</v>
      </c>
      <c r="EUD11" s="254">
        <v>1</v>
      </c>
      <c r="EUE11" s="259">
        <f t="shared" si="2113"/>
        <v>0.32051282051282048</v>
      </c>
      <c r="EUF11" s="254">
        <v>0</v>
      </c>
      <c r="EUG11" s="260">
        <f t="shared" si="2114"/>
        <v>1</v>
      </c>
      <c r="EUH11" s="261">
        <f t="shared" si="2115"/>
        <v>0.14285714285714285</v>
      </c>
      <c r="EUI11" s="254">
        <v>0</v>
      </c>
      <c r="EUJ11" s="259">
        <f t="shared" si="2116"/>
        <v>0</v>
      </c>
      <c r="EUK11" s="254">
        <v>1</v>
      </c>
      <c r="EUL11" s="259">
        <f t="shared" si="2117"/>
        <v>0.3236245954692557</v>
      </c>
      <c r="EUM11" s="254">
        <v>0</v>
      </c>
      <c r="EUN11" s="260">
        <f t="shared" si="2118"/>
        <v>1</v>
      </c>
      <c r="EUO11" s="261">
        <f t="shared" si="2119"/>
        <v>0.14347202295552369</v>
      </c>
      <c r="EUP11" s="254">
        <v>0</v>
      </c>
      <c r="EUQ11" s="259">
        <f t="shared" si="2120"/>
        <v>0</v>
      </c>
      <c r="EUR11" s="254">
        <v>1</v>
      </c>
      <c r="EUS11" s="259">
        <f t="shared" si="2121"/>
        <v>0.3236245954692557</v>
      </c>
      <c r="EUT11" s="254">
        <v>0</v>
      </c>
      <c r="EUU11" s="260">
        <f t="shared" si="2122"/>
        <v>1</v>
      </c>
      <c r="EUV11" s="261">
        <f t="shared" si="2123"/>
        <v>0.14347202295552369</v>
      </c>
      <c r="EUW11" s="254">
        <v>0</v>
      </c>
      <c r="EUX11" s="259">
        <f t="shared" si="2124"/>
        <v>0</v>
      </c>
      <c r="EUY11" s="254">
        <v>1</v>
      </c>
      <c r="EUZ11" s="259">
        <f t="shared" si="2125"/>
        <v>0.3236245954692557</v>
      </c>
      <c r="EVA11" s="254">
        <v>0</v>
      </c>
      <c r="EVB11" s="260">
        <f t="shared" si="2126"/>
        <v>1</v>
      </c>
      <c r="EVC11" s="261">
        <f t="shared" si="2127"/>
        <v>0.14367816091954022</v>
      </c>
      <c r="EVD11" s="254">
        <v>0</v>
      </c>
      <c r="EVE11" s="259">
        <f t="shared" si="2128"/>
        <v>0</v>
      </c>
      <c r="EVF11" s="254">
        <v>1</v>
      </c>
      <c r="EVG11" s="259">
        <f t="shared" si="2129"/>
        <v>0.3236245954692557</v>
      </c>
      <c r="EVH11" s="254">
        <v>0</v>
      </c>
      <c r="EVI11" s="260">
        <f t="shared" si="2130"/>
        <v>1</v>
      </c>
      <c r="EVJ11" s="261">
        <f t="shared" si="2131"/>
        <v>0.14367816091954022</v>
      </c>
      <c r="EVK11" s="254">
        <v>0</v>
      </c>
      <c r="EVL11" s="259">
        <f t="shared" si="2132"/>
        <v>0</v>
      </c>
      <c r="EVM11" s="254">
        <v>1</v>
      </c>
      <c r="EVN11" s="259">
        <f t="shared" si="2133"/>
        <v>0.3236245954692557</v>
      </c>
      <c r="EVO11" s="254">
        <v>0</v>
      </c>
      <c r="EVP11" s="260">
        <f t="shared" si="2134"/>
        <v>1</v>
      </c>
      <c r="EVQ11" s="261">
        <f t="shared" si="2135"/>
        <v>0.14367816091954022</v>
      </c>
      <c r="EVR11" s="254">
        <v>0</v>
      </c>
      <c r="EVS11" s="259">
        <f t="shared" si="2136"/>
        <v>0</v>
      </c>
      <c r="EVT11" s="254">
        <v>1</v>
      </c>
      <c r="EVU11" s="259">
        <f t="shared" si="2137"/>
        <v>0.32467532467532467</v>
      </c>
      <c r="EVV11" s="254">
        <v>0</v>
      </c>
      <c r="EVW11" s="260">
        <f t="shared" si="2138"/>
        <v>1</v>
      </c>
      <c r="EVX11" s="261">
        <f t="shared" si="2139"/>
        <v>0.14388489208633093</v>
      </c>
      <c r="EVY11" s="254">
        <v>0</v>
      </c>
      <c r="EVZ11" s="259">
        <f t="shared" si="2140"/>
        <v>0</v>
      </c>
      <c r="EWA11" s="254">
        <v>1</v>
      </c>
      <c r="EWB11" s="259">
        <f t="shared" si="2141"/>
        <v>0.32467532467532467</v>
      </c>
      <c r="EWC11" s="254">
        <v>0</v>
      </c>
      <c r="EWD11" s="260">
        <f t="shared" si="2142"/>
        <v>1</v>
      </c>
      <c r="EWE11" s="261">
        <f t="shared" si="2143"/>
        <v>0.14388489208633093</v>
      </c>
      <c r="EWF11" s="254">
        <v>0</v>
      </c>
      <c r="EWG11" s="259">
        <f t="shared" si="2144"/>
        <v>0</v>
      </c>
      <c r="EWH11" s="254">
        <v>1</v>
      </c>
      <c r="EWI11" s="259">
        <f t="shared" si="2145"/>
        <v>0.32467532467532467</v>
      </c>
      <c r="EWJ11" s="254">
        <v>0</v>
      </c>
      <c r="EWK11" s="260">
        <f t="shared" si="2146"/>
        <v>1</v>
      </c>
      <c r="EWL11" s="261">
        <f t="shared" si="2147"/>
        <v>0.14388489208633093</v>
      </c>
      <c r="EWM11" s="254">
        <v>0</v>
      </c>
      <c r="EWN11" s="259">
        <f t="shared" si="2148"/>
        <v>0</v>
      </c>
      <c r="EWO11" s="254">
        <v>1</v>
      </c>
      <c r="EWP11" s="259">
        <f t="shared" si="2149"/>
        <v>0.32573289902280134</v>
      </c>
      <c r="EWQ11" s="254">
        <v>0</v>
      </c>
      <c r="EWR11" s="260">
        <f t="shared" si="2150"/>
        <v>1</v>
      </c>
      <c r="EWS11" s="261">
        <f t="shared" si="2151"/>
        <v>0.14430014430014429</v>
      </c>
      <c r="EWT11" s="254">
        <v>0</v>
      </c>
      <c r="EWU11" s="259">
        <f t="shared" si="2152"/>
        <v>0</v>
      </c>
      <c r="EWV11" s="254">
        <v>1</v>
      </c>
      <c r="EWW11" s="259">
        <f t="shared" si="2153"/>
        <v>0.32679738562091504</v>
      </c>
      <c r="EWX11" s="254">
        <v>0</v>
      </c>
      <c r="EWY11" s="260">
        <f t="shared" si="2154"/>
        <v>1</v>
      </c>
      <c r="EWZ11" s="261">
        <f t="shared" si="2155"/>
        <v>0.1445086705202312</v>
      </c>
      <c r="EXA11" s="254">
        <v>0</v>
      </c>
      <c r="EXB11" s="259">
        <f t="shared" si="2156"/>
        <v>0</v>
      </c>
      <c r="EXC11" s="254">
        <v>1</v>
      </c>
      <c r="EXD11" s="259">
        <f t="shared" si="2157"/>
        <v>0.32679738562091504</v>
      </c>
      <c r="EXE11" s="254">
        <v>0</v>
      </c>
      <c r="EXF11" s="260">
        <f t="shared" si="2158"/>
        <v>1</v>
      </c>
      <c r="EXG11" s="261">
        <f t="shared" si="2159"/>
        <v>0.1445086705202312</v>
      </c>
      <c r="EXH11" s="254">
        <v>0</v>
      </c>
      <c r="EXI11" s="259">
        <f t="shared" si="2160"/>
        <v>0</v>
      </c>
      <c r="EXJ11" s="254">
        <v>1</v>
      </c>
      <c r="EXK11" s="259">
        <f t="shared" si="2161"/>
        <v>0.32679738562091504</v>
      </c>
      <c r="EXL11" s="254">
        <v>0</v>
      </c>
      <c r="EXM11" s="260">
        <f t="shared" si="2162"/>
        <v>1</v>
      </c>
      <c r="EXN11" s="261">
        <f t="shared" si="2163"/>
        <v>0.14471780028943559</v>
      </c>
      <c r="EXO11" s="254">
        <v>0</v>
      </c>
      <c r="EXP11" s="259">
        <f t="shared" si="2164"/>
        <v>0</v>
      </c>
      <c r="EXQ11" s="254">
        <v>1</v>
      </c>
      <c r="EXR11" s="259">
        <f t="shared" si="2165"/>
        <v>0.3289473684210526</v>
      </c>
      <c r="EXS11" s="254">
        <v>0</v>
      </c>
      <c r="EXT11" s="260">
        <f t="shared" si="2166"/>
        <v>1</v>
      </c>
      <c r="EXU11" s="261">
        <f t="shared" si="2167"/>
        <v>0.14534883720930233</v>
      </c>
      <c r="EXV11" s="254">
        <v>0</v>
      </c>
      <c r="EXW11" s="259">
        <f t="shared" si="2168"/>
        <v>0</v>
      </c>
      <c r="EXX11" s="254">
        <v>1</v>
      </c>
      <c r="EXY11" s="259">
        <f t="shared" si="2169"/>
        <v>0.33003300330033003</v>
      </c>
      <c r="EXZ11" s="254">
        <v>0</v>
      </c>
      <c r="EYA11" s="260">
        <f t="shared" si="2170"/>
        <v>1</v>
      </c>
      <c r="EYB11" s="261">
        <f t="shared" si="2171"/>
        <v>0.1457725947521866</v>
      </c>
      <c r="EYC11" s="254">
        <v>0</v>
      </c>
      <c r="EYD11" s="259">
        <f t="shared" si="2172"/>
        <v>0</v>
      </c>
      <c r="EYE11" s="254">
        <v>1</v>
      </c>
      <c r="EYF11" s="259">
        <f t="shared" si="2173"/>
        <v>0.33222591362126247</v>
      </c>
      <c r="EYG11" s="254">
        <v>0</v>
      </c>
      <c r="EYH11" s="260">
        <f t="shared" si="2174"/>
        <v>1</v>
      </c>
      <c r="EYI11" s="261">
        <f t="shared" si="2175"/>
        <v>0.14641288433382138</v>
      </c>
      <c r="EYJ11" s="254">
        <v>0</v>
      </c>
      <c r="EYK11" s="259">
        <f t="shared" si="2176"/>
        <v>0</v>
      </c>
      <c r="EYL11" s="254">
        <v>1</v>
      </c>
      <c r="EYM11" s="259">
        <f t="shared" si="2177"/>
        <v>0.33222591362126247</v>
      </c>
      <c r="EYN11" s="254">
        <v>0</v>
      </c>
      <c r="EYO11" s="260">
        <f t="shared" si="2178"/>
        <v>1</v>
      </c>
      <c r="EYP11" s="261">
        <f t="shared" si="2179"/>
        <v>0.1466275659824047</v>
      </c>
      <c r="EYQ11" s="254">
        <v>0</v>
      </c>
      <c r="EYR11" s="259">
        <f t="shared" si="2180"/>
        <v>0</v>
      </c>
      <c r="EYS11" s="254">
        <v>1</v>
      </c>
      <c r="EYT11" s="259">
        <f t="shared" si="2181"/>
        <v>0.33333333333333337</v>
      </c>
      <c r="EYU11" s="254">
        <v>0</v>
      </c>
      <c r="EYV11" s="260">
        <f t="shared" si="2182"/>
        <v>1</v>
      </c>
      <c r="EYW11" s="261">
        <f t="shared" si="2183"/>
        <v>0.14727540500736377</v>
      </c>
      <c r="EYX11" s="254">
        <v>0</v>
      </c>
      <c r="EYY11" s="259">
        <f t="shared" si="2184"/>
        <v>0</v>
      </c>
      <c r="EYZ11" s="254">
        <v>1</v>
      </c>
      <c r="EZA11" s="259">
        <f t="shared" si="2185"/>
        <v>0.33333333333333337</v>
      </c>
      <c r="EZB11" s="254">
        <v>0</v>
      </c>
      <c r="EZC11" s="260">
        <f t="shared" si="2186"/>
        <v>1</v>
      </c>
      <c r="EZD11" s="261">
        <f t="shared" si="2187"/>
        <v>0.14749262536873156</v>
      </c>
      <c r="EZE11" s="254">
        <v>0</v>
      </c>
      <c r="EZF11" s="259">
        <f t="shared" si="2188"/>
        <v>0</v>
      </c>
      <c r="EZG11" s="254">
        <v>1</v>
      </c>
      <c r="EZH11" s="259">
        <f t="shared" si="2189"/>
        <v>0.33333333333333337</v>
      </c>
      <c r="EZI11" s="254">
        <v>0</v>
      </c>
      <c r="EZJ11" s="260">
        <f t="shared" si="2190"/>
        <v>1</v>
      </c>
      <c r="EZK11" s="261">
        <f t="shared" si="2191"/>
        <v>0.14771048744460857</v>
      </c>
      <c r="EZL11" s="254">
        <v>0</v>
      </c>
      <c r="EZM11" s="259">
        <f t="shared" si="2192"/>
        <v>0</v>
      </c>
      <c r="EZN11" s="254">
        <v>1</v>
      </c>
      <c r="EZO11" s="259">
        <f t="shared" si="2193"/>
        <v>0.33333333333333337</v>
      </c>
      <c r="EZP11" s="254">
        <v>0</v>
      </c>
      <c r="EZQ11" s="260">
        <f t="shared" si="2194"/>
        <v>1</v>
      </c>
      <c r="EZR11" s="261">
        <f t="shared" si="2195"/>
        <v>0.14771048744460857</v>
      </c>
      <c r="EZS11" s="254">
        <v>0</v>
      </c>
      <c r="EZT11" s="259">
        <f t="shared" si="2196"/>
        <v>0</v>
      </c>
      <c r="EZU11" s="254">
        <v>1</v>
      </c>
      <c r="EZV11" s="259">
        <f t="shared" si="2197"/>
        <v>0.33444816053511706</v>
      </c>
      <c r="EZW11" s="254">
        <v>0</v>
      </c>
      <c r="EZX11" s="260">
        <f t="shared" si="2198"/>
        <v>1</v>
      </c>
      <c r="EZY11" s="261">
        <f t="shared" si="2199"/>
        <v>0.14836795252225521</v>
      </c>
      <c r="EZZ11" s="254">
        <v>0</v>
      </c>
      <c r="FAA11" s="259">
        <f t="shared" si="2200"/>
        <v>0</v>
      </c>
      <c r="FAB11" s="254">
        <v>1</v>
      </c>
      <c r="FAC11" s="259">
        <f t="shared" si="2201"/>
        <v>0.33444816053511706</v>
      </c>
      <c r="FAD11" s="254">
        <v>0</v>
      </c>
      <c r="FAE11" s="260">
        <f t="shared" si="2202"/>
        <v>1</v>
      </c>
      <c r="FAF11" s="261">
        <f t="shared" si="2203"/>
        <v>0.14858841010401189</v>
      </c>
      <c r="FAG11" s="254">
        <v>0</v>
      </c>
      <c r="FAH11" s="259">
        <f t="shared" si="2204"/>
        <v>0</v>
      </c>
      <c r="FAI11" s="254">
        <v>1</v>
      </c>
      <c r="FAJ11" s="259">
        <f t="shared" si="2205"/>
        <v>0.33444816053511706</v>
      </c>
      <c r="FAK11" s="254">
        <v>0</v>
      </c>
      <c r="FAL11" s="260">
        <f t="shared" si="2206"/>
        <v>1</v>
      </c>
      <c r="FAM11" s="261">
        <f t="shared" si="2207"/>
        <v>0.14880952380952381</v>
      </c>
      <c r="FAN11" s="254">
        <v>0</v>
      </c>
      <c r="FAO11" s="259">
        <f t="shared" si="2208"/>
        <v>0</v>
      </c>
      <c r="FAP11" s="254">
        <v>1</v>
      </c>
      <c r="FAQ11" s="259">
        <f t="shared" si="2209"/>
        <v>0.33557046979865773</v>
      </c>
      <c r="FAR11" s="254">
        <v>0</v>
      </c>
      <c r="FAS11" s="260">
        <f t="shared" si="2210"/>
        <v>1</v>
      </c>
      <c r="FAT11" s="261">
        <f t="shared" si="2211"/>
        <v>0.1492537313432836</v>
      </c>
      <c r="FAU11" s="254">
        <v>0</v>
      </c>
      <c r="FAV11" s="259">
        <f t="shared" si="2212"/>
        <v>0</v>
      </c>
      <c r="FAW11" s="254">
        <v>1</v>
      </c>
      <c r="FAX11" s="259">
        <f t="shared" si="2213"/>
        <v>0.33670033670033667</v>
      </c>
      <c r="FAY11" s="254">
        <v>0</v>
      </c>
      <c r="FAZ11" s="260">
        <f t="shared" si="2214"/>
        <v>1</v>
      </c>
      <c r="FBA11" s="261">
        <f t="shared" si="2215"/>
        <v>0.14970059880239522</v>
      </c>
      <c r="FBB11" s="254">
        <v>0</v>
      </c>
      <c r="FBC11" s="259">
        <f t="shared" si="2216"/>
        <v>0</v>
      </c>
      <c r="FBD11" s="254">
        <v>1</v>
      </c>
      <c r="FBE11" s="259">
        <f t="shared" si="2217"/>
        <v>0.34129692832764508</v>
      </c>
      <c r="FBF11" s="254">
        <v>0</v>
      </c>
      <c r="FBG11" s="260">
        <f t="shared" si="2218"/>
        <v>1</v>
      </c>
      <c r="FBH11" s="261">
        <f t="shared" si="2219"/>
        <v>0.15060240963855423</v>
      </c>
      <c r="FBI11" s="254">
        <v>0</v>
      </c>
      <c r="FBJ11" s="259">
        <f t="shared" si="2220"/>
        <v>0</v>
      </c>
      <c r="FBK11" s="254">
        <v>1</v>
      </c>
      <c r="FBL11" s="259">
        <f t="shared" si="2221"/>
        <v>0.34246575342465752</v>
      </c>
      <c r="FBM11" s="254">
        <v>0</v>
      </c>
      <c r="FBN11" s="260">
        <f t="shared" si="2222"/>
        <v>1</v>
      </c>
      <c r="FBO11" s="261">
        <f t="shared" si="2223"/>
        <v>0.15174506828528073</v>
      </c>
      <c r="FBP11" s="254">
        <v>0</v>
      </c>
      <c r="FBQ11" s="259">
        <f t="shared" si="2224"/>
        <v>0</v>
      </c>
      <c r="FBR11" s="254">
        <v>1</v>
      </c>
      <c r="FBS11" s="259">
        <f t="shared" si="2225"/>
        <v>0.3436426116838488</v>
      </c>
      <c r="FBT11" s="254">
        <v>0</v>
      </c>
      <c r="FBU11" s="260">
        <f t="shared" si="2226"/>
        <v>1</v>
      </c>
      <c r="FBV11" s="261">
        <f t="shared" si="2227"/>
        <v>0.15220700152207001</v>
      </c>
      <c r="FBW11" s="254">
        <v>0</v>
      </c>
      <c r="FBX11" s="259">
        <f t="shared" si="2228"/>
        <v>0</v>
      </c>
      <c r="FBY11" s="254">
        <v>1</v>
      </c>
      <c r="FBZ11" s="259">
        <f t="shared" si="2229"/>
        <v>0.34602076124567477</v>
      </c>
      <c r="FCA11" s="254">
        <v>0</v>
      </c>
      <c r="FCB11" s="260">
        <f t="shared" si="2230"/>
        <v>1</v>
      </c>
      <c r="FCC11" s="261">
        <f t="shared" si="2231"/>
        <v>0.15313935681470139</v>
      </c>
      <c r="FCD11" s="254">
        <v>0</v>
      </c>
      <c r="FCE11" s="259">
        <f t="shared" si="2232"/>
        <v>0</v>
      </c>
      <c r="FCF11" s="254">
        <v>1</v>
      </c>
      <c r="FCG11" s="259">
        <f t="shared" si="2233"/>
        <v>0.34843205574912894</v>
      </c>
      <c r="FCH11" s="254">
        <v>0</v>
      </c>
      <c r="FCI11" s="260">
        <f t="shared" si="2234"/>
        <v>1</v>
      </c>
      <c r="FCJ11" s="261">
        <f t="shared" si="2235"/>
        <v>0.15384615384615385</v>
      </c>
      <c r="FCK11" s="254">
        <v>0</v>
      </c>
      <c r="FCL11" s="259">
        <f t="shared" si="2236"/>
        <v>0</v>
      </c>
      <c r="FCM11" s="254">
        <v>1</v>
      </c>
      <c r="FCN11" s="259">
        <f t="shared" si="2237"/>
        <v>0.34965034965034963</v>
      </c>
      <c r="FCO11" s="254">
        <v>0</v>
      </c>
      <c r="FCP11" s="260">
        <f t="shared" si="2238"/>
        <v>1</v>
      </c>
      <c r="FCQ11" s="261">
        <f t="shared" si="2239"/>
        <v>0.15455950540958269</v>
      </c>
      <c r="FCR11" s="254">
        <v>0</v>
      </c>
      <c r="FCS11" s="259">
        <f t="shared" si="2240"/>
        <v>0</v>
      </c>
      <c r="FCT11" s="254">
        <v>1</v>
      </c>
      <c r="FCU11" s="259">
        <f t="shared" si="2241"/>
        <v>0.3546099290780142</v>
      </c>
      <c r="FCV11" s="254">
        <v>0</v>
      </c>
      <c r="FCW11" s="260">
        <f t="shared" si="2242"/>
        <v>1</v>
      </c>
      <c r="FCX11" s="261">
        <f t="shared" si="2243"/>
        <v>0.15600624024960999</v>
      </c>
      <c r="FCY11" s="254">
        <v>0</v>
      </c>
      <c r="FCZ11" s="259">
        <f t="shared" si="2244"/>
        <v>0</v>
      </c>
      <c r="FDA11" s="254">
        <v>1</v>
      </c>
      <c r="FDB11" s="259">
        <f t="shared" si="2245"/>
        <v>0.35587188612099641</v>
      </c>
      <c r="FDC11" s="254">
        <v>0</v>
      </c>
      <c r="FDD11" s="260">
        <f t="shared" si="2246"/>
        <v>1</v>
      </c>
      <c r="FDE11" s="261">
        <f t="shared" si="2247"/>
        <v>0.1564945226917058</v>
      </c>
      <c r="FDF11" s="254">
        <v>0</v>
      </c>
      <c r="FDG11" s="259">
        <f t="shared" si="2248"/>
        <v>0</v>
      </c>
      <c r="FDH11" s="254">
        <v>1</v>
      </c>
      <c r="FDI11" s="259">
        <f t="shared" si="2249"/>
        <v>0.35842293906810035</v>
      </c>
      <c r="FDJ11" s="254">
        <v>0</v>
      </c>
      <c r="FDK11" s="260">
        <f t="shared" si="2250"/>
        <v>1</v>
      </c>
      <c r="FDL11" s="261">
        <f t="shared" si="2251"/>
        <v>0.15723270440251574</v>
      </c>
      <c r="FDM11" s="254">
        <v>0</v>
      </c>
      <c r="FDN11" s="259">
        <f t="shared" si="2252"/>
        <v>0</v>
      </c>
      <c r="FDO11" s="254">
        <v>1</v>
      </c>
      <c r="FDP11" s="259">
        <f t="shared" si="2253"/>
        <v>0.36101083032490977</v>
      </c>
      <c r="FDQ11" s="254">
        <v>0</v>
      </c>
      <c r="FDR11" s="260">
        <f t="shared" si="2254"/>
        <v>1</v>
      </c>
      <c r="FDS11" s="261">
        <f t="shared" si="2255"/>
        <v>0.15873015873015872</v>
      </c>
      <c r="FDT11" s="254">
        <v>0</v>
      </c>
      <c r="FDU11" s="259">
        <f t="shared" si="2256"/>
        <v>0</v>
      </c>
      <c r="FDV11" s="254">
        <v>1</v>
      </c>
      <c r="FDW11" s="259">
        <f t="shared" si="2257"/>
        <v>0.36496350364963503</v>
      </c>
      <c r="FDX11" s="254">
        <v>0</v>
      </c>
      <c r="FDY11" s="260">
        <f t="shared" si="2258"/>
        <v>1</v>
      </c>
      <c r="FDZ11" s="261">
        <f t="shared" si="2259"/>
        <v>0.16025641025641024</v>
      </c>
      <c r="FEA11" s="254">
        <v>0</v>
      </c>
      <c r="FEB11" s="259">
        <f t="shared" si="2260"/>
        <v>0</v>
      </c>
      <c r="FEC11" s="254">
        <v>1</v>
      </c>
      <c r="FED11" s="259">
        <f t="shared" si="2261"/>
        <v>0.37174721189591076</v>
      </c>
      <c r="FEE11" s="254">
        <v>0</v>
      </c>
      <c r="FEF11" s="260">
        <f t="shared" si="2262"/>
        <v>1</v>
      </c>
      <c r="FEG11" s="261">
        <f t="shared" si="2263"/>
        <v>0.16366612111292964</v>
      </c>
      <c r="FEH11" s="254">
        <v>0</v>
      </c>
      <c r="FEI11" s="259">
        <f t="shared" si="2264"/>
        <v>0</v>
      </c>
      <c r="FEJ11" s="254">
        <v>1</v>
      </c>
      <c r="FEK11" s="259">
        <f t="shared" si="2265"/>
        <v>0.37453183520599254</v>
      </c>
      <c r="FEL11" s="254">
        <v>0</v>
      </c>
      <c r="FEM11" s="260">
        <f t="shared" si="2266"/>
        <v>1</v>
      </c>
      <c r="FEN11" s="261">
        <f t="shared" si="2267"/>
        <v>0.16474464579901155</v>
      </c>
      <c r="FEO11" s="254">
        <v>0</v>
      </c>
      <c r="FEP11" s="259">
        <f t="shared" si="2268"/>
        <v>0</v>
      </c>
      <c r="FEQ11" s="254">
        <v>1</v>
      </c>
      <c r="FER11" s="259">
        <f t="shared" si="2269"/>
        <v>0.38167938931297707</v>
      </c>
      <c r="FES11" s="254">
        <v>0</v>
      </c>
      <c r="FET11" s="260">
        <f t="shared" si="2270"/>
        <v>1</v>
      </c>
      <c r="FEU11" s="261">
        <f t="shared" si="2271"/>
        <v>0.16722408026755853</v>
      </c>
      <c r="FEV11" s="254">
        <v>0</v>
      </c>
      <c r="FEW11" s="259">
        <f t="shared" si="2272"/>
        <v>0</v>
      </c>
      <c r="FEX11" s="254">
        <v>1</v>
      </c>
      <c r="FEY11" s="259">
        <f t="shared" si="2273"/>
        <v>0.38759689922480622</v>
      </c>
      <c r="FEZ11" s="254">
        <v>0</v>
      </c>
      <c r="FFA11" s="260">
        <f t="shared" si="2274"/>
        <v>1</v>
      </c>
      <c r="FFB11" s="261">
        <f t="shared" si="2275"/>
        <v>0.17123287671232876</v>
      </c>
      <c r="FFC11" s="254">
        <v>0</v>
      </c>
      <c r="FFD11" s="259">
        <f t="shared" si="2276"/>
        <v>0</v>
      </c>
      <c r="FFE11" s="254">
        <v>1</v>
      </c>
      <c r="FFF11" s="259">
        <f t="shared" si="2277"/>
        <v>0.39215686274509803</v>
      </c>
      <c r="FFG11" s="254">
        <v>0</v>
      </c>
      <c r="FFH11" s="260">
        <f t="shared" si="2278"/>
        <v>1</v>
      </c>
      <c r="FFI11" s="261">
        <f t="shared" si="2279"/>
        <v>0.17331022530329288</v>
      </c>
      <c r="FFJ11" s="254">
        <v>0</v>
      </c>
      <c r="FFK11" s="259">
        <f t="shared" si="2280"/>
        <v>0</v>
      </c>
      <c r="FFL11" s="254">
        <v>1</v>
      </c>
      <c r="FFM11" s="259">
        <f t="shared" si="2281"/>
        <v>0.39840637450199201</v>
      </c>
      <c r="FFN11" s="254">
        <v>0</v>
      </c>
      <c r="FFO11" s="260">
        <f t="shared" si="2282"/>
        <v>1</v>
      </c>
      <c r="FFP11" s="261">
        <f t="shared" si="2283"/>
        <v>0.17513134851138354</v>
      </c>
      <c r="FFQ11" s="254">
        <v>0</v>
      </c>
      <c r="FFR11" s="259">
        <f t="shared" si="2284"/>
        <v>0</v>
      </c>
      <c r="FFS11" s="254">
        <v>1</v>
      </c>
      <c r="FFT11" s="259">
        <f t="shared" si="2285"/>
        <v>0.41152263374485598</v>
      </c>
      <c r="FFU11" s="254">
        <v>0</v>
      </c>
      <c r="FFV11" s="260">
        <f t="shared" si="2286"/>
        <v>1</v>
      </c>
      <c r="FFW11" s="261">
        <f t="shared" si="2287"/>
        <v>0.17889087656529518</v>
      </c>
      <c r="FFX11" s="254">
        <v>0</v>
      </c>
      <c r="FFY11" s="259">
        <f t="shared" si="2288"/>
        <v>0</v>
      </c>
      <c r="FFZ11" s="254">
        <v>1</v>
      </c>
      <c r="FGA11" s="259">
        <f t="shared" si="2289"/>
        <v>0.42372881355932202</v>
      </c>
      <c r="FGB11" s="254">
        <v>0</v>
      </c>
      <c r="FGC11" s="260">
        <f t="shared" si="2290"/>
        <v>1</v>
      </c>
      <c r="FGD11" s="261">
        <f t="shared" si="2291"/>
        <v>0.18484288354898337</v>
      </c>
      <c r="FGE11" s="254">
        <v>0</v>
      </c>
      <c r="FGF11" s="259">
        <f t="shared" si="2292"/>
        <v>0</v>
      </c>
      <c r="FGG11" s="254">
        <v>1</v>
      </c>
      <c r="FGH11" s="259">
        <f t="shared" si="2293"/>
        <v>0.43478260869565216</v>
      </c>
      <c r="FGI11" s="254">
        <v>0</v>
      </c>
      <c r="FGJ11" s="260">
        <f t="shared" si="2294"/>
        <v>1</v>
      </c>
      <c r="FGK11" s="261">
        <f t="shared" si="2295"/>
        <v>0.18796992481203006</v>
      </c>
      <c r="FGL11" s="254">
        <v>0</v>
      </c>
      <c r="FGM11" s="259">
        <f t="shared" si="2296"/>
        <v>0</v>
      </c>
      <c r="FGN11" s="254">
        <v>1</v>
      </c>
      <c r="FGO11" s="259">
        <f t="shared" si="2297"/>
        <v>0.45045045045045046</v>
      </c>
      <c r="FGP11" s="254">
        <v>0</v>
      </c>
      <c r="FGQ11" s="260">
        <f t="shared" si="2298"/>
        <v>1</v>
      </c>
      <c r="FGR11" s="261">
        <f t="shared" si="2299"/>
        <v>0.19379844961240311</v>
      </c>
      <c r="FGS11" s="254">
        <v>0</v>
      </c>
      <c r="FGT11" s="259">
        <f t="shared" si="2300"/>
        <v>0</v>
      </c>
      <c r="FGU11" s="254">
        <v>1</v>
      </c>
      <c r="FGV11" s="259">
        <f t="shared" si="2301"/>
        <v>0.46511627906976744</v>
      </c>
      <c r="FGW11" s="254">
        <v>0</v>
      </c>
      <c r="FGX11" s="260">
        <f t="shared" si="2302"/>
        <v>1</v>
      </c>
      <c r="FGY11" s="261">
        <f t="shared" si="2303"/>
        <v>0.20040080160320639</v>
      </c>
      <c r="FGZ11" s="254">
        <v>0</v>
      </c>
      <c r="FHA11" s="259">
        <f t="shared" si="2304"/>
        <v>0</v>
      </c>
      <c r="FHB11" s="254">
        <v>1</v>
      </c>
      <c r="FHC11" s="259">
        <f t="shared" si="2305"/>
        <v>0.4784688995215311</v>
      </c>
      <c r="FHD11" s="254">
        <v>0</v>
      </c>
      <c r="FHE11" s="260">
        <f t="shared" si="2306"/>
        <v>1</v>
      </c>
      <c r="FHF11" s="261">
        <f t="shared" si="2307"/>
        <v>0.20576131687242799</v>
      </c>
      <c r="FHG11" s="254">
        <v>0</v>
      </c>
      <c r="FHH11" s="259">
        <f t="shared" si="2308"/>
        <v>0</v>
      </c>
      <c r="FHI11" s="254">
        <v>1</v>
      </c>
      <c r="FHJ11" s="259">
        <f t="shared" si="2309"/>
        <v>0.5</v>
      </c>
      <c r="FHK11" s="254">
        <v>0</v>
      </c>
      <c r="FHL11" s="260">
        <f t="shared" si="2310"/>
        <v>1</v>
      </c>
      <c r="FHM11" s="261">
        <f t="shared" si="2311"/>
        <v>0.21551724137931033</v>
      </c>
      <c r="FHN11" s="254">
        <v>0</v>
      </c>
      <c r="FHO11" s="259">
        <f t="shared" si="2312"/>
        <v>0</v>
      </c>
      <c r="FHP11" s="254">
        <v>1</v>
      </c>
      <c r="FHQ11" s="259">
        <f t="shared" si="2313"/>
        <v>0.52631578947368418</v>
      </c>
      <c r="FHR11" s="254">
        <v>0</v>
      </c>
      <c r="FHS11" s="260">
        <f t="shared" si="2314"/>
        <v>1</v>
      </c>
      <c r="FHT11" s="261">
        <f t="shared" si="2315"/>
        <v>0.22271714922048996</v>
      </c>
      <c r="FHU11" s="254">
        <v>0</v>
      </c>
      <c r="FHV11" s="259">
        <f t="shared" si="2316"/>
        <v>0</v>
      </c>
      <c r="FHW11" s="254">
        <v>1</v>
      </c>
      <c r="FHX11" s="259">
        <f t="shared" si="2317"/>
        <v>0.54347826086956519</v>
      </c>
      <c r="FHY11" s="254">
        <v>0</v>
      </c>
      <c r="FHZ11" s="260">
        <f t="shared" si="2318"/>
        <v>1</v>
      </c>
      <c r="FIA11" s="261">
        <f t="shared" si="2319"/>
        <v>0.22935779816513763</v>
      </c>
      <c r="FIB11" s="254">
        <v>0</v>
      </c>
      <c r="FIC11" s="259">
        <f t="shared" si="2320"/>
        <v>0</v>
      </c>
      <c r="FID11" s="254">
        <v>1</v>
      </c>
      <c r="FIE11" s="259">
        <f t="shared" si="2321"/>
        <v>0.58479532163742687</v>
      </c>
      <c r="FIF11" s="254">
        <v>0</v>
      </c>
      <c r="FIG11" s="260">
        <f t="shared" si="2322"/>
        <v>1</v>
      </c>
      <c r="FIH11" s="261">
        <f t="shared" si="2323"/>
        <v>0.24096385542168677</v>
      </c>
      <c r="FII11" s="254">
        <v>0</v>
      </c>
      <c r="FIJ11" s="259">
        <f t="shared" si="2324"/>
        <v>0</v>
      </c>
      <c r="FIK11" s="254">
        <v>1</v>
      </c>
      <c r="FIL11" s="259">
        <f t="shared" si="2325"/>
        <v>0.5988023952095809</v>
      </c>
      <c r="FIM11" s="254">
        <v>0</v>
      </c>
      <c r="FIN11" s="260">
        <f t="shared" si="2326"/>
        <v>1</v>
      </c>
      <c r="FIO11" s="261">
        <f t="shared" si="2327"/>
        <v>0.24813895781637718</v>
      </c>
      <c r="FIP11" s="254">
        <v>0</v>
      </c>
      <c r="FIQ11" s="259">
        <f t="shared" si="2328"/>
        <v>0</v>
      </c>
      <c r="FIR11" s="254">
        <v>1</v>
      </c>
      <c r="FIS11" s="259">
        <f t="shared" si="2329"/>
        <v>0.62893081761006298</v>
      </c>
      <c r="FIT11" s="254">
        <v>0</v>
      </c>
      <c r="FIU11" s="260">
        <f t="shared" si="2330"/>
        <v>1</v>
      </c>
      <c r="FIV11" s="261">
        <f t="shared" si="2331"/>
        <v>0.2590673575129534</v>
      </c>
      <c r="FIW11" s="254">
        <v>0</v>
      </c>
      <c r="FIX11" s="259">
        <f t="shared" si="2332"/>
        <v>0</v>
      </c>
      <c r="FIY11" s="254">
        <v>1</v>
      </c>
      <c r="FIZ11" s="259">
        <f t="shared" si="2333"/>
        <v>0.67567567567567566</v>
      </c>
      <c r="FJA11" s="254">
        <v>0</v>
      </c>
      <c r="FJB11" s="260">
        <f t="shared" si="2334"/>
        <v>1</v>
      </c>
      <c r="FJC11" s="261">
        <f t="shared" si="2335"/>
        <v>0.27548209366391185</v>
      </c>
      <c r="FJD11" s="254">
        <v>0</v>
      </c>
      <c r="FJE11" s="259">
        <f t="shared" si="2336"/>
        <v>0</v>
      </c>
      <c r="FJF11" s="254">
        <v>1</v>
      </c>
      <c r="FJG11" s="259">
        <f t="shared" si="2337"/>
        <v>0.71942446043165476</v>
      </c>
      <c r="FJH11" s="254">
        <v>0</v>
      </c>
      <c r="FJI11" s="260">
        <f t="shared" si="2338"/>
        <v>1</v>
      </c>
      <c r="FJJ11" s="261">
        <f t="shared" si="2339"/>
        <v>0.2932551319648094</v>
      </c>
      <c r="FJK11" s="254">
        <v>0</v>
      </c>
      <c r="FJL11" s="259">
        <f t="shared" si="2340"/>
        <v>0</v>
      </c>
      <c r="FJM11" s="254">
        <v>1</v>
      </c>
      <c r="FJN11" s="259">
        <f t="shared" si="2341"/>
        <v>0.75757575757575757</v>
      </c>
      <c r="FJO11" s="254">
        <v>0</v>
      </c>
      <c r="FJP11" s="260">
        <f t="shared" si="2342"/>
        <v>1</v>
      </c>
      <c r="FJQ11" s="261">
        <f t="shared" si="2343"/>
        <v>0.30864197530864196</v>
      </c>
      <c r="FJR11" s="254">
        <v>0</v>
      </c>
      <c r="FJS11" s="259">
        <f t="shared" si="2344"/>
        <v>0</v>
      </c>
      <c r="FJT11" s="254">
        <v>1</v>
      </c>
      <c r="FJU11" s="259">
        <f t="shared" si="2345"/>
        <v>0.83333333333333337</v>
      </c>
      <c r="FJV11" s="254">
        <v>0</v>
      </c>
      <c r="FJW11" s="260">
        <f t="shared" si="2346"/>
        <v>1</v>
      </c>
      <c r="FJX11" s="261">
        <f t="shared" si="2347"/>
        <v>0.33898305084745761</v>
      </c>
      <c r="FJY11" s="254">
        <v>0</v>
      </c>
      <c r="FJZ11" s="259">
        <f t="shared" si="2348"/>
        <v>0</v>
      </c>
      <c r="FKA11" s="254">
        <v>1</v>
      </c>
      <c r="FKB11" s="259">
        <f t="shared" si="2349"/>
        <v>0.94339622641509435</v>
      </c>
      <c r="FKC11" s="254">
        <v>0</v>
      </c>
      <c r="FKD11" s="260">
        <f t="shared" si="2350"/>
        <v>1</v>
      </c>
      <c r="FKE11" s="261">
        <f t="shared" si="2351"/>
        <v>0.37878787878787878</v>
      </c>
      <c r="FKF11" s="254">
        <v>0</v>
      </c>
      <c r="FKG11" s="259">
        <f t="shared" si="2352"/>
        <v>0</v>
      </c>
      <c r="FKH11" s="254">
        <v>1</v>
      </c>
      <c r="FKI11" s="259">
        <f t="shared" si="2353"/>
        <v>1</v>
      </c>
      <c r="FKJ11" s="254">
        <v>0</v>
      </c>
      <c r="FKK11" s="260">
        <f t="shared" si="2354"/>
        <v>1</v>
      </c>
      <c r="FKL11" s="261">
        <f t="shared" si="2355"/>
        <v>0.41322314049586778</v>
      </c>
      <c r="FKM11" s="254">
        <v>0</v>
      </c>
      <c r="FKN11" s="259">
        <f t="shared" si="2356"/>
        <v>0</v>
      </c>
      <c r="FKO11" s="254">
        <v>1</v>
      </c>
      <c r="FKP11" s="259">
        <f t="shared" si="2357"/>
        <v>1.0638297872340425</v>
      </c>
      <c r="FKQ11" s="254">
        <v>0</v>
      </c>
      <c r="FKR11" s="260">
        <f t="shared" si="2358"/>
        <v>1</v>
      </c>
      <c r="FKS11" s="261">
        <f t="shared" si="2359"/>
        <v>0.45045045045045046</v>
      </c>
      <c r="FKT11" s="254">
        <v>0</v>
      </c>
      <c r="FKU11" s="259">
        <f t="shared" si="2360"/>
        <v>0</v>
      </c>
      <c r="FKV11" s="254">
        <v>1</v>
      </c>
      <c r="FKW11" s="259">
        <f t="shared" si="2361"/>
        <v>1.1627906976744187</v>
      </c>
      <c r="FKX11" s="254">
        <v>0</v>
      </c>
      <c r="FKY11" s="260">
        <f t="shared" si="2362"/>
        <v>1</v>
      </c>
      <c r="FKZ11" s="261">
        <f t="shared" si="2363"/>
        <v>0.49019607843137253</v>
      </c>
      <c r="FLA11" s="254">
        <v>0</v>
      </c>
      <c r="FLB11" s="259">
        <f t="shared" si="2364"/>
        <v>0</v>
      </c>
      <c r="FLC11" s="254">
        <v>1</v>
      </c>
      <c r="FLD11" s="259">
        <f t="shared" si="2365"/>
        <v>1.3333333333333335</v>
      </c>
      <c r="FLE11" s="254">
        <v>0</v>
      </c>
      <c r="FLF11" s="260">
        <f t="shared" si="2366"/>
        <v>1</v>
      </c>
      <c r="FLG11" s="261">
        <f t="shared" si="2367"/>
        <v>0.54347826086956519</v>
      </c>
      <c r="FLH11" s="254">
        <v>0</v>
      </c>
      <c r="FLI11" s="259">
        <f t="shared" si="2368"/>
        <v>0</v>
      </c>
      <c r="FLJ11" s="254">
        <v>1</v>
      </c>
      <c r="FLK11" s="259">
        <f t="shared" si="2369"/>
        <v>1.4285714285714286</v>
      </c>
      <c r="FLL11" s="254">
        <v>0</v>
      </c>
      <c r="FLM11" s="260">
        <f t="shared" si="2370"/>
        <v>1</v>
      </c>
      <c r="FLN11" s="261">
        <f t="shared" si="2371"/>
        <v>0.57803468208092479</v>
      </c>
      <c r="FLO11" s="254">
        <v>0</v>
      </c>
      <c r="FLP11" s="259">
        <f t="shared" si="2372"/>
        <v>0</v>
      </c>
      <c r="FLQ11" s="254">
        <v>1</v>
      </c>
      <c r="FLR11" s="259">
        <f t="shared" si="2373"/>
        <v>1.6949152542372881</v>
      </c>
      <c r="FLS11" s="254">
        <v>0</v>
      </c>
      <c r="FLT11" s="260">
        <f t="shared" si="2374"/>
        <v>1</v>
      </c>
      <c r="FLU11" s="261">
        <f t="shared" si="2375"/>
        <v>0.64516129032258063</v>
      </c>
      <c r="FLV11" s="254">
        <v>0</v>
      </c>
      <c r="FLW11" s="259">
        <f t="shared" si="2376"/>
        <v>0</v>
      </c>
      <c r="FLX11" s="254">
        <v>1</v>
      </c>
      <c r="FLY11" s="259">
        <f t="shared" si="2377"/>
        <v>2.0408163265306123</v>
      </c>
      <c r="FLZ11" s="254">
        <v>0</v>
      </c>
      <c r="FMA11" s="260">
        <f t="shared" si="2378"/>
        <v>1</v>
      </c>
      <c r="FMB11" s="261">
        <f t="shared" si="2379"/>
        <v>0.74626865671641784</v>
      </c>
      <c r="FMC11" s="254">
        <v>0</v>
      </c>
      <c r="FMD11" s="259">
        <f t="shared" si="2380"/>
        <v>0</v>
      </c>
      <c r="FME11" s="254">
        <v>1</v>
      </c>
      <c r="FMF11" s="259">
        <f t="shared" si="2381"/>
        <v>2.3255813953488373</v>
      </c>
      <c r="FMG11" s="254">
        <v>0</v>
      </c>
      <c r="FMH11" s="260">
        <f t="shared" si="2382"/>
        <v>1</v>
      </c>
      <c r="FMI11" s="261">
        <f t="shared" si="2383"/>
        <v>0.83333333333333337</v>
      </c>
      <c r="FMJ11" s="254">
        <v>0</v>
      </c>
      <c r="FMK11" s="259">
        <f t="shared" si="2384"/>
        <v>0</v>
      </c>
      <c r="FML11" s="254">
        <v>1</v>
      </c>
      <c r="FMM11" s="259">
        <f t="shared" si="2385"/>
        <v>2.7027027027027026</v>
      </c>
      <c r="FMN11" s="254">
        <v>0</v>
      </c>
      <c r="FMO11" s="260">
        <f t="shared" si="2386"/>
        <v>1</v>
      </c>
      <c r="FMP11" s="261">
        <f t="shared" si="2387"/>
        <v>0.99009900990099009</v>
      </c>
      <c r="FMQ11" s="254">
        <v>0</v>
      </c>
      <c r="FMR11" s="259">
        <f t="shared" si="2388"/>
        <v>0</v>
      </c>
      <c r="FMS11" s="254">
        <v>1</v>
      </c>
      <c r="FMT11" s="259">
        <f t="shared" si="2389"/>
        <v>3.5714285714285712</v>
      </c>
      <c r="FMU11" s="254">
        <v>0</v>
      </c>
      <c r="FMV11" s="260">
        <f t="shared" si="2390"/>
        <v>1</v>
      </c>
      <c r="FMW11" s="261">
        <f t="shared" si="2391"/>
        <v>1.2345679012345678</v>
      </c>
      <c r="FMX11" s="254">
        <v>0</v>
      </c>
      <c r="FMY11" s="259">
        <f t="shared" si="2392"/>
        <v>0</v>
      </c>
      <c r="FMZ11" s="254">
        <v>1</v>
      </c>
      <c r="FNA11" s="259">
        <f t="shared" si="2393"/>
        <v>4.5454545454545459</v>
      </c>
      <c r="FNB11" s="254">
        <v>0</v>
      </c>
      <c r="FNC11" s="260">
        <f t="shared" si="2394"/>
        <v>1</v>
      </c>
      <c r="FND11" s="261">
        <f t="shared" si="2395"/>
        <v>1.5384615384615385</v>
      </c>
      <c r="FNE11" s="254">
        <v>0</v>
      </c>
      <c r="FNF11" s="259">
        <f t="shared" si="2396"/>
        <v>0</v>
      </c>
      <c r="FNG11" s="254">
        <v>1</v>
      </c>
      <c r="FNH11" s="259">
        <f t="shared" si="2397"/>
        <v>4.7619047619047619</v>
      </c>
      <c r="FNI11" s="254">
        <v>0</v>
      </c>
      <c r="FNJ11" s="260">
        <f t="shared" si="2398"/>
        <v>1</v>
      </c>
      <c r="FNK11" s="261">
        <f t="shared" si="2399"/>
        <v>1.7857142857142856</v>
      </c>
      <c r="FNL11" s="254">
        <v>0</v>
      </c>
      <c r="FNM11" s="259">
        <f t="shared" si="2400"/>
        <v>0</v>
      </c>
      <c r="FNN11" s="254">
        <v>1</v>
      </c>
      <c r="FNO11" s="259">
        <f t="shared" si="2401"/>
        <v>5.8823529411764701</v>
      </c>
      <c r="FNP11" s="254">
        <v>0</v>
      </c>
      <c r="FNQ11" s="260">
        <f t="shared" si="2402"/>
        <v>1</v>
      </c>
      <c r="FNR11" s="261">
        <f t="shared" si="2403"/>
        <v>2.1739130434782608</v>
      </c>
      <c r="FNS11" s="254">
        <v>0</v>
      </c>
      <c r="FNT11" s="259">
        <f t="shared" si="2404"/>
        <v>0</v>
      </c>
      <c r="FNU11" s="254">
        <v>1</v>
      </c>
      <c r="FNV11" s="259">
        <f t="shared" si="2405"/>
        <v>7.6923076923076925</v>
      </c>
      <c r="FNW11" s="254">
        <v>0</v>
      </c>
      <c r="FNX11" s="260">
        <f t="shared" si="2406"/>
        <v>1</v>
      </c>
      <c r="FNY11" s="261">
        <f t="shared" si="2407"/>
        <v>2.9411764705882351</v>
      </c>
      <c r="FNZ11" s="254">
        <v>0</v>
      </c>
      <c r="FOA11" s="259">
        <f t="shared" si="2408"/>
        <v>0</v>
      </c>
      <c r="FOB11" s="254">
        <v>1</v>
      </c>
      <c r="FOC11" s="259">
        <f t="shared" si="2409"/>
        <v>11.111111111111111</v>
      </c>
      <c r="FOD11" s="254">
        <v>0</v>
      </c>
      <c r="FOE11" s="260">
        <f t="shared" si="2410"/>
        <v>1</v>
      </c>
      <c r="FOF11" s="261">
        <f t="shared" si="2411"/>
        <v>3.8461538461538463</v>
      </c>
      <c r="FOG11" s="254">
        <v>0</v>
      </c>
      <c r="FOH11" s="259">
        <f t="shared" si="2412"/>
        <v>0</v>
      </c>
      <c r="FOI11" s="254">
        <v>1</v>
      </c>
      <c r="FOJ11" s="259">
        <f t="shared" si="2413"/>
        <v>14.285714285714285</v>
      </c>
      <c r="FOK11" s="254">
        <v>0</v>
      </c>
      <c r="FOL11" s="260">
        <f t="shared" si="2414"/>
        <v>1</v>
      </c>
      <c r="FOM11" s="261">
        <f t="shared" si="2415"/>
        <v>5</v>
      </c>
      <c r="FON11" s="254">
        <v>0</v>
      </c>
      <c r="FOO11" s="259">
        <f t="shared" si="2416"/>
        <v>0</v>
      </c>
      <c r="FOP11" s="254">
        <v>1</v>
      </c>
      <c r="FOQ11" s="259">
        <f t="shared" si="2417"/>
        <v>16.666666666666664</v>
      </c>
      <c r="FOR11" s="254">
        <v>0</v>
      </c>
      <c r="FOS11" s="260">
        <f t="shared" si="2418"/>
        <v>1</v>
      </c>
      <c r="FOT11" s="261">
        <f t="shared" si="2419"/>
        <v>6.666666666666667</v>
      </c>
      <c r="FOU11" s="254">
        <v>0</v>
      </c>
      <c r="FOV11" s="259">
        <f t="shared" si="2420"/>
        <v>0</v>
      </c>
      <c r="FOW11" s="254">
        <v>1</v>
      </c>
      <c r="FOX11" s="259">
        <f t="shared" si="2421"/>
        <v>25</v>
      </c>
      <c r="FOY11" s="254">
        <v>0</v>
      </c>
      <c r="FOZ11" s="260">
        <f t="shared" si="2422"/>
        <v>1</v>
      </c>
      <c r="FPA11" s="261">
        <f t="shared" si="2423"/>
        <v>8.3333333333333321</v>
      </c>
      <c r="FPB11" s="254">
        <v>0</v>
      </c>
      <c r="FPC11" s="259">
        <f t="shared" si="2424"/>
        <v>0</v>
      </c>
      <c r="FPD11" s="254">
        <v>0</v>
      </c>
      <c r="FPE11" s="259">
        <f t="shared" si="2425"/>
        <v>0</v>
      </c>
      <c r="FPF11" s="254">
        <v>0</v>
      </c>
      <c r="FPG11" s="260">
        <f t="shared" si="2426"/>
        <v>0</v>
      </c>
      <c r="FPH11" s="261">
        <f t="shared" si="2427"/>
        <v>0</v>
      </c>
      <c r="FPI11" s="254">
        <v>0</v>
      </c>
      <c r="FPJ11" s="259">
        <f t="shared" si="2428"/>
        <v>0</v>
      </c>
      <c r="FPK11" s="254">
        <v>0</v>
      </c>
      <c r="FPL11" s="259">
        <f t="shared" si="2429"/>
        <v>0</v>
      </c>
      <c r="FPM11" s="254">
        <v>0</v>
      </c>
      <c r="FPN11" s="260">
        <f t="shared" si="2430"/>
        <v>0</v>
      </c>
      <c r="FPO11" s="261">
        <f t="shared" si="2431"/>
        <v>0</v>
      </c>
      <c r="FPP11" s="254">
        <v>0</v>
      </c>
      <c r="FPQ11" s="259">
        <f t="shared" si="2432"/>
        <v>0</v>
      </c>
      <c r="FPR11" s="254">
        <v>0</v>
      </c>
      <c r="FPS11" s="262" t="s">
        <v>100</v>
      </c>
      <c r="FPT11" s="254">
        <v>0</v>
      </c>
      <c r="FPU11" s="260">
        <f t="shared" si="2433"/>
        <v>0</v>
      </c>
      <c r="FPV11" s="261">
        <f t="shared" si="2434"/>
        <v>0</v>
      </c>
      <c r="FPW11" s="254">
        <v>0</v>
      </c>
      <c r="FPX11" s="259">
        <f t="shared" si="2435"/>
        <v>0</v>
      </c>
      <c r="FPY11" s="254">
        <v>0</v>
      </c>
      <c r="FPZ11" s="262" t="s">
        <v>100</v>
      </c>
      <c r="FQA11" s="254">
        <v>0</v>
      </c>
      <c r="FQB11" s="260">
        <f t="shared" si="2436"/>
        <v>0</v>
      </c>
      <c r="FQC11" s="261">
        <f t="shared" si="2437"/>
        <v>0</v>
      </c>
      <c r="FQD11" s="254">
        <v>0</v>
      </c>
      <c r="FQE11" s="259">
        <f t="shared" si="2438"/>
        <v>0</v>
      </c>
      <c r="FQF11" s="254">
        <v>0</v>
      </c>
      <c r="FQG11" s="262" t="s">
        <v>100</v>
      </c>
      <c r="FQH11" s="254">
        <v>0</v>
      </c>
      <c r="FQI11" s="260">
        <f t="shared" si="2439"/>
        <v>0</v>
      </c>
      <c r="FQJ11" s="261">
        <f t="shared" si="2440"/>
        <v>0</v>
      </c>
      <c r="FQK11" s="254">
        <v>0</v>
      </c>
      <c r="FQL11" s="259">
        <f t="shared" si="2441"/>
        <v>0</v>
      </c>
      <c r="FQM11" s="254">
        <v>0</v>
      </c>
      <c r="FQN11" s="262" t="s">
        <v>100</v>
      </c>
      <c r="FQO11" s="254">
        <v>0</v>
      </c>
      <c r="FQP11" s="260">
        <f t="shared" si="2442"/>
        <v>0</v>
      </c>
      <c r="FQQ11" s="261">
        <f t="shared" si="2443"/>
        <v>0</v>
      </c>
    </row>
    <row r="12" spans="1:4529" s="263" customFormat="1" outlineLevel="1">
      <c r="A12" s="253" t="s">
        <v>43</v>
      </c>
      <c r="B12" s="254">
        <f>302548+283265</f>
        <v>585813</v>
      </c>
      <c r="C12" s="255">
        <f t="shared" si="2444"/>
        <v>13.445227520654537</v>
      </c>
      <c r="D12" s="256">
        <f>297410+283391</f>
        <v>580801</v>
      </c>
      <c r="E12" s="255">
        <f t="shared" si="2445"/>
        <v>12.901694499595934</v>
      </c>
      <c r="F12" s="264">
        <v>1166614</v>
      </c>
      <c r="G12" s="258">
        <f t="shared" si="20"/>
        <v>13.169021676247564</v>
      </c>
      <c r="H12" s="121">
        <v>40</v>
      </c>
      <c r="I12" s="259">
        <f t="shared" si="2446"/>
        <v>0.57314801547499639</v>
      </c>
      <c r="J12" s="121">
        <v>15</v>
      </c>
      <c r="K12" s="259">
        <f t="shared" si="2447"/>
        <v>0.24966711051930759</v>
      </c>
      <c r="L12" s="121">
        <v>0</v>
      </c>
      <c r="M12" s="260">
        <f t="shared" si="2448"/>
        <v>55</v>
      </c>
      <c r="N12" s="261">
        <f t="shared" si="2449"/>
        <v>0.42350042350042355</v>
      </c>
      <c r="O12" s="121">
        <v>40</v>
      </c>
      <c r="P12" s="259">
        <f t="shared" si="2450"/>
        <v>0.573641187437258</v>
      </c>
      <c r="Q12" s="121">
        <v>15</v>
      </c>
      <c r="R12" s="259">
        <f t="shared" si="2451"/>
        <v>0.24995834027662056</v>
      </c>
      <c r="S12" s="121">
        <v>0</v>
      </c>
      <c r="T12" s="260">
        <f t="shared" si="2452"/>
        <v>55</v>
      </c>
      <c r="U12" s="261">
        <f t="shared" si="2453"/>
        <v>0.42392477262216738</v>
      </c>
      <c r="V12" s="121">
        <v>40</v>
      </c>
      <c r="W12" s="259">
        <f t="shared" si="2454"/>
        <v>0.57471264367816088</v>
      </c>
      <c r="X12" s="121">
        <v>15</v>
      </c>
      <c r="Y12" s="259">
        <f t="shared" si="2455"/>
        <v>0.25054284282612327</v>
      </c>
      <c r="Z12" s="121">
        <v>0</v>
      </c>
      <c r="AA12" s="260">
        <f t="shared" si="2456"/>
        <v>55</v>
      </c>
      <c r="AB12" s="261">
        <f t="shared" si="2457"/>
        <v>0.42480883602378933</v>
      </c>
      <c r="AC12" s="121">
        <v>40</v>
      </c>
      <c r="AD12" s="259">
        <f t="shared" si="2458"/>
        <v>0.57678442682047582</v>
      </c>
      <c r="AE12" s="121">
        <v>15</v>
      </c>
      <c r="AF12" s="259">
        <f t="shared" si="2459"/>
        <v>0.25100401606425704</v>
      </c>
      <c r="AG12" s="121">
        <v>0</v>
      </c>
      <c r="AH12" s="260">
        <f t="shared" si="2460"/>
        <v>55</v>
      </c>
      <c r="AI12" s="261">
        <f t="shared" si="2461"/>
        <v>0.42599333901324449</v>
      </c>
      <c r="AJ12" s="121">
        <v>40</v>
      </c>
      <c r="AK12" s="259">
        <f t="shared" si="2462"/>
        <v>0.57778419760219557</v>
      </c>
      <c r="AL12" s="121">
        <v>15</v>
      </c>
      <c r="AM12" s="259">
        <f t="shared" si="2463"/>
        <v>0.25172008726296358</v>
      </c>
      <c r="AN12" s="121">
        <v>0</v>
      </c>
      <c r="AO12" s="260">
        <f t="shared" si="2464"/>
        <v>55</v>
      </c>
      <c r="AP12" s="261">
        <f t="shared" si="2465"/>
        <v>0.42695233659369664</v>
      </c>
      <c r="AQ12" s="121">
        <v>40</v>
      </c>
      <c r="AR12" s="259">
        <f t="shared" si="2466"/>
        <v>0.57861999132070008</v>
      </c>
      <c r="AS12" s="121">
        <v>15</v>
      </c>
      <c r="AT12" s="259">
        <f t="shared" si="2467"/>
        <v>0.25244025580612589</v>
      </c>
      <c r="AU12" s="121">
        <v>0</v>
      </c>
      <c r="AV12" s="260">
        <f t="shared" si="2468"/>
        <v>55</v>
      </c>
      <c r="AW12" s="261">
        <f t="shared" si="2469"/>
        <v>0.42784908595877091</v>
      </c>
      <c r="AX12" s="121">
        <v>40</v>
      </c>
      <c r="AY12" s="259">
        <f t="shared" si="2470"/>
        <v>0.58088875980249777</v>
      </c>
      <c r="AZ12" s="121">
        <v>15</v>
      </c>
      <c r="BA12" s="259">
        <f t="shared" si="2471"/>
        <v>0.25307912940779481</v>
      </c>
      <c r="BB12" s="121">
        <v>0</v>
      </c>
      <c r="BC12" s="260">
        <f t="shared" si="2472"/>
        <v>55</v>
      </c>
      <c r="BD12" s="261">
        <f t="shared" si="2473"/>
        <v>0.42925154140326233</v>
      </c>
      <c r="BE12" s="121">
        <v>39</v>
      </c>
      <c r="BF12" s="259">
        <f t="shared" si="2474"/>
        <v>0.56843025797988633</v>
      </c>
      <c r="BG12" s="121">
        <v>15</v>
      </c>
      <c r="BH12" s="259">
        <f t="shared" si="2475"/>
        <v>0.25376416849940792</v>
      </c>
      <c r="BI12" s="121">
        <v>0</v>
      </c>
      <c r="BJ12" s="260">
        <f t="shared" si="2476"/>
        <v>54</v>
      </c>
      <c r="BK12" s="261">
        <f t="shared" si="2477"/>
        <v>0.42279987472596303</v>
      </c>
      <c r="BL12" s="121">
        <v>38</v>
      </c>
      <c r="BM12" s="259">
        <f t="shared" si="2478"/>
        <v>0.55555555555555558</v>
      </c>
      <c r="BN12" s="121">
        <v>15</v>
      </c>
      <c r="BO12" s="259">
        <f t="shared" si="2479"/>
        <v>0.25514543289675118</v>
      </c>
      <c r="BP12" s="121">
        <v>0</v>
      </c>
      <c r="BQ12" s="260">
        <f t="shared" si="2480"/>
        <v>53</v>
      </c>
      <c r="BR12" s="261">
        <f t="shared" si="2481"/>
        <v>0.41669942605550753</v>
      </c>
      <c r="BS12" s="121">
        <v>38</v>
      </c>
      <c r="BT12" s="259">
        <f t="shared" si="2482"/>
        <v>0.55783910745742815</v>
      </c>
      <c r="BU12" s="121">
        <v>15</v>
      </c>
      <c r="BV12" s="259">
        <f t="shared" si="2483"/>
        <v>0.2560163850486431</v>
      </c>
      <c r="BW12" s="121">
        <v>0</v>
      </c>
      <c r="BX12" s="260">
        <f t="shared" si="2484"/>
        <v>53</v>
      </c>
      <c r="BY12" s="261">
        <f t="shared" si="2485"/>
        <v>0.41827795754084129</v>
      </c>
      <c r="BZ12" s="121">
        <v>38</v>
      </c>
      <c r="CA12" s="259">
        <f t="shared" si="2486"/>
        <v>0.5598114319387153</v>
      </c>
      <c r="CB12" s="121">
        <v>15</v>
      </c>
      <c r="CC12" s="259">
        <f t="shared" si="2487"/>
        <v>0.25676138308798357</v>
      </c>
      <c r="CD12" s="121">
        <v>0</v>
      </c>
      <c r="CE12" s="260">
        <f t="shared" si="2488"/>
        <v>53</v>
      </c>
      <c r="CF12" s="261">
        <f t="shared" si="2489"/>
        <v>0.41963578780680916</v>
      </c>
      <c r="CG12" s="121">
        <v>38</v>
      </c>
      <c r="CH12" s="259">
        <f t="shared" si="2490"/>
        <v>0.56129985228951262</v>
      </c>
      <c r="CI12" s="121">
        <v>15</v>
      </c>
      <c r="CJ12" s="259">
        <f t="shared" si="2491"/>
        <v>0.25777625021481354</v>
      </c>
      <c r="CK12" s="121">
        <v>0</v>
      </c>
      <c r="CL12" s="260">
        <f t="shared" si="2492"/>
        <v>53</v>
      </c>
      <c r="CM12" s="261">
        <f t="shared" si="2493"/>
        <v>0.42100246246723327</v>
      </c>
      <c r="CN12" s="121">
        <v>36</v>
      </c>
      <c r="CO12" s="259">
        <f t="shared" si="2494"/>
        <v>0.5339661821417977</v>
      </c>
      <c r="CP12" s="121">
        <v>15</v>
      </c>
      <c r="CQ12" s="259">
        <f t="shared" si="2495"/>
        <v>0.25862068965517243</v>
      </c>
      <c r="CR12" s="121">
        <v>0</v>
      </c>
      <c r="CS12" s="260">
        <f t="shared" si="2496"/>
        <v>51</v>
      </c>
      <c r="CT12" s="261">
        <f t="shared" si="2497"/>
        <v>0.40663371073194066</v>
      </c>
      <c r="CU12" s="121">
        <v>36</v>
      </c>
      <c r="CV12" s="259">
        <f t="shared" si="2498"/>
        <v>0.53699284009546533</v>
      </c>
      <c r="CW12" s="121">
        <v>15</v>
      </c>
      <c r="CX12" s="259">
        <f t="shared" si="2499"/>
        <v>0.25942580421999312</v>
      </c>
      <c r="CY12" s="121">
        <v>0</v>
      </c>
      <c r="CZ12" s="260">
        <f t="shared" si="2500"/>
        <v>51</v>
      </c>
      <c r="DA12" s="261">
        <f t="shared" si="2501"/>
        <v>0.40845747236905333</v>
      </c>
      <c r="DB12" s="121">
        <v>35</v>
      </c>
      <c r="DC12" s="259">
        <f t="shared" si="2502"/>
        <v>0.52458033573141494</v>
      </c>
      <c r="DD12" s="121">
        <v>15</v>
      </c>
      <c r="DE12" s="259">
        <f t="shared" si="2503"/>
        <v>0.26046188574405277</v>
      </c>
      <c r="DF12" s="121">
        <v>0</v>
      </c>
      <c r="DG12" s="260">
        <f t="shared" si="2504"/>
        <v>50</v>
      </c>
      <c r="DH12" s="261">
        <f t="shared" si="2505"/>
        <v>0.40222025581208271</v>
      </c>
      <c r="DI12" s="121">
        <v>35</v>
      </c>
      <c r="DJ12" s="259">
        <f t="shared" si="2506"/>
        <v>0.526791089704997</v>
      </c>
      <c r="DK12" s="121">
        <v>14</v>
      </c>
      <c r="DL12" s="259">
        <f t="shared" si="2507"/>
        <v>0.24445608521040685</v>
      </c>
      <c r="DM12" s="121">
        <v>0</v>
      </c>
      <c r="DN12" s="260">
        <f t="shared" si="2508"/>
        <v>49</v>
      </c>
      <c r="DO12" s="261">
        <f t="shared" si="2509"/>
        <v>0.39608762428259636</v>
      </c>
      <c r="DP12" s="121">
        <v>35</v>
      </c>
      <c r="DQ12" s="259">
        <f t="shared" si="2510"/>
        <v>0.52830188679245282</v>
      </c>
      <c r="DR12" s="121">
        <v>14</v>
      </c>
      <c r="DS12" s="259">
        <f t="shared" si="2511"/>
        <v>0.24531277378657787</v>
      </c>
      <c r="DT12" s="121">
        <v>0</v>
      </c>
      <c r="DU12" s="260">
        <f t="shared" si="2512"/>
        <v>49</v>
      </c>
      <c r="DV12" s="261">
        <f t="shared" si="2513"/>
        <v>0.39734025300032438</v>
      </c>
      <c r="DW12" s="121">
        <v>35</v>
      </c>
      <c r="DX12" s="259">
        <f t="shared" si="2514"/>
        <v>0.53102715824609326</v>
      </c>
      <c r="DY12" s="121">
        <v>13</v>
      </c>
      <c r="DZ12" s="259">
        <f t="shared" si="2515"/>
        <v>0.22907488986784141</v>
      </c>
      <c r="EA12" s="121">
        <v>0</v>
      </c>
      <c r="EB12" s="260">
        <f t="shared" si="2516"/>
        <v>48</v>
      </c>
      <c r="EC12" s="261">
        <f t="shared" si="2517"/>
        <v>0.39132561552258271</v>
      </c>
      <c r="ED12" s="121">
        <v>35</v>
      </c>
      <c r="EE12" s="259">
        <f t="shared" si="2518"/>
        <v>0.53402502288678666</v>
      </c>
      <c r="EF12" s="121">
        <v>13</v>
      </c>
      <c r="EG12" s="259">
        <f t="shared" si="2519"/>
        <v>0.22976316719688938</v>
      </c>
      <c r="EH12" s="121">
        <v>0</v>
      </c>
      <c r="EI12" s="260">
        <f t="shared" si="2520"/>
        <v>48</v>
      </c>
      <c r="EJ12" s="261">
        <f t="shared" si="2521"/>
        <v>0.39305601048149358</v>
      </c>
      <c r="EK12" s="121">
        <v>35</v>
      </c>
      <c r="EL12" s="259">
        <f t="shared" si="2522"/>
        <v>0.53648068669527893</v>
      </c>
      <c r="EM12" s="121">
        <v>13</v>
      </c>
      <c r="EN12" s="259">
        <f t="shared" si="2523"/>
        <v>0.23045559297996809</v>
      </c>
      <c r="EO12" s="121">
        <v>0</v>
      </c>
      <c r="EP12" s="260">
        <f t="shared" si="2524"/>
        <v>48</v>
      </c>
      <c r="EQ12" s="261">
        <f t="shared" si="2525"/>
        <v>0.39457459926017263</v>
      </c>
      <c r="ER12" s="121">
        <v>35</v>
      </c>
      <c r="ES12" s="259">
        <f t="shared" si="2526"/>
        <v>0.53954061970094036</v>
      </c>
      <c r="ET12" s="121">
        <v>13</v>
      </c>
      <c r="EU12" s="259">
        <f t="shared" si="2527"/>
        <v>0.23148148148148145</v>
      </c>
      <c r="EV12" s="121">
        <v>0</v>
      </c>
      <c r="EW12" s="260">
        <f t="shared" si="2528"/>
        <v>48</v>
      </c>
      <c r="EX12" s="261">
        <f t="shared" si="2529"/>
        <v>0.39659588531768986</v>
      </c>
      <c r="EY12" s="121">
        <v>35</v>
      </c>
      <c r="EZ12" s="259">
        <f t="shared" si="2530"/>
        <v>0.54263565891472865</v>
      </c>
      <c r="FA12" s="121">
        <v>13</v>
      </c>
      <c r="FB12" s="259">
        <f t="shared" si="2531"/>
        <v>0.23230879199428162</v>
      </c>
      <c r="FC12" s="121">
        <v>0</v>
      </c>
      <c r="FD12" s="260">
        <f t="shared" si="2532"/>
        <v>48</v>
      </c>
      <c r="FE12" s="261">
        <f t="shared" si="2533"/>
        <v>0.39847252199900379</v>
      </c>
      <c r="FF12" s="121">
        <v>35</v>
      </c>
      <c r="FG12" s="259">
        <f t="shared" si="2534"/>
        <v>0.54483188044831876</v>
      </c>
      <c r="FH12" s="121">
        <v>13</v>
      </c>
      <c r="FI12" s="259">
        <f t="shared" si="2535"/>
        <v>0.23310023310023309</v>
      </c>
      <c r="FJ12" s="121">
        <v>0</v>
      </c>
      <c r="FK12" s="260">
        <f t="shared" si="2536"/>
        <v>48</v>
      </c>
      <c r="FL12" s="261">
        <f t="shared" si="2537"/>
        <v>0.39996666944421294</v>
      </c>
      <c r="FM12" s="121">
        <v>34</v>
      </c>
      <c r="FN12" s="259">
        <f t="shared" si="2538"/>
        <v>0.53149914022197908</v>
      </c>
      <c r="FO12" s="121">
        <v>13</v>
      </c>
      <c r="FP12" s="259">
        <f t="shared" si="2539"/>
        <v>0.23414985590778098</v>
      </c>
      <c r="FQ12" s="121">
        <v>0</v>
      </c>
      <c r="FR12" s="260">
        <f t="shared" si="2540"/>
        <v>47</v>
      </c>
      <c r="FS12" s="261">
        <f t="shared" si="2541"/>
        <v>0.39333835467403133</v>
      </c>
      <c r="FT12" s="121">
        <v>34</v>
      </c>
      <c r="FU12" s="259">
        <f t="shared" si="2542"/>
        <v>0.53375196232339084</v>
      </c>
      <c r="FV12" s="121">
        <v>13</v>
      </c>
      <c r="FW12" s="259">
        <f t="shared" si="2543"/>
        <v>0.2353793228317943</v>
      </c>
      <c r="FX12" s="121">
        <v>0</v>
      </c>
      <c r="FY12" s="260">
        <f t="shared" si="2544"/>
        <v>47</v>
      </c>
      <c r="FZ12" s="261">
        <f t="shared" si="2545"/>
        <v>0.39519044816278487</v>
      </c>
      <c r="GA12" s="121">
        <v>34</v>
      </c>
      <c r="GB12" s="259">
        <f t="shared" si="2546"/>
        <v>0.53653148177371002</v>
      </c>
      <c r="GC12" s="121">
        <v>13</v>
      </c>
      <c r="GD12" s="259">
        <f t="shared" si="2547"/>
        <v>0.23623478102852988</v>
      </c>
      <c r="GE12" s="121">
        <v>0</v>
      </c>
      <c r="GF12" s="260">
        <f t="shared" si="2548"/>
        <v>47</v>
      </c>
      <c r="GG12" s="261">
        <f t="shared" si="2549"/>
        <v>0.39695945945945948</v>
      </c>
      <c r="GH12" s="121">
        <v>34</v>
      </c>
      <c r="GI12" s="259">
        <f t="shared" si="2550"/>
        <v>0.53865652724968316</v>
      </c>
      <c r="GJ12" s="121">
        <v>13</v>
      </c>
      <c r="GK12" s="259">
        <f t="shared" si="2551"/>
        <v>0.23679417122040072</v>
      </c>
      <c r="GL12" s="121">
        <v>0</v>
      </c>
      <c r="GM12" s="260">
        <f t="shared" si="2552"/>
        <v>47</v>
      </c>
      <c r="GN12" s="261">
        <f t="shared" si="2553"/>
        <v>0.39823758684968646</v>
      </c>
      <c r="GO12" s="121">
        <v>34</v>
      </c>
      <c r="GP12" s="259">
        <f t="shared" si="2554"/>
        <v>0.5410566518141311</v>
      </c>
      <c r="GQ12" s="121">
        <v>13</v>
      </c>
      <c r="GR12" s="259">
        <f t="shared" si="2555"/>
        <v>0.23774689100219459</v>
      </c>
      <c r="GS12" s="121">
        <v>0</v>
      </c>
      <c r="GT12" s="260">
        <f t="shared" si="2556"/>
        <v>47</v>
      </c>
      <c r="GU12" s="261">
        <f t="shared" si="2557"/>
        <v>0.39993192648059905</v>
      </c>
      <c r="GV12" s="121">
        <v>34</v>
      </c>
      <c r="GW12" s="259">
        <f t="shared" si="2558"/>
        <v>0.54330457015020772</v>
      </c>
      <c r="GX12" s="121">
        <v>13</v>
      </c>
      <c r="GY12" s="259">
        <f t="shared" si="2559"/>
        <v>0.23853211009174313</v>
      </c>
      <c r="GZ12" s="121">
        <v>0</v>
      </c>
      <c r="HA12" s="260">
        <f t="shared" si="2560"/>
        <v>47</v>
      </c>
      <c r="HB12" s="261">
        <f t="shared" si="2561"/>
        <v>0.40143491629654937</v>
      </c>
      <c r="HC12" s="121">
        <v>34</v>
      </c>
      <c r="HD12" s="259">
        <f t="shared" si="2562"/>
        <v>0.54522129570237332</v>
      </c>
      <c r="HE12" s="121">
        <v>13</v>
      </c>
      <c r="HF12" s="259">
        <f t="shared" si="2563"/>
        <v>0.23954302561267735</v>
      </c>
      <c r="HG12" s="121">
        <v>0</v>
      </c>
      <c r="HH12" s="260">
        <f t="shared" si="2564"/>
        <v>47</v>
      </c>
      <c r="HI12" s="261">
        <f t="shared" si="2565"/>
        <v>0.40298379490697078</v>
      </c>
      <c r="HJ12" s="121">
        <v>33</v>
      </c>
      <c r="HK12" s="259">
        <f t="shared" si="2566"/>
        <v>0.53088803088803083</v>
      </c>
      <c r="HL12" s="121">
        <v>13</v>
      </c>
      <c r="HM12" s="259">
        <f t="shared" si="2567"/>
        <v>0.24029574861367839</v>
      </c>
      <c r="HN12" s="121">
        <v>0</v>
      </c>
      <c r="HO12" s="260">
        <f t="shared" si="2568"/>
        <v>46</v>
      </c>
      <c r="HP12" s="261">
        <f t="shared" si="2569"/>
        <v>0.39566488904180286</v>
      </c>
      <c r="HQ12" s="121">
        <v>33</v>
      </c>
      <c r="HR12" s="259">
        <f t="shared" si="2570"/>
        <v>0.53268765133171914</v>
      </c>
      <c r="HS12" s="121">
        <v>13</v>
      </c>
      <c r="HT12" s="259">
        <f t="shared" si="2571"/>
        <v>0.2410085279940675</v>
      </c>
      <c r="HU12" s="121">
        <v>0</v>
      </c>
      <c r="HV12" s="260">
        <f t="shared" si="2572"/>
        <v>46</v>
      </c>
      <c r="HW12" s="261">
        <f t="shared" si="2573"/>
        <v>0.39692812149452067</v>
      </c>
      <c r="HX12" s="121">
        <v>33</v>
      </c>
      <c r="HY12" s="259">
        <f t="shared" si="2574"/>
        <v>0.53475935828876997</v>
      </c>
      <c r="HZ12" s="121">
        <v>13</v>
      </c>
      <c r="IA12" s="259">
        <f t="shared" si="2575"/>
        <v>0.24177050399851219</v>
      </c>
      <c r="IB12" s="121">
        <v>0</v>
      </c>
      <c r="IC12" s="260">
        <f t="shared" si="2576"/>
        <v>46</v>
      </c>
      <c r="ID12" s="261">
        <f t="shared" si="2577"/>
        <v>0.39833737443713202</v>
      </c>
      <c r="IE12" s="121">
        <v>33</v>
      </c>
      <c r="IF12" s="259">
        <f t="shared" si="2578"/>
        <v>0.53667262969588547</v>
      </c>
      <c r="IG12" s="121">
        <v>13</v>
      </c>
      <c r="IH12" s="259">
        <f t="shared" si="2579"/>
        <v>0.24285447412665792</v>
      </c>
      <c r="II12" s="121">
        <v>0</v>
      </c>
      <c r="IJ12" s="260">
        <f t="shared" si="2580"/>
        <v>46</v>
      </c>
      <c r="IK12" s="261">
        <f t="shared" si="2581"/>
        <v>0.39993044687880364</v>
      </c>
      <c r="IL12" s="121">
        <v>32</v>
      </c>
      <c r="IM12" s="259">
        <f t="shared" si="2582"/>
        <v>0.52227843969316146</v>
      </c>
      <c r="IN12" s="121">
        <v>13</v>
      </c>
      <c r="IO12" s="259">
        <f t="shared" si="2583"/>
        <v>0.24385668730069407</v>
      </c>
      <c r="IP12" s="121">
        <v>0</v>
      </c>
      <c r="IQ12" s="260">
        <f t="shared" si="2584"/>
        <v>45</v>
      </c>
      <c r="IR12" s="261">
        <f t="shared" si="2585"/>
        <v>0.39273869785302845</v>
      </c>
      <c r="IS12" s="121">
        <v>31</v>
      </c>
      <c r="IT12" s="259">
        <f t="shared" si="2586"/>
        <v>0.50786369593709035</v>
      </c>
      <c r="IU12" s="121">
        <v>13</v>
      </c>
      <c r="IV12" s="259">
        <f t="shared" si="2587"/>
        <v>0.24500565397663024</v>
      </c>
      <c r="IW12" s="121">
        <v>0</v>
      </c>
      <c r="IX12" s="260">
        <f t="shared" si="2588"/>
        <v>44</v>
      </c>
      <c r="IY12" s="261">
        <f t="shared" si="2589"/>
        <v>0.38562664329535495</v>
      </c>
      <c r="IZ12" s="121">
        <v>30</v>
      </c>
      <c r="JA12" s="259">
        <f t="shared" si="2590"/>
        <v>0.49228749589760418</v>
      </c>
      <c r="JB12" s="121">
        <v>13</v>
      </c>
      <c r="JC12" s="259">
        <f t="shared" si="2590"/>
        <v>0.24570024570024571</v>
      </c>
      <c r="JD12" s="121">
        <v>0</v>
      </c>
      <c r="JE12" s="260">
        <f t="shared" si="2591"/>
        <v>43</v>
      </c>
      <c r="JF12" s="261">
        <f t="shared" ref="JF12" si="2595">JE12/JE$19*100</f>
        <v>0.37768994290733421</v>
      </c>
      <c r="JG12" s="121">
        <v>30</v>
      </c>
      <c r="JH12" s="259">
        <f t="shared" si="21"/>
        <v>0.49350222075999345</v>
      </c>
      <c r="JI12" s="121">
        <v>13</v>
      </c>
      <c r="JJ12" s="259">
        <f t="shared" si="22"/>
        <v>0.24635209399279895</v>
      </c>
      <c r="JK12" s="121">
        <v>0</v>
      </c>
      <c r="JL12" s="260">
        <f t="shared" si="23"/>
        <v>43</v>
      </c>
      <c r="JM12" s="261">
        <f t="shared" si="24"/>
        <v>0.3786544557942938</v>
      </c>
      <c r="JN12" s="121">
        <v>30</v>
      </c>
      <c r="JO12" s="259">
        <f t="shared" si="25"/>
        <v>0.4945598417408506</v>
      </c>
      <c r="JP12" s="121">
        <v>13</v>
      </c>
      <c r="JQ12" s="259">
        <f t="shared" si="26"/>
        <v>0.24696048632218845</v>
      </c>
      <c r="JR12" s="121">
        <v>0</v>
      </c>
      <c r="JS12" s="260">
        <f t="shared" si="27"/>
        <v>43</v>
      </c>
      <c r="JT12" s="261">
        <f t="shared" si="28"/>
        <v>0.37952338923212708</v>
      </c>
      <c r="JU12" s="121">
        <v>30</v>
      </c>
      <c r="JV12" s="259">
        <f t="shared" si="29"/>
        <v>0.49562200561704944</v>
      </c>
      <c r="JW12" s="121">
        <v>13</v>
      </c>
      <c r="JX12" s="259">
        <f t="shared" si="30"/>
        <v>0.24724229745150247</v>
      </c>
      <c r="JY12" s="121">
        <v>0</v>
      </c>
      <c r="JZ12" s="260">
        <f t="shared" si="31"/>
        <v>43</v>
      </c>
      <c r="KA12" s="261">
        <f t="shared" si="32"/>
        <v>0.38016090531341173</v>
      </c>
      <c r="KB12" s="121">
        <v>29</v>
      </c>
      <c r="KC12" s="259">
        <f t="shared" si="33"/>
        <v>0.47981469225678358</v>
      </c>
      <c r="KD12" s="121">
        <v>13</v>
      </c>
      <c r="KE12" s="259">
        <f t="shared" si="34"/>
        <v>0.24776062511911567</v>
      </c>
      <c r="KF12" s="121">
        <v>0</v>
      </c>
      <c r="KG12" s="260">
        <f t="shared" si="35"/>
        <v>42</v>
      </c>
      <c r="KH12" s="261">
        <f t="shared" si="36"/>
        <v>0.37197768133911968</v>
      </c>
      <c r="KI12" s="121">
        <v>28</v>
      </c>
      <c r="KJ12" s="259">
        <f t="shared" si="37"/>
        <v>0.46411403944969337</v>
      </c>
      <c r="KK12" s="121">
        <v>13</v>
      </c>
      <c r="KL12" s="259">
        <f t="shared" si="38"/>
        <v>0.24847094801223241</v>
      </c>
      <c r="KM12" s="121">
        <v>0</v>
      </c>
      <c r="KN12" s="260">
        <f t="shared" si="39"/>
        <v>41</v>
      </c>
      <c r="KO12" s="261">
        <f t="shared" si="40"/>
        <v>0.36395916555703506</v>
      </c>
      <c r="KP12" s="121">
        <v>28</v>
      </c>
      <c r="KQ12" s="259">
        <f t="shared" si="41"/>
        <v>0.46519355374646953</v>
      </c>
      <c r="KR12" s="121">
        <v>13</v>
      </c>
      <c r="KS12" s="259">
        <f t="shared" si="42"/>
        <v>0.24880382775119619</v>
      </c>
      <c r="KT12" s="121">
        <v>0</v>
      </c>
      <c r="KU12" s="260">
        <f t="shared" si="43"/>
        <v>41</v>
      </c>
      <c r="KV12" s="261">
        <f t="shared" si="44"/>
        <v>0.36463891853432945</v>
      </c>
      <c r="KW12" s="121">
        <v>28</v>
      </c>
      <c r="KX12" s="259">
        <f t="shared" si="45"/>
        <v>0.46627810158201505</v>
      </c>
      <c r="KY12" s="121">
        <v>13</v>
      </c>
      <c r="KZ12" s="259">
        <f t="shared" si="46"/>
        <v>0.24932873034138858</v>
      </c>
      <c r="LA12" s="121">
        <v>0</v>
      </c>
      <c r="LB12" s="260">
        <f t="shared" si="47"/>
        <v>41</v>
      </c>
      <c r="LC12" s="261">
        <f t="shared" si="48"/>
        <v>0.36545146626259029</v>
      </c>
      <c r="LD12" s="121">
        <v>28</v>
      </c>
      <c r="LE12" s="259">
        <f t="shared" si="49"/>
        <v>0.46705587989991665</v>
      </c>
      <c r="LF12" s="121">
        <v>13</v>
      </c>
      <c r="LG12" s="259">
        <f t="shared" si="50"/>
        <v>0.24966391396197427</v>
      </c>
      <c r="LH12" s="121">
        <v>0</v>
      </c>
      <c r="LI12" s="260">
        <f t="shared" si="51"/>
        <v>41</v>
      </c>
      <c r="LJ12" s="261">
        <f t="shared" si="52"/>
        <v>0.36600607034458132</v>
      </c>
      <c r="LK12" s="121">
        <v>28</v>
      </c>
      <c r="LL12" s="259">
        <f t="shared" si="53"/>
        <v>0.46791443850267378</v>
      </c>
      <c r="LM12" s="121">
        <v>13</v>
      </c>
      <c r="LN12" s="259">
        <f t="shared" si="54"/>
        <v>0.25004808617041741</v>
      </c>
      <c r="LO12" s="121">
        <v>0</v>
      </c>
      <c r="LP12" s="260">
        <f t="shared" si="55"/>
        <v>41</v>
      </c>
      <c r="LQ12" s="261">
        <f t="shared" si="56"/>
        <v>0.36662791737458644</v>
      </c>
      <c r="LR12" s="121">
        <v>28</v>
      </c>
      <c r="LS12" s="259">
        <f t="shared" si="57"/>
        <v>0.46822742474916385</v>
      </c>
      <c r="LT12" s="121">
        <v>13</v>
      </c>
      <c r="LU12" s="259">
        <f t="shared" si="58"/>
        <v>0.25048169556840078</v>
      </c>
      <c r="LV12" s="121">
        <v>0</v>
      </c>
      <c r="LW12" s="260">
        <f t="shared" si="59"/>
        <v>41</v>
      </c>
      <c r="LX12" s="261">
        <f t="shared" si="60"/>
        <v>0.36705461056401073</v>
      </c>
      <c r="LY12" s="121">
        <v>28</v>
      </c>
      <c r="LZ12" s="259">
        <f t="shared" si="61"/>
        <v>0.46885465505693236</v>
      </c>
      <c r="MA12" s="121">
        <v>13</v>
      </c>
      <c r="MB12" s="259">
        <f t="shared" si="62"/>
        <v>0.25086839058278659</v>
      </c>
      <c r="MC12" s="121">
        <v>0</v>
      </c>
      <c r="MD12" s="260">
        <f t="shared" si="63"/>
        <v>41</v>
      </c>
      <c r="ME12" s="261">
        <f t="shared" si="64"/>
        <v>0.36758113681190607</v>
      </c>
      <c r="MF12" s="121">
        <v>28</v>
      </c>
      <c r="MG12" s="259">
        <f t="shared" si="65"/>
        <v>0.46916890080428952</v>
      </c>
      <c r="MH12" s="121">
        <v>13</v>
      </c>
      <c r="MI12" s="259">
        <f t="shared" si="66"/>
        <v>0.25115919629057187</v>
      </c>
      <c r="MJ12" s="121">
        <v>0</v>
      </c>
      <c r="MK12" s="260">
        <f t="shared" si="67"/>
        <v>41</v>
      </c>
      <c r="ML12" s="261">
        <f t="shared" si="68"/>
        <v>0.36791098348887291</v>
      </c>
      <c r="MM12" s="121">
        <v>28</v>
      </c>
      <c r="MN12" s="259">
        <f t="shared" si="69"/>
        <v>0.4696410600469641</v>
      </c>
      <c r="MO12" s="121">
        <v>13</v>
      </c>
      <c r="MP12" s="259">
        <f t="shared" si="70"/>
        <v>0.25140204989363757</v>
      </c>
      <c r="MQ12" s="121">
        <v>0</v>
      </c>
      <c r="MR12" s="260">
        <f t="shared" si="71"/>
        <v>41</v>
      </c>
      <c r="MS12" s="261">
        <f t="shared" si="72"/>
        <v>0.36827449923650407</v>
      </c>
      <c r="MT12" s="121">
        <v>28</v>
      </c>
      <c r="MU12" s="259">
        <f t="shared" si="73"/>
        <v>0.47050915812468491</v>
      </c>
      <c r="MV12" s="121">
        <v>13</v>
      </c>
      <c r="MW12" s="259">
        <f t="shared" si="74"/>
        <v>0.25159667118250434</v>
      </c>
      <c r="MX12" s="121">
        <v>0</v>
      </c>
      <c r="MY12" s="260">
        <f t="shared" si="75"/>
        <v>41</v>
      </c>
      <c r="MZ12" s="261">
        <f t="shared" si="76"/>
        <v>0.36877136175571146</v>
      </c>
      <c r="NA12" s="121">
        <v>28</v>
      </c>
      <c r="NB12" s="259">
        <f t="shared" si="77"/>
        <v>0.47130112775626998</v>
      </c>
      <c r="NC12" s="121">
        <v>13</v>
      </c>
      <c r="ND12" s="259">
        <f t="shared" si="78"/>
        <v>0.25193798449612403</v>
      </c>
      <c r="NE12" s="121">
        <v>0</v>
      </c>
      <c r="NF12" s="260">
        <f t="shared" si="79"/>
        <v>41</v>
      </c>
      <c r="NG12" s="261">
        <f t="shared" si="80"/>
        <v>0.36933609584722099</v>
      </c>
      <c r="NH12" s="121">
        <v>28</v>
      </c>
      <c r="NI12" s="259">
        <f t="shared" si="81"/>
        <v>0.47201618341200269</v>
      </c>
      <c r="NJ12" s="121">
        <v>13</v>
      </c>
      <c r="NK12" s="259">
        <f t="shared" si="82"/>
        <v>0.25198681915099824</v>
      </c>
      <c r="NL12" s="121">
        <v>0</v>
      </c>
      <c r="NM12" s="260">
        <f t="shared" si="83"/>
        <v>41</v>
      </c>
      <c r="NN12" s="261">
        <f t="shared" si="84"/>
        <v>0.36966910107294204</v>
      </c>
      <c r="NO12" s="121">
        <v>28</v>
      </c>
      <c r="NP12" s="259">
        <f t="shared" si="85"/>
        <v>0.47265361242403781</v>
      </c>
      <c r="NQ12" s="121">
        <v>13</v>
      </c>
      <c r="NR12" s="259">
        <f t="shared" si="86"/>
        <v>0.25232919254658387</v>
      </c>
      <c r="NS12" s="121">
        <v>0</v>
      </c>
      <c r="NT12" s="260">
        <f t="shared" si="87"/>
        <v>41</v>
      </c>
      <c r="NU12" s="261">
        <f t="shared" si="88"/>
        <v>0.37016973636691947</v>
      </c>
      <c r="NV12" s="121">
        <v>28</v>
      </c>
      <c r="NW12" s="259">
        <f t="shared" si="89"/>
        <v>0.47329276538201487</v>
      </c>
      <c r="NX12" s="121">
        <v>13</v>
      </c>
      <c r="NY12" s="259">
        <f t="shared" si="90"/>
        <v>0.25247620897261602</v>
      </c>
      <c r="NZ12" s="121">
        <v>0</v>
      </c>
      <c r="OA12" s="260">
        <f t="shared" si="91"/>
        <v>41</v>
      </c>
      <c r="OB12" s="261">
        <f t="shared" si="92"/>
        <v>0.37053773158608222</v>
      </c>
      <c r="OC12" s="121">
        <v>28</v>
      </c>
      <c r="OD12" s="259">
        <f t="shared" si="93"/>
        <v>0.4735328936242178</v>
      </c>
      <c r="OE12" s="121">
        <v>13</v>
      </c>
      <c r="OF12" s="259">
        <f t="shared" si="94"/>
        <v>0.25272161741835147</v>
      </c>
      <c r="OG12" s="121">
        <v>0</v>
      </c>
      <c r="OH12" s="260">
        <f t="shared" si="95"/>
        <v>41</v>
      </c>
      <c r="OI12" s="261">
        <f t="shared" si="96"/>
        <v>0.37080582436465587</v>
      </c>
      <c r="OJ12" s="121">
        <v>28</v>
      </c>
      <c r="OK12" s="259">
        <f t="shared" si="97"/>
        <v>0.47377326565143824</v>
      </c>
      <c r="OL12" s="121">
        <v>13</v>
      </c>
      <c r="OM12" s="259">
        <f t="shared" si="98"/>
        <v>0.25311526479750779</v>
      </c>
      <c r="ON12" s="121">
        <v>0</v>
      </c>
      <c r="OO12" s="260">
        <f t="shared" si="99"/>
        <v>41</v>
      </c>
      <c r="OP12" s="261">
        <f t="shared" si="100"/>
        <v>0.37117508600398336</v>
      </c>
      <c r="OQ12" s="121">
        <v>28</v>
      </c>
      <c r="OR12" s="259">
        <f t="shared" si="101"/>
        <v>0.4741744284504657</v>
      </c>
      <c r="OS12" s="121">
        <v>13</v>
      </c>
      <c r="OT12" s="259">
        <f t="shared" si="102"/>
        <v>0.25336191775482358</v>
      </c>
      <c r="OU12" s="121">
        <v>0</v>
      </c>
      <c r="OV12" s="260">
        <f t="shared" si="103"/>
        <v>41</v>
      </c>
      <c r="OW12" s="261">
        <f t="shared" si="104"/>
        <v>0.37151141718013769</v>
      </c>
      <c r="OX12" s="121">
        <v>28</v>
      </c>
      <c r="OY12" s="259">
        <f t="shared" si="105"/>
        <v>0.47489823609226595</v>
      </c>
      <c r="OZ12" s="121">
        <v>13</v>
      </c>
      <c r="PA12" s="259">
        <f t="shared" si="106"/>
        <v>0.25346071358939365</v>
      </c>
      <c r="PB12" s="121">
        <v>0</v>
      </c>
      <c r="PC12" s="260">
        <f t="shared" si="107"/>
        <v>41</v>
      </c>
      <c r="PD12" s="261">
        <f t="shared" si="108"/>
        <v>0.37188208616780044</v>
      </c>
      <c r="PE12" s="121">
        <v>28</v>
      </c>
      <c r="PF12" s="259">
        <f t="shared" si="109"/>
        <v>0.47522063815342835</v>
      </c>
      <c r="PG12" s="121">
        <v>13</v>
      </c>
      <c r="PH12" s="259">
        <f t="shared" si="110"/>
        <v>0.25355958650282817</v>
      </c>
      <c r="PI12" s="121">
        <v>0</v>
      </c>
      <c r="PJ12" s="260">
        <f t="shared" si="111"/>
        <v>41</v>
      </c>
      <c r="PK12" s="261">
        <f t="shared" si="112"/>
        <v>0.37208458117796533</v>
      </c>
      <c r="PL12" s="121">
        <v>28</v>
      </c>
      <c r="PM12" s="259">
        <f t="shared" si="113"/>
        <v>0.4758667573079538</v>
      </c>
      <c r="PN12" s="121">
        <v>13</v>
      </c>
      <c r="PO12" s="259">
        <f t="shared" si="114"/>
        <v>0.25390625</v>
      </c>
      <c r="PP12" s="121">
        <v>0</v>
      </c>
      <c r="PQ12" s="260">
        <f t="shared" si="115"/>
        <v>41</v>
      </c>
      <c r="PR12" s="261">
        <f t="shared" si="116"/>
        <v>0.37259178480552529</v>
      </c>
      <c r="PS12" s="121">
        <v>27</v>
      </c>
      <c r="PT12" s="259">
        <f t="shared" si="117"/>
        <v>0.45957446808510638</v>
      </c>
      <c r="PU12" s="121">
        <v>13</v>
      </c>
      <c r="PV12" s="259">
        <f t="shared" si="118"/>
        <v>0.25425386270291411</v>
      </c>
      <c r="PW12" s="121">
        <v>0</v>
      </c>
      <c r="PX12" s="260">
        <f t="shared" si="119"/>
        <v>40</v>
      </c>
      <c r="PY12" s="261">
        <f t="shared" si="120"/>
        <v>0.36403349108117949</v>
      </c>
      <c r="PZ12" s="121">
        <v>27</v>
      </c>
      <c r="QA12" s="259">
        <f t="shared" si="121"/>
        <v>0.45988758303525806</v>
      </c>
      <c r="QB12" s="121">
        <v>13</v>
      </c>
      <c r="QC12" s="259">
        <f t="shared" si="122"/>
        <v>0.25440313111545992</v>
      </c>
      <c r="QD12" s="121">
        <v>0</v>
      </c>
      <c r="QE12" s="260">
        <f t="shared" si="123"/>
        <v>40</v>
      </c>
      <c r="QF12" s="261">
        <f t="shared" si="124"/>
        <v>0.36426554958564794</v>
      </c>
      <c r="QG12" s="121">
        <v>27</v>
      </c>
      <c r="QH12" s="259">
        <f t="shared" si="125"/>
        <v>0.46020112493608317</v>
      </c>
      <c r="QI12" s="121">
        <v>13</v>
      </c>
      <c r="QJ12" s="259">
        <f t="shared" si="126"/>
        <v>0.25470219435736674</v>
      </c>
      <c r="QK12" s="121">
        <v>0</v>
      </c>
      <c r="QL12" s="260">
        <f t="shared" si="127"/>
        <v>40</v>
      </c>
      <c r="QM12" s="261">
        <f t="shared" si="128"/>
        <v>0.36459757542612342</v>
      </c>
      <c r="QN12" s="121">
        <v>27</v>
      </c>
      <c r="QO12" s="259">
        <f t="shared" si="129"/>
        <v>0.46035805626598464</v>
      </c>
      <c r="QP12" s="121">
        <v>13</v>
      </c>
      <c r="QQ12" s="259">
        <f t="shared" si="130"/>
        <v>0.25490196078431376</v>
      </c>
      <c r="QR12" s="121">
        <v>0</v>
      </c>
      <c r="QS12" s="260">
        <f t="shared" si="131"/>
        <v>40</v>
      </c>
      <c r="QT12" s="261">
        <f t="shared" si="132"/>
        <v>0.36479708162334701</v>
      </c>
      <c r="QU12" s="121">
        <v>27</v>
      </c>
      <c r="QV12" s="259">
        <f t="shared" si="133"/>
        <v>0.46082949308755761</v>
      </c>
      <c r="QW12" s="121">
        <v>13</v>
      </c>
      <c r="QX12" s="259">
        <f t="shared" si="134"/>
        <v>0.25520219866509619</v>
      </c>
      <c r="QY12" s="121">
        <v>0</v>
      </c>
      <c r="QZ12" s="260">
        <f t="shared" si="135"/>
        <v>40</v>
      </c>
      <c r="RA12" s="261">
        <f t="shared" si="136"/>
        <v>0.36519674974892724</v>
      </c>
      <c r="RB12" s="121">
        <v>26</v>
      </c>
      <c r="RC12" s="259">
        <f t="shared" si="137"/>
        <v>0.44421664103878356</v>
      </c>
      <c r="RD12" s="121">
        <v>13</v>
      </c>
      <c r="RE12" s="259">
        <f t="shared" si="138"/>
        <v>0.25545293770878363</v>
      </c>
      <c r="RF12" s="121">
        <v>0</v>
      </c>
      <c r="RG12" s="260">
        <f t="shared" si="139"/>
        <v>39</v>
      </c>
      <c r="RH12" s="261">
        <f t="shared" si="140"/>
        <v>0.35642478523121918</v>
      </c>
      <c r="RI12" s="121">
        <v>26</v>
      </c>
      <c r="RJ12" s="259">
        <f t="shared" si="141"/>
        <v>0.44459644322845415</v>
      </c>
      <c r="RK12" s="121">
        <v>13</v>
      </c>
      <c r="RL12" s="259">
        <f t="shared" si="142"/>
        <v>0.25560361777428231</v>
      </c>
      <c r="RM12" s="121">
        <v>0</v>
      </c>
      <c r="RN12" s="260">
        <f t="shared" si="143"/>
        <v>39</v>
      </c>
      <c r="RO12" s="261">
        <f t="shared" si="144"/>
        <v>0.35668556795317358</v>
      </c>
      <c r="RP12" s="121">
        <v>26</v>
      </c>
      <c r="RQ12" s="259">
        <f t="shared" si="145"/>
        <v>0.44512925868858072</v>
      </c>
      <c r="RR12" s="121">
        <v>13</v>
      </c>
      <c r="RS12" s="259">
        <f t="shared" si="146"/>
        <v>0.25570416994492529</v>
      </c>
      <c r="RT12" s="121">
        <v>0</v>
      </c>
      <c r="RU12" s="260">
        <f t="shared" si="147"/>
        <v>39</v>
      </c>
      <c r="RV12" s="261">
        <f t="shared" si="148"/>
        <v>0.35697940503432496</v>
      </c>
      <c r="RW12" s="121">
        <v>26</v>
      </c>
      <c r="RX12" s="259">
        <f t="shared" si="149"/>
        <v>0.44535799931483389</v>
      </c>
      <c r="RY12" s="121">
        <v>13</v>
      </c>
      <c r="RZ12" s="259">
        <f t="shared" si="150"/>
        <v>0.25580480125934674</v>
      </c>
      <c r="SA12" s="121">
        <v>0</v>
      </c>
      <c r="SB12" s="260">
        <f t="shared" si="151"/>
        <v>39</v>
      </c>
      <c r="SC12" s="261">
        <f t="shared" si="152"/>
        <v>0.35714285714285715</v>
      </c>
      <c r="SD12" s="121">
        <v>25</v>
      </c>
      <c r="SE12" s="259">
        <f t="shared" si="153"/>
        <v>0.42866941015089166</v>
      </c>
      <c r="SF12" s="121">
        <v>13</v>
      </c>
      <c r="SG12" s="259">
        <f t="shared" si="154"/>
        <v>0.25600630169358013</v>
      </c>
      <c r="SH12" s="121">
        <v>0</v>
      </c>
      <c r="SI12" s="260">
        <f t="shared" si="155"/>
        <v>38</v>
      </c>
      <c r="SJ12" s="261">
        <f t="shared" si="156"/>
        <v>0.34830430797433548</v>
      </c>
      <c r="SK12" s="121">
        <v>25</v>
      </c>
      <c r="SL12" s="259">
        <f t="shared" si="157"/>
        <v>0.42889003259564251</v>
      </c>
      <c r="SM12" s="121">
        <v>13</v>
      </c>
      <c r="SN12" s="259">
        <f t="shared" si="158"/>
        <v>0.25620811982656683</v>
      </c>
      <c r="SO12" s="121">
        <v>0</v>
      </c>
      <c r="SP12" s="260">
        <f t="shared" si="159"/>
        <v>38</v>
      </c>
      <c r="SQ12" s="261">
        <f t="shared" si="160"/>
        <v>0.34852792809318539</v>
      </c>
      <c r="SR12" s="121">
        <v>25</v>
      </c>
      <c r="SS12" s="259">
        <f t="shared" si="161"/>
        <v>0.4294057025077293</v>
      </c>
      <c r="ST12" s="121">
        <v>13</v>
      </c>
      <c r="SU12" s="259">
        <f t="shared" si="162"/>
        <v>0.25651144435674822</v>
      </c>
      <c r="SV12" s="121">
        <v>0</v>
      </c>
      <c r="SW12" s="260">
        <f t="shared" si="163"/>
        <v>38</v>
      </c>
      <c r="SX12" s="261">
        <f t="shared" si="164"/>
        <v>0.34894398530762166</v>
      </c>
      <c r="SY12" s="121">
        <v>25</v>
      </c>
      <c r="SZ12" s="259">
        <f t="shared" si="165"/>
        <v>0.42962708369135588</v>
      </c>
      <c r="TA12" s="121">
        <v>13</v>
      </c>
      <c r="TB12" s="259">
        <f t="shared" si="166"/>
        <v>0.25671406003159558</v>
      </c>
      <c r="TC12" s="121">
        <v>0</v>
      </c>
      <c r="TD12" s="260">
        <f t="shared" si="167"/>
        <v>38</v>
      </c>
      <c r="TE12" s="261">
        <f t="shared" si="168"/>
        <v>0.3491684278232105</v>
      </c>
      <c r="TF12" s="121">
        <v>25</v>
      </c>
      <c r="TG12" s="259">
        <f t="shared" si="169"/>
        <v>0.42992261392949271</v>
      </c>
      <c r="TH12" s="121">
        <v>13</v>
      </c>
      <c r="TI12" s="259">
        <f t="shared" si="170"/>
        <v>0.25686623196996639</v>
      </c>
      <c r="TJ12" s="121">
        <v>0</v>
      </c>
      <c r="TK12" s="260">
        <f t="shared" si="171"/>
        <v>38</v>
      </c>
      <c r="TL12" s="261">
        <f t="shared" si="172"/>
        <v>0.34939315924972419</v>
      </c>
      <c r="TM12" s="121">
        <v>25</v>
      </c>
      <c r="TN12" s="259">
        <f t="shared" si="173"/>
        <v>0.43044077134986225</v>
      </c>
      <c r="TO12" s="121">
        <v>12</v>
      </c>
      <c r="TP12" s="259">
        <f t="shared" si="174"/>
        <v>0.23734177215189875</v>
      </c>
      <c r="TQ12" s="121">
        <v>0</v>
      </c>
      <c r="TR12" s="260">
        <f t="shared" si="175"/>
        <v>37</v>
      </c>
      <c r="TS12" s="261">
        <f t="shared" si="176"/>
        <v>0.34057437407952873</v>
      </c>
      <c r="TT12" s="121">
        <v>25</v>
      </c>
      <c r="TU12" s="259">
        <f t="shared" si="177"/>
        <v>0.43088590141330574</v>
      </c>
      <c r="TV12" s="121">
        <v>12</v>
      </c>
      <c r="TW12" s="259">
        <f t="shared" si="178"/>
        <v>0.23743569449940641</v>
      </c>
      <c r="TX12" s="121">
        <v>0</v>
      </c>
      <c r="TY12" s="260">
        <f t="shared" si="179"/>
        <v>37</v>
      </c>
      <c r="TZ12" s="261">
        <f t="shared" si="180"/>
        <v>0.340825350036846</v>
      </c>
      <c r="UA12" s="121">
        <v>25</v>
      </c>
      <c r="UB12" s="259">
        <f t="shared" si="181"/>
        <v>0.43118316660917561</v>
      </c>
      <c r="UC12" s="121">
        <v>12</v>
      </c>
      <c r="UD12" s="259">
        <f t="shared" si="182"/>
        <v>0.23752969121140144</v>
      </c>
      <c r="UE12" s="121">
        <v>0</v>
      </c>
      <c r="UF12" s="260">
        <f t="shared" si="183"/>
        <v>37</v>
      </c>
      <c r="UG12" s="261">
        <f t="shared" si="184"/>
        <v>0.34101382488479265</v>
      </c>
      <c r="UH12" s="121">
        <v>25</v>
      </c>
      <c r="UI12" s="259">
        <f t="shared" si="185"/>
        <v>0.43155532539271535</v>
      </c>
      <c r="UJ12" s="121">
        <v>12</v>
      </c>
      <c r="UK12" s="259">
        <f t="shared" si="186"/>
        <v>0.23762376237623761</v>
      </c>
      <c r="UL12" s="121">
        <v>0</v>
      </c>
      <c r="UM12" s="260">
        <f t="shared" si="187"/>
        <v>37</v>
      </c>
      <c r="UN12" s="261">
        <f t="shared" si="188"/>
        <v>0.34123397583694548</v>
      </c>
      <c r="UO12" s="121">
        <v>25</v>
      </c>
      <c r="UP12" s="259">
        <f t="shared" si="189"/>
        <v>0.43207742827514695</v>
      </c>
      <c r="UQ12" s="121">
        <v>12</v>
      </c>
      <c r="UR12" s="259">
        <f t="shared" si="190"/>
        <v>0.23790642347343377</v>
      </c>
      <c r="US12" s="121">
        <v>0</v>
      </c>
      <c r="UT12" s="260">
        <f t="shared" si="191"/>
        <v>37</v>
      </c>
      <c r="UU12" s="261">
        <f t="shared" si="192"/>
        <v>0.34164358264081257</v>
      </c>
      <c r="UV12" s="121">
        <v>25</v>
      </c>
      <c r="UW12" s="259">
        <f t="shared" si="193"/>
        <v>0.43215211754537602</v>
      </c>
      <c r="UX12" s="121">
        <v>12</v>
      </c>
      <c r="UY12" s="259">
        <f t="shared" si="194"/>
        <v>0.23809523809523811</v>
      </c>
      <c r="UZ12" s="121">
        <v>0</v>
      </c>
      <c r="VA12" s="260">
        <f t="shared" si="195"/>
        <v>37</v>
      </c>
      <c r="VB12" s="261">
        <f t="shared" si="196"/>
        <v>0.34180138568129331</v>
      </c>
      <c r="VC12" s="121">
        <v>25</v>
      </c>
      <c r="VD12" s="259">
        <f t="shared" si="197"/>
        <v>0.43245113302196853</v>
      </c>
      <c r="VE12" s="121">
        <v>12</v>
      </c>
      <c r="VF12" s="259">
        <f t="shared" si="198"/>
        <v>0.23833167825223436</v>
      </c>
      <c r="VG12" s="121">
        <v>0</v>
      </c>
      <c r="VH12" s="260">
        <f t="shared" si="199"/>
        <v>37</v>
      </c>
      <c r="VI12" s="261">
        <f t="shared" si="200"/>
        <v>0.34208579881656809</v>
      </c>
      <c r="VJ12" s="121">
        <v>25</v>
      </c>
      <c r="VK12" s="259">
        <f t="shared" si="201"/>
        <v>0.43267566632052618</v>
      </c>
      <c r="VL12" s="121">
        <v>12</v>
      </c>
      <c r="VM12" s="259">
        <f t="shared" si="202"/>
        <v>0.23861602704314974</v>
      </c>
      <c r="VN12" s="121">
        <v>0</v>
      </c>
      <c r="VO12" s="260">
        <f t="shared" si="203"/>
        <v>37</v>
      </c>
      <c r="VP12" s="261">
        <f t="shared" si="204"/>
        <v>0.34237068566669748</v>
      </c>
      <c r="VQ12" s="121">
        <v>25</v>
      </c>
      <c r="VR12" s="259">
        <f t="shared" si="205"/>
        <v>0.43305040706738268</v>
      </c>
      <c r="VS12" s="121">
        <v>12</v>
      </c>
      <c r="VT12" s="259">
        <f t="shared" si="206"/>
        <v>0.23875845602865103</v>
      </c>
      <c r="VU12" s="121">
        <v>0</v>
      </c>
      <c r="VV12" s="260">
        <f t="shared" si="207"/>
        <v>37</v>
      </c>
      <c r="VW12" s="261">
        <f t="shared" si="208"/>
        <v>0.34262431706639501</v>
      </c>
      <c r="VX12" s="121">
        <v>25</v>
      </c>
      <c r="VY12" s="259">
        <f t="shared" si="209"/>
        <v>0.43342579750346738</v>
      </c>
      <c r="VZ12" s="121">
        <v>12</v>
      </c>
      <c r="WA12" s="259">
        <f t="shared" si="210"/>
        <v>0.23899621589324838</v>
      </c>
      <c r="WB12" s="121">
        <v>0</v>
      </c>
      <c r="WC12" s="260">
        <f t="shared" si="211"/>
        <v>37</v>
      </c>
      <c r="WD12" s="261">
        <f t="shared" si="212"/>
        <v>0.34294188525349895</v>
      </c>
      <c r="WE12" s="121">
        <v>25</v>
      </c>
      <c r="WF12" s="259">
        <f t="shared" si="213"/>
        <v>0.43387712599791733</v>
      </c>
      <c r="WG12" s="121">
        <v>12</v>
      </c>
      <c r="WH12" s="259">
        <f t="shared" si="214"/>
        <v>0.23923444976076555</v>
      </c>
      <c r="WI12" s="121">
        <v>0</v>
      </c>
      <c r="WJ12" s="260">
        <f t="shared" si="215"/>
        <v>37</v>
      </c>
      <c r="WK12" s="261">
        <f t="shared" si="216"/>
        <v>0.34329189088884765</v>
      </c>
      <c r="WL12" s="121">
        <v>25</v>
      </c>
      <c r="WM12" s="259">
        <f t="shared" si="217"/>
        <v>0.4344048653344918</v>
      </c>
      <c r="WN12" s="121">
        <v>12</v>
      </c>
      <c r="WO12" s="259">
        <f t="shared" si="218"/>
        <v>0.23932987634623054</v>
      </c>
      <c r="WP12" s="121">
        <v>0</v>
      </c>
      <c r="WQ12" s="260">
        <f t="shared" si="219"/>
        <v>37</v>
      </c>
      <c r="WR12" s="261">
        <f t="shared" si="220"/>
        <v>0.34357879097409227</v>
      </c>
      <c r="WS12" s="121">
        <v>25</v>
      </c>
      <c r="WT12" s="259">
        <f t="shared" si="221"/>
        <v>0.43463143254520165</v>
      </c>
      <c r="WU12" s="121">
        <v>12</v>
      </c>
      <c r="WV12" s="259">
        <f t="shared" si="222"/>
        <v>0.23971234518577705</v>
      </c>
      <c r="WW12" s="121">
        <v>0</v>
      </c>
      <c r="WX12" s="260">
        <f t="shared" si="223"/>
        <v>37</v>
      </c>
      <c r="WY12" s="261">
        <f t="shared" si="224"/>
        <v>0.3439300985313255</v>
      </c>
      <c r="WZ12" s="121">
        <v>25</v>
      </c>
      <c r="XA12" s="259">
        <f t="shared" si="225"/>
        <v>0.43538836642284917</v>
      </c>
      <c r="XB12" s="121">
        <v>12</v>
      </c>
      <c r="XC12" s="259">
        <f t="shared" si="226"/>
        <v>0.23990403838464613</v>
      </c>
      <c r="XD12" s="121">
        <v>0</v>
      </c>
      <c r="XE12" s="260">
        <f t="shared" si="227"/>
        <v>37</v>
      </c>
      <c r="XF12" s="261">
        <f t="shared" si="228"/>
        <v>0.34437825763216678</v>
      </c>
      <c r="XG12" s="121">
        <v>25</v>
      </c>
      <c r="XH12" s="259">
        <f t="shared" si="229"/>
        <v>0.43576782290395677</v>
      </c>
      <c r="XI12" s="121">
        <v>12</v>
      </c>
      <c r="XJ12" s="259">
        <f t="shared" si="230"/>
        <v>0.24</v>
      </c>
      <c r="XK12" s="121">
        <v>0</v>
      </c>
      <c r="XL12" s="260">
        <f t="shared" si="231"/>
        <v>37</v>
      </c>
      <c r="XM12" s="261">
        <f t="shared" si="232"/>
        <v>0.34460277544938062</v>
      </c>
      <c r="XN12" s="121">
        <v>25</v>
      </c>
      <c r="XO12" s="259">
        <f t="shared" si="233"/>
        <v>0.43599581444018143</v>
      </c>
      <c r="XP12" s="121">
        <v>12</v>
      </c>
      <c r="XQ12" s="259">
        <f t="shared" si="234"/>
        <v>0.24014408645187113</v>
      </c>
      <c r="XR12" s="121">
        <v>0</v>
      </c>
      <c r="XS12" s="260">
        <f t="shared" si="235"/>
        <v>37</v>
      </c>
      <c r="XT12" s="261">
        <f t="shared" si="236"/>
        <v>0.34479545242754639</v>
      </c>
      <c r="XU12" s="121">
        <v>25</v>
      </c>
      <c r="XV12" s="259">
        <f t="shared" si="237"/>
        <v>0.43622404466934217</v>
      </c>
      <c r="XW12" s="121">
        <v>12</v>
      </c>
      <c r="XX12" s="259">
        <f t="shared" si="238"/>
        <v>0.24033647105948328</v>
      </c>
      <c r="XY12" s="121">
        <v>0</v>
      </c>
      <c r="XZ12" s="260">
        <f t="shared" si="239"/>
        <v>37</v>
      </c>
      <c r="YA12" s="261">
        <f t="shared" si="240"/>
        <v>0.34502051473330847</v>
      </c>
      <c r="YB12" s="121">
        <v>25</v>
      </c>
      <c r="YC12" s="259">
        <f t="shared" si="241"/>
        <v>0.43637633094780937</v>
      </c>
      <c r="YD12" s="121">
        <v>12</v>
      </c>
      <c r="YE12" s="259">
        <f t="shared" si="242"/>
        <v>0.24067388688327318</v>
      </c>
      <c r="YF12" s="121">
        <v>0</v>
      </c>
      <c r="YG12" s="260">
        <f t="shared" si="243"/>
        <v>37</v>
      </c>
      <c r="YH12" s="261">
        <f t="shared" si="244"/>
        <v>0.34531031264582362</v>
      </c>
      <c r="YI12" s="121">
        <v>25</v>
      </c>
      <c r="YJ12" s="259">
        <f t="shared" si="245"/>
        <v>0.43675751222921039</v>
      </c>
      <c r="YK12" s="121">
        <v>12</v>
      </c>
      <c r="YL12" s="259">
        <f t="shared" si="246"/>
        <v>0.24106066693451184</v>
      </c>
      <c r="YM12" s="121">
        <v>0</v>
      </c>
      <c r="YN12" s="260">
        <f t="shared" si="247"/>
        <v>37</v>
      </c>
      <c r="YO12" s="261">
        <f t="shared" si="248"/>
        <v>0.34572977013642309</v>
      </c>
      <c r="YP12" s="121">
        <v>25</v>
      </c>
      <c r="YQ12" s="259">
        <f t="shared" si="249"/>
        <v>0.43698654081454297</v>
      </c>
      <c r="YR12" s="121">
        <v>12</v>
      </c>
      <c r="YS12" s="259">
        <f t="shared" si="250"/>
        <v>0.24120603015075379</v>
      </c>
      <c r="YT12" s="121">
        <v>0</v>
      </c>
      <c r="YU12" s="260">
        <f t="shared" si="251"/>
        <v>37</v>
      </c>
      <c r="YV12" s="261">
        <f t="shared" si="252"/>
        <v>0.34592370979805531</v>
      </c>
      <c r="YW12" s="121">
        <v>25</v>
      </c>
      <c r="YX12" s="259">
        <f t="shared" si="253"/>
        <v>0.43713936002797688</v>
      </c>
      <c r="YY12" s="121">
        <v>12</v>
      </c>
      <c r="YZ12" s="259">
        <f t="shared" si="254"/>
        <v>0.24120603015075379</v>
      </c>
      <c r="ZA12" s="121">
        <v>0</v>
      </c>
      <c r="ZB12" s="260">
        <f t="shared" si="255"/>
        <v>37</v>
      </c>
      <c r="ZC12" s="261">
        <f t="shared" si="256"/>
        <v>0.34598840471292314</v>
      </c>
      <c r="ZD12" s="121">
        <v>25</v>
      </c>
      <c r="ZE12" s="259">
        <f t="shared" si="257"/>
        <v>0.43744531933508313</v>
      </c>
      <c r="ZF12" s="121">
        <v>12</v>
      </c>
      <c r="ZG12" s="259">
        <f t="shared" si="258"/>
        <v>0.24130303639654133</v>
      </c>
      <c r="ZH12" s="121">
        <v>0</v>
      </c>
      <c r="ZI12" s="260">
        <f t="shared" si="259"/>
        <v>37</v>
      </c>
      <c r="ZJ12" s="261">
        <f t="shared" si="260"/>
        <v>0.3461826347305389</v>
      </c>
      <c r="ZK12" s="121">
        <v>25</v>
      </c>
      <c r="ZL12" s="259">
        <f t="shared" si="261"/>
        <v>0.43775170723165824</v>
      </c>
      <c r="ZM12" s="121">
        <v>12</v>
      </c>
      <c r="ZN12" s="259">
        <f t="shared" si="262"/>
        <v>0.24154589371980675</v>
      </c>
      <c r="ZO12" s="121">
        <v>0</v>
      </c>
      <c r="ZP12" s="260">
        <f t="shared" si="263"/>
        <v>37</v>
      </c>
      <c r="ZQ12" s="261">
        <f t="shared" si="264"/>
        <v>0.34647438898773297</v>
      </c>
      <c r="ZR12" s="121">
        <v>25</v>
      </c>
      <c r="ZS12" s="259">
        <f t="shared" si="265"/>
        <v>0.43790506218251884</v>
      </c>
      <c r="ZT12" s="121">
        <v>12</v>
      </c>
      <c r="ZU12" s="259">
        <f t="shared" si="266"/>
        <v>0.24164317358034634</v>
      </c>
      <c r="ZV12" s="121">
        <v>0</v>
      </c>
      <c r="ZW12" s="260">
        <f t="shared" si="267"/>
        <v>37</v>
      </c>
      <c r="ZX12" s="261">
        <f t="shared" si="268"/>
        <v>0.34660421545667447</v>
      </c>
      <c r="ZY12" s="121">
        <v>25</v>
      </c>
      <c r="ZZ12" s="259">
        <f t="shared" si="269"/>
        <v>0.43828892005610098</v>
      </c>
      <c r="AAA12" s="121">
        <v>11</v>
      </c>
      <c r="AAB12" s="259">
        <f t="shared" si="270"/>
        <v>0.22159548751007255</v>
      </c>
      <c r="AAC12" s="121">
        <v>0</v>
      </c>
      <c r="AAD12" s="260">
        <f t="shared" si="271"/>
        <v>36</v>
      </c>
      <c r="AAE12" s="261">
        <f t="shared" si="272"/>
        <v>0.33745781777277839</v>
      </c>
      <c r="AAF12" s="121">
        <v>25</v>
      </c>
      <c r="AAG12" s="259">
        <f t="shared" si="273"/>
        <v>0.43851955797228553</v>
      </c>
      <c r="AAH12" s="121">
        <v>11</v>
      </c>
      <c r="AAI12" s="259">
        <f t="shared" si="274"/>
        <v>0.22181891510385157</v>
      </c>
      <c r="AAJ12" s="121">
        <v>0</v>
      </c>
      <c r="AAK12" s="260">
        <f t="shared" si="275"/>
        <v>36</v>
      </c>
      <c r="AAL12" s="261">
        <f t="shared" si="276"/>
        <v>0.33771106941838647</v>
      </c>
      <c r="AAM12" s="121">
        <v>25</v>
      </c>
      <c r="AAN12" s="259">
        <f t="shared" si="277"/>
        <v>0.43867345148271625</v>
      </c>
      <c r="AAO12" s="121">
        <v>11</v>
      </c>
      <c r="AAP12" s="259">
        <f t="shared" si="278"/>
        <v>0.22186365469947558</v>
      </c>
      <c r="AAQ12" s="121">
        <v>0</v>
      </c>
      <c r="AAR12" s="260">
        <f t="shared" si="279"/>
        <v>36</v>
      </c>
      <c r="AAS12" s="261">
        <f t="shared" si="280"/>
        <v>0.33780613681148541</v>
      </c>
      <c r="AAT12" s="121">
        <v>25</v>
      </c>
      <c r="AAU12" s="259">
        <f t="shared" si="281"/>
        <v>0.43913578078341825</v>
      </c>
      <c r="AAV12" s="121">
        <v>11</v>
      </c>
      <c r="AAW12" s="259">
        <f t="shared" si="282"/>
        <v>0.22195318805488298</v>
      </c>
      <c r="AAX12" s="121">
        <v>0</v>
      </c>
      <c r="AAY12" s="260">
        <f t="shared" si="283"/>
        <v>36</v>
      </c>
      <c r="AAZ12" s="261">
        <f t="shared" si="284"/>
        <v>0.33805991172880079</v>
      </c>
      <c r="ABA12" s="121">
        <v>25</v>
      </c>
      <c r="ABB12" s="259">
        <f t="shared" si="285"/>
        <v>0.43944454209878714</v>
      </c>
      <c r="ABC12" s="121">
        <v>11</v>
      </c>
      <c r="ABD12" s="259">
        <f t="shared" si="286"/>
        <v>0.22213247172859452</v>
      </c>
      <c r="ABE12" s="121">
        <v>0</v>
      </c>
      <c r="ABF12" s="260">
        <f t="shared" si="287"/>
        <v>36</v>
      </c>
      <c r="ABG12" s="261">
        <f t="shared" si="288"/>
        <v>0.33831406822667043</v>
      </c>
      <c r="ABH12" s="121">
        <v>25</v>
      </c>
      <c r="ABI12" s="259">
        <f t="shared" si="289"/>
        <v>0.43967639817094617</v>
      </c>
      <c r="ABJ12" s="121">
        <v>11</v>
      </c>
      <c r="ABK12" s="259">
        <f t="shared" si="290"/>
        <v>0.22222222222222221</v>
      </c>
      <c r="ABL12" s="121">
        <v>0</v>
      </c>
      <c r="ABM12" s="260">
        <f t="shared" si="291"/>
        <v>36</v>
      </c>
      <c r="ABN12" s="261">
        <f t="shared" si="292"/>
        <v>0.33847311019180143</v>
      </c>
      <c r="ABO12" s="121">
        <v>25</v>
      </c>
      <c r="ABP12" s="259">
        <f t="shared" si="293"/>
        <v>0.43983110485573534</v>
      </c>
      <c r="ABQ12" s="121">
        <v>11</v>
      </c>
      <c r="ABR12" s="259">
        <f t="shared" si="294"/>
        <v>0.2224469160768453</v>
      </c>
      <c r="ABS12" s="121">
        <v>0</v>
      </c>
      <c r="ABT12" s="260">
        <f t="shared" si="295"/>
        <v>36</v>
      </c>
      <c r="ABU12" s="261">
        <f t="shared" si="296"/>
        <v>0.33869602032176122</v>
      </c>
      <c r="ABV12" s="121">
        <v>25</v>
      </c>
      <c r="ABW12" s="259">
        <f t="shared" si="297"/>
        <v>0.44006336912515404</v>
      </c>
      <c r="ABX12" s="121">
        <v>11</v>
      </c>
      <c r="ABY12" s="259">
        <f t="shared" si="298"/>
        <v>0.22249190938511326</v>
      </c>
      <c r="ABZ12" s="121">
        <v>0</v>
      </c>
      <c r="ACA12" s="260">
        <f t="shared" si="299"/>
        <v>36</v>
      </c>
      <c r="ACB12" s="261">
        <f t="shared" si="300"/>
        <v>0.33882352941176475</v>
      </c>
      <c r="ACC12" s="121">
        <v>25</v>
      </c>
      <c r="ACD12" s="259">
        <f t="shared" si="301"/>
        <v>0.44029587883057414</v>
      </c>
      <c r="ACE12" s="121">
        <v>11</v>
      </c>
      <c r="ACF12" s="259">
        <f t="shared" si="302"/>
        <v>0.22249190938511326</v>
      </c>
      <c r="ACG12" s="121">
        <v>0</v>
      </c>
      <c r="ACH12" s="260">
        <f t="shared" si="303"/>
        <v>36</v>
      </c>
      <c r="ACI12" s="261">
        <f t="shared" si="304"/>
        <v>0.33891922425155335</v>
      </c>
      <c r="ACJ12" s="121">
        <v>25</v>
      </c>
      <c r="ACK12" s="259">
        <f t="shared" si="305"/>
        <v>0.44029587883057414</v>
      </c>
      <c r="ACL12" s="121">
        <v>11</v>
      </c>
      <c r="ACM12" s="259">
        <f t="shared" si="306"/>
        <v>0.22258195062727643</v>
      </c>
      <c r="ACN12" s="121">
        <v>0</v>
      </c>
      <c r="ACO12" s="260">
        <f t="shared" si="307"/>
        <v>36</v>
      </c>
      <c r="ACP12" s="261">
        <f t="shared" si="308"/>
        <v>0.33898305084745761</v>
      </c>
      <c r="ACQ12" s="121">
        <v>25</v>
      </c>
      <c r="ACR12" s="259">
        <f t="shared" si="309"/>
        <v>0.44045102184637069</v>
      </c>
      <c r="ACS12" s="121">
        <v>11</v>
      </c>
      <c r="ACT12" s="259">
        <f t="shared" si="310"/>
        <v>0.22262699858328272</v>
      </c>
      <c r="ACU12" s="121">
        <v>0</v>
      </c>
      <c r="ACV12" s="260">
        <f t="shared" si="311"/>
        <v>36</v>
      </c>
      <c r="ACW12" s="261">
        <f t="shared" si="312"/>
        <v>0.33907883582933029</v>
      </c>
      <c r="ACX12" s="121">
        <v>25</v>
      </c>
      <c r="ACY12" s="259">
        <f t="shared" si="313"/>
        <v>0.4408393581378946</v>
      </c>
      <c r="ACZ12" s="121">
        <v>11</v>
      </c>
      <c r="ADA12" s="259">
        <f t="shared" si="314"/>
        <v>0.22271714922048996</v>
      </c>
      <c r="ADB12" s="121">
        <v>0</v>
      </c>
      <c r="ADC12" s="260">
        <f t="shared" si="315"/>
        <v>36</v>
      </c>
      <c r="ADD12" s="261">
        <f t="shared" si="316"/>
        <v>0.33930254476908572</v>
      </c>
      <c r="ADE12" s="121">
        <v>25</v>
      </c>
      <c r="ADF12" s="259">
        <f t="shared" si="317"/>
        <v>0.44115052055761428</v>
      </c>
      <c r="ADG12" s="121">
        <v>11</v>
      </c>
      <c r="ADH12" s="259">
        <f t="shared" si="318"/>
        <v>0.2228073728985214</v>
      </c>
      <c r="ADI12" s="121">
        <v>0</v>
      </c>
      <c r="ADJ12" s="260">
        <f t="shared" si="319"/>
        <v>36</v>
      </c>
      <c r="ADK12" s="261">
        <f t="shared" si="320"/>
        <v>0.33949453036589966</v>
      </c>
      <c r="ADL12" s="121">
        <v>25</v>
      </c>
      <c r="ADM12" s="259">
        <f t="shared" si="321"/>
        <v>0.44122837980938934</v>
      </c>
      <c r="ADN12" s="121">
        <v>11</v>
      </c>
      <c r="ADO12" s="259">
        <f t="shared" si="322"/>
        <v>0.22285251215559157</v>
      </c>
      <c r="ADP12" s="121">
        <v>0</v>
      </c>
      <c r="ADQ12" s="260">
        <f t="shared" si="323"/>
        <v>36</v>
      </c>
      <c r="ADR12" s="261">
        <f t="shared" si="324"/>
        <v>0.3395585738539898</v>
      </c>
      <c r="ADS12" s="121">
        <v>25</v>
      </c>
      <c r="ADT12" s="259">
        <f t="shared" si="325"/>
        <v>0.44146212254988521</v>
      </c>
      <c r="ADU12" s="121">
        <v>11</v>
      </c>
      <c r="ADV12" s="259">
        <f t="shared" si="326"/>
        <v>0.22289766970618033</v>
      </c>
      <c r="ADW12" s="121">
        <v>0</v>
      </c>
      <c r="ADX12" s="260">
        <f t="shared" si="327"/>
        <v>36</v>
      </c>
      <c r="ADY12" s="261">
        <f t="shared" si="328"/>
        <v>0.33968673334591432</v>
      </c>
      <c r="ADZ12" s="121">
        <v>25</v>
      </c>
      <c r="AEA12" s="259">
        <f t="shared" si="329"/>
        <v>0.44154009184033916</v>
      </c>
      <c r="AEB12" s="121">
        <v>11</v>
      </c>
      <c r="AEC12" s="259">
        <f t="shared" si="330"/>
        <v>0.22294284556141061</v>
      </c>
      <c r="AED12" s="121">
        <v>0</v>
      </c>
      <c r="AEE12" s="260">
        <f t="shared" si="331"/>
        <v>36</v>
      </c>
      <c r="AEF12" s="261">
        <f t="shared" si="332"/>
        <v>0.33975084937712347</v>
      </c>
      <c r="AEG12" s="121">
        <v>25</v>
      </c>
      <c r="AEH12" s="259">
        <f t="shared" si="333"/>
        <v>0.44169611307420498</v>
      </c>
      <c r="AEI12" s="121">
        <v>11</v>
      </c>
      <c r="AEJ12" s="259">
        <f t="shared" si="334"/>
        <v>0.22298803973241438</v>
      </c>
      <c r="AEK12" s="121">
        <v>0</v>
      </c>
      <c r="AEL12" s="260">
        <f t="shared" si="335"/>
        <v>36</v>
      </c>
      <c r="AEM12" s="261">
        <f t="shared" si="336"/>
        <v>0.33984706881903143</v>
      </c>
      <c r="AEN12" s="121">
        <v>25</v>
      </c>
      <c r="AEO12" s="259">
        <f t="shared" si="337"/>
        <v>0.44185224460940264</v>
      </c>
      <c r="AEP12" s="121">
        <v>11</v>
      </c>
      <c r="AEQ12" s="259">
        <f t="shared" si="338"/>
        <v>0.22298803973241438</v>
      </c>
      <c r="AER12" s="121">
        <v>0</v>
      </c>
      <c r="AES12" s="260">
        <f t="shared" si="339"/>
        <v>36</v>
      </c>
      <c r="AET12" s="261">
        <f t="shared" si="340"/>
        <v>0.33991124539703521</v>
      </c>
      <c r="AEU12" s="121">
        <v>25</v>
      </c>
      <c r="AEV12" s="259">
        <f t="shared" si="341"/>
        <v>0.442008486562942</v>
      </c>
      <c r="AEW12" s="121">
        <v>11</v>
      </c>
      <c r="AEX12" s="259">
        <f t="shared" si="342"/>
        <v>0.22298803973241438</v>
      </c>
      <c r="AEY12" s="121">
        <v>0</v>
      </c>
      <c r="AEZ12" s="260">
        <f t="shared" si="343"/>
        <v>36</v>
      </c>
      <c r="AFA12" s="261">
        <f t="shared" si="344"/>
        <v>0.33997544621777315</v>
      </c>
      <c r="AFB12" s="121">
        <v>25</v>
      </c>
      <c r="AFC12" s="259">
        <f t="shared" si="345"/>
        <v>0.442008486562942</v>
      </c>
      <c r="AFD12" s="121">
        <v>11</v>
      </c>
      <c r="AFE12" s="259">
        <f t="shared" si="346"/>
        <v>0.22303325223033255</v>
      </c>
      <c r="AFF12" s="121">
        <v>0</v>
      </c>
      <c r="AFG12" s="260">
        <f t="shared" si="347"/>
        <v>36</v>
      </c>
      <c r="AFH12" s="261">
        <f t="shared" si="348"/>
        <v>0.34000755572346053</v>
      </c>
      <c r="AFI12" s="121">
        <v>25</v>
      </c>
      <c r="AFJ12" s="259">
        <f t="shared" si="349"/>
        <v>0.44208664898320071</v>
      </c>
      <c r="AFK12" s="121">
        <v>11</v>
      </c>
      <c r="AFL12" s="259">
        <f t="shared" si="350"/>
        <v>0.22307848306631514</v>
      </c>
      <c r="AFM12" s="121">
        <v>0</v>
      </c>
      <c r="AFN12" s="260">
        <f t="shared" si="351"/>
        <v>36</v>
      </c>
      <c r="AFO12" s="261">
        <f t="shared" si="352"/>
        <v>0.34007179293406387</v>
      </c>
      <c r="AFP12" s="121">
        <v>25</v>
      </c>
      <c r="AFQ12" s="259">
        <f t="shared" si="353"/>
        <v>0.44208664898320071</v>
      </c>
      <c r="AFR12" s="121">
        <v>11</v>
      </c>
      <c r="AFS12" s="259">
        <f t="shared" si="354"/>
        <v>0.22307848306631514</v>
      </c>
      <c r="AFT12" s="121">
        <v>0</v>
      </c>
      <c r="AFU12" s="260">
        <f t="shared" si="355"/>
        <v>36</v>
      </c>
      <c r="AFV12" s="261">
        <f t="shared" si="356"/>
        <v>0.34007179293406387</v>
      </c>
      <c r="AFW12" s="121">
        <v>25</v>
      </c>
      <c r="AFX12" s="259">
        <f t="shared" si="357"/>
        <v>0.44208664898320071</v>
      </c>
      <c r="AFY12" s="121">
        <v>11</v>
      </c>
      <c r="AFZ12" s="259">
        <f t="shared" si="358"/>
        <v>0.22307848306631514</v>
      </c>
      <c r="AGA12" s="121">
        <v>0</v>
      </c>
      <c r="AGB12" s="260">
        <f t="shared" si="359"/>
        <v>36</v>
      </c>
      <c r="AGC12" s="261">
        <f t="shared" si="360"/>
        <v>0.34007179293406387</v>
      </c>
      <c r="AGD12" s="121">
        <v>25</v>
      </c>
      <c r="AGE12" s="259">
        <f t="shared" si="361"/>
        <v>0.44208664898320071</v>
      </c>
      <c r="AGF12" s="121">
        <v>11</v>
      </c>
      <c r="AGG12" s="259">
        <f t="shared" si="362"/>
        <v>0.22307848306631514</v>
      </c>
      <c r="AGH12" s="121">
        <v>0</v>
      </c>
      <c r="AGI12" s="260">
        <f t="shared" si="363"/>
        <v>36</v>
      </c>
      <c r="AGJ12" s="261">
        <f t="shared" si="364"/>
        <v>0.34007179293406387</v>
      </c>
      <c r="AGK12" s="121">
        <v>25</v>
      </c>
      <c r="AGL12" s="259">
        <f t="shared" si="365"/>
        <v>0.44208664898320071</v>
      </c>
      <c r="AGM12" s="121">
        <v>11</v>
      </c>
      <c r="AGN12" s="259">
        <f t="shared" si="366"/>
        <v>0.22307848306631514</v>
      </c>
      <c r="AGO12" s="121">
        <v>0</v>
      </c>
      <c r="AGP12" s="260">
        <f t="shared" si="367"/>
        <v>36</v>
      </c>
      <c r="AGQ12" s="261">
        <f t="shared" si="368"/>
        <v>0.34007179293406387</v>
      </c>
      <c r="AGR12" s="121">
        <v>25</v>
      </c>
      <c r="AGS12" s="259">
        <f t="shared" si="369"/>
        <v>0.44216483905199855</v>
      </c>
      <c r="AGT12" s="121">
        <v>11</v>
      </c>
      <c r="AGU12" s="259">
        <f t="shared" si="370"/>
        <v>0.2231237322515213</v>
      </c>
      <c r="AGV12" s="121">
        <v>0</v>
      </c>
      <c r="AGW12" s="260">
        <f t="shared" si="371"/>
        <v>36</v>
      </c>
      <c r="AGX12" s="261">
        <f t="shared" si="372"/>
        <v>0.3401360544217687</v>
      </c>
      <c r="AGY12" s="121">
        <v>25</v>
      </c>
      <c r="AGZ12" s="259">
        <f t="shared" si="373"/>
        <v>0.44224305678400844</v>
      </c>
      <c r="AHA12" s="121">
        <v>11</v>
      </c>
      <c r="AHB12" s="259">
        <f t="shared" si="374"/>
        <v>0.22316899979711907</v>
      </c>
      <c r="AHC12" s="121">
        <v>0</v>
      </c>
      <c r="AHD12" s="260">
        <f t="shared" si="375"/>
        <v>36</v>
      </c>
      <c r="AHE12" s="261">
        <f t="shared" si="376"/>
        <v>0.34020034020034023</v>
      </c>
      <c r="AHF12" s="121">
        <v>25</v>
      </c>
      <c r="AHG12" s="259">
        <f t="shared" si="377"/>
        <v>0.44232130219391369</v>
      </c>
      <c r="AHH12" s="121">
        <v>11</v>
      </c>
      <c r="AHI12" s="259">
        <f t="shared" si="378"/>
        <v>0.2232142857142857</v>
      </c>
      <c r="AHJ12" s="121">
        <v>0</v>
      </c>
      <c r="AHK12" s="260">
        <f t="shared" si="379"/>
        <v>36</v>
      </c>
      <c r="AHL12" s="261">
        <f t="shared" si="380"/>
        <v>0.3402646502835539</v>
      </c>
      <c r="AHM12" s="121">
        <v>25</v>
      </c>
      <c r="AHN12" s="259">
        <f t="shared" si="381"/>
        <v>0.44232130219391369</v>
      </c>
      <c r="AHO12" s="121">
        <v>11</v>
      </c>
      <c r="AHP12" s="259">
        <f t="shared" si="382"/>
        <v>0.2232142857142857</v>
      </c>
      <c r="AHQ12" s="121">
        <v>0</v>
      </c>
      <c r="AHR12" s="260">
        <f t="shared" si="383"/>
        <v>36</v>
      </c>
      <c r="AHS12" s="261">
        <f t="shared" si="384"/>
        <v>0.3402646502835539</v>
      </c>
      <c r="AHT12" s="121">
        <v>25</v>
      </c>
      <c r="AHU12" s="259">
        <f t="shared" si="385"/>
        <v>0.44232130219391369</v>
      </c>
      <c r="AHV12" s="121">
        <v>11</v>
      </c>
      <c r="AHW12" s="259">
        <f t="shared" si="386"/>
        <v>0.22325959001420742</v>
      </c>
      <c r="AHX12" s="121">
        <v>0</v>
      </c>
      <c r="AHY12" s="260">
        <f t="shared" si="387"/>
        <v>36</v>
      </c>
      <c r="AHZ12" s="261">
        <f t="shared" si="388"/>
        <v>0.34029681444370924</v>
      </c>
      <c r="AIA12" s="121">
        <v>25</v>
      </c>
      <c r="AIB12" s="259">
        <f t="shared" si="389"/>
        <v>0.44239957529640772</v>
      </c>
      <c r="AIC12" s="121">
        <v>11</v>
      </c>
      <c r="AID12" s="259">
        <f t="shared" si="390"/>
        <v>0.22325959001420742</v>
      </c>
      <c r="AIE12" s="121">
        <v>0</v>
      </c>
      <c r="AIF12" s="260">
        <f t="shared" si="391"/>
        <v>36</v>
      </c>
      <c r="AIG12" s="261">
        <f t="shared" si="392"/>
        <v>0.34032898468519568</v>
      </c>
      <c r="AIH12" s="121">
        <v>25</v>
      </c>
      <c r="AII12" s="259">
        <f t="shared" si="393"/>
        <v>0.44247787610619471</v>
      </c>
      <c r="AIJ12" s="121">
        <v>11</v>
      </c>
      <c r="AIK12" s="259">
        <f t="shared" si="394"/>
        <v>0.22325959001420742</v>
      </c>
      <c r="AIL12" s="121">
        <v>0</v>
      </c>
      <c r="AIM12" s="260">
        <f t="shared" si="395"/>
        <v>36</v>
      </c>
      <c r="AIN12" s="261">
        <f t="shared" si="396"/>
        <v>0.34036116100973812</v>
      </c>
      <c r="AIO12" s="121">
        <v>25</v>
      </c>
      <c r="AIP12" s="259">
        <f t="shared" si="397"/>
        <v>0.44255620463798906</v>
      </c>
      <c r="AIQ12" s="121">
        <v>11</v>
      </c>
      <c r="AIR12" s="259">
        <f t="shared" si="398"/>
        <v>0.22325959001420742</v>
      </c>
      <c r="AIS12" s="121">
        <v>0</v>
      </c>
      <c r="AIT12" s="260">
        <f t="shared" si="399"/>
        <v>36</v>
      </c>
      <c r="AIU12" s="261">
        <f t="shared" si="400"/>
        <v>0.34039334341906202</v>
      </c>
      <c r="AIV12" s="121">
        <v>25</v>
      </c>
      <c r="AIW12" s="259">
        <f t="shared" si="401"/>
        <v>0.4426345609065156</v>
      </c>
      <c r="AIX12" s="121">
        <v>11</v>
      </c>
      <c r="AIY12" s="259">
        <f t="shared" si="402"/>
        <v>0.22325959001420742</v>
      </c>
      <c r="AIZ12" s="121">
        <v>0</v>
      </c>
      <c r="AJA12" s="260">
        <f t="shared" si="403"/>
        <v>36</v>
      </c>
      <c r="AJB12" s="261">
        <f t="shared" si="404"/>
        <v>0.34042553191489361</v>
      </c>
      <c r="AJC12" s="121">
        <v>25</v>
      </c>
      <c r="AJD12" s="259">
        <f t="shared" si="405"/>
        <v>0.4426345609065156</v>
      </c>
      <c r="AJE12" s="121">
        <v>11</v>
      </c>
      <c r="AJF12" s="259">
        <f t="shared" si="406"/>
        <v>0.22330491270807959</v>
      </c>
      <c r="AJG12" s="121">
        <v>0</v>
      </c>
      <c r="AJH12" s="260">
        <f t="shared" si="407"/>
        <v>36</v>
      </c>
      <c r="AJI12" s="261">
        <f t="shared" si="408"/>
        <v>0.34045772649895972</v>
      </c>
      <c r="AJJ12" s="121">
        <v>25</v>
      </c>
      <c r="AJK12" s="259">
        <f t="shared" si="409"/>
        <v>0.44279135671271691</v>
      </c>
      <c r="AJL12" s="121">
        <v>11</v>
      </c>
      <c r="AJM12" s="259">
        <f t="shared" si="410"/>
        <v>0.22330491270807959</v>
      </c>
      <c r="AJN12" s="121">
        <v>0</v>
      </c>
      <c r="AJO12" s="260">
        <f t="shared" si="411"/>
        <v>36</v>
      </c>
      <c r="AJP12" s="261">
        <f t="shared" si="412"/>
        <v>0.34052213393870601</v>
      </c>
      <c r="AJQ12" s="121">
        <v>25</v>
      </c>
      <c r="AJR12" s="259">
        <f t="shared" si="413"/>
        <v>0.44279135671271691</v>
      </c>
      <c r="AJS12" s="121">
        <v>11</v>
      </c>
      <c r="AJT12" s="259">
        <f t="shared" si="414"/>
        <v>0.2233502538071066</v>
      </c>
      <c r="AJU12" s="121">
        <v>0</v>
      </c>
      <c r="AJV12" s="260">
        <f t="shared" si="415"/>
        <v>36</v>
      </c>
      <c r="AJW12" s="261">
        <f t="shared" si="416"/>
        <v>0.34055434679784319</v>
      </c>
      <c r="AJX12" s="121">
        <v>25</v>
      </c>
      <c r="AJY12" s="259">
        <f t="shared" si="417"/>
        <v>0.44286979627989376</v>
      </c>
      <c r="AJZ12" s="121">
        <v>11</v>
      </c>
      <c r="AKA12" s="259">
        <f t="shared" si="418"/>
        <v>0.22339561332250205</v>
      </c>
      <c r="AKB12" s="121">
        <v>0</v>
      </c>
      <c r="AKC12" s="260">
        <f t="shared" si="419"/>
        <v>36</v>
      </c>
      <c r="AKD12" s="261">
        <f t="shared" si="420"/>
        <v>0.34061879080329266</v>
      </c>
      <c r="AKE12" s="121">
        <v>25</v>
      </c>
      <c r="AKF12" s="259">
        <f t="shared" si="421"/>
        <v>0.44294826364280648</v>
      </c>
      <c r="AKG12" s="121">
        <v>11</v>
      </c>
      <c r="AKH12" s="259">
        <f t="shared" si="422"/>
        <v>0.22339561332250205</v>
      </c>
      <c r="AKI12" s="121">
        <v>0</v>
      </c>
      <c r="AKJ12" s="260">
        <f t="shared" si="423"/>
        <v>36</v>
      </c>
      <c r="AKK12" s="261">
        <f t="shared" si="424"/>
        <v>0.34065102195306585</v>
      </c>
      <c r="AKL12" s="121">
        <v>25</v>
      </c>
      <c r="AKM12" s="259">
        <f t="shared" si="425"/>
        <v>0.44294826364280648</v>
      </c>
      <c r="AKN12" s="121">
        <v>11</v>
      </c>
      <c r="AKO12" s="259">
        <f t="shared" si="426"/>
        <v>0.22344099126548855</v>
      </c>
      <c r="AKP12" s="121">
        <v>0</v>
      </c>
      <c r="AKQ12" s="260">
        <f t="shared" si="427"/>
        <v>36</v>
      </c>
      <c r="AKR12" s="261">
        <f t="shared" si="428"/>
        <v>0.34068325920317971</v>
      </c>
      <c r="AKS12" s="121">
        <v>25</v>
      </c>
      <c r="AKT12" s="259">
        <f t="shared" si="429"/>
        <v>0.44294826364280648</v>
      </c>
      <c r="AKU12" s="121">
        <v>11</v>
      </c>
      <c r="AKV12" s="259">
        <f t="shared" si="430"/>
        <v>0.22344099126548855</v>
      </c>
      <c r="AKW12" s="121">
        <v>0</v>
      </c>
      <c r="AKX12" s="260">
        <f t="shared" si="431"/>
        <v>36</v>
      </c>
      <c r="AKY12" s="261">
        <f t="shared" si="432"/>
        <v>0.34068325920317971</v>
      </c>
      <c r="AKZ12" s="121">
        <v>25</v>
      </c>
      <c r="ALA12" s="259">
        <f t="shared" si="433"/>
        <v>0.44294826364280648</v>
      </c>
      <c r="ALB12" s="121">
        <v>11</v>
      </c>
      <c r="ALC12" s="259">
        <f t="shared" si="434"/>
        <v>0.22348638764729786</v>
      </c>
      <c r="ALD12" s="121">
        <v>0</v>
      </c>
      <c r="ALE12" s="260">
        <f t="shared" si="435"/>
        <v>36</v>
      </c>
      <c r="ALF12" s="261">
        <f t="shared" si="436"/>
        <v>0.34071550255536626</v>
      </c>
      <c r="ALG12" s="121">
        <v>25</v>
      </c>
      <c r="ALH12" s="259">
        <f t="shared" si="437"/>
        <v>0.44294826364280648</v>
      </c>
      <c r="ALI12" s="121">
        <v>11</v>
      </c>
      <c r="ALJ12" s="259">
        <f t="shared" si="438"/>
        <v>0.22348638764729786</v>
      </c>
      <c r="ALK12" s="121">
        <v>0</v>
      </c>
      <c r="ALL12" s="260">
        <f t="shared" si="439"/>
        <v>36</v>
      </c>
      <c r="ALM12" s="261">
        <f t="shared" si="440"/>
        <v>0.34071550255536626</v>
      </c>
      <c r="ALN12" s="121">
        <v>25</v>
      </c>
      <c r="ALO12" s="259">
        <f t="shared" si="441"/>
        <v>0.44294826364280648</v>
      </c>
      <c r="ALP12" s="121">
        <v>11</v>
      </c>
      <c r="ALQ12" s="259">
        <f t="shared" si="442"/>
        <v>0.22348638764729786</v>
      </c>
      <c r="ALR12" s="121">
        <v>0</v>
      </c>
      <c r="ALS12" s="260">
        <f t="shared" si="443"/>
        <v>36</v>
      </c>
      <c r="ALT12" s="261">
        <f t="shared" si="444"/>
        <v>0.34071550255536626</v>
      </c>
      <c r="ALU12" s="121">
        <v>25</v>
      </c>
      <c r="ALV12" s="259">
        <f t="shared" si="445"/>
        <v>0.44294826364280648</v>
      </c>
      <c r="ALW12" s="121">
        <v>10</v>
      </c>
      <c r="ALX12" s="259">
        <f t="shared" si="446"/>
        <v>0.203210729526519</v>
      </c>
      <c r="ALY12" s="121">
        <v>0</v>
      </c>
      <c r="ALZ12" s="260">
        <f t="shared" si="447"/>
        <v>35</v>
      </c>
      <c r="AMA12" s="261">
        <f t="shared" si="448"/>
        <v>0.3312825366777094</v>
      </c>
      <c r="AMB12" s="121">
        <v>25</v>
      </c>
      <c r="AMC12" s="259">
        <f t="shared" si="449"/>
        <v>0.44310528181495928</v>
      </c>
      <c r="AMD12" s="121">
        <v>10</v>
      </c>
      <c r="AME12" s="259">
        <f t="shared" si="450"/>
        <v>0.203210729526519</v>
      </c>
      <c r="AMF12" s="121">
        <v>0</v>
      </c>
      <c r="AMG12" s="260">
        <f t="shared" si="451"/>
        <v>35</v>
      </c>
      <c r="AMH12" s="261">
        <f t="shared" si="452"/>
        <v>0.33134526176275675</v>
      </c>
      <c r="AMI12" s="121">
        <v>25</v>
      </c>
      <c r="AMJ12" s="259">
        <f t="shared" si="453"/>
        <v>0.44318383265378475</v>
      </c>
      <c r="AMK12" s="121">
        <v>10</v>
      </c>
      <c r="AML12" s="259">
        <f t="shared" si="454"/>
        <v>0.203210729526519</v>
      </c>
      <c r="AMM12" s="121">
        <v>0</v>
      </c>
      <c r="AMN12" s="260">
        <f t="shared" si="455"/>
        <v>35</v>
      </c>
      <c r="AMO12" s="261">
        <f t="shared" si="456"/>
        <v>0.33137663321340655</v>
      </c>
      <c r="AMP12" s="121">
        <v>25</v>
      </c>
      <c r="AMQ12" s="259">
        <f t="shared" si="457"/>
        <v>0.44326241134751776</v>
      </c>
      <c r="AMR12" s="121">
        <v>10</v>
      </c>
      <c r="AMS12" s="259">
        <f t="shared" si="458"/>
        <v>0.203210729526519</v>
      </c>
      <c r="AMT12" s="121">
        <v>0</v>
      </c>
      <c r="AMU12" s="260">
        <f t="shared" si="459"/>
        <v>35</v>
      </c>
      <c r="AMV12" s="261">
        <f t="shared" si="460"/>
        <v>0.33140801060505631</v>
      </c>
      <c r="AMW12" s="121">
        <v>25</v>
      </c>
      <c r="AMX12" s="259">
        <f t="shared" si="461"/>
        <v>0.44326241134751776</v>
      </c>
      <c r="AMY12" s="121">
        <v>10</v>
      </c>
      <c r="AMZ12" s="259">
        <f t="shared" si="462"/>
        <v>0.20325203252032523</v>
      </c>
      <c r="ANA12" s="121">
        <v>0</v>
      </c>
      <c r="ANB12" s="260">
        <f t="shared" si="463"/>
        <v>35</v>
      </c>
      <c r="ANC12" s="261">
        <f t="shared" si="464"/>
        <v>0.33143939393939392</v>
      </c>
      <c r="AND12" s="121">
        <v>25</v>
      </c>
      <c r="ANE12" s="259">
        <f t="shared" si="465"/>
        <v>0.44326241134751776</v>
      </c>
      <c r="ANF12" s="121">
        <v>10</v>
      </c>
      <c r="ANG12" s="259">
        <f t="shared" si="466"/>
        <v>0.20325203252032523</v>
      </c>
      <c r="ANH12" s="121">
        <v>0</v>
      </c>
      <c r="ANI12" s="260">
        <f t="shared" si="467"/>
        <v>35</v>
      </c>
      <c r="ANJ12" s="261">
        <f t="shared" si="468"/>
        <v>0.33143939393939392</v>
      </c>
      <c r="ANK12" s="121">
        <v>25</v>
      </c>
      <c r="ANL12" s="259">
        <f t="shared" si="469"/>
        <v>0.44326241134751776</v>
      </c>
      <c r="ANM12" s="121">
        <v>10</v>
      </c>
      <c r="ANN12" s="259">
        <f t="shared" si="470"/>
        <v>0.20325203252032523</v>
      </c>
      <c r="ANO12" s="121">
        <v>0</v>
      </c>
      <c r="ANP12" s="260">
        <f t="shared" si="471"/>
        <v>35</v>
      </c>
      <c r="ANQ12" s="261">
        <f t="shared" si="472"/>
        <v>0.33143939393939392</v>
      </c>
      <c r="ANR12" s="121">
        <v>25</v>
      </c>
      <c r="ANS12" s="259">
        <f t="shared" si="473"/>
        <v>0.44326241134751776</v>
      </c>
      <c r="ANT12" s="121">
        <v>10</v>
      </c>
      <c r="ANU12" s="259">
        <f t="shared" si="474"/>
        <v>0.20325203252032523</v>
      </c>
      <c r="ANV12" s="121">
        <v>0</v>
      </c>
      <c r="ANW12" s="260">
        <f t="shared" si="475"/>
        <v>35</v>
      </c>
      <c r="ANX12" s="261">
        <f t="shared" si="476"/>
        <v>0.33143939393939392</v>
      </c>
      <c r="ANY12" s="121">
        <v>25</v>
      </c>
      <c r="ANZ12" s="259">
        <f t="shared" si="477"/>
        <v>0.44326241134751776</v>
      </c>
      <c r="AOA12" s="121">
        <v>10</v>
      </c>
      <c r="AOB12" s="259">
        <f t="shared" si="478"/>
        <v>0.20325203252032523</v>
      </c>
      <c r="AOC12" s="121">
        <v>0</v>
      </c>
      <c r="AOD12" s="260">
        <f t="shared" si="479"/>
        <v>35</v>
      </c>
      <c r="AOE12" s="261">
        <f t="shared" si="480"/>
        <v>0.33143939393939392</v>
      </c>
      <c r="AOF12" s="121">
        <v>25</v>
      </c>
      <c r="AOG12" s="259">
        <f t="shared" si="481"/>
        <v>0.44326241134751776</v>
      </c>
      <c r="AOH12" s="121">
        <v>10</v>
      </c>
      <c r="AOI12" s="259">
        <f t="shared" si="482"/>
        <v>0.20325203252032523</v>
      </c>
      <c r="AOJ12" s="121">
        <v>0</v>
      </c>
      <c r="AOK12" s="260">
        <f t="shared" si="483"/>
        <v>35</v>
      </c>
      <c r="AOL12" s="261">
        <f t="shared" si="484"/>
        <v>0.33143939393939392</v>
      </c>
      <c r="AOM12" s="121">
        <v>25</v>
      </c>
      <c r="AON12" s="259">
        <f t="shared" si="485"/>
        <v>0.44334101791097708</v>
      </c>
      <c r="AOO12" s="121">
        <v>10</v>
      </c>
      <c r="AOP12" s="259">
        <f t="shared" si="486"/>
        <v>0.20325203252032523</v>
      </c>
      <c r="AOQ12" s="121">
        <v>0</v>
      </c>
      <c r="AOR12" s="260">
        <f t="shared" si="487"/>
        <v>35</v>
      </c>
      <c r="AOS12" s="261">
        <f t="shared" si="488"/>
        <v>0.33147078321810775</v>
      </c>
      <c r="AOT12" s="121">
        <v>25</v>
      </c>
      <c r="AOU12" s="259">
        <f t="shared" si="489"/>
        <v>0.44334101791097708</v>
      </c>
      <c r="AOV12" s="121">
        <v>10</v>
      </c>
      <c r="AOW12" s="259">
        <f t="shared" si="490"/>
        <v>0.20325203252032523</v>
      </c>
      <c r="AOX12" s="121">
        <v>0</v>
      </c>
      <c r="AOY12" s="260">
        <f t="shared" si="491"/>
        <v>35</v>
      </c>
      <c r="AOZ12" s="261">
        <f t="shared" si="492"/>
        <v>0.33147078321810775</v>
      </c>
      <c r="APA12" s="121">
        <v>25</v>
      </c>
      <c r="APB12" s="259">
        <f t="shared" si="493"/>
        <v>0.44341965235899256</v>
      </c>
      <c r="APC12" s="121">
        <v>10</v>
      </c>
      <c r="APD12" s="259">
        <f t="shared" si="494"/>
        <v>0.20325203252032523</v>
      </c>
      <c r="APE12" s="121">
        <v>0</v>
      </c>
      <c r="APF12" s="260">
        <f t="shared" si="495"/>
        <v>35</v>
      </c>
      <c r="APG12" s="261">
        <f t="shared" si="496"/>
        <v>0.33150217844288693</v>
      </c>
      <c r="APH12" s="121">
        <v>25</v>
      </c>
      <c r="API12" s="259">
        <f t="shared" si="497"/>
        <v>0.44341965235899256</v>
      </c>
      <c r="APJ12" s="121">
        <v>9</v>
      </c>
      <c r="APK12" s="259">
        <f t="shared" si="498"/>
        <v>0.18300122000813338</v>
      </c>
      <c r="APL12" s="121">
        <v>0</v>
      </c>
      <c r="APM12" s="260">
        <f t="shared" si="499"/>
        <v>34</v>
      </c>
      <c r="APN12" s="261">
        <f t="shared" si="500"/>
        <v>0.32209170140204624</v>
      </c>
      <c r="APO12" s="121">
        <v>25</v>
      </c>
      <c r="APP12" s="259">
        <f t="shared" si="501"/>
        <v>0.44341965235899256</v>
      </c>
      <c r="APQ12" s="121">
        <v>9</v>
      </c>
      <c r="APR12" s="259">
        <f t="shared" si="502"/>
        <v>0.18300122000813338</v>
      </c>
      <c r="APS12" s="121">
        <v>0</v>
      </c>
      <c r="APT12" s="260">
        <f t="shared" si="503"/>
        <v>34</v>
      </c>
      <c r="APU12" s="261">
        <f t="shared" si="504"/>
        <v>0.32209170140204624</v>
      </c>
      <c r="APV12" s="121">
        <v>25</v>
      </c>
      <c r="APW12" s="259">
        <f t="shared" si="505"/>
        <v>0.44341965235899256</v>
      </c>
      <c r="APX12" s="121">
        <v>9</v>
      </c>
      <c r="APY12" s="259">
        <f t="shared" si="506"/>
        <v>0.18300122000813338</v>
      </c>
      <c r="APZ12" s="121">
        <v>0</v>
      </c>
      <c r="AQA12" s="260">
        <f t="shared" si="507"/>
        <v>34</v>
      </c>
      <c r="AQB12" s="261">
        <f t="shared" si="508"/>
        <v>0.32209170140204624</v>
      </c>
      <c r="AQC12" s="121">
        <v>25</v>
      </c>
      <c r="AQD12" s="259">
        <f t="shared" si="509"/>
        <v>0.44341965235899256</v>
      </c>
      <c r="AQE12" s="121">
        <v>9</v>
      </c>
      <c r="AQF12" s="259">
        <f t="shared" si="510"/>
        <v>0.18300122000813338</v>
      </c>
      <c r="AQG12" s="121">
        <v>0</v>
      </c>
      <c r="AQH12" s="260">
        <f t="shared" si="511"/>
        <v>34</v>
      </c>
      <c r="AQI12" s="261">
        <f t="shared" si="512"/>
        <v>0.32209170140204624</v>
      </c>
      <c r="AQJ12" s="121">
        <v>25</v>
      </c>
      <c r="AQK12" s="259">
        <f t="shared" si="513"/>
        <v>0.44341965235899256</v>
      </c>
      <c r="AQL12" s="121">
        <v>9</v>
      </c>
      <c r="AQM12" s="259">
        <f t="shared" si="514"/>
        <v>0.18300122000813338</v>
      </c>
      <c r="AQN12" s="121">
        <v>0</v>
      </c>
      <c r="AQO12" s="260">
        <f t="shared" si="515"/>
        <v>34</v>
      </c>
      <c r="AQP12" s="261">
        <f t="shared" si="516"/>
        <v>0.32209170140204624</v>
      </c>
      <c r="AQQ12" s="121">
        <v>25</v>
      </c>
      <c r="AQR12" s="259">
        <f t="shared" si="517"/>
        <v>0.44341965235899256</v>
      </c>
      <c r="AQS12" s="121">
        <v>9</v>
      </c>
      <c r="AQT12" s="259">
        <f t="shared" si="518"/>
        <v>0.18300122000813338</v>
      </c>
      <c r="AQU12" s="121">
        <v>0</v>
      </c>
      <c r="AQV12" s="260">
        <f t="shared" si="519"/>
        <v>34</v>
      </c>
      <c r="AQW12" s="261">
        <f t="shared" si="520"/>
        <v>0.32209170140204624</v>
      </c>
      <c r="AQX12" s="121">
        <v>25</v>
      </c>
      <c r="AQY12" s="259">
        <f t="shared" si="521"/>
        <v>0.44341965235899256</v>
      </c>
      <c r="AQZ12" s="121">
        <v>9</v>
      </c>
      <c r="ARA12" s="259">
        <f t="shared" si="522"/>
        <v>0.18303843807199513</v>
      </c>
      <c r="ARB12" s="121">
        <v>0</v>
      </c>
      <c r="ARC12" s="260">
        <f t="shared" si="523"/>
        <v>34</v>
      </c>
      <c r="ARD12" s="261">
        <f t="shared" si="524"/>
        <v>0.32212221695878729</v>
      </c>
      <c r="ARE12" s="121">
        <v>25</v>
      </c>
      <c r="ARF12" s="259">
        <f t="shared" si="525"/>
        <v>0.44341965235899256</v>
      </c>
      <c r="ARG12" s="121">
        <v>9</v>
      </c>
      <c r="ARH12" s="259">
        <f t="shared" si="526"/>
        <v>0.18307567127746135</v>
      </c>
      <c r="ARI12" s="121">
        <v>0</v>
      </c>
      <c r="ARJ12" s="260">
        <f t="shared" si="527"/>
        <v>34</v>
      </c>
      <c r="ARK12" s="261">
        <f t="shared" si="528"/>
        <v>0.32215273829827556</v>
      </c>
      <c r="ARL12" s="121">
        <v>25</v>
      </c>
      <c r="ARM12" s="259">
        <f t="shared" si="529"/>
        <v>0.44341965235899256</v>
      </c>
      <c r="ARN12" s="121">
        <v>9</v>
      </c>
      <c r="ARO12" s="259">
        <f t="shared" si="530"/>
        <v>0.18307567127746135</v>
      </c>
      <c r="ARP12" s="121">
        <v>0</v>
      </c>
      <c r="ARQ12" s="260">
        <f t="shared" si="531"/>
        <v>34</v>
      </c>
      <c r="ARR12" s="261">
        <f t="shared" si="532"/>
        <v>0.32215273829827556</v>
      </c>
      <c r="ARS12" s="121">
        <v>25</v>
      </c>
      <c r="ART12" s="259">
        <f t="shared" si="533"/>
        <v>0.44341965235899256</v>
      </c>
      <c r="ARU12" s="121">
        <v>9</v>
      </c>
      <c r="ARV12" s="259">
        <f t="shared" si="534"/>
        <v>0.18307567127746135</v>
      </c>
      <c r="ARW12" s="121">
        <v>0</v>
      </c>
      <c r="ARX12" s="260">
        <f t="shared" si="535"/>
        <v>34</v>
      </c>
      <c r="ARY12" s="261">
        <f t="shared" si="536"/>
        <v>0.32215273829827556</v>
      </c>
      <c r="ARZ12" s="121">
        <v>25</v>
      </c>
      <c r="ASA12" s="259">
        <f t="shared" si="537"/>
        <v>0.44357700496806246</v>
      </c>
      <c r="ASB12" s="121">
        <v>9</v>
      </c>
      <c r="ASC12" s="259">
        <f t="shared" si="538"/>
        <v>0.18311291963377416</v>
      </c>
      <c r="ASD12" s="121">
        <v>0</v>
      </c>
      <c r="ASE12" s="260">
        <f t="shared" si="539"/>
        <v>34</v>
      </c>
      <c r="ASF12" s="261">
        <f t="shared" si="540"/>
        <v>0.32224433702966543</v>
      </c>
      <c r="ASG12" s="121">
        <v>25</v>
      </c>
      <c r="ASH12" s="259">
        <f t="shared" si="541"/>
        <v>0.44381324338718264</v>
      </c>
      <c r="ASI12" s="121">
        <v>9</v>
      </c>
      <c r="ASJ12" s="259">
        <f t="shared" si="542"/>
        <v>0.18311291963377416</v>
      </c>
      <c r="ASK12" s="121">
        <v>0</v>
      </c>
      <c r="ASL12" s="260">
        <f t="shared" si="543"/>
        <v>34</v>
      </c>
      <c r="ASM12" s="261">
        <f t="shared" si="544"/>
        <v>0.32233598786499812</v>
      </c>
      <c r="ASN12" s="121">
        <v>25</v>
      </c>
      <c r="ASO12" s="259">
        <f t="shared" si="545"/>
        <v>0.44389204545454547</v>
      </c>
      <c r="ASP12" s="121">
        <v>9</v>
      </c>
      <c r="ASQ12" s="259">
        <f t="shared" si="546"/>
        <v>0.18311291963377416</v>
      </c>
      <c r="ASR12" s="121">
        <v>0</v>
      </c>
      <c r="ASS12" s="260">
        <f t="shared" si="547"/>
        <v>34</v>
      </c>
      <c r="AST12" s="261">
        <f t="shared" si="548"/>
        <v>0.32236654972978096</v>
      </c>
      <c r="ASU12" s="121">
        <v>25</v>
      </c>
      <c r="ASV12" s="259">
        <f t="shared" si="549"/>
        <v>0.44389204545454547</v>
      </c>
      <c r="ASW12" s="121">
        <v>9</v>
      </c>
      <c r="ASX12" s="259">
        <f t="shared" si="550"/>
        <v>0.18311291963377416</v>
      </c>
      <c r="ASY12" s="121">
        <v>0</v>
      </c>
      <c r="ASZ12" s="260">
        <f t="shared" si="551"/>
        <v>34</v>
      </c>
      <c r="ATA12" s="261">
        <f t="shared" si="552"/>
        <v>0.32236654972978096</v>
      </c>
      <c r="ATB12" s="121">
        <v>25</v>
      </c>
      <c r="ATC12" s="259">
        <f t="shared" si="553"/>
        <v>0.44389204545454547</v>
      </c>
      <c r="ATD12" s="121">
        <v>9</v>
      </c>
      <c r="ATE12" s="259">
        <f t="shared" si="554"/>
        <v>0.18315018315018314</v>
      </c>
      <c r="ATF12" s="121">
        <v>0</v>
      </c>
      <c r="ATG12" s="260">
        <f t="shared" si="555"/>
        <v>34</v>
      </c>
      <c r="ATH12" s="261">
        <f t="shared" si="556"/>
        <v>0.32239711739047983</v>
      </c>
      <c r="ATI12" s="121">
        <v>25</v>
      </c>
      <c r="ATJ12" s="259">
        <f t="shared" si="557"/>
        <v>0.44389204545454547</v>
      </c>
      <c r="ATK12" s="121">
        <v>9</v>
      </c>
      <c r="ATL12" s="259">
        <f t="shared" si="558"/>
        <v>0.18318746183594548</v>
      </c>
      <c r="ATM12" s="121">
        <v>0</v>
      </c>
      <c r="ATN12" s="260">
        <f t="shared" si="559"/>
        <v>34</v>
      </c>
      <c r="ATO12" s="261">
        <f t="shared" si="560"/>
        <v>0.32242769084874351</v>
      </c>
      <c r="ATP12" s="121">
        <v>25</v>
      </c>
      <c r="ATQ12" s="259">
        <f t="shared" si="561"/>
        <v>0.44397087551056652</v>
      </c>
      <c r="ATR12" s="121">
        <v>9</v>
      </c>
      <c r="ATS12" s="259">
        <f t="shared" si="562"/>
        <v>0.18318746183594548</v>
      </c>
      <c r="ATT12" s="121">
        <v>0</v>
      </c>
      <c r="ATU12" s="260">
        <f t="shared" si="563"/>
        <v>34</v>
      </c>
      <c r="ATV12" s="261">
        <f t="shared" si="564"/>
        <v>0.32245827010622152</v>
      </c>
      <c r="ATW12" s="121">
        <v>25</v>
      </c>
      <c r="ATX12" s="259">
        <f t="shared" si="565"/>
        <v>0.44404973357015981</v>
      </c>
      <c r="ATY12" s="121">
        <v>8</v>
      </c>
      <c r="ATZ12" s="259">
        <f t="shared" si="566"/>
        <v>0.16286644951140067</v>
      </c>
      <c r="AUA12" s="121">
        <v>0</v>
      </c>
      <c r="AUB12" s="260">
        <f t="shared" si="567"/>
        <v>33</v>
      </c>
      <c r="AUC12" s="261">
        <f t="shared" si="568"/>
        <v>0.31303357996585091</v>
      </c>
      <c r="AUD12" s="121">
        <v>25</v>
      </c>
      <c r="AUE12" s="259">
        <f t="shared" si="569"/>
        <v>0.44404973357015981</v>
      </c>
      <c r="AUF12" s="121">
        <v>8</v>
      </c>
      <c r="AUG12" s="259">
        <f t="shared" si="570"/>
        <v>0.16286644951140067</v>
      </c>
      <c r="AUH12" s="121">
        <v>0</v>
      </c>
      <c r="AUI12" s="260">
        <f t="shared" si="571"/>
        <v>33</v>
      </c>
      <c r="AUJ12" s="261">
        <f t="shared" si="572"/>
        <v>0.31303357996585091</v>
      </c>
      <c r="AUK12" s="121">
        <v>25</v>
      </c>
      <c r="AUL12" s="259">
        <f t="shared" si="573"/>
        <v>0.44404973357015981</v>
      </c>
      <c r="AUM12" s="121">
        <v>8</v>
      </c>
      <c r="AUN12" s="259">
        <f t="shared" si="574"/>
        <v>0.16296598085149724</v>
      </c>
      <c r="AUO12" s="121">
        <v>0</v>
      </c>
      <c r="AUP12" s="260">
        <f t="shared" si="575"/>
        <v>33</v>
      </c>
      <c r="AUQ12" s="261">
        <f t="shared" si="576"/>
        <v>0.31312268716196984</v>
      </c>
      <c r="AUR12" s="121">
        <v>25</v>
      </c>
      <c r="AUS12" s="259">
        <f t="shared" si="577"/>
        <v>0.44420753375977262</v>
      </c>
      <c r="AUT12" s="121">
        <v>8</v>
      </c>
      <c r="AUU12" s="259">
        <f t="shared" si="578"/>
        <v>0.16303240269003463</v>
      </c>
      <c r="AUV12" s="121">
        <v>0</v>
      </c>
      <c r="AUW12" s="260">
        <f t="shared" si="579"/>
        <v>33</v>
      </c>
      <c r="AUX12" s="261">
        <f t="shared" si="580"/>
        <v>0.31324157570004746</v>
      </c>
      <c r="AUY12" s="121">
        <v>25</v>
      </c>
      <c r="AUZ12" s="259">
        <f t="shared" si="581"/>
        <v>0.44420753375977262</v>
      </c>
      <c r="AVA12" s="121">
        <v>8</v>
      </c>
      <c r="AVB12" s="259">
        <f t="shared" si="582"/>
        <v>0.16303240269003463</v>
      </c>
      <c r="AVC12" s="121">
        <v>0</v>
      </c>
      <c r="AVD12" s="260">
        <f t="shared" si="583"/>
        <v>33</v>
      </c>
      <c r="AVE12" s="261">
        <f t="shared" si="584"/>
        <v>0.31324157570004746</v>
      </c>
      <c r="AVF12" s="121">
        <v>25</v>
      </c>
      <c r="AVG12" s="259">
        <f t="shared" si="585"/>
        <v>0.44428647591967302</v>
      </c>
      <c r="AVH12" s="121">
        <v>8</v>
      </c>
      <c r="AVI12" s="259">
        <f t="shared" si="586"/>
        <v>0.16306563391765186</v>
      </c>
      <c r="AVJ12" s="121">
        <v>0</v>
      </c>
      <c r="AVK12" s="260">
        <f t="shared" si="587"/>
        <v>33</v>
      </c>
      <c r="AVL12" s="261">
        <f t="shared" si="588"/>
        <v>0.31330105383081741</v>
      </c>
      <c r="AVM12" s="121">
        <v>25</v>
      </c>
      <c r="AVN12" s="259">
        <f t="shared" si="589"/>
        <v>0.44428647591967302</v>
      </c>
      <c r="AVO12" s="121">
        <v>8</v>
      </c>
      <c r="AVP12" s="259">
        <f t="shared" si="590"/>
        <v>0.16309887869520898</v>
      </c>
      <c r="AVQ12" s="121">
        <v>0</v>
      </c>
      <c r="AVR12" s="260">
        <f t="shared" si="591"/>
        <v>33</v>
      </c>
      <c r="AVS12" s="261">
        <f t="shared" si="592"/>
        <v>0.31333080136726171</v>
      </c>
      <c r="AVT12" s="121">
        <v>25</v>
      </c>
      <c r="AVU12" s="259">
        <f t="shared" si="593"/>
        <v>0.44436544614290791</v>
      </c>
      <c r="AVV12" s="121">
        <v>8</v>
      </c>
      <c r="AVW12" s="259">
        <f t="shared" si="594"/>
        <v>0.16313213703099511</v>
      </c>
      <c r="AVX12" s="121">
        <v>0</v>
      </c>
      <c r="AVY12" s="260">
        <f t="shared" si="595"/>
        <v>33</v>
      </c>
      <c r="AVZ12" s="261">
        <f t="shared" si="596"/>
        <v>0.31339031339031337</v>
      </c>
      <c r="AWA12" s="121">
        <v>25</v>
      </c>
      <c r="AWB12" s="259">
        <f t="shared" si="597"/>
        <v>0.44452347083926036</v>
      </c>
      <c r="AWC12" s="121">
        <v>8</v>
      </c>
      <c r="AWD12" s="259">
        <f t="shared" si="598"/>
        <v>0.16319869441044471</v>
      </c>
      <c r="AWE12" s="121">
        <v>0</v>
      </c>
      <c r="AWF12" s="260">
        <f t="shared" si="599"/>
        <v>33</v>
      </c>
      <c r="AWG12" s="261">
        <f t="shared" si="600"/>
        <v>0.31350940528215843</v>
      </c>
      <c r="AWH12" s="121">
        <v>25</v>
      </c>
      <c r="AWI12" s="259">
        <f t="shared" si="601"/>
        <v>0.44468160796869438</v>
      </c>
      <c r="AWJ12" s="121">
        <v>8</v>
      </c>
      <c r="AWK12" s="259">
        <f t="shared" si="602"/>
        <v>0.16319869441044471</v>
      </c>
      <c r="AWL12" s="121">
        <v>0</v>
      </c>
      <c r="AWM12" s="260">
        <f t="shared" si="603"/>
        <v>33</v>
      </c>
      <c r="AWN12" s="261">
        <f t="shared" si="604"/>
        <v>0.31356898517673887</v>
      </c>
      <c r="AWO12" s="121">
        <v>25</v>
      </c>
      <c r="AWP12" s="259">
        <f t="shared" si="605"/>
        <v>0.44476071873332151</v>
      </c>
      <c r="AWQ12" s="121">
        <v>8</v>
      </c>
      <c r="AWR12" s="259">
        <f t="shared" si="606"/>
        <v>0.16319869441044471</v>
      </c>
      <c r="AWS12" s="121">
        <v>0</v>
      </c>
      <c r="AWT12" s="260">
        <f t="shared" si="607"/>
        <v>33</v>
      </c>
      <c r="AWU12" s="261">
        <f t="shared" si="608"/>
        <v>0.31359878361683929</v>
      </c>
      <c r="AWV12" s="121">
        <v>25</v>
      </c>
      <c r="AWW12" s="259">
        <f t="shared" si="609"/>
        <v>0.44499822000711997</v>
      </c>
      <c r="AWX12" s="121">
        <v>8</v>
      </c>
      <c r="AWY12" s="259">
        <f t="shared" si="610"/>
        <v>0.16319869441044471</v>
      </c>
      <c r="AWZ12" s="121">
        <v>0</v>
      </c>
      <c r="AXA12" s="260">
        <f t="shared" si="611"/>
        <v>33</v>
      </c>
      <c r="AXB12" s="261">
        <f t="shared" si="612"/>
        <v>0.31368821292775667</v>
      </c>
      <c r="AXC12" s="121">
        <v>25</v>
      </c>
      <c r="AXD12" s="259">
        <f t="shared" si="613"/>
        <v>0.44515669515669515</v>
      </c>
      <c r="AXE12" s="121">
        <v>8</v>
      </c>
      <c r="AXF12" s="259">
        <f t="shared" si="614"/>
        <v>0.16319869441044471</v>
      </c>
      <c r="AXG12" s="121">
        <v>0</v>
      </c>
      <c r="AXH12" s="260">
        <f t="shared" si="615"/>
        <v>33</v>
      </c>
      <c r="AXI12" s="261">
        <f t="shared" si="616"/>
        <v>0.31374786081003997</v>
      </c>
      <c r="AXJ12" s="121">
        <v>25</v>
      </c>
      <c r="AXK12" s="259">
        <f t="shared" si="617"/>
        <v>0.44539461963299481</v>
      </c>
      <c r="AXL12" s="121">
        <v>8</v>
      </c>
      <c r="AXM12" s="259">
        <f t="shared" si="618"/>
        <v>0.16319869441044471</v>
      </c>
      <c r="AXN12" s="121">
        <v>0</v>
      </c>
      <c r="AXO12" s="260">
        <f t="shared" si="619"/>
        <v>33</v>
      </c>
      <c r="AXP12" s="261">
        <f t="shared" si="620"/>
        <v>0.31383737517831667</v>
      </c>
      <c r="AXQ12" s="121">
        <v>25</v>
      </c>
      <c r="AXR12" s="259">
        <f t="shared" si="621"/>
        <v>0.44563279857397509</v>
      </c>
      <c r="AXS12" s="121">
        <v>8</v>
      </c>
      <c r="AXT12" s="259">
        <f t="shared" si="622"/>
        <v>0.16323199347072026</v>
      </c>
      <c r="AXU12" s="121">
        <v>0</v>
      </c>
      <c r="AXV12" s="260">
        <f t="shared" si="623"/>
        <v>33</v>
      </c>
      <c r="AXW12" s="261">
        <f t="shared" si="624"/>
        <v>0.31395680715440966</v>
      </c>
      <c r="AXX12" s="121">
        <v>24</v>
      </c>
      <c r="AXY12" s="259">
        <f t="shared" si="625"/>
        <v>0.42796005706134094</v>
      </c>
      <c r="AXZ12" s="121">
        <v>8</v>
      </c>
      <c r="AYA12" s="259">
        <f t="shared" si="626"/>
        <v>0.16326530612244899</v>
      </c>
      <c r="AYB12" s="121">
        <v>0</v>
      </c>
      <c r="AYC12" s="260">
        <f t="shared" si="627"/>
        <v>32</v>
      </c>
      <c r="AYD12" s="261">
        <f t="shared" si="628"/>
        <v>0.30452988199467074</v>
      </c>
      <c r="AYE12" s="121">
        <v>24</v>
      </c>
      <c r="AYF12" s="259">
        <f t="shared" si="629"/>
        <v>0.42796005706134094</v>
      </c>
      <c r="AYG12" s="121">
        <v>8</v>
      </c>
      <c r="AYH12" s="259">
        <f t="shared" si="630"/>
        <v>0.16326530612244899</v>
      </c>
      <c r="AYI12" s="121">
        <v>0</v>
      </c>
      <c r="AYJ12" s="260">
        <f t="shared" si="631"/>
        <v>32</v>
      </c>
      <c r="AYK12" s="261">
        <f t="shared" si="632"/>
        <v>0.30452988199467074</v>
      </c>
      <c r="AYL12" s="121">
        <v>24</v>
      </c>
      <c r="AYM12" s="259">
        <f t="shared" si="633"/>
        <v>0.42818911685994648</v>
      </c>
      <c r="AYN12" s="121">
        <v>8</v>
      </c>
      <c r="AYO12" s="259">
        <f t="shared" si="634"/>
        <v>0.16329863237395387</v>
      </c>
      <c r="AYP12" s="121">
        <v>0</v>
      </c>
      <c r="AYQ12" s="260">
        <f t="shared" si="635"/>
        <v>32</v>
      </c>
      <c r="AYR12" s="261">
        <f t="shared" si="636"/>
        <v>0.30464584920030463</v>
      </c>
      <c r="AYS12" s="121">
        <v>24</v>
      </c>
      <c r="AYT12" s="259">
        <f t="shared" si="637"/>
        <v>0.42826552462526768</v>
      </c>
      <c r="AYU12" s="121">
        <v>7</v>
      </c>
      <c r="AYV12" s="259">
        <f t="shared" si="638"/>
        <v>0.14297385620915032</v>
      </c>
      <c r="AYW12" s="121">
        <v>0</v>
      </c>
      <c r="AYX12" s="260">
        <f t="shared" si="639"/>
        <v>31</v>
      </c>
      <c r="AYY12" s="261">
        <f t="shared" si="640"/>
        <v>0.29523809523809524</v>
      </c>
      <c r="AYZ12" s="121">
        <v>24</v>
      </c>
      <c r="AZA12" s="259">
        <f t="shared" si="641"/>
        <v>0.42834195966446548</v>
      </c>
      <c r="AZB12" s="121">
        <v>7</v>
      </c>
      <c r="AZC12" s="259">
        <f t="shared" si="642"/>
        <v>0.14306151645207438</v>
      </c>
      <c r="AZD12" s="121">
        <v>0</v>
      </c>
      <c r="AZE12" s="260">
        <f t="shared" si="643"/>
        <v>31</v>
      </c>
      <c r="AZF12" s="261">
        <f t="shared" si="644"/>
        <v>0.29535060975609756</v>
      </c>
      <c r="AZG12" s="121">
        <v>24</v>
      </c>
      <c r="AZH12" s="259">
        <f t="shared" si="645"/>
        <v>0.42849491162292447</v>
      </c>
      <c r="AZI12" s="121">
        <v>7</v>
      </c>
      <c r="AZJ12" s="259">
        <f t="shared" si="646"/>
        <v>0.14314928425357873</v>
      </c>
      <c r="AZK12" s="121">
        <v>0</v>
      </c>
      <c r="AZL12" s="260">
        <f t="shared" si="647"/>
        <v>31</v>
      </c>
      <c r="AZM12" s="261">
        <f t="shared" si="648"/>
        <v>0.29549137355828808</v>
      </c>
      <c r="AZN12" s="121">
        <v>23</v>
      </c>
      <c r="AZO12" s="259">
        <f t="shared" si="649"/>
        <v>0.41093442915847772</v>
      </c>
      <c r="AZP12" s="121">
        <v>7</v>
      </c>
      <c r="AZQ12" s="259">
        <f t="shared" si="650"/>
        <v>0.14314928425357873</v>
      </c>
      <c r="AZR12" s="121">
        <v>0</v>
      </c>
      <c r="AZS12" s="260">
        <f t="shared" si="651"/>
        <v>30</v>
      </c>
      <c r="AZT12" s="261">
        <f t="shared" si="652"/>
        <v>0.28606846571946221</v>
      </c>
      <c r="AZU12" s="121">
        <v>23</v>
      </c>
      <c r="AZV12" s="259">
        <f t="shared" si="653"/>
        <v>0.41108132260947278</v>
      </c>
      <c r="AZW12" s="121">
        <v>7</v>
      </c>
      <c r="AZX12" s="259">
        <f t="shared" si="654"/>
        <v>0.14314928425357873</v>
      </c>
      <c r="AZY12" s="121">
        <v>0</v>
      </c>
      <c r="AZZ12" s="260">
        <f t="shared" si="655"/>
        <v>30</v>
      </c>
      <c r="BAA12" s="261">
        <f t="shared" si="656"/>
        <v>0.28612303290414876</v>
      </c>
      <c r="BAB12" s="121">
        <v>23</v>
      </c>
      <c r="BAC12" s="259">
        <f t="shared" si="657"/>
        <v>0.41115480872363247</v>
      </c>
      <c r="BAD12" s="121">
        <v>7</v>
      </c>
      <c r="BAE12" s="259">
        <f t="shared" si="658"/>
        <v>0.14323715981174545</v>
      </c>
      <c r="BAF12" s="121">
        <v>0</v>
      </c>
      <c r="BAG12" s="260">
        <f t="shared" si="659"/>
        <v>30</v>
      </c>
      <c r="BAH12" s="261">
        <f t="shared" si="660"/>
        <v>0.28623222974906976</v>
      </c>
      <c r="BAI12" s="121">
        <v>23</v>
      </c>
      <c r="BAJ12" s="259">
        <f t="shared" si="661"/>
        <v>0.4113018597997139</v>
      </c>
      <c r="BAK12" s="121">
        <v>7</v>
      </c>
      <c r="BAL12" s="259">
        <f t="shared" si="662"/>
        <v>0.1433544951873848</v>
      </c>
      <c r="BAM12" s="121">
        <v>0</v>
      </c>
      <c r="BAN12" s="260">
        <f t="shared" si="663"/>
        <v>30</v>
      </c>
      <c r="BAO12" s="261">
        <f t="shared" si="664"/>
        <v>0.28639618138424822</v>
      </c>
      <c r="BAP12" s="121">
        <v>23</v>
      </c>
      <c r="BAQ12" s="259">
        <f t="shared" si="665"/>
        <v>0.41166994809378915</v>
      </c>
      <c r="BAR12" s="121">
        <v>7</v>
      </c>
      <c r="BAS12" s="259">
        <f t="shared" si="666"/>
        <v>0.14341323499282935</v>
      </c>
      <c r="BAT12" s="121">
        <v>0</v>
      </c>
      <c r="BAU12" s="260">
        <f t="shared" si="667"/>
        <v>30</v>
      </c>
      <c r="BAV12" s="261">
        <f t="shared" si="668"/>
        <v>0.28658769583492549</v>
      </c>
      <c r="BAW12" s="121">
        <v>23</v>
      </c>
      <c r="BAX12" s="259">
        <f t="shared" si="669"/>
        <v>0.41181736794986573</v>
      </c>
      <c r="BAY12" s="121">
        <v>7</v>
      </c>
      <c r="BAZ12" s="259">
        <f t="shared" si="670"/>
        <v>0.14350143501435014</v>
      </c>
      <c r="BBA12" s="121">
        <v>0</v>
      </c>
      <c r="BBB12" s="260">
        <f t="shared" si="671"/>
        <v>30</v>
      </c>
      <c r="BBC12" s="261">
        <f t="shared" si="672"/>
        <v>0.28672464876230525</v>
      </c>
      <c r="BBD12" s="121">
        <v>23</v>
      </c>
      <c r="BBE12" s="259">
        <f t="shared" si="673"/>
        <v>0.4121125246371618</v>
      </c>
      <c r="BBF12" s="121">
        <v>7</v>
      </c>
      <c r="BBG12" s="259">
        <f t="shared" si="674"/>
        <v>0.14353085913471397</v>
      </c>
      <c r="BBH12" s="121">
        <v>0</v>
      </c>
      <c r="BBI12" s="260">
        <f t="shared" si="675"/>
        <v>30</v>
      </c>
      <c r="BBJ12" s="261">
        <f t="shared" si="676"/>
        <v>0.2868617326448652</v>
      </c>
      <c r="BBK12" s="121">
        <v>23</v>
      </c>
      <c r="BBL12" s="259">
        <f t="shared" si="677"/>
        <v>0.41226026169564439</v>
      </c>
      <c r="BBM12" s="121">
        <v>7</v>
      </c>
      <c r="BBN12" s="259">
        <f t="shared" si="678"/>
        <v>0.14361920393926958</v>
      </c>
      <c r="BBO12" s="121">
        <v>0</v>
      </c>
      <c r="BBP12" s="260">
        <f t="shared" si="679"/>
        <v>30</v>
      </c>
      <c r="BBQ12" s="261">
        <f t="shared" si="680"/>
        <v>0.2869989476705252</v>
      </c>
      <c r="BBR12" s="121">
        <v>23</v>
      </c>
      <c r="BBS12" s="259">
        <f t="shared" si="681"/>
        <v>0.41270410909743405</v>
      </c>
      <c r="BBT12" s="121">
        <v>7</v>
      </c>
      <c r="BBU12" s="259">
        <f t="shared" si="682"/>
        <v>0.14370765756518167</v>
      </c>
      <c r="BBV12" s="121">
        <v>0</v>
      </c>
      <c r="BBW12" s="260">
        <f t="shared" si="683"/>
        <v>30</v>
      </c>
      <c r="BBX12" s="261">
        <f t="shared" si="684"/>
        <v>0.28724626579854462</v>
      </c>
      <c r="BBY12" s="121">
        <v>23</v>
      </c>
      <c r="BBZ12" s="259">
        <f t="shared" si="685"/>
        <v>0.41300053869635478</v>
      </c>
      <c r="BCA12" s="121">
        <v>7</v>
      </c>
      <c r="BCB12" s="259">
        <f t="shared" si="686"/>
        <v>0.14376668720476485</v>
      </c>
      <c r="BCC12" s="121">
        <v>0</v>
      </c>
      <c r="BCD12" s="260">
        <f t="shared" si="687"/>
        <v>30</v>
      </c>
      <c r="BCE12" s="261">
        <f t="shared" si="688"/>
        <v>0.28741138149070705</v>
      </c>
      <c r="BCF12" s="121">
        <v>23</v>
      </c>
      <c r="BCG12" s="259">
        <f t="shared" si="689"/>
        <v>0.41344598238360591</v>
      </c>
      <c r="BCH12" s="121">
        <v>7</v>
      </c>
      <c r="BCI12" s="259">
        <f t="shared" si="690"/>
        <v>0.14385532264693796</v>
      </c>
      <c r="BCJ12" s="121">
        <v>0</v>
      </c>
      <c r="BCK12" s="260">
        <f t="shared" si="691"/>
        <v>30</v>
      </c>
      <c r="BCL12" s="261">
        <f t="shared" si="692"/>
        <v>0.28765941125707162</v>
      </c>
      <c r="BCM12" s="121">
        <v>23</v>
      </c>
      <c r="BCN12" s="259">
        <f t="shared" si="693"/>
        <v>0.4137434790429933</v>
      </c>
      <c r="BCO12" s="121">
        <v>7</v>
      </c>
      <c r="BCP12" s="259">
        <f t="shared" si="694"/>
        <v>0.14391447368421051</v>
      </c>
      <c r="BCQ12" s="121">
        <v>0</v>
      </c>
      <c r="BCR12" s="260">
        <f t="shared" si="695"/>
        <v>30</v>
      </c>
      <c r="BCS12" s="261">
        <f t="shared" si="696"/>
        <v>0.2878250023985417</v>
      </c>
      <c r="BCT12" s="121">
        <v>23</v>
      </c>
      <c r="BCU12" s="259">
        <f t="shared" si="697"/>
        <v>0.41411595246669064</v>
      </c>
      <c r="BCV12" s="121">
        <v>7</v>
      </c>
      <c r="BCW12" s="259">
        <f t="shared" si="698"/>
        <v>0.14391447368421051</v>
      </c>
      <c r="BCX12" s="121">
        <v>0</v>
      </c>
      <c r="BCY12" s="260">
        <f t="shared" si="699"/>
        <v>30</v>
      </c>
      <c r="BCZ12" s="261">
        <f t="shared" si="700"/>
        <v>0.28796314071798812</v>
      </c>
      <c r="BDA12" s="121">
        <v>23</v>
      </c>
      <c r="BDB12" s="259">
        <f t="shared" si="701"/>
        <v>0.41463854335676947</v>
      </c>
      <c r="BDC12" s="121">
        <v>7</v>
      </c>
      <c r="BDD12" s="259">
        <f t="shared" si="702"/>
        <v>0.14397367338543809</v>
      </c>
      <c r="BDE12" s="121">
        <v>0</v>
      </c>
      <c r="BDF12" s="260">
        <f t="shared" si="703"/>
        <v>30</v>
      </c>
      <c r="BDG12" s="261">
        <f t="shared" si="704"/>
        <v>0.28821212412335478</v>
      </c>
      <c r="BDH12" s="121">
        <v>23</v>
      </c>
      <c r="BDI12" s="259">
        <f t="shared" si="705"/>
        <v>0.41493775933609961</v>
      </c>
      <c r="BDJ12" s="121">
        <v>7</v>
      </c>
      <c r="BDK12" s="259">
        <f t="shared" si="706"/>
        <v>0.14406256431364478</v>
      </c>
      <c r="BDL12" s="121">
        <v>0</v>
      </c>
      <c r="BDM12" s="260">
        <f t="shared" si="707"/>
        <v>30</v>
      </c>
      <c r="BDN12" s="261">
        <f t="shared" si="708"/>
        <v>0.28840607575466254</v>
      </c>
      <c r="BDO12" s="121">
        <v>23</v>
      </c>
      <c r="BDP12" s="259">
        <f t="shared" si="709"/>
        <v>0.41516245487364623</v>
      </c>
      <c r="BDQ12" s="121">
        <v>7</v>
      </c>
      <c r="BDR12" s="259">
        <f t="shared" si="710"/>
        <v>0.14427040395713109</v>
      </c>
      <c r="BDS12" s="121">
        <v>0</v>
      </c>
      <c r="BDT12" s="260">
        <f t="shared" si="711"/>
        <v>30</v>
      </c>
      <c r="BDU12" s="261">
        <f t="shared" si="712"/>
        <v>0.28868360277136257</v>
      </c>
      <c r="BDV12" s="121">
        <v>23</v>
      </c>
      <c r="BDW12" s="259">
        <f t="shared" si="713"/>
        <v>0.41546242774566472</v>
      </c>
      <c r="BDX12" s="121">
        <v>7</v>
      </c>
      <c r="BDY12" s="259">
        <f t="shared" si="714"/>
        <v>0.14432989690721648</v>
      </c>
      <c r="BDZ12" s="121">
        <v>0</v>
      </c>
      <c r="BEA12" s="260">
        <f t="shared" si="715"/>
        <v>30</v>
      </c>
      <c r="BEB12" s="261">
        <f t="shared" si="716"/>
        <v>0.28885037550548814</v>
      </c>
      <c r="BEC12" s="121">
        <v>23</v>
      </c>
      <c r="BED12" s="259">
        <f t="shared" si="717"/>
        <v>0.41553748870822044</v>
      </c>
      <c r="BEE12" s="121">
        <v>7</v>
      </c>
      <c r="BEF12" s="259">
        <f t="shared" si="718"/>
        <v>0.14435966178593523</v>
      </c>
      <c r="BEG12" s="121">
        <v>0</v>
      </c>
      <c r="BEH12" s="260">
        <f t="shared" si="719"/>
        <v>30</v>
      </c>
      <c r="BEI12" s="261">
        <f t="shared" si="720"/>
        <v>0.28890600924499227</v>
      </c>
      <c r="BEJ12" s="121">
        <v>23</v>
      </c>
      <c r="BEK12" s="259">
        <f t="shared" si="721"/>
        <v>0.41606367583212733</v>
      </c>
      <c r="BEL12" s="121">
        <v>7</v>
      </c>
      <c r="BEM12" s="259">
        <f t="shared" si="722"/>
        <v>0.1445086705202312</v>
      </c>
      <c r="BEN12" s="121">
        <v>0</v>
      </c>
      <c r="BEO12" s="260">
        <f t="shared" si="723"/>
        <v>30</v>
      </c>
      <c r="BEP12" s="261">
        <f t="shared" si="724"/>
        <v>0.28924026224450444</v>
      </c>
      <c r="BEQ12" s="121">
        <v>23</v>
      </c>
      <c r="BER12" s="259">
        <f t="shared" si="725"/>
        <v>0.41636495293265752</v>
      </c>
      <c r="BES12" s="121">
        <v>7</v>
      </c>
      <c r="BET12" s="259">
        <f t="shared" si="726"/>
        <v>0.14462809917355371</v>
      </c>
      <c r="BEU12" s="121">
        <v>0</v>
      </c>
      <c r="BEV12" s="260">
        <f t="shared" si="727"/>
        <v>30</v>
      </c>
      <c r="BEW12" s="261">
        <f t="shared" si="728"/>
        <v>0.28946352759552296</v>
      </c>
      <c r="BEX12" s="121">
        <v>23</v>
      </c>
      <c r="BEY12" s="259">
        <f t="shared" si="729"/>
        <v>0.41666666666666669</v>
      </c>
      <c r="BEZ12" s="121">
        <v>7</v>
      </c>
      <c r="BFA12" s="259">
        <f t="shared" si="730"/>
        <v>0.14477766287487073</v>
      </c>
      <c r="BFB12" s="121">
        <v>0</v>
      </c>
      <c r="BFC12" s="260">
        <f t="shared" si="731"/>
        <v>30</v>
      </c>
      <c r="BFD12" s="261">
        <f t="shared" si="732"/>
        <v>0.28971511347175277</v>
      </c>
      <c r="BFE12" s="121">
        <v>23</v>
      </c>
      <c r="BFF12" s="259">
        <f t="shared" si="733"/>
        <v>0.41719571920914206</v>
      </c>
      <c r="BFG12" s="121">
        <v>7</v>
      </c>
      <c r="BFH12" s="259">
        <f t="shared" si="734"/>
        <v>0.14492753623188406</v>
      </c>
      <c r="BFI12" s="121">
        <v>0</v>
      </c>
      <c r="BFJ12" s="260">
        <f t="shared" si="735"/>
        <v>30</v>
      </c>
      <c r="BFK12" s="261">
        <f t="shared" si="736"/>
        <v>0.29005124238615487</v>
      </c>
      <c r="BFL12" s="121">
        <v>23</v>
      </c>
      <c r="BFM12" s="259">
        <f t="shared" si="737"/>
        <v>0.41749863859139591</v>
      </c>
      <c r="BFN12" s="121">
        <v>7</v>
      </c>
      <c r="BFO12" s="259">
        <f t="shared" si="737"/>
        <v>0.14498757249378624</v>
      </c>
      <c r="BFP12" s="121">
        <v>0</v>
      </c>
      <c r="BFQ12" s="260">
        <f t="shared" si="738"/>
        <v>30</v>
      </c>
      <c r="BFR12" s="261">
        <f t="shared" si="739"/>
        <v>0.2902195994969527</v>
      </c>
      <c r="BFS12" s="121">
        <v>22</v>
      </c>
      <c r="BFT12" s="259">
        <f t="shared" si="740"/>
        <v>0.4</v>
      </c>
      <c r="BFU12" s="121">
        <v>7</v>
      </c>
      <c r="BFV12" s="259">
        <f t="shared" si="741"/>
        <v>0.14504765851636967</v>
      </c>
      <c r="BFW12" s="121">
        <v>0</v>
      </c>
      <c r="BFX12" s="260">
        <f t="shared" si="742"/>
        <v>29</v>
      </c>
      <c r="BFY12" s="261">
        <f t="shared" si="743"/>
        <v>0.28084447026922332</v>
      </c>
      <c r="BFZ12" s="121">
        <v>22</v>
      </c>
      <c r="BGA12" s="259">
        <f t="shared" si="744"/>
        <v>0.4008746355685131</v>
      </c>
      <c r="BGB12" s="121">
        <v>7</v>
      </c>
      <c r="BGC12" s="259">
        <f t="shared" si="745"/>
        <v>0.14531866306829977</v>
      </c>
      <c r="BGD12" s="121">
        <v>0</v>
      </c>
      <c r="BGE12" s="260">
        <f t="shared" si="746"/>
        <v>29</v>
      </c>
      <c r="BGF12" s="261">
        <f t="shared" si="747"/>
        <v>0.28141678796700631</v>
      </c>
      <c r="BGG12" s="121">
        <v>22</v>
      </c>
      <c r="BGH12" s="259">
        <f t="shared" si="748"/>
        <v>0.40109389243391064</v>
      </c>
      <c r="BGI12" s="121">
        <v>7</v>
      </c>
      <c r="BGJ12" s="259">
        <f t="shared" si="749"/>
        <v>0.14540922309929372</v>
      </c>
      <c r="BGK12" s="121">
        <v>0</v>
      </c>
      <c r="BGL12" s="260">
        <f t="shared" si="750"/>
        <v>29</v>
      </c>
      <c r="BGM12" s="261">
        <f t="shared" si="751"/>
        <v>0.2815807359937858</v>
      </c>
      <c r="BGN12" s="121">
        <v>22</v>
      </c>
      <c r="BGO12" s="259">
        <f t="shared" si="752"/>
        <v>0.40182648401826482</v>
      </c>
      <c r="BGP12" s="121">
        <v>7</v>
      </c>
      <c r="BGQ12" s="259">
        <f t="shared" si="753"/>
        <v>0.14549989607150279</v>
      </c>
      <c r="BGR12" s="121">
        <v>0</v>
      </c>
      <c r="BGS12" s="260">
        <f t="shared" si="754"/>
        <v>29</v>
      </c>
      <c r="BGT12" s="261">
        <f t="shared" si="755"/>
        <v>0.28193661287186467</v>
      </c>
      <c r="BGU12" s="121">
        <v>22</v>
      </c>
      <c r="BGV12" s="259">
        <f t="shared" si="756"/>
        <v>0.40248810830589099</v>
      </c>
      <c r="BGW12" s="121">
        <v>7</v>
      </c>
      <c r="BGX12" s="259">
        <f t="shared" si="757"/>
        <v>0.14574224443056422</v>
      </c>
      <c r="BGY12" s="121">
        <v>0</v>
      </c>
      <c r="BGZ12" s="260">
        <f t="shared" si="758"/>
        <v>29</v>
      </c>
      <c r="BHA12" s="261">
        <f t="shared" si="759"/>
        <v>0.28240334988801247</v>
      </c>
      <c r="BHB12" s="121">
        <v>22</v>
      </c>
      <c r="BHC12" s="259">
        <f t="shared" si="760"/>
        <v>0.402930402930403</v>
      </c>
      <c r="BHD12" s="121">
        <v>7</v>
      </c>
      <c r="BHE12" s="259">
        <f t="shared" si="761"/>
        <v>0.14583333333333334</v>
      </c>
      <c r="BHF12" s="121">
        <v>0</v>
      </c>
      <c r="BHG12" s="260">
        <f t="shared" si="762"/>
        <v>29</v>
      </c>
      <c r="BHH12" s="261">
        <f t="shared" si="763"/>
        <v>0.28265107212475632</v>
      </c>
      <c r="BHI12" s="121">
        <v>22</v>
      </c>
      <c r="BHJ12" s="259">
        <f t="shared" si="764"/>
        <v>0.40359567051917083</v>
      </c>
      <c r="BHK12" s="121">
        <v>7</v>
      </c>
      <c r="BHL12" s="259">
        <f t="shared" si="765"/>
        <v>0.14613778705636743</v>
      </c>
      <c r="BHM12" s="121">
        <v>0</v>
      </c>
      <c r="BHN12" s="260">
        <f t="shared" si="766"/>
        <v>29</v>
      </c>
      <c r="BHO12" s="261">
        <f t="shared" si="767"/>
        <v>0.28317547114539598</v>
      </c>
      <c r="BHP12" s="121">
        <v>22</v>
      </c>
      <c r="BHQ12" s="259">
        <f t="shared" si="768"/>
        <v>0.40418886643395185</v>
      </c>
      <c r="BHR12" s="121">
        <v>7</v>
      </c>
      <c r="BHS12" s="259">
        <f t="shared" si="769"/>
        <v>0.14638226683396069</v>
      </c>
      <c r="BHT12" s="121">
        <v>0</v>
      </c>
      <c r="BHU12" s="260">
        <f t="shared" si="770"/>
        <v>29</v>
      </c>
      <c r="BHV12" s="261">
        <f t="shared" si="771"/>
        <v>0.28361858190709044</v>
      </c>
      <c r="BHW12" s="121">
        <v>22</v>
      </c>
      <c r="BHX12" s="259">
        <f t="shared" si="772"/>
        <v>0.40485829959514169</v>
      </c>
      <c r="BHY12" s="121">
        <v>7</v>
      </c>
      <c r="BHZ12" s="259">
        <f t="shared" si="773"/>
        <v>0.14653548252041029</v>
      </c>
      <c r="BIA12" s="121">
        <v>0</v>
      </c>
      <c r="BIB12" s="260">
        <f t="shared" si="774"/>
        <v>29</v>
      </c>
      <c r="BIC12" s="261">
        <f t="shared" si="775"/>
        <v>0.28400744295367741</v>
      </c>
      <c r="BID12" s="121">
        <v>22</v>
      </c>
      <c r="BIE12" s="259">
        <f t="shared" si="776"/>
        <v>0.40582918280760005</v>
      </c>
      <c r="BIF12" s="121">
        <v>7</v>
      </c>
      <c r="BIG12" s="259">
        <f t="shared" si="777"/>
        <v>0.14681208053691275</v>
      </c>
      <c r="BIH12" s="121">
        <v>0</v>
      </c>
      <c r="BII12" s="260">
        <f t="shared" si="778"/>
        <v>29</v>
      </c>
      <c r="BIJ12" s="261">
        <f t="shared" si="779"/>
        <v>0.28462066934929825</v>
      </c>
      <c r="BIK12" s="121">
        <v>22</v>
      </c>
      <c r="BIL12" s="259">
        <f t="shared" si="780"/>
        <v>0.40665434380776339</v>
      </c>
      <c r="BIM12" s="121">
        <v>7</v>
      </c>
      <c r="BIN12" s="259">
        <f t="shared" si="781"/>
        <v>0.14696619777451186</v>
      </c>
      <c r="BIO12" s="121">
        <v>0</v>
      </c>
      <c r="BIP12" s="260">
        <f t="shared" si="782"/>
        <v>29</v>
      </c>
      <c r="BIQ12" s="261">
        <f t="shared" si="783"/>
        <v>0.28506831809692323</v>
      </c>
      <c r="BIR12" s="121">
        <v>22</v>
      </c>
      <c r="BIS12" s="259">
        <f t="shared" si="784"/>
        <v>0.40793621361023547</v>
      </c>
      <c r="BIT12" s="121">
        <v>7</v>
      </c>
      <c r="BIU12" s="259">
        <f t="shared" si="785"/>
        <v>0.14721345951629863</v>
      </c>
      <c r="BIV12" s="121">
        <v>0</v>
      </c>
      <c r="BIW12" s="260">
        <f t="shared" si="786"/>
        <v>29</v>
      </c>
      <c r="BIX12" s="261">
        <f t="shared" si="787"/>
        <v>0.28577059519117071</v>
      </c>
      <c r="BIY12" s="121">
        <v>22</v>
      </c>
      <c r="BIZ12" s="259">
        <f t="shared" si="788"/>
        <v>0.40869403678246335</v>
      </c>
      <c r="BJA12" s="121">
        <v>7</v>
      </c>
      <c r="BJB12" s="259">
        <f t="shared" si="789"/>
        <v>0.14764817549040285</v>
      </c>
      <c r="BJC12" s="121">
        <v>0</v>
      </c>
      <c r="BJD12" s="260">
        <f t="shared" si="790"/>
        <v>29</v>
      </c>
      <c r="BJE12" s="261">
        <f t="shared" si="791"/>
        <v>0.28644804425128406</v>
      </c>
      <c r="BJF12" s="121">
        <v>22</v>
      </c>
      <c r="BJG12" s="259">
        <f t="shared" si="792"/>
        <v>0.40937848902121327</v>
      </c>
      <c r="BJH12" s="121">
        <v>7</v>
      </c>
      <c r="BJI12" s="259">
        <f t="shared" si="793"/>
        <v>0.14783526927138332</v>
      </c>
      <c r="BJJ12" s="121">
        <v>0</v>
      </c>
      <c r="BJK12" s="260">
        <f t="shared" si="794"/>
        <v>29</v>
      </c>
      <c r="BJL12" s="261">
        <f t="shared" si="795"/>
        <v>0.28687308339103768</v>
      </c>
      <c r="BJM12" s="121">
        <v>21</v>
      </c>
      <c r="BJN12" s="259">
        <f t="shared" si="796"/>
        <v>0.39179104477611937</v>
      </c>
      <c r="BJO12" s="121">
        <v>7</v>
      </c>
      <c r="BJP12" s="259">
        <f t="shared" si="797"/>
        <v>0.14805414551607446</v>
      </c>
      <c r="BJQ12" s="121">
        <v>0</v>
      </c>
      <c r="BJR12" s="260">
        <f t="shared" si="798"/>
        <v>28</v>
      </c>
      <c r="BJS12" s="261">
        <f t="shared" si="799"/>
        <v>0.27755749405233943</v>
      </c>
      <c r="BJT12" s="121">
        <v>21</v>
      </c>
      <c r="BJU12" s="259">
        <f t="shared" si="800"/>
        <v>0.39311119430924751</v>
      </c>
      <c r="BJV12" s="121">
        <v>7</v>
      </c>
      <c r="BJW12" s="259">
        <f t="shared" si="801"/>
        <v>0.14833651197287562</v>
      </c>
      <c r="BJX12" s="121">
        <v>0</v>
      </c>
      <c r="BJY12" s="260">
        <f t="shared" si="802"/>
        <v>28</v>
      </c>
      <c r="BJZ12" s="261">
        <f t="shared" si="803"/>
        <v>0.27830235563065303</v>
      </c>
      <c r="BKA12" s="121">
        <v>21</v>
      </c>
      <c r="BKB12" s="259">
        <f t="shared" si="804"/>
        <v>0.39407018202289362</v>
      </c>
      <c r="BKC12" s="121">
        <v>7</v>
      </c>
      <c r="BKD12" s="259">
        <f t="shared" si="805"/>
        <v>0.14855687606112053</v>
      </c>
      <c r="BKE12" s="121">
        <v>0</v>
      </c>
      <c r="BKF12" s="260">
        <f t="shared" si="806"/>
        <v>28</v>
      </c>
      <c r="BKG12" s="261">
        <f t="shared" si="807"/>
        <v>0.27885668758091825</v>
      </c>
      <c r="BKH12" s="121">
        <v>21</v>
      </c>
      <c r="BKI12" s="259">
        <f t="shared" si="808"/>
        <v>0.39518253669552128</v>
      </c>
      <c r="BKJ12" s="121">
        <v>7</v>
      </c>
      <c r="BKK12" s="259">
        <f t="shared" si="809"/>
        <v>0.14877789585547291</v>
      </c>
      <c r="BKL12" s="121">
        <v>0</v>
      </c>
      <c r="BKM12" s="260">
        <f t="shared" si="810"/>
        <v>28</v>
      </c>
      <c r="BKN12" s="261">
        <f t="shared" si="811"/>
        <v>0.27946900888312209</v>
      </c>
      <c r="BKO12" s="121">
        <v>21</v>
      </c>
      <c r="BKP12" s="259">
        <f t="shared" si="812"/>
        <v>0.39577836411609502</v>
      </c>
      <c r="BKQ12" s="121">
        <v>7</v>
      </c>
      <c r="BKR12" s="259">
        <f t="shared" si="813"/>
        <v>0.14903129657228018</v>
      </c>
      <c r="BKS12" s="121">
        <v>0</v>
      </c>
      <c r="BKT12" s="260">
        <f t="shared" si="814"/>
        <v>28</v>
      </c>
      <c r="BKU12" s="261">
        <f t="shared" si="815"/>
        <v>0.27991602519244224</v>
      </c>
      <c r="BKV12" s="121">
        <v>21</v>
      </c>
      <c r="BKW12" s="259">
        <f t="shared" si="816"/>
        <v>0.39660056657223797</v>
      </c>
      <c r="BKX12" s="121">
        <v>7</v>
      </c>
      <c r="BKY12" s="259">
        <f t="shared" si="817"/>
        <v>0.14941302027748132</v>
      </c>
      <c r="BKZ12" s="121">
        <v>0</v>
      </c>
      <c r="BLA12" s="260">
        <f t="shared" si="818"/>
        <v>28</v>
      </c>
      <c r="BLB12" s="261">
        <f t="shared" si="819"/>
        <v>0.28056112224448898</v>
      </c>
      <c r="BLC12" s="121">
        <v>21</v>
      </c>
      <c r="BLD12" s="259">
        <f t="shared" si="820"/>
        <v>0.39742619227857684</v>
      </c>
      <c r="BLE12" s="121">
        <v>7</v>
      </c>
      <c r="BLF12" s="259">
        <f t="shared" si="821"/>
        <v>0.14947683109118087</v>
      </c>
      <c r="BLG12" s="121">
        <v>0</v>
      </c>
      <c r="BLH12" s="260">
        <f t="shared" si="822"/>
        <v>28</v>
      </c>
      <c r="BLI12" s="261">
        <f t="shared" si="823"/>
        <v>0.28092705929567574</v>
      </c>
      <c r="BLJ12" s="121">
        <v>21</v>
      </c>
      <c r="BLK12" s="259">
        <f t="shared" si="824"/>
        <v>0.39870894247199545</v>
      </c>
      <c r="BLL12" s="121">
        <v>7</v>
      </c>
      <c r="BLM12" s="259">
        <f t="shared" si="825"/>
        <v>0.1497967044725016</v>
      </c>
      <c r="BLN12" s="121">
        <v>0</v>
      </c>
      <c r="BLO12" s="260">
        <f t="shared" si="826"/>
        <v>28</v>
      </c>
      <c r="BLP12" s="261">
        <f t="shared" si="827"/>
        <v>0.28169014084507044</v>
      </c>
      <c r="BLQ12" s="121">
        <v>21</v>
      </c>
      <c r="BLR12" s="259">
        <f t="shared" si="828"/>
        <v>0.39946737683089217</v>
      </c>
      <c r="BLS12" s="121">
        <v>7</v>
      </c>
      <c r="BLT12" s="259">
        <f t="shared" si="829"/>
        <v>0.15008576329331044</v>
      </c>
      <c r="BLU12" s="121">
        <v>0</v>
      </c>
      <c r="BLV12" s="260">
        <f t="shared" si="830"/>
        <v>28</v>
      </c>
      <c r="BLW12" s="261">
        <f t="shared" si="831"/>
        <v>0.28222961395020663</v>
      </c>
      <c r="BLX12" s="121">
        <v>21</v>
      </c>
      <c r="BLY12" s="259">
        <f t="shared" si="832"/>
        <v>0.40160642570281119</v>
      </c>
      <c r="BLZ12" s="121">
        <v>7</v>
      </c>
      <c r="BMA12" s="259">
        <f t="shared" si="833"/>
        <v>0.15057001505700149</v>
      </c>
      <c r="BMB12" s="121">
        <v>0</v>
      </c>
      <c r="BMC12" s="260">
        <f t="shared" si="834"/>
        <v>28</v>
      </c>
      <c r="BMD12" s="261">
        <f t="shared" si="835"/>
        <v>0.28345818991698724</v>
      </c>
      <c r="BME12" s="121">
        <v>21</v>
      </c>
      <c r="BMF12" s="259">
        <f t="shared" si="836"/>
        <v>0.40276179516685851</v>
      </c>
      <c r="BMG12" s="121">
        <v>7</v>
      </c>
      <c r="BMH12" s="259">
        <f t="shared" si="837"/>
        <v>0.15079707022834984</v>
      </c>
      <c r="BMI12" s="121">
        <v>0</v>
      </c>
      <c r="BMJ12" s="260">
        <f t="shared" si="838"/>
        <v>28</v>
      </c>
      <c r="BMK12" s="261">
        <f t="shared" si="839"/>
        <v>0.28409090909090912</v>
      </c>
      <c r="BML12" s="121">
        <v>21</v>
      </c>
      <c r="BMM12" s="259">
        <f t="shared" si="840"/>
        <v>0.40376850605652759</v>
      </c>
      <c r="BMN12" s="121">
        <v>7</v>
      </c>
      <c r="BMO12" s="259">
        <f t="shared" si="841"/>
        <v>0.15112262521588948</v>
      </c>
      <c r="BMP12" s="121">
        <v>0</v>
      </c>
      <c r="BMQ12" s="260">
        <f t="shared" si="842"/>
        <v>28</v>
      </c>
      <c r="BMR12" s="261">
        <f t="shared" si="843"/>
        <v>0.28475541543781147</v>
      </c>
      <c r="BMS12" s="121">
        <v>20</v>
      </c>
      <c r="BMT12" s="259">
        <f t="shared" si="844"/>
        <v>0.38595137012736397</v>
      </c>
      <c r="BMU12" s="121">
        <v>7</v>
      </c>
      <c r="BMV12" s="259">
        <f t="shared" si="845"/>
        <v>0.15151515151515152</v>
      </c>
      <c r="BMW12" s="121">
        <v>0</v>
      </c>
      <c r="BMX12" s="260">
        <f t="shared" si="846"/>
        <v>27</v>
      </c>
      <c r="BMY12" s="261">
        <f t="shared" si="847"/>
        <v>0.27545398898184048</v>
      </c>
      <c r="BMZ12" s="121">
        <v>20</v>
      </c>
      <c r="BNA12" s="259">
        <f t="shared" si="848"/>
        <v>0.3878223773511732</v>
      </c>
      <c r="BNB12" s="121">
        <v>7</v>
      </c>
      <c r="BNC12" s="259">
        <f t="shared" si="849"/>
        <v>0.15161360190599957</v>
      </c>
      <c r="BND12" s="121">
        <v>0</v>
      </c>
      <c r="BNE12" s="260">
        <f t="shared" si="850"/>
        <v>27</v>
      </c>
      <c r="BNF12" s="261">
        <f t="shared" si="851"/>
        <v>0.27624309392265189</v>
      </c>
      <c r="BNG12" s="121">
        <v>20</v>
      </c>
      <c r="BNH12" s="259">
        <f t="shared" si="852"/>
        <v>0.3887269193391642</v>
      </c>
      <c r="BNI12" s="121">
        <v>7</v>
      </c>
      <c r="BNJ12" s="259">
        <f t="shared" si="853"/>
        <v>0.1521077792264233</v>
      </c>
      <c r="BNK12" s="121">
        <v>0</v>
      </c>
      <c r="BNL12" s="260">
        <f t="shared" si="854"/>
        <v>27</v>
      </c>
      <c r="BNM12" s="261">
        <f t="shared" si="855"/>
        <v>0.2770083102493075</v>
      </c>
      <c r="BNN12" s="121">
        <v>20</v>
      </c>
      <c r="BNO12" s="259">
        <f t="shared" si="856"/>
        <v>0.3903962521959789</v>
      </c>
      <c r="BNP12" s="121">
        <v>7</v>
      </c>
      <c r="BNQ12" s="259">
        <f t="shared" si="857"/>
        <v>0.15250544662309368</v>
      </c>
      <c r="BNR12" s="121">
        <v>0</v>
      </c>
      <c r="BNS12" s="260">
        <f t="shared" si="858"/>
        <v>27</v>
      </c>
      <c r="BNT12" s="261">
        <f t="shared" si="859"/>
        <v>0.27797796767219191</v>
      </c>
      <c r="BNU12" s="121">
        <v>19</v>
      </c>
      <c r="BNV12" s="259">
        <f t="shared" si="860"/>
        <v>0.37211124167645909</v>
      </c>
      <c r="BNW12" s="121">
        <v>7</v>
      </c>
      <c r="BNX12" s="259">
        <f t="shared" si="861"/>
        <v>0.15293860607384749</v>
      </c>
      <c r="BNY12" s="121">
        <v>0</v>
      </c>
      <c r="BNZ12" s="260">
        <f t="shared" si="862"/>
        <v>26</v>
      </c>
      <c r="BOA12" s="261">
        <f t="shared" si="863"/>
        <v>0.26851182484767117</v>
      </c>
      <c r="BOB12" s="121">
        <v>19</v>
      </c>
      <c r="BOC12" s="259">
        <f t="shared" si="864"/>
        <v>0.37320762129247692</v>
      </c>
      <c r="BOD12" s="121">
        <v>7</v>
      </c>
      <c r="BOE12" s="259">
        <f t="shared" si="865"/>
        <v>0.15337423312883436</v>
      </c>
      <c r="BOF12" s="121">
        <v>0</v>
      </c>
      <c r="BOG12" s="260">
        <f t="shared" si="866"/>
        <v>26</v>
      </c>
      <c r="BOH12" s="261">
        <f t="shared" si="867"/>
        <v>0.26929052304505441</v>
      </c>
      <c r="BOI12" s="121">
        <v>19</v>
      </c>
      <c r="BOJ12" s="259">
        <f t="shared" si="868"/>
        <v>0.37423675398857592</v>
      </c>
      <c r="BOK12" s="121">
        <v>7</v>
      </c>
      <c r="BOL12" s="259">
        <f t="shared" si="869"/>
        <v>0.15377855887521968</v>
      </c>
      <c r="BOM12" s="121">
        <v>0</v>
      </c>
      <c r="BON12" s="260">
        <f t="shared" si="870"/>
        <v>26</v>
      </c>
      <c r="BOO12" s="261">
        <f t="shared" si="871"/>
        <v>0.27001765500051927</v>
      </c>
      <c r="BOP12" s="121">
        <v>19</v>
      </c>
      <c r="BOQ12" s="259">
        <f t="shared" si="872"/>
        <v>0.37564254646105177</v>
      </c>
      <c r="BOR12" s="121">
        <v>7</v>
      </c>
      <c r="BOS12" s="259">
        <f t="shared" si="873"/>
        <v>0.15404929577464788</v>
      </c>
      <c r="BOT12" s="121">
        <v>0</v>
      </c>
      <c r="BOU12" s="260">
        <f t="shared" si="874"/>
        <v>26</v>
      </c>
      <c r="BOV12" s="261">
        <f t="shared" si="875"/>
        <v>0.27077692147469279</v>
      </c>
      <c r="BOW12" s="121">
        <v>19</v>
      </c>
      <c r="BOX12" s="259">
        <f t="shared" si="876"/>
        <v>0.3769093433842492</v>
      </c>
      <c r="BOY12" s="121">
        <v>7</v>
      </c>
      <c r="BOZ12" s="259">
        <f t="shared" si="877"/>
        <v>0.15466195315952277</v>
      </c>
      <c r="BPA12" s="121">
        <v>0</v>
      </c>
      <c r="BPB12" s="260">
        <f t="shared" si="878"/>
        <v>26</v>
      </c>
      <c r="BPC12" s="261">
        <f t="shared" si="879"/>
        <v>0.27176753423225669</v>
      </c>
      <c r="BPD12" s="121">
        <v>19</v>
      </c>
      <c r="BPE12" s="259">
        <f t="shared" si="880"/>
        <v>0.37848605577689243</v>
      </c>
      <c r="BPF12" s="121">
        <v>7</v>
      </c>
      <c r="BPG12" s="259">
        <f t="shared" si="881"/>
        <v>0.15503875968992248</v>
      </c>
      <c r="BPH12" s="121">
        <v>0</v>
      </c>
      <c r="BPI12" s="260">
        <f t="shared" si="882"/>
        <v>26</v>
      </c>
      <c r="BPJ12" s="261">
        <f t="shared" si="883"/>
        <v>0.27267960146827475</v>
      </c>
      <c r="BPK12" s="121">
        <v>19</v>
      </c>
      <c r="BPL12" s="259">
        <f t="shared" si="884"/>
        <v>0.38068523342015631</v>
      </c>
      <c r="BPM12" s="121">
        <v>7</v>
      </c>
      <c r="BPN12" s="259">
        <f t="shared" si="885"/>
        <v>0.15527950310559005</v>
      </c>
      <c r="BPO12" s="121">
        <v>0</v>
      </c>
      <c r="BPP12" s="260">
        <f t="shared" si="886"/>
        <v>26</v>
      </c>
      <c r="BPQ12" s="261">
        <f t="shared" si="887"/>
        <v>0.273713022423413</v>
      </c>
      <c r="BPR12" s="121">
        <v>19</v>
      </c>
      <c r="BPS12" s="259">
        <f t="shared" si="888"/>
        <v>0.38167938931297707</v>
      </c>
      <c r="BPT12" s="121">
        <v>7</v>
      </c>
      <c r="BPU12" s="259">
        <f t="shared" si="889"/>
        <v>0.15559013114025338</v>
      </c>
      <c r="BPV12" s="121">
        <v>0</v>
      </c>
      <c r="BPW12" s="260">
        <f t="shared" si="890"/>
        <v>26</v>
      </c>
      <c r="BPX12" s="261">
        <f t="shared" si="891"/>
        <v>0.2743484224965706</v>
      </c>
      <c r="BPY12" s="121">
        <v>19</v>
      </c>
      <c r="BPZ12" s="259">
        <f t="shared" si="892"/>
        <v>0.38314176245210724</v>
      </c>
      <c r="BQA12" s="121">
        <v>7</v>
      </c>
      <c r="BQB12" s="259">
        <f t="shared" si="893"/>
        <v>0.15590200445434299</v>
      </c>
      <c r="BQC12" s="121">
        <v>0</v>
      </c>
      <c r="BQD12" s="260">
        <f t="shared" si="894"/>
        <v>26</v>
      </c>
      <c r="BQE12" s="261">
        <f t="shared" si="895"/>
        <v>0.27516139273997248</v>
      </c>
      <c r="BQF12" s="121">
        <v>19</v>
      </c>
      <c r="BQG12" s="259">
        <f t="shared" si="896"/>
        <v>0.38484909864290051</v>
      </c>
      <c r="BQH12" s="121">
        <v>7</v>
      </c>
      <c r="BQI12" s="259">
        <f t="shared" si="897"/>
        <v>0.1564945226917058</v>
      </c>
      <c r="BQJ12" s="121">
        <v>0</v>
      </c>
      <c r="BQK12" s="260">
        <f t="shared" si="898"/>
        <v>26</v>
      </c>
      <c r="BQL12" s="261">
        <f t="shared" si="899"/>
        <v>0.27630180658873543</v>
      </c>
      <c r="BQM12" s="121">
        <v>19</v>
      </c>
      <c r="BQN12" s="259">
        <f t="shared" si="900"/>
        <v>0.38617886178861788</v>
      </c>
      <c r="BQO12" s="121">
        <v>7</v>
      </c>
      <c r="BQP12" s="259">
        <f t="shared" si="901"/>
        <v>0.15681003584229392</v>
      </c>
      <c r="BQQ12" s="121">
        <v>0</v>
      </c>
      <c r="BQR12" s="260">
        <f t="shared" si="902"/>
        <v>26</v>
      </c>
      <c r="BQS12" s="261">
        <f t="shared" si="903"/>
        <v>0.27706734867860183</v>
      </c>
      <c r="BQT12" s="121">
        <v>19</v>
      </c>
      <c r="BQU12" s="259">
        <f t="shared" si="904"/>
        <v>0.38743882544861341</v>
      </c>
      <c r="BQV12" s="121">
        <v>7</v>
      </c>
      <c r="BQW12" s="259">
        <f t="shared" si="905"/>
        <v>0.15744489428699954</v>
      </c>
      <c r="BQX12" s="121">
        <v>0</v>
      </c>
      <c r="BQY12" s="260">
        <f t="shared" si="906"/>
        <v>26</v>
      </c>
      <c r="BQZ12" s="261">
        <f t="shared" si="907"/>
        <v>0.27807486631016043</v>
      </c>
      <c r="BRA12" s="121">
        <v>18</v>
      </c>
      <c r="BRB12" s="259">
        <f t="shared" si="908"/>
        <v>0.36847492323439102</v>
      </c>
      <c r="BRC12" s="121">
        <v>6</v>
      </c>
      <c r="BRD12" s="259">
        <f t="shared" si="909"/>
        <v>0.13528748590755355</v>
      </c>
      <c r="BRE12" s="121">
        <v>0</v>
      </c>
      <c r="BRF12" s="260">
        <f t="shared" si="910"/>
        <v>24</v>
      </c>
      <c r="BRG12" s="261">
        <f t="shared" si="911"/>
        <v>0.25751072961373389</v>
      </c>
      <c r="BRH12" s="121">
        <v>18</v>
      </c>
      <c r="BRI12" s="259">
        <f t="shared" si="912"/>
        <v>0.36983768235052394</v>
      </c>
      <c r="BRJ12" s="121">
        <v>6</v>
      </c>
      <c r="BRK12" s="259">
        <f t="shared" si="913"/>
        <v>0.13559322033898305</v>
      </c>
      <c r="BRL12" s="121">
        <v>0</v>
      </c>
      <c r="BRM12" s="260">
        <f t="shared" si="914"/>
        <v>24</v>
      </c>
      <c r="BRN12" s="261">
        <f t="shared" si="915"/>
        <v>0.25828669823504091</v>
      </c>
      <c r="BRO12" s="121">
        <v>18</v>
      </c>
      <c r="BRP12" s="259">
        <f t="shared" si="916"/>
        <v>0.37098103874690852</v>
      </c>
      <c r="BRQ12" s="121">
        <v>6</v>
      </c>
      <c r="BRR12" s="259">
        <f t="shared" si="917"/>
        <v>0.13599274705349049</v>
      </c>
      <c r="BRS12" s="121">
        <v>0</v>
      </c>
      <c r="BRT12" s="260">
        <f t="shared" si="918"/>
        <v>24</v>
      </c>
      <c r="BRU12" s="261">
        <f t="shared" si="919"/>
        <v>0.2590673575129534</v>
      </c>
      <c r="BRV12" s="121">
        <v>18</v>
      </c>
      <c r="BRW12" s="259">
        <f t="shared" si="920"/>
        <v>0.37228541882109617</v>
      </c>
      <c r="BRX12" s="121">
        <v>6</v>
      </c>
      <c r="BRY12" s="259">
        <f t="shared" si="921"/>
        <v>0.13642564802182811</v>
      </c>
      <c r="BRZ12" s="121">
        <v>0</v>
      </c>
      <c r="BSA12" s="260">
        <f t="shared" si="922"/>
        <v>24</v>
      </c>
      <c r="BSB12" s="261">
        <f t="shared" si="923"/>
        <v>0.25993718184772013</v>
      </c>
      <c r="BSC12" s="121">
        <v>18</v>
      </c>
      <c r="BSD12" s="259">
        <f t="shared" si="924"/>
        <v>0.3735214774849554</v>
      </c>
      <c r="BSE12" s="121">
        <v>6</v>
      </c>
      <c r="BSF12" s="259">
        <f t="shared" si="925"/>
        <v>0.13679890560875513</v>
      </c>
      <c r="BSG12" s="121">
        <v>0</v>
      </c>
      <c r="BSH12" s="260">
        <f t="shared" si="926"/>
        <v>24</v>
      </c>
      <c r="BSI12" s="261">
        <f t="shared" si="927"/>
        <v>0.26072786529060293</v>
      </c>
      <c r="BSJ12" s="121">
        <v>18</v>
      </c>
      <c r="BSK12" s="259">
        <f t="shared" si="928"/>
        <v>0.37453183520599254</v>
      </c>
      <c r="BSL12" s="121">
        <v>6</v>
      </c>
      <c r="BSM12" s="259">
        <f t="shared" si="929"/>
        <v>0.13711151736745886</v>
      </c>
      <c r="BSN12" s="121">
        <v>0</v>
      </c>
      <c r="BSO12" s="260">
        <f t="shared" si="930"/>
        <v>24</v>
      </c>
      <c r="BSP12" s="261">
        <f t="shared" si="931"/>
        <v>0.26138096275321282</v>
      </c>
      <c r="BSQ12" s="121">
        <v>18</v>
      </c>
      <c r="BSR12" s="259">
        <f t="shared" si="932"/>
        <v>0.37593984962406013</v>
      </c>
      <c r="BSS12" s="121">
        <v>6</v>
      </c>
      <c r="BST12" s="259">
        <f t="shared" si="933"/>
        <v>0.13733119707026781</v>
      </c>
      <c r="BSU12" s="121">
        <v>0</v>
      </c>
      <c r="BSV12" s="260">
        <f t="shared" si="934"/>
        <v>24</v>
      </c>
      <c r="BSW12" s="261">
        <f t="shared" si="935"/>
        <v>0.2620945724582287</v>
      </c>
      <c r="BSX12" s="121">
        <v>18</v>
      </c>
      <c r="BSY12" s="259">
        <f t="shared" si="936"/>
        <v>0.37743761794925562</v>
      </c>
      <c r="BSZ12" s="121">
        <v>6</v>
      </c>
      <c r="BTA12" s="259">
        <f t="shared" si="937"/>
        <v>0.13767783386874713</v>
      </c>
      <c r="BTB12" s="121">
        <v>0</v>
      </c>
      <c r="BTC12" s="260">
        <f t="shared" si="938"/>
        <v>24</v>
      </c>
      <c r="BTD12" s="261">
        <f t="shared" si="939"/>
        <v>0.2629560644242358</v>
      </c>
      <c r="BTE12" s="121">
        <v>18</v>
      </c>
      <c r="BTF12" s="259">
        <f t="shared" si="940"/>
        <v>0.37846930193439865</v>
      </c>
      <c r="BTG12" s="121">
        <v>6</v>
      </c>
      <c r="BTH12" s="259">
        <f t="shared" si="941"/>
        <v>0.13799448022079117</v>
      </c>
      <c r="BTI12" s="121">
        <v>0</v>
      </c>
      <c r="BTJ12" s="260">
        <f t="shared" si="942"/>
        <v>24</v>
      </c>
      <c r="BTK12" s="261">
        <f t="shared" si="943"/>
        <v>0.26362038664323373</v>
      </c>
      <c r="BTL12" s="121">
        <v>18</v>
      </c>
      <c r="BTM12" s="259">
        <f t="shared" si="944"/>
        <v>0.37934668071654376</v>
      </c>
      <c r="BTN12" s="121">
        <v>5</v>
      </c>
      <c r="BTO12" s="259">
        <f t="shared" si="945"/>
        <v>0.11518083390923751</v>
      </c>
      <c r="BTP12" s="121">
        <v>0</v>
      </c>
      <c r="BTQ12" s="260">
        <f t="shared" si="946"/>
        <v>23</v>
      </c>
      <c r="BTR12" s="261">
        <f t="shared" si="947"/>
        <v>0.25313669381465992</v>
      </c>
      <c r="BTS12" s="121">
        <v>18</v>
      </c>
      <c r="BTT12" s="259">
        <f t="shared" si="948"/>
        <v>0.3808717731696995</v>
      </c>
      <c r="BTU12" s="121">
        <v>5</v>
      </c>
      <c r="BTV12" s="259">
        <f t="shared" si="949"/>
        <v>0.11547344110854503</v>
      </c>
      <c r="BTW12" s="121">
        <v>0</v>
      </c>
      <c r="BTX12" s="260">
        <f t="shared" si="950"/>
        <v>23</v>
      </c>
      <c r="BTY12" s="261">
        <f t="shared" si="951"/>
        <v>0.25397526501766782</v>
      </c>
      <c r="BTZ12" s="121">
        <v>17</v>
      </c>
      <c r="BUA12" s="259">
        <f t="shared" si="952"/>
        <v>0.36070443454275408</v>
      </c>
      <c r="BUB12" s="121">
        <v>5</v>
      </c>
      <c r="BUC12" s="259">
        <f t="shared" si="953"/>
        <v>0.11584800741427247</v>
      </c>
      <c r="BUD12" s="121">
        <v>0</v>
      </c>
      <c r="BUE12" s="260">
        <f t="shared" si="954"/>
        <v>22</v>
      </c>
      <c r="BUF12" s="261">
        <f t="shared" si="955"/>
        <v>0.24365931996898882</v>
      </c>
      <c r="BUG12" s="121">
        <v>17</v>
      </c>
      <c r="BUH12" s="259">
        <f t="shared" si="956"/>
        <v>0.36162518613061051</v>
      </c>
      <c r="BUI12" s="121">
        <v>5</v>
      </c>
      <c r="BUJ12" s="259">
        <f t="shared" si="957"/>
        <v>0.1160631383472609</v>
      </c>
      <c r="BUK12" s="121">
        <v>0</v>
      </c>
      <c r="BUL12" s="260">
        <f t="shared" si="958"/>
        <v>22</v>
      </c>
      <c r="BUM12" s="261">
        <f t="shared" si="959"/>
        <v>0.24420024420024419</v>
      </c>
      <c r="BUN12" s="121">
        <v>17</v>
      </c>
      <c r="BUO12" s="259">
        <f t="shared" si="960"/>
        <v>0.36317026276436659</v>
      </c>
      <c r="BUP12" s="121">
        <v>5</v>
      </c>
      <c r="BUQ12" s="259">
        <f t="shared" si="961"/>
        <v>0.11633317822242904</v>
      </c>
      <c r="BUR12" s="121">
        <v>0</v>
      </c>
      <c r="BUS12" s="260">
        <f t="shared" si="962"/>
        <v>22</v>
      </c>
      <c r="BUT12" s="261">
        <f t="shared" si="963"/>
        <v>0.24501614879162489</v>
      </c>
      <c r="BUU12" s="121">
        <v>17</v>
      </c>
      <c r="BUV12" s="259">
        <f t="shared" si="964"/>
        <v>0.36410366245448705</v>
      </c>
      <c r="BUW12" s="121">
        <v>5</v>
      </c>
      <c r="BUX12" s="259">
        <f t="shared" si="965"/>
        <v>0.11668611435239205</v>
      </c>
      <c r="BUY12" s="121">
        <v>0</v>
      </c>
      <c r="BUZ12" s="260">
        <f t="shared" si="966"/>
        <v>22</v>
      </c>
      <c r="BVA12" s="261">
        <f t="shared" si="967"/>
        <v>0.24570024570024571</v>
      </c>
      <c r="BVB12" s="121">
        <v>16</v>
      </c>
      <c r="BVC12" s="259">
        <f t="shared" si="968"/>
        <v>0.34393809114359414</v>
      </c>
      <c r="BVD12" s="121">
        <v>5</v>
      </c>
      <c r="BVE12" s="259">
        <f t="shared" si="969"/>
        <v>0.117096018735363</v>
      </c>
      <c r="BVF12" s="121">
        <v>0</v>
      </c>
      <c r="BVG12" s="260">
        <f t="shared" si="970"/>
        <v>21</v>
      </c>
      <c r="BVH12" s="261">
        <f t="shared" si="971"/>
        <v>0.23537323470073976</v>
      </c>
      <c r="BVI12" s="121">
        <v>16</v>
      </c>
      <c r="BVJ12" s="259">
        <f t="shared" si="972"/>
        <v>0.3450506793185249</v>
      </c>
      <c r="BVK12" s="121">
        <v>5</v>
      </c>
      <c r="BVL12" s="259">
        <f t="shared" si="973"/>
        <v>0.11731581417175035</v>
      </c>
      <c r="BVM12" s="121">
        <v>0</v>
      </c>
      <c r="BVN12" s="260">
        <f t="shared" si="974"/>
        <v>21</v>
      </c>
      <c r="BVO12" s="261">
        <f t="shared" si="975"/>
        <v>0.23598157096302955</v>
      </c>
      <c r="BVP12" s="121">
        <v>16</v>
      </c>
      <c r="BVQ12" s="259">
        <f t="shared" si="976"/>
        <v>0.34624540142826227</v>
      </c>
      <c r="BVR12" s="121">
        <v>4</v>
      </c>
      <c r="BVS12" s="259">
        <f t="shared" si="977"/>
        <v>9.4051257935574895E-2</v>
      </c>
      <c r="BVT12" s="121">
        <v>0</v>
      </c>
      <c r="BVU12" s="260">
        <f t="shared" si="978"/>
        <v>20</v>
      </c>
      <c r="BVV12" s="261">
        <f t="shared" si="979"/>
        <v>0.22537750732476899</v>
      </c>
      <c r="BVW12" s="121">
        <v>16</v>
      </c>
      <c r="BVX12" s="259">
        <f t="shared" si="980"/>
        <v>0.34744842562432143</v>
      </c>
      <c r="BVY12" s="121">
        <v>4</v>
      </c>
      <c r="BVZ12" s="259">
        <f t="shared" si="981"/>
        <v>9.4250706880301599E-2</v>
      </c>
      <c r="BWA12" s="121">
        <v>0</v>
      </c>
      <c r="BWB12" s="260">
        <f t="shared" si="982"/>
        <v>20</v>
      </c>
      <c r="BWC12" s="261">
        <f t="shared" si="983"/>
        <v>0.22601423889705052</v>
      </c>
      <c r="BWD12" s="121">
        <v>16</v>
      </c>
      <c r="BWE12" s="259">
        <f t="shared" si="984"/>
        <v>0.34843205574912894</v>
      </c>
      <c r="BWF12" s="121">
        <v>4</v>
      </c>
      <c r="BWG12" s="259">
        <f t="shared" si="985"/>
        <v>9.4562647754137114E-2</v>
      </c>
      <c r="BWH12" s="121">
        <v>0</v>
      </c>
      <c r="BWI12" s="260">
        <f t="shared" si="986"/>
        <v>20</v>
      </c>
      <c r="BWJ12" s="261">
        <f t="shared" si="987"/>
        <v>0.22670596236681026</v>
      </c>
      <c r="BWK12" s="121">
        <v>16</v>
      </c>
      <c r="BWL12" s="259">
        <f t="shared" si="988"/>
        <v>0.34965034965034963</v>
      </c>
      <c r="BWM12" s="121">
        <v>4</v>
      </c>
      <c r="BWN12" s="259">
        <f t="shared" si="989"/>
        <v>9.4764273868751484E-2</v>
      </c>
      <c r="BWO12" s="121">
        <v>0</v>
      </c>
      <c r="BWP12" s="260">
        <f t="shared" si="990"/>
        <v>20</v>
      </c>
      <c r="BWQ12" s="261">
        <f t="shared" si="991"/>
        <v>0.22735023303398885</v>
      </c>
      <c r="BWR12" s="121">
        <v>16</v>
      </c>
      <c r="BWS12" s="259">
        <f t="shared" si="992"/>
        <v>0.35064650449265833</v>
      </c>
      <c r="BWT12" s="121">
        <v>4</v>
      </c>
      <c r="BWU12" s="259">
        <f t="shared" si="993"/>
        <v>9.5034449988120689E-2</v>
      </c>
      <c r="BWV12" s="121">
        <v>0</v>
      </c>
      <c r="BWW12" s="260">
        <f t="shared" si="994"/>
        <v>20</v>
      </c>
      <c r="BWX12" s="261">
        <f t="shared" si="995"/>
        <v>0.22799817601459188</v>
      </c>
      <c r="BWY12" s="121">
        <v>16</v>
      </c>
      <c r="BWZ12" s="259">
        <f t="shared" si="996"/>
        <v>0.35157108327840036</v>
      </c>
      <c r="BXA12" s="121">
        <v>4</v>
      </c>
      <c r="BXB12" s="259">
        <f t="shared" si="997"/>
        <v>9.5192765349833411E-2</v>
      </c>
      <c r="BXC12" s="121">
        <v>0</v>
      </c>
      <c r="BXD12" s="260">
        <f t="shared" si="998"/>
        <v>20</v>
      </c>
      <c r="BXE12" s="261">
        <f t="shared" si="999"/>
        <v>0.22849308808408544</v>
      </c>
      <c r="BXF12" s="121">
        <v>16</v>
      </c>
      <c r="BXG12" s="259">
        <f t="shared" si="1000"/>
        <v>0.35234529839242457</v>
      </c>
      <c r="BXH12" s="121">
        <v>4</v>
      </c>
      <c r="BXI12" s="259">
        <f t="shared" si="1001"/>
        <v>9.5442615127654493E-2</v>
      </c>
      <c r="BXJ12" s="121">
        <v>0</v>
      </c>
      <c r="BXK12" s="260">
        <f t="shared" si="1002"/>
        <v>20</v>
      </c>
      <c r="BXL12" s="261">
        <f t="shared" si="1003"/>
        <v>0.22904260192395787</v>
      </c>
      <c r="BXM12" s="121">
        <v>16</v>
      </c>
      <c r="BXN12" s="259">
        <f t="shared" si="1004"/>
        <v>0.35343494588027391</v>
      </c>
      <c r="BXO12" s="121">
        <v>4</v>
      </c>
      <c r="BXP12" s="259">
        <f t="shared" si="1005"/>
        <v>9.5533795080009559E-2</v>
      </c>
      <c r="BXQ12" s="121">
        <v>0</v>
      </c>
      <c r="BXR12" s="260">
        <f t="shared" si="1006"/>
        <v>20</v>
      </c>
      <c r="BXS12" s="261">
        <f t="shared" si="1007"/>
        <v>0.22951572182694516</v>
      </c>
      <c r="BXT12" s="121">
        <v>16</v>
      </c>
      <c r="BXU12" s="259">
        <f t="shared" si="1008"/>
        <v>0.35413899955732625</v>
      </c>
      <c r="BXV12" s="121">
        <v>4</v>
      </c>
      <c r="BXW12" s="259">
        <f t="shared" si="1009"/>
        <v>9.5739588319770225E-2</v>
      </c>
      <c r="BXX12" s="121">
        <v>0</v>
      </c>
      <c r="BXY12" s="260">
        <f t="shared" si="1010"/>
        <v>20</v>
      </c>
      <c r="BXZ12" s="261">
        <f t="shared" si="1011"/>
        <v>0.22999080036798528</v>
      </c>
      <c r="BYA12" s="121">
        <v>16</v>
      </c>
      <c r="BYB12" s="259">
        <f t="shared" si="1012"/>
        <v>0.35571365051133835</v>
      </c>
      <c r="BYC12" s="121">
        <v>4</v>
      </c>
      <c r="BYD12" s="259">
        <f t="shared" si="1013"/>
        <v>9.5877277085330767E-2</v>
      </c>
      <c r="BYE12" s="121">
        <v>0</v>
      </c>
      <c r="BYF12" s="260">
        <f t="shared" si="1014"/>
        <v>20</v>
      </c>
      <c r="BYG12" s="261">
        <f t="shared" si="1015"/>
        <v>0.23068050749711649</v>
      </c>
      <c r="BYH12" s="121">
        <v>16</v>
      </c>
      <c r="BYI12" s="259">
        <f t="shared" si="1016"/>
        <v>0.35634743875278396</v>
      </c>
      <c r="BYJ12" s="121">
        <v>4</v>
      </c>
      <c r="BYK12" s="259">
        <f t="shared" si="1017"/>
        <v>9.6107640557424323E-2</v>
      </c>
      <c r="BYL12" s="121">
        <v>0</v>
      </c>
      <c r="BYM12" s="260">
        <f t="shared" si="1018"/>
        <v>20</v>
      </c>
      <c r="BYN12" s="261">
        <f t="shared" si="1019"/>
        <v>0.23116042533518261</v>
      </c>
      <c r="BYO12" s="121">
        <v>15</v>
      </c>
      <c r="BYP12" s="259">
        <f t="shared" si="1020"/>
        <v>0.33489618218352313</v>
      </c>
      <c r="BYQ12" s="121">
        <v>4</v>
      </c>
      <c r="BYR12" s="259">
        <f t="shared" si="1021"/>
        <v>9.6223237911955736E-2</v>
      </c>
      <c r="BYS12" s="121">
        <v>0</v>
      </c>
      <c r="BYT12" s="260">
        <f t="shared" si="1022"/>
        <v>19</v>
      </c>
      <c r="BYU12" s="261">
        <f t="shared" si="1023"/>
        <v>0.22000926354793887</v>
      </c>
      <c r="BYV12" s="121">
        <v>15</v>
      </c>
      <c r="BYW12" s="259">
        <f t="shared" si="1024"/>
        <v>0.33557046979865773</v>
      </c>
      <c r="BYX12" s="121">
        <v>4</v>
      </c>
      <c r="BYY12" s="259">
        <f t="shared" si="1025"/>
        <v>9.6501809408926414E-2</v>
      </c>
      <c r="BYZ12" s="121">
        <v>0</v>
      </c>
      <c r="BZA12" s="260">
        <f t="shared" si="1026"/>
        <v>19</v>
      </c>
      <c r="BZB12" s="261">
        <f t="shared" si="1027"/>
        <v>0.22054556006964599</v>
      </c>
      <c r="BZC12" s="121">
        <v>15</v>
      </c>
      <c r="BZD12" s="259">
        <f t="shared" si="1028"/>
        <v>0.33624747814391392</v>
      </c>
      <c r="BZE12" s="121">
        <v>4</v>
      </c>
      <c r="BZF12" s="259">
        <f t="shared" si="1029"/>
        <v>9.6711798839458421E-2</v>
      </c>
      <c r="BZG12" s="121">
        <v>0</v>
      </c>
      <c r="BZH12" s="260">
        <f t="shared" si="1030"/>
        <v>19</v>
      </c>
      <c r="BZI12" s="261">
        <f t="shared" si="1031"/>
        <v>0.22100732813772248</v>
      </c>
      <c r="BZJ12" s="121">
        <v>15</v>
      </c>
      <c r="BZK12" s="259">
        <f t="shared" si="1032"/>
        <v>0.33685156074556477</v>
      </c>
      <c r="BZL12" s="121">
        <v>4</v>
      </c>
      <c r="BZM12" s="259">
        <f t="shared" si="1033"/>
        <v>9.6875756841850319E-2</v>
      </c>
      <c r="BZN12" s="121">
        <v>0</v>
      </c>
      <c r="BZO12" s="260">
        <f t="shared" si="1034"/>
        <v>19</v>
      </c>
      <c r="BZP12" s="261">
        <f t="shared" si="1035"/>
        <v>0.2213936145420648</v>
      </c>
      <c r="BZQ12" s="121">
        <v>15</v>
      </c>
      <c r="BZR12" s="259">
        <f t="shared" si="1036"/>
        <v>0.33783783783783783</v>
      </c>
      <c r="BZS12" s="121">
        <v>4</v>
      </c>
      <c r="BZT12" s="259">
        <f t="shared" si="1037"/>
        <v>9.7087378640776698E-2</v>
      </c>
      <c r="BZU12" s="121">
        <v>0</v>
      </c>
      <c r="BZV12" s="260">
        <f t="shared" si="1038"/>
        <v>19</v>
      </c>
      <c r="BZW12" s="261">
        <f t="shared" si="1039"/>
        <v>0.22196261682242993</v>
      </c>
      <c r="BZX12" s="121">
        <v>15</v>
      </c>
      <c r="BZY12" s="259">
        <f t="shared" si="1040"/>
        <v>0.33921302578018997</v>
      </c>
      <c r="BZZ12" s="121">
        <v>4</v>
      </c>
      <c r="CAA12" s="259">
        <f t="shared" si="1041"/>
        <v>9.7205346294046174E-2</v>
      </c>
      <c r="CAB12" s="121">
        <v>0</v>
      </c>
      <c r="CAC12" s="260">
        <f t="shared" si="1042"/>
        <v>19</v>
      </c>
      <c r="CAD12" s="261">
        <f t="shared" si="1043"/>
        <v>0.22256061848424505</v>
      </c>
      <c r="CAE12" s="121">
        <v>15</v>
      </c>
      <c r="CAF12" s="259">
        <f t="shared" si="1044"/>
        <v>0.33982782057091077</v>
      </c>
      <c r="CAG12" s="121">
        <v>4</v>
      </c>
      <c r="CAH12" s="259">
        <f t="shared" si="1045"/>
        <v>9.7465886939571145E-2</v>
      </c>
      <c r="CAI12" s="121">
        <v>0</v>
      </c>
      <c r="CAJ12" s="260">
        <f t="shared" si="1046"/>
        <v>19</v>
      </c>
      <c r="CAK12" s="261">
        <f t="shared" si="1047"/>
        <v>0.22305705564686545</v>
      </c>
      <c r="CAL12" s="121">
        <v>15</v>
      </c>
      <c r="CAM12" s="259">
        <f t="shared" si="1048"/>
        <v>0.3403675970047651</v>
      </c>
      <c r="CAN12" s="121">
        <v>4</v>
      </c>
      <c r="CAO12" s="259">
        <f t="shared" si="1049"/>
        <v>9.7751710654936458E-2</v>
      </c>
      <c r="CAP12" s="121">
        <v>0</v>
      </c>
      <c r="CAQ12" s="260">
        <f t="shared" si="1050"/>
        <v>19</v>
      </c>
      <c r="CAR12" s="261">
        <f t="shared" si="1051"/>
        <v>0.22355571243675726</v>
      </c>
      <c r="CAS12" s="121">
        <v>15</v>
      </c>
      <c r="CAT12" s="259">
        <f t="shared" si="1052"/>
        <v>0.34106412005457026</v>
      </c>
      <c r="CAU12" s="121">
        <v>3</v>
      </c>
      <c r="CAV12" s="259">
        <f t="shared" si="1053"/>
        <v>7.3475385745775154E-2</v>
      </c>
      <c r="CAW12" s="121">
        <v>0</v>
      </c>
      <c r="CAX12" s="260">
        <f t="shared" si="1054"/>
        <v>18</v>
      </c>
      <c r="CAY12" s="261">
        <f t="shared" si="1055"/>
        <v>0.21223912274495935</v>
      </c>
      <c r="CAZ12" s="121">
        <v>15</v>
      </c>
      <c r="CBA12" s="259">
        <f t="shared" si="1056"/>
        <v>0.34199726402188779</v>
      </c>
      <c r="CBB12" s="121">
        <v>3</v>
      </c>
      <c r="CBC12" s="259">
        <f t="shared" si="1057"/>
        <v>7.3637702503681887E-2</v>
      </c>
      <c r="CBD12" s="121">
        <v>0</v>
      </c>
      <c r="CBE12" s="260">
        <f t="shared" si="1058"/>
        <v>18</v>
      </c>
      <c r="CBF12" s="261">
        <f t="shared" si="1059"/>
        <v>0.21276595744680851</v>
      </c>
      <c r="CBG12" s="121">
        <v>15</v>
      </c>
      <c r="CBH12" s="259">
        <f t="shared" si="1060"/>
        <v>0.34293552812071332</v>
      </c>
      <c r="CBI12" s="121">
        <v>3</v>
      </c>
      <c r="CBJ12" s="259">
        <f t="shared" si="1061"/>
        <v>7.3855243722304287E-2</v>
      </c>
      <c r="CBK12" s="121">
        <v>0</v>
      </c>
      <c r="CBL12" s="260">
        <f t="shared" si="1062"/>
        <v>18</v>
      </c>
      <c r="CBM12" s="261">
        <f t="shared" si="1063"/>
        <v>0.21337126600284498</v>
      </c>
      <c r="CBN12" s="121">
        <v>15</v>
      </c>
      <c r="CBO12" s="259">
        <f t="shared" si="1064"/>
        <v>0.3436426116838488</v>
      </c>
      <c r="CBP12" s="121">
        <v>3</v>
      </c>
      <c r="CBQ12" s="259">
        <f t="shared" si="1065"/>
        <v>7.4092368486045931E-2</v>
      </c>
      <c r="CBR12" s="121">
        <v>0</v>
      </c>
      <c r="CBS12" s="260">
        <f t="shared" si="1066"/>
        <v>18</v>
      </c>
      <c r="CBT12" s="261">
        <f t="shared" si="1067"/>
        <v>0.21392916567625386</v>
      </c>
      <c r="CBU12" s="121">
        <v>14</v>
      </c>
      <c r="CBV12" s="259">
        <f t="shared" si="1068"/>
        <v>0.32132201055772319</v>
      </c>
      <c r="CBW12" s="121">
        <v>3</v>
      </c>
      <c r="CBX12" s="259">
        <f t="shared" si="1069"/>
        <v>7.4312608372553879E-2</v>
      </c>
      <c r="CBY12" s="121">
        <v>0</v>
      </c>
      <c r="CBZ12" s="260">
        <f t="shared" si="1070"/>
        <v>17</v>
      </c>
      <c r="CCA12" s="261">
        <f t="shared" si="1071"/>
        <v>0.20252561353347628</v>
      </c>
      <c r="CCB12" s="121">
        <v>14</v>
      </c>
      <c r="CCC12" s="259">
        <f t="shared" si="1072"/>
        <v>0.32183908045977011</v>
      </c>
      <c r="CCD12" s="121">
        <v>3</v>
      </c>
      <c r="CCE12" s="259">
        <f t="shared" si="1073"/>
        <v>7.4478649453823237E-2</v>
      </c>
      <c r="CCF12" s="121">
        <v>0</v>
      </c>
      <c r="CCG12" s="260">
        <f t="shared" si="1074"/>
        <v>17</v>
      </c>
      <c r="CCH12" s="261">
        <f t="shared" si="1075"/>
        <v>0.20291238959178801</v>
      </c>
      <c r="CCI12" s="121">
        <v>14</v>
      </c>
      <c r="CCJ12" s="259">
        <f t="shared" si="1076"/>
        <v>0.32280378141572519</v>
      </c>
      <c r="CCK12" s="121">
        <v>3</v>
      </c>
      <c r="CCL12" s="259">
        <f t="shared" si="1077"/>
        <v>7.4626865671641798E-2</v>
      </c>
      <c r="CCM12" s="121">
        <v>0</v>
      </c>
      <c r="CCN12" s="260">
        <f t="shared" si="1078"/>
        <v>17</v>
      </c>
      <c r="CCO12" s="261">
        <f t="shared" si="1079"/>
        <v>0.2034222807227474</v>
      </c>
      <c r="CCP12" s="121">
        <v>14</v>
      </c>
      <c r="CCQ12" s="259">
        <f t="shared" si="1080"/>
        <v>0.32422417786012042</v>
      </c>
      <c r="CCR12" s="121">
        <v>3</v>
      </c>
      <c r="CCS12" s="259">
        <f t="shared" si="1081"/>
        <v>7.4812967581047385E-2</v>
      </c>
      <c r="CCT12" s="121">
        <v>0</v>
      </c>
      <c r="CCU12" s="260">
        <f t="shared" si="1082"/>
        <v>17</v>
      </c>
      <c r="CCV12" s="261">
        <f t="shared" si="1083"/>
        <v>0.20413064361191163</v>
      </c>
      <c r="CCW12" s="121">
        <v>14</v>
      </c>
      <c r="CCX12" s="259">
        <f t="shared" si="1084"/>
        <v>0.32490136922719887</v>
      </c>
      <c r="CCY12" s="121">
        <v>3</v>
      </c>
      <c r="CCZ12" s="259">
        <f t="shared" si="1085"/>
        <v>7.5018754688672168E-2</v>
      </c>
      <c r="CDA12" s="121">
        <v>0</v>
      </c>
      <c r="CDB12" s="260">
        <f t="shared" si="1086"/>
        <v>17</v>
      </c>
      <c r="CDC12" s="261">
        <f t="shared" si="1087"/>
        <v>0.20462205103514686</v>
      </c>
      <c r="CDD12" s="121">
        <v>14</v>
      </c>
      <c r="CDE12" s="259">
        <f t="shared" si="1088"/>
        <v>0.32573289902280134</v>
      </c>
      <c r="CDF12" s="121">
        <v>3</v>
      </c>
      <c r="CDG12" s="259">
        <f t="shared" si="1089"/>
        <v>7.5263421976919223E-2</v>
      </c>
      <c r="CDH12" s="121">
        <v>0</v>
      </c>
      <c r="CDI12" s="260">
        <f t="shared" si="1090"/>
        <v>17</v>
      </c>
      <c r="CDJ12" s="261">
        <f t="shared" si="1091"/>
        <v>0.20521487204249156</v>
      </c>
      <c r="CDK12" s="121">
        <v>14</v>
      </c>
      <c r="CDL12" s="259">
        <f t="shared" si="1092"/>
        <v>0.32664489034064392</v>
      </c>
      <c r="CDM12" s="121">
        <v>3</v>
      </c>
      <c r="CDN12" s="259">
        <f t="shared" si="1093"/>
        <v>7.5414781297134248E-2</v>
      </c>
      <c r="CDO12" s="121">
        <v>0</v>
      </c>
      <c r="CDP12" s="260">
        <f t="shared" si="1094"/>
        <v>17</v>
      </c>
      <c r="CDQ12" s="261">
        <f t="shared" si="1095"/>
        <v>0.20571151984511132</v>
      </c>
      <c r="CDR12" s="121">
        <v>14</v>
      </c>
      <c r="CDS12" s="259">
        <f t="shared" si="1096"/>
        <v>0.32763866136204073</v>
      </c>
      <c r="CDT12" s="121">
        <v>3</v>
      </c>
      <c r="CDU12" s="259">
        <f t="shared" si="1097"/>
        <v>7.5623897151499878E-2</v>
      </c>
      <c r="CDV12" s="121">
        <v>0</v>
      </c>
      <c r="CDW12" s="260">
        <f t="shared" si="1098"/>
        <v>17</v>
      </c>
      <c r="CDX12" s="261">
        <f t="shared" si="1099"/>
        <v>0.2063106796116505</v>
      </c>
      <c r="CDY12" s="121">
        <v>14</v>
      </c>
      <c r="CDZ12" s="259">
        <f t="shared" si="1100"/>
        <v>0.32917940277451213</v>
      </c>
      <c r="CEA12" s="121">
        <v>3</v>
      </c>
      <c r="CEB12" s="259">
        <f t="shared" si="1101"/>
        <v>7.5700227100681305E-2</v>
      </c>
      <c r="CEC12" s="121">
        <v>0</v>
      </c>
      <c r="CED12" s="260">
        <f t="shared" si="1102"/>
        <v>17</v>
      </c>
      <c r="CEE12" s="261">
        <f t="shared" si="1103"/>
        <v>0.20691333982473223</v>
      </c>
      <c r="CEF12" s="121">
        <v>14</v>
      </c>
      <c r="CEG12" s="259">
        <f t="shared" si="1104"/>
        <v>0.32987747408105561</v>
      </c>
      <c r="CEH12" s="121">
        <v>3</v>
      </c>
      <c r="CEI12" s="259">
        <f t="shared" si="1105"/>
        <v>7.5968599645479876E-2</v>
      </c>
      <c r="CEJ12" s="121">
        <v>0</v>
      </c>
      <c r="CEK12" s="260">
        <f t="shared" si="1106"/>
        <v>17</v>
      </c>
      <c r="CEL12" s="261">
        <f t="shared" si="1107"/>
        <v>0.20749420236787502</v>
      </c>
      <c r="CEM12" s="121">
        <v>14</v>
      </c>
      <c r="CEN12" s="259">
        <f t="shared" si="1108"/>
        <v>0.33096926713947988</v>
      </c>
      <c r="CEO12" s="121">
        <v>3</v>
      </c>
      <c r="CEP12" s="259">
        <f t="shared" si="1109"/>
        <v>7.6316458916306285E-2</v>
      </c>
      <c r="CEQ12" s="121">
        <v>0</v>
      </c>
      <c r="CER12" s="260">
        <f t="shared" si="1110"/>
        <v>17</v>
      </c>
      <c r="CES12" s="261">
        <f t="shared" si="1111"/>
        <v>0.20830780541600291</v>
      </c>
      <c r="CET12" s="121">
        <v>14</v>
      </c>
      <c r="CEU12" s="259">
        <f t="shared" si="1112"/>
        <v>0.33230477094706862</v>
      </c>
      <c r="CEV12" s="121">
        <v>3</v>
      </c>
      <c r="CEW12" s="259">
        <f t="shared" si="1113"/>
        <v>7.655014034192395E-2</v>
      </c>
      <c r="CEX12" s="121">
        <v>0</v>
      </c>
      <c r="CEY12" s="260">
        <f t="shared" si="1114"/>
        <v>17</v>
      </c>
      <c r="CEZ12" s="261">
        <f t="shared" si="1115"/>
        <v>0.20905066404328579</v>
      </c>
      <c r="CFA12" s="121">
        <v>14</v>
      </c>
      <c r="CFB12" s="259">
        <f t="shared" si="1116"/>
        <v>0.33333333333333337</v>
      </c>
      <c r="CFC12" s="121">
        <v>3</v>
      </c>
      <c r="CFD12" s="259">
        <f t="shared" si="1117"/>
        <v>7.6844262295081969E-2</v>
      </c>
      <c r="CFE12" s="121">
        <v>0</v>
      </c>
      <c r="CFF12" s="260">
        <f t="shared" si="1118"/>
        <v>17</v>
      </c>
      <c r="CFG12" s="261">
        <f t="shared" si="1119"/>
        <v>0.20977295162882525</v>
      </c>
      <c r="CFH12" s="121">
        <v>14</v>
      </c>
      <c r="CFI12" s="259">
        <f t="shared" si="1120"/>
        <v>0.33468802295003586</v>
      </c>
      <c r="CFJ12" s="121">
        <v>3</v>
      </c>
      <c r="CFK12" s="259">
        <f t="shared" si="1121"/>
        <v>7.7041602465331288E-2</v>
      </c>
      <c r="CFL12" s="121">
        <v>0</v>
      </c>
      <c r="CFM12" s="260">
        <f t="shared" si="1122"/>
        <v>17</v>
      </c>
      <c r="CFN12" s="261">
        <f t="shared" si="1123"/>
        <v>0.2104741859601337</v>
      </c>
      <c r="CFO12" s="121">
        <v>14</v>
      </c>
      <c r="CFP12" s="259">
        <f t="shared" si="1124"/>
        <v>0.33524904214559387</v>
      </c>
      <c r="CFQ12" s="121">
        <v>3</v>
      </c>
      <c r="CFR12" s="259">
        <f t="shared" si="1125"/>
        <v>7.7439339184305622E-2</v>
      </c>
      <c r="CFS12" s="121">
        <v>0</v>
      </c>
      <c r="CFT12" s="260">
        <f t="shared" si="1126"/>
        <v>17</v>
      </c>
      <c r="CFU12" s="261">
        <f t="shared" si="1127"/>
        <v>0.21118012422360249</v>
      </c>
      <c r="CFV12" s="121">
        <v>14</v>
      </c>
      <c r="CFW12" s="259">
        <f t="shared" si="1128"/>
        <v>0.33613445378151263</v>
      </c>
      <c r="CFX12" s="121">
        <v>3</v>
      </c>
      <c r="CFY12" s="259">
        <f t="shared" si="1129"/>
        <v>7.7720207253886009E-2</v>
      </c>
      <c r="CFZ12" s="121">
        <v>0</v>
      </c>
      <c r="CGA12" s="260">
        <f t="shared" si="1130"/>
        <v>17</v>
      </c>
      <c r="CGB12" s="261">
        <f t="shared" si="1131"/>
        <v>0.21183800623052959</v>
      </c>
      <c r="CGC12" s="121">
        <v>14</v>
      </c>
      <c r="CGD12" s="259">
        <f t="shared" si="1132"/>
        <v>0.3375934410417169</v>
      </c>
      <c r="CGE12" s="121">
        <v>3</v>
      </c>
      <c r="CGF12" s="259">
        <f t="shared" si="1133"/>
        <v>7.8206465067778938E-2</v>
      </c>
      <c r="CGG12" s="121">
        <v>0</v>
      </c>
      <c r="CGH12" s="260">
        <f t="shared" si="1134"/>
        <v>17</v>
      </c>
      <c r="CGI12" s="261">
        <f t="shared" si="1135"/>
        <v>0.21295252411374171</v>
      </c>
      <c r="CGJ12" s="121">
        <v>14</v>
      </c>
      <c r="CGK12" s="259">
        <f t="shared" si="1136"/>
        <v>0.3387369949189451</v>
      </c>
      <c r="CGL12" s="121">
        <v>3</v>
      </c>
      <c r="CGM12" s="259">
        <f t="shared" si="1137"/>
        <v>7.8288100208768266E-2</v>
      </c>
      <c r="CGN12" s="121">
        <v>0</v>
      </c>
      <c r="CGO12" s="260">
        <f t="shared" si="1138"/>
        <v>17</v>
      </c>
      <c r="CGP12" s="261">
        <f t="shared" si="1139"/>
        <v>0.21343377275580663</v>
      </c>
      <c r="CGQ12" s="121">
        <v>14</v>
      </c>
      <c r="CGR12" s="259">
        <f t="shared" si="1140"/>
        <v>0.3402187120291616</v>
      </c>
      <c r="CGS12" s="121">
        <v>3</v>
      </c>
      <c r="CGT12" s="259">
        <f t="shared" si="1141"/>
        <v>7.8760829614071937E-2</v>
      </c>
      <c r="CGU12" s="121">
        <v>0</v>
      </c>
      <c r="CGV12" s="260">
        <f t="shared" si="1142"/>
        <v>17</v>
      </c>
      <c r="CGW12" s="261">
        <f t="shared" si="1143"/>
        <v>0.21453811206461385</v>
      </c>
      <c r="CGX12" s="121">
        <v>14</v>
      </c>
      <c r="CGY12" s="259">
        <f t="shared" si="1144"/>
        <v>0.341796875</v>
      </c>
      <c r="CGZ12" s="121">
        <v>3</v>
      </c>
      <c r="CHA12" s="259">
        <f t="shared" si="1145"/>
        <v>7.9155672823218989E-2</v>
      </c>
      <c r="CHB12" s="121">
        <v>0</v>
      </c>
      <c r="CHC12" s="260">
        <f t="shared" si="1146"/>
        <v>17</v>
      </c>
      <c r="CHD12" s="261">
        <f t="shared" si="1147"/>
        <v>0.2155718995688562</v>
      </c>
      <c r="CHE12" s="121">
        <v>13</v>
      </c>
      <c r="CHF12" s="259">
        <f t="shared" si="1148"/>
        <v>0.31909671084928815</v>
      </c>
      <c r="CHG12" s="121">
        <v>3</v>
      </c>
      <c r="CHH12" s="259">
        <f t="shared" si="1149"/>
        <v>7.9512324410283594E-2</v>
      </c>
      <c r="CHI12" s="121">
        <v>0</v>
      </c>
      <c r="CHJ12" s="260">
        <f t="shared" si="1150"/>
        <v>16</v>
      </c>
      <c r="CHK12" s="261">
        <f t="shared" si="1151"/>
        <v>0.20389957945711737</v>
      </c>
      <c r="CHL12" s="121">
        <v>13</v>
      </c>
      <c r="CHM12" s="259">
        <f t="shared" si="1152"/>
        <v>0.32051282051282048</v>
      </c>
      <c r="CHN12" s="121">
        <v>3</v>
      </c>
      <c r="CHO12" s="259">
        <f t="shared" si="1153"/>
        <v>7.9872204472843447E-2</v>
      </c>
      <c r="CHP12" s="121">
        <v>0</v>
      </c>
      <c r="CHQ12" s="260">
        <f t="shared" si="1154"/>
        <v>16</v>
      </c>
      <c r="CHR12" s="261">
        <f t="shared" si="1155"/>
        <v>0.2048131080389145</v>
      </c>
      <c r="CHS12" s="121">
        <v>13</v>
      </c>
      <c r="CHT12" s="259">
        <f t="shared" si="1156"/>
        <v>0.32194155522535906</v>
      </c>
      <c r="CHU12" s="121">
        <v>3</v>
      </c>
      <c r="CHV12" s="259">
        <f t="shared" si="1157"/>
        <v>8.0428954423592491E-2</v>
      </c>
      <c r="CHW12" s="121">
        <v>0</v>
      </c>
      <c r="CHX12" s="260">
        <f t="shared" si="1158"/>
        <v>16</v>
      </c>
      <c r="CHY12" s="261">
        <f t="shared" si="1159"/>
        <v>0.20597322348094746</v>
      </c>
      <c r="CHZ12" s="121">
        <v>13</v>
      </c>
      <c r="CIA12" s="259">
        <f t="shared" si="1160"/>
        <v>0.32314193388018891</v>
      </c>
      <c r="CIB12" s="121">
        <v>3</v>
      </c>
      <c r="CIC12" s="259">
        <f t="shared" si="1161"/>
        <v>8.0971659919028341E-2</v>
      </c>
      <c r="CID12" s="121">
        <v>0</v>
      </c>
      <c r="CIE12" s="260">
        <f t="shared" si="1162"/>
        <v>16</v>
      </c>
      <c r="CIF12" s="261">
        <f t="shared" si="1163"/>
        <v>0.20703933747412009</v>
      </c>
      <c r="CIG12" s="121">
        <v>13</v>
      </c>
      <c r="CIH12" s="259">
        <f t="shared" si="1164"/>
        <v>0.32402791625124627</v>
      </c>
      <c r="CII12" s="121">
        <v>3</v>
      </c>
      <c r="CIJ12" s="259">
        <f t="shared" si="1165"/>
        <v>8.1610446137105552E-2</v>
      </c>
      <c r="CIK12" s="121">
        <v>0</v>
      </c>
      <c r="CIL12" s="260">
        <f t="shared" si="1166"/>
        <v>16</v>
      </c>
      <c r="CIM12" s="261">
        <f t="shared" si="1167"/>
        <v>0.20811654526534862</v>
      </c>
      <c r="CIN12" s="121">
        <v>13</v>
      </c>
      <c r="CIO12" s="259">
        <f t="shared" si="1168"/>
        <v>0.32589621459012286</v>
      </c>
      <c r="CIP12" s="121">
        <v>3</v>
      </c>
      <c r="CIQ12" s="259">
        <f t="shared" si="1169"/>
        <v>8.2191780821917818E-2</v>
      </c>
      <c r="CIR12" s="121">
        <v>0</v>
      </c>
      <c r="CIS12" s="260">
        <f t="shared" si="1170"/>
        <v>16</v>
      </c>
      <c r="CIT12" s="261">
        <f t="shared" si="1171"/>
        <v>0.20945149888728889</v>
      </c>
      <c r="CIU12" s="121">
        <v>13</v>
      </c>
      <c r="CIV12" s="259">
        <f t="shared" si="1172"/>
        <v>0.32737345756736336</v>
      </c>
      <c r="CIW12" s="121">
        <v>3</v>
      </c>
      <c r="CIX12" s="259">
        <f t="shared" si="1173"/>
        <v>8.2735797021511306E-2</v>
      </c>
      <c r="CIY12" s="121">
        <v>0</v>
      </c>
      <c r="CIZ12" s="260">
        <f t="shared" si="1174"/>
        <v>16</v>
      </c>
      <c r="CJA12" s="261">
        <f t="shared" si="1175"/>
        <v>0.21060945109911805</v>
      </c>
      <c r="CJB12" s="121">
        <v>13</v>
      </c>
      <c r="CJC12" s="259">
        <f t="shared" si="1176"/>
        <v>0.32844871147043964</v>
      </c>
      <c r="CJD12" s="121">
        <v>3</v>
      </c>
      <c r="CJE12" s="259">
        <f t="shared" si="1177"/>
        <v>8.3217753120665747E-2</v>
      </c>
      <c r="CJF12" s="121">
        <v>0</v>
      </c>
      <c r="CJG12" s="260">
        <f t="shared" si="1178"/>
        <v>16</v>
      </c>
      <c r="CJH12" s="261">
        <f t="shared" si="1179"/>
        <v>0.21155626074309139</v>
      </c>
      <c r="CJI12" s="121">
        <v>13</v>
      </c>
      <c r="CJJ12" s="259">
        <f t="shared" si="1180"/>
        <v>0.33078880407124683</v>
      </c>
      <c r="CJK12" s="121">
        <v>3</v>
      </c>
      <c r="CJL12" s="259">
        <f t="shared" si="1181"/>
        <v>8.3822296730930432E-2</v>
      </c>
      <c r="CJM12" s="121">
        <v>0</v>
      </c>
      <c r="CJN12" s="260">
        <f t="shared" si="1182"/>
        <v>16</v>
      </c>
      <c r="CJO12" s="261">
        <f t="shared" si="1183"/>
        <v>0.21307764016513514</v>
      </c>
      <c r="CJP12" s="121">
        <v>13</v>
      </c>
      <c r="CJQ12" s="259">
        <f t="shared" si="1184"/>
        <v>0.33265097236438079</v>
      </c>
      <c r="CJR12" s="121">
        <v>3</v>
      </c>
      <c r="CJS12" s="259">
        <f t="shared" si="1185"/>
        <v>8.4151472650771386E-2</v>
      </c>
      <c r="CJT12" s="121">
        <v>0</v>
      </c>
      <c r="CJU12" s="260">
        <f t="shared" si="1186"/>
        <v>16</v>
      </c>
      <c r="CJV12" s="261">
        <f t="shared" si="1187"/>
        <v>0.2141041081225746</v>
      </c>
      <c r="CJW12" s="121">
        <v>13</v>
      </c>
      <c r="CJX12" s="259">
        <f t="shared" si="1188"/>
        <v>0.33513792214488269</v>
      </c>
      <c r="CJY12" s="121">
        <v>3</v>
      </c>
      <c r="CJZ12" s="259">
        <f t="shared" si="1189"/>
        <v>8.4697910784867311E-2</v>
      </c>
      <c r="CKA12" s="121">
        <v>0</v>
      </c>
      <c r="CKB12" s="260">
        <f t="shared" si="1190"/>
        <v>16</v>
      </c>
      <c r="CKC12" s="261">
        <f t="shared" si="1191"/>
        <v>0.21560436598841126</v>
      </c>
      <c r="CKD12" s="121">
        <v>13</v>
      </c>
      <c r="CKE12" s="259">
        <f t="shared" si="1192"/>
        <v>0.33652601604970228</v>
      </c>
      <c r="CKF12" s="121">
        <v>3</v>
      </c>
      <c r="CKG12" s="259">
        <f t="shared" si="1193"/>
        <v>8.5154697700823165E-2</v>
      </c>
      <c r="CKH12" s="121">
        <v>0</v>
      </c>
      <c r="CKI12" s="260">
        <f t="shared" si="1194"/>
        <v>16</v>
      </c>
      <c r="CKJ12" s="261">
        <f t="shared" si="1195"/>
        <v>0.21662604928242621</v>
      </c>
      <c r="CKK12" s="121">
        <v>13</v>
      </c>
      <c r="CKL12" s="259">
        <f t="shared" si="1196"/>
        <v>0.33810143042912871</v>
      </c>
      <c r="CKM12" s="121">
        <v>3</v>
      </c>
      <c r="CKN12" s="259">
        <f t="shared" si="1197"/>
        <v>8.5665334094802967E-2</v>
      </c>
      <c r="CKO12" s="121">
        <v>0</v>
      </c>
      <c r="CKP12" s="260">
        <f t="shared" si="1198"/>
        <v>16</v>
      </c>
      <c r="CKQ12" s="261">
        <f t="shared" si="1199"/>
        <v>0.2177759629780863</v>
      </c>
      <c r="CKR12" s="121">
        <v>13</v>
      </c>
      <c r="CKS12" s="259">
        <f t="shared" si="1200"/>
        <v>0.34058160859313596</v>
      </c>
      <c r="CKT12" s="121">
        <v>3</v>
      </c>
      <c r="CKU12" s="259">
        <f t="shared" si="1201"/>
        <v>8.6231675768899105E-2</v>
      </c>
      <c r="CKV12" s="121">
        <v>0</v>
      </c>
      <c r="CKW12" s="260">
        <f t="shared" si="1202"/>
        <v>16</v>
      </c>
      <c r="CKX12" s="261">
        <f t="shared" si="1203"/>
        <v>0.21929824561403508</v>
      </c>
      <c r="CKY12" s="121">
        <v>13</v>
      </c>
      <c r="CKZ12" s="259">
        <f t="shared" si="1204"/>
        <v>0.34228541337546076</v>
      </c>
      <c r="CLA12" s="121">
        <v>3</v>
      </c>
      <c r="CLB12" s="259">
        <f t="shared" si="1205"/>
        <v>8.6805555555555552E-2</v>
      </c>
      <c r="CLC12" s="121">
        <v>0</v>
      </c>
      <c r="CLD12" s="260">
        <f t="shared" si="1206"/>
        <v>16</v>
      </c>
      <c r="CLE12" s="261">
        <f t="shared" si="1207"/>
        <v>0.22056796250344637</v>
      </c>
      <c r="CLF12" s="121">
        <v>13</v>
      </c>
      <c r="CLG12" s="259">
        <f t="shared" si="1208"/>
        <v>0.3440974060349391</v>
      </c>
      <c r="CLH12" s="121">
        <v>3</v>
      </c>
      <c r="CLI12" s="259">
        <f t="shared" si="1209"/>
        <v>8.7591240875912399E-2</v>
      </c>
      <c r="CLJ12" s="121">
        <v>0</v>
      </c>
      <c r="CLK12" s="260">
        <f t="shared" si="1210"/>
        <v>16</v>
      </c>
      <c r="CLL12" s="261">
        <f t="shared" si="1211"/>
        <v>0.22212966819380814</v>
      </c>
      <c r="CLM12" s="121">
        <v>13</v>
      </c>
      <c r="CLN12" s="259">
        <f t="shared" si="1212"/>
        <v>0.3457446808510638</v>
      </c>
      <c r="CLO12" s="121">
        <v>3</v>
      </c>
      <c r="CLP12" s="259">
        <f t="shared" si="1213"/>
        <v>8.8469478030079624E-2</v>
      </c>
      <c r="CLQ12" s="121">
        <v>0</v>
      </c>
      <c r="CLR12" s="260">
        <f t="shared" si="1214"/>
        <v>16</v>
      </c>
      <c r="CLS12" s="261">
        <f t="shared" si="1215"/>
        <v>0.22374493077891205</v>
      </c>
      <c r="CLT12" s="121">
        <v>13</v>
      </c>
      <c r="CLU12" s="259">
        <f t="shared" si="1216"/>
        <v>0.34796573875802994</v>
      </c>
      <c r="CLV12" s="121">
        <v>3</v>
      </c>
      <c r="CLW12" s="259">
        <f t="shared" si="1217"/>
        <v>8.9100089100089097E-2</v>
      </c>
      <c r="CLX12" s="121">
        <v>0</v>
      </c>
      <c r="CLY12" s="260">
        <f t="shared" si="1218"/>
        <v>16</v>
      </c>
      <c r="CLZ12" s="261">
        <f t="shared" si="1219"/>
        <v>0.22525693368999014</v>
      </c>
      <c r="CMA12" s="121">
        <v>13</v>
      </c>
      <c r="CMB12" s="259">
        <f t="shared" si="1220"/>
        <v>0.35087719298245612</v>
      </c>
      <c r="CMC12" s="121">
        <v>3</v>
      </c>
      <c r="CMD12" s="259">
        <f t="shared" si="1221"/>
        <v>8.9820359281437126E-2</v>
      </c>
      <c r="CME12" s="121">
        <v>0</v>
      </c>
      <c r="CMF12" s="260">
        <f t="shared" si="1222"/>
        <v>16</v>
      </c>
      <c r="CMG12" s="261">
        <f t="shared" si="1223"/>
        <v>0.22711142654364799</v>
      </c>
      <c r="CMH12" s="121">
        <v>13</v>
      </c>
      <c r="CMI12" s="259">
        <f t="shared" si="1224"/>
        <v>0.35306898424769145</v>
      </c>
      <c r="CMJ12" s="121">
        <v>3</v>
      </c>
      <c r="CMK12" s="259">
        <f t="shared" si="1225"/>
        <v>9.071666162685213E-2</v>
      </c>
      <c r="CML12" s="121">
        <v>0</v>
      </c>
      <c r="CMM12" s="260">
        <f t="shared" si="1226"/>
        <v>16</v>
      </c>
      <c r="CMN12" s="261">
        <f t="shared" si="1227"/>
        <v>0.2289311775647446</v>
      </c>
      <c r="CMO12" s="121">
        <v>13</v>
      </c>
      <c r="CMP12" s="259">
        <f t="shared" si="1228"/>
        <v>0.35596933187294633</v>
      </c>
      <c r="CMQ12" s="121">
        <v>3</v>
      </c>
      <c r="CMR12" s="259">
        <f t="shared" si="1229"/>
        <v>9.1491308325709064E-2</v>
      </c>
      <c r="CMS12" s="121">
        <v>0</v>
      </c>
      <c r="CMT12" s="260">
        <f t="shared" si="1230"/>
        <v>16</v>
      </c>
      <c r="CMU12" s="261">
        <f t="shared" si="1231"/>
        <v>0.2308469196364161</v>
      </c>
      <c r="CMV12" s="121">
        <v>13</v>
      </c>
      <c r="CMW12" s="259">
        <f t="shared" si="1232"/>
        <v>0.3588186585702457</v>
      </c>
      <c r="CMX12" s="121">
        <v>3</v>
      </c>
      <c r="CMY12" s="259">
        <f t="shared" si="1233"/>
        <v>9.202453987730061E-2</v>
      </c>
      <c r="CMZ12" s="121">
        <v>0</v>
      </c>
      <c r="CNA12" s="260">
        <f t="shared" si="1234"/>
        <v>16</v>
      </c>
      <c r="CNB12" s="261">
        <f t="shared" si="1235"/>
        <v>0.23245677756792096</v>
      </c>
      <c r="CNC12" s="121">
        <v>13</v>
      </c>
      <c r="CND12" s="259">
        <f t="shared" si="1236"/>
        <v>0.36001107726391579</v>
      </c>
      <c r="CNE12" s="121">
        <v>3</v>
      </c>
      <c r="CNF12" s="259">
        <f t="shared" si="1237"/>
        <v>9.2564023449552613E-2</v>
      </c>
      <c r="CNG12" s="121">
        <v>0</v>
      </c>
      <c r="CNH12" s="260">
        <f t="shared" si="1238"/>
        <v>16</v>
      </c>
      <c r="CNI12" s="261">
        <f t="shared" si="1239"/>
        <v>0.23350846468184472</v>
      </c>
      <c r="CNJ12" s="121">
        <v>13</v>
      </c>
      <c r="CNK12" s="259">
        <f t="shared" si="1240"/>
        <v>0.3627232142857143</v>
      </c>
      <c r="CNL12" s="121">
        <v>3</v>
      </c>
      <c r="CNM12" s="259">
        <f t="shared" si="1241"/>
        <v>9.3138776777398333E-2</v>
      </c>
      <c r="CNN12" s="121">
        <v>0</v>
      </c>
      <c r="CNO12" s="260">
        <f t="shared" si="1242"/>
        <v>16</v>
      </c>
      <c r="CNP12" s="261">
        <f t="shared" si="1243"/>
        <v>0.23512123438648053</v>
      </c>
      <c r="CNQ12" s="121">
        <v>13</v>
      </c>
      <c r="CNR12" s="259">
        <f t="shared" si="1244"/>
        <v>0.36588798198705319</v>
      </c>
      <c r="CNS12" s="121">
        <v>3</v>
      </c>
      <c r="CNT12" s="259">
        <f t="shared" si="1245"/>
        <v>9.3955527716880677E-2</v>
      </c>
      <c r="CNU12" s="121">
        <v>0</v>
      </c>
      <c r="CNV12" s="260">
        <f t="shared" si="1246"/>
        <v>16</v>
      </c>
      <c r="CNW12" s="261">
        <f t="shared" si="1247"/>
        <v>0.23717758671805514</v>
      </c>
      <c r="CNX12" s="121">
        <v>13</v>
      </c>
      <c r="CNY12" s="259">
        <f t="shared" si="1248"/>
        <v>0.36952814098919839</v>
      </c>
      <c r="CNZ12" s="121">
        <v>3</v>
      </c>
      <c r="COA12" s="259">
        <f t="shared" si="1249"/>
        <v>9.4517958412098299E-2</v>
      </c>
      <c r="COB12" s="121">
        <v>0</v>
      </c>
      <c r="COC12" s="260">
        <f t="shared" si="1250"/>
        <v>16</v>
      </c>
      <c r="COD12" s="261">
        <f t="shared" si="1251"/>
        <v>0.23909145248057379</v>
      </c>
      <c r="COE12" s="121">
        <v>13</v>
      </c>
      <c r="COF12" s="259">
        <f t="shared" si="1252"/>
        <v>0.37227949599083615</v>
      </c>
      <c r="COG12" s="121">
        <v>3</v>
      </c>
      <c r="COH12" s="259">
        <f t="shared" si="1253"/>
        <v>9.5177664974619297E-2</v>
      </c>
      <c r="COI12" s="121">
        <v>0</v>
      </c>
      <c r="COJ12" s="260">
        <f t="shared" si="1254"/>
        <v>16</v>
      </c>
      <c r="COK12" s="261">
        <f t="shared" si="1255"/>
        <v>0.24081878386514149</v>
      </c>
      <c r="COL12" s="121">
        <v>13</v>
      </c>
      <c r="COM12" s="259">
        <f t="shared" si="1256"/>
        <v>0.37561398439757293</v>
      </c>
      <c r="CON12" s="121">
        <v>3</v>
      </c>
      <c r="COO12" s="259">
        <f t="shared" si="1257"/>
        <v>9.6184674575184356E-2</v>
      </c>
      <c r="COP12" s="121">
        <v>0</v>
      </c>
      <c r="COQ12" s="260">
        <f t="shared" si="1258"/>
        <v>16</v>
      </c>
      <c r="COR12" s="261">
        <f t="shared" si="1259"/>
        <v>0.24316109422492402</v>
      </c>
      <c r="COS12" s="121">
        <v>13</v>
      </c>
      <c r="COT12" s="259">
        <f t="shared" si="1260"/>
        <v>0.37735849056603776</v>
      </c>
      <c r="COU12" s="121">
        <v>3</v>
      </c>
      <c r="COV12" s="259">
        <f t="shared" si="1261"/>
        <v>9.7087378640776698E-2</v>
      </c>
      <c r="COW12" s="121">
        <v>0</v>
      </c>
      <c r="COX12" s="260">
        <f t="shared" si="1262"/>
        <v>16</v>
      </c>
      <c r="COY12" s="261">
        <f t="shared" si="1263"/>
        <v>0.24483550114766639</v>
      </c>
      <c r="COZ12" s="121">
        <v>13</v>
      </c>
      <c r="CPA12" s="259">
        <f t="shared" si="1264"/>
        <v>0.38056206088992972</v>
      </c>
      <c r="CPB12" s="121">
        <v>3</v>
      </c>
      <c r="CPC12" s="259">
        <f t="shared" si="1265"/>
        <v>9.7847358121330719E-2</v>
      </c>
      <c r="CPD12" s="121">
        <v>0</v>
      </c>
      <c r="CPE12" s="260">
        <f t="shared" si="1266"/>
        <v>16</v>
      </c>
      <c r="CPF12" s="261">
        <f t="shared" si="1267"/>
        <v>0.24683739586547362</v>
      </c>
      <c r="CPG12" s="121">
        <v>13</v>
      </c>
      <c r="CPH12" s="259">
        <f t="shared" si="1268"/>
        <v>0.38382049010924119</v>
      </c>
      <c r="CPI12" s="121">
        <v>3</v>
      </c>
      <c r="CPJ12" s="259">
        <f t="shared" si="1269"/>
        <v>9.8554533508541389E-2</v>
      </c>
      <c r="CPK12" s="121">
        <v>0</v>
      </c>
      <c r="CPL12" s="260">
        <f t="shared" si="1270"/>
        <v>16</v>
      </c>
      <c r="CPM12" s="261">
        <f t="shared" si="1271"/>
        <v>0.24879489970455604</v>
      </c>
      <c r="CPN12" s="121">
        <v>13</v>
      </c>
      <c r="CPO12" s="259">
        <f t="shared" si="1272"/>
        <v>0.38610038610038611</v>
      </c>
      <c r="CPP12" s="121">
        <v>3</v>
      </c>
      <c r="CPQ12" s="259">
        <f t="shared" si="1273"/>
        <v>9.9800399201596793E-2</v>
      </c>
      <c r="CPR12" s="121">
        <v>0</v>
      </c>
      <c r="CPS12" s="260">
        <f t="shared" si="1274"/>
        <v>16</v>
      </c>
      <c r="CPT12" s="261">
        <f t="shared" si="1275"/>
        <v>0.25105915581358862</v>
      </c>
      <c r="CPU12" s="121">
        <v>13</v>
      </c>
      <c r="CPV12" s="259">
        <f t="shared" si="1276"/>
        <v>0.38957147138148041</v>
      </c>
      <c r="CPW12" s="121">
        <v>3</v>
      </c>
      <c r="CPX12" s="259">
        <f t="shared" si="1277"/>
        <v>0.10104412260020208</v>
      </c>
      <c r="CPY12" s="121">
        <v>0</v>
      </c>
      <c r="CPZ12" s="260">
        <f t="shared" si="1278"/>
        <v>16</v>
      </c>
      <c r="CQA12" s="261">
        <f t="shared" si="1279"/>
        <v>0.2537266095781795</v>
      </c>
      <c r="CQB12" s="121">
        <v>13</v>
      </c>
      <c r="CQC12" s="259">
        <f t="shared" si="1280"/>
        <v>0.39358159249167424</v>
      </c>
      <c r="CQD12" s="121">
        <v>3</v>
      </c>
      <c r="CQE12" s="259">
        <f t="shared" si="1281"/>
        <v>0.10159160176092109</v>
      </c>
      <c r="CQF12" s="121">
        <v>0</v>
      </c>
      <c r="CQG12" s="260">
        <f t="shared" si="1282"/>
        <v>16</v>
      </c>
      <c r="CQH12" s="261">
        <f t="shared" si="1283"/>
        <v>0.25575447570332482</v>
      </c>
      <c r="CQI12" s="121">
        <v>13</v>
      </c>
      <c r="CQJ12" s="259">
        <f t="shared" si="1284"/>
        <v>0.39791857973676154</v>
      </c>
      <c r="CQK12" s="121">
        <v>3</v>
      </c>
      <c r="CQL12" s="259">
        <f t="shared" si="1285"/>
        <v>0.102880658436214</v>
      </c>
      <c r="CQM12" s="121">
        <v>0</v>
      </c>
      <c r="CQN12" s="260">
        <f t="shared" si="1286"/>
        <v>16</v>
      </c>
      <c r="CQO12" s="261">
        <f t="shared" si="1287"/>
        <v>0.25877405790069546</v>
      </c>
      <c r="CQP12" s="121">
        <v>13</v>
      </c>
      <c r="CQQ12" s="259">
        <f t="shared" si="1288"/>
        <v>0.40111076828139469</v>
      </c>
      <c r="CQR12" s="121">
        <v>3</v>
      </c>
      <c r="CQS12" s="259">
        <f t="shared" si="1289"/>
        <v>0.10355540214014498</v>
      </c>
      <c r="CQT12" s="121">
        <v>0</v>
      </c>
      <c r="CQU12" s="260">
        <f t="shared" si="1290"/>
        <v>16</v>
      </c>
      <c r="CQV12" s="261">
        <f t="shared" si="1291"/>
        <v>0.26067122841316392</v>
      </c>
      <c r="CQW12" s="121">
        <v>13</v>
      </c>
      <c r="CQX12" s="259">
        <f t="shared" si="1292"/>
        <v>0.4057428214731586</v>
      </c>
      <c r="CQY12" s="121">
        <v>3</v>
      </c>
      <c r="CQZ12" s="259">
        <f t="shared" si="1293"/>
        <v>0.10511562718990891</v>
      </c>
      <c r="CRA12" s="121">
        <v>0</v>
      </c>
      <c r="CRB12" s="260">
        <f t="shared" si="1294"/>
        <v>16</v>
      </c>
      <c r="CRC12" s="261">
        <f t="shared" si="1295"/>
        <v>0.26411356883459891</v>
      </c>
      <c r="CRD12" s="121">
        <v>13</v>
      </c>
      <c r="CRE12" s="259">
        <f t="shared" si="1296"/>
        <v>0.4088050314465409</v>
      </c>
      <c r="CRF12" s="121">
        <v>3</v>
      </c>
      <c r="CRG12" s="259">
        <f t="shared" si="1297"/>
        <v>0.10623229461756376</v>
      </c>
      <c r="CRH12" s="121">
        <v>0</v>
      </c>
      <c r="CRI12" s="260">
        <f t="shared" si="1298"/>
        <v>16</v>
      </c>
      <c r="CRJ12" s="261">
        <f t="shared" si="1299"/>
        <v>0.26648900732844771</v>
      </c>
      <c r="CRK12" s="121">
        <v>12</v>
      </c>
      <c r="CRL12" s="259">
        <f t="shared" si="1300"/>
        <v>0.38095238095238093</v>
      </c>
      <c r="CRM12" s="121">
        <v>3</v>
      </c>
      <c r="CRN12" s="259">
        <f t="shared" si="1301"/>
        <v>0.10771992818671454</v>
      </c>
      <c r="CRO12" s="121">
        <v>0</v>
      </c>
      <c r="CRP12" s="260">
        <f t="shared" si="1302"/>
        <v>15</v>
      </c>
      <c r="CRQ12" s="261">
        <f t="shared" si="1303"/>
        <v>0.25273799494524007</v>
      </c>
      <c r="CRR12" s="121">
        <v>12</v>
      </c>
      <c r="CRS12" s="259">
        <f t="shared" si="1304"/>
        <v>0.38622465400708078</v>
      </c>
      <c r="CRT12" s="121">
        <v>3</v>
      </c>
      <c r="CRU12" s="259">
        <f t="shared" si="1305"/>
        <v>0.10905125408942204</v>
      </c>
      <c r="CRV12" s="121">
        <v>0</v>
      </c>
      <c r="CRW12" s="260">
        <f t="shared" si="1306"/>
        <v>15</v>
      </c>
      <c r="CRX12" s="261">
        <f t="shared" si="1307"/>
        <v>0.25606008876749742</v>
      </c>
      <c r="CRY12" s="121">
        <v>12</v>
      </c>
      <c r="CRZ12" s="259">
        <f t="shared" si="1308"/>
        <v>0.39151712887438822</v>
      </c>
      <c r="CSA12" s="121">
        <v>3</v>
      </c>
      <c r="CSB12" s="259">
        <f t="shared" si="1309"/>
        <v>0.11066027296200663</v>
      </c>
      <c r="CSC12" s="121">
        <v>0</v>
      </c>
      <c r="CSD12" s="260">
        <f t="shared" si="1310"/>
        <v>15</v>
      </c>
      <c r="CSE12" s="261">
        <f t="shared" si="1311"/>
        <v>0.25969529085872578</v>
      </c>
      <c r="CSF12" s="121">
        <v>12</v>
      </c>
      <c r="CSG12" s="259">
        <f t="shared" si="1312"/>
        <v>0.39564787339268048</v>
      </c>
      <c r="CSH12" s="121">
        <v>3</v>
      </c>
      <c r="CSI12" s="259">
        <f t="shared" si="1313"/>
        <v>0.11198208286674133</v>
      </c>
      <c r="CSJ12" s="121">
        <v>0</v>
      </c>
      <c r="CSK12" s="260">
        <f t="shared" si="1314"/>
        <v>15</v>
      </c>
      <c r="CSL12" s="261">
        <f t="shared" si="1315"/>
        <v>0.26260504201680673</v>
      </c>
      <c r="CSM12" s="121">
        <v>12</v>
      </c>
      <c r="CSN12" s="259">
        <f t="shared" si="1316"/>
        <v>0.39960039960039961</v>
      </c>
      <c r="CSO12" s="121">
        <v>3</v>
      </c>
      <c r="CSP12" s="259">
        <f t="shared" si="1317"/>
        <v>0.11376564277588168</v>
      </c>
      <c r="CSQ12" s="121">
        <v>0</v>
      </c>
      <c r="CSR12" s="260">
        <f t="shared" si="1318"/>
        <v>15</v>
      </c>
      <c r="CSS12" s="261">
        <f t="shared" si="1319"/>
        <v>0.26595744680851063</v>
      </c>
      <c r="CST12" s="121">
        <v>12</v>
      </c>
      <c r="CSU12" s="259">
        <f t="shared" si="1320"/>
        <v>0.40390440928980142</v>
      </c>
      <c r="CSV12" s="121">
        <v>3</v>
      </c>
      <c r="CSW12" s="259">
        <f t="shared" si="1321"/>
        <v>0.11542901115813775</v>
      </c>
      <c r="CSX12" s="121">
        <v>0</v>
      </c>
      <c r="CSY12" s="260">
        <f t="shared" si="1322"/>
        <v>15</v>
      </c>
      <c r="CSZ12" s="261">
        <f t="shared" si="1323"/>
        <v>0.26929982046678635</v>
      </c>
      <c r="CTA12" s="121">
        <v>12</v>
      </c>
      <c r="CTB12" s="259">
        <f t="shared" si="1324"/>
        <v>0.40871934604904631</v>
      </c>
      <c r="CTC12" s="121">
        <v>3</v>
      </c>
      <c r="CTD12" s="259">
        <f t="shared" si="1325"/>
        <v>0.11769321302471558</v>
      </c>
      <c r="CTE12" s="121">
        <v>0</v>
      </c>
      <c r="CTF12" s="260">
        <f t="shared" si="1326"/>
        <v>15</v>
      </c>
      <c r="CTG12" s="261">
        <f t="shared" si="1327"/>
        <v>0.27347310847766637</v>
      </c>
      <c r="CTH12" s="121">
        <v>10</v>
      </c>
      <c r="CTI12" s="259">
        <f t="shared" si="1328"/>
        <v>0.3461405330564209</v>
      </c>
      <c r="CTJ12" s="121">
        <v>3</v>
      </c>
      <c r="CTK12" s="259">
        <f t="shared" si="1329"/>
        <v>0.11976047904191617</v>
      </c>
      <c r="CTL12" s="121">
        <v>0</v>
      </c>
      <c r="CTM12" s="260">
        <f t="shared" si="1330"/>
        <v>13</v>
      </c>
      <c r="CTN12" s="261">
        <f t="shared" si="1331"/>
        <v>0.2410085279940675</v>
      </c>
      <c r="CTO12" s="121">
        <v>10</v>
      </c>
      <c r="CTP12" s="259">
        <f t="shared" si="1332"/>
        <v>0.35038542396636296</v>
      </c>
      <c r="CTQ12" s="121">
        <v>3</v>
      </c>
      <c r="CTR12" s="259">
        <f t="shared" si="1333"/>
        <v>0.12229922543823889</v>
      </c>
      <c r="CTS12" s="121">
        <v>0</v>
      </c>
      <c r="CTT12" s="260">
        <f t="shared" si="1334"/>
        <v>13</v>
      </c>
      <c r="CTU12" s="261">
        <f t="shared" si="1335"/>
        <v>0.24495948746938007</v>
      </c>
      <c r="CTV12" s="121">
        <v>10</v>
      </c>
      <c r="CTW12" s="259">
        <f t="shared" si="1336"/>
        <v>0.35523978685612789</v>
      </c>
      <c r="CTX12" s="121">
        <v>3</v>
      </c>
      <c r="CTY12" s="259">
        <f t="shared" si="1337"/>
        <v>0.12458471760797342</v>
      </c>
      <c r="CTZ12" s="121">
        <v>0</v>
      </c>
      <c r="CUA12" s="260">
        <f t="shared" si="1338"/>
        <v>13</v>
      </c>
      <c r="CUB12" s="261">
        <f t="shared" si="1339"/>
        <v>0.24889910013402261</v>
      </c>
      <c r="CUC12" s="121">
        <v>9</v>
      </c>
      <c r="CUD12" s="259">
        <f t="shared" si="1340"/>
        <v>0.32620514679231605</v>
      </c>
      <c r="CUE12" s="121">
        <v>3</v>
      </c>
      <c r="CUF12" s="259">
        <f t="shared" si="1341"/>
        <v>0.12674271229404308</v>
      </c>
      <c r="CUG12" s="121">
        <v>0</v>
      </c>
      <c r="CUH12" s="260">
        <f t="shared" si="1342"/>
        <v>12</v>
      </c>
      <c r="CUI12" s="261">
        <f t="shared" si="1343"/>
        <v>0.23410066328521262</v>
      </c>
      <c r="CUJ12" s="121">
        <v>9</v>
      </c>
      <c r="CUK12" s="259">
        <f t="shared" si="1344"/>
        <v>0.33222591362126247</v>
      </c>
      <c r="CUL12" s="121">
        <v>3</v>
      </c>
      <c r="CUM12" s="259">
        <f t="shared" si="1345"/>
        <v>0.1287001287001287</v>
      </c>
      <c r="CUN12" s="121">
        <v>0</v>
      </c>
      <c r="CUO12" s="260">
        <f t="shared" si="1346"/>
        <v>12</v>
      </c>
      <c r="CUP12" s="261">
        <f t="shared" si="1347"/>
        <v>0.23809523809523811</v>
      </c>
      <c r="CUQ12" s="121">
        <v>9</v>
      </c>
      <c r="CUR12" s="259">
        <f t="shared" si="1348"/>
        <v>0.33657442034405388</v>
      </c>
      <c r="CUS12" s="121">
        <v>3</v>
      </c>
      <c r="CUT12" s="259">
        <f t="shared" si="1349"/>
        <v>0.13106159895150721</v>
      </c>
      <c r="CUU12" s="121">
        <v>0</v>
      </c>
      <c r="CUV12" s="260">
        <f t="shared" si="1350"/>
        <v>12</v>
      </c>
      <c r="CUW12" s="261">
        <f t="shared" si="1351"/>
        <v>0.24178924037880312</v>
      </c>
      <c r="CUX12" s="121">
        <v>9</v>
      </c>
      <c r="CUY12" s="259">
        <f t="shared" si="1352"/>
        <v>0.34588777863182169</v>
      </c>
      <c r="CUZ12" s="121">
        <v>3</v>
      </c>
      <c r="CVA12" s="259">
        <f t="shared" si="1353"/>
        <v>0.13368983957219249</v>
      </c>
      <c r="CVB12" s="121">
        <v>0</v>
      </c>
      <c r="CVC12" s="260">
        <f t="shared" si="1354"/>
        <v>12</v>
      </c>
      <c r="CVD12" s="261">
        <f t="shared" si="1355"/>
        <v>0.24762690879075525</v>
      </c>
      <c r="CVE12" s="121">
        <v>9</v>
      </c>
      <c r="CVF12" s="259">
        <f t="shared" si="1356"/>
        <v>0.3518373729476153</v>
      </c>
      <c r="CVG12" s="121">
        <v>3</v>
      </c>
      <c r="CVH12" s="259">
        <f t="shared" si="1357"/>
        <v>0.13729977116704806</v>
      </c>
      <c r="CVI12" s="121">
        <v>0</v>
      </c>
      <c r="CVJ12" s="260">
        <f t="shared" si="1358"/>
        <v>12</v>
      </c>
      <c r="CVK12" s="261">
        <f t="shared" si="1359"/>
        <v>0.25300442757748259</v>
      </c>
      <c r="CVL12" s="121">
        <v>9</v>
      </c>
      <c r="CVM12" s="259">
        <f t="shared" si="1360"/>
        <v>0.35885167464114831</v>
      </c>
      <c r="CVN12" s="121">
        <v>2</v>
      </c>
      <c r="CVO12" s="259">
        <f t="shared" si="1361"/>
        <v>9.4161958568738227E-2</v>
      </c>
      <c r="CVP12" s="121">
        <v>0</v>
      </c>
      <c r="CVQ12" s="260">
        <f t="shared" si="1362"/>
        <v>11</v>
      </c>
      <c r="CVR12" s="261">
        <f t="shared" si="1363"/>
        <v>0.23747841105354059</v>
      </c>
      <c r="CVS12" s="121">
        <v>9</v>
      </c>
      <c r="CVT12" s="259">
        <f t="shared" si="1364"/>
        <v>0.36615134255492271</v>
      </c>
      <c r="CVU12" s="121">
        <v>1</v>
      </c>
      <c r="CVV12" s="259">
        <f t="shared" si="1365"/>
        <v>4.8239266763145203E-2</v>
      </c>
      <c r="CVW12" s="121">
        <v>0</v>
      </c>
      <c r="CVX12" s="260">
        <f t="shared" si="1366"/>
        <v>10</v>
      </c>
      <c r="CVY12" s="261">
        <f t="shared" si="1367"/>
        <v>0.22070183182520414</v>
      </c>
      <c r="CVZ12" s="121">
        <v>9</v>
      </c>
      <c r="CWA12" s="259">
        <f t="shared" si="1368"/>
        <v>0.37484381507705122</v>
      </c>
      <c r="CWB12" s="121">
        <v>1</v>
      </c>
      <c r="CWC12" s="259">
        <f t="shared" si="1369"/>
        <v>4.9627791563275431E-2</v>
      </c>
      <c r="CWD12" s="121">
        <v>0</v>
      </c>
      <c r="CWE12" s="260">
        <f t="shared" si="1370"/>
        <v>10</v>
      </c>
      <c r="CWF12" s="261">
        <f t="shared" si="1371"/>
        <v>0.22644927536231885</v>
      </c>
      <c r="CWG12" s="121">
        <v>9</v>
      </c>
      <c r="CWH12" s="259">
        <f t="shared" si="1372"/>
        <v>0.38281582305401957</v>
      </c>
      <c r="CWI12" s="121">
        <v>1</v>
      </c>
      <c r="CWJ12" s="259">
        <f t="shared" si="1373"/>
        <v>5.0709939148073022E-2</v>
      </c>
      <c r="CWK12" s="121">
        <v>0</v>
      </c>
      <c r="CWL12" s="260">
        <f t="shared" si="1374"/>
        <v>10</v>
      </c>
      <c r="CWM12" s="261">
        <f t="shared" si="1375"/>
        <v>0.2313208420078649</v>
      </c>
      <c r="CWN12" s="121">
        <v>8</v>
      </c>
      <c r="CWO12" s="259">
        <f t="shared" si="1376"/>
        <v>0.34858387799564267</v>
      </c>
      <c r="CWP12" s="121">
        <v>1</v>
      </c>
      <c r="CWQ12" s="259">
        <f t="shared" si="1377"/>
        <v>5.2083333333333336E-2</v>
      </c>
      <c r="CWR12" s="121">
        <v>0</v>
      </c>
      <c r="CWS12" s="260">
        <f t="shared" si="1378"/>
        <v>9</v>
      </c>
      <c r="CWT12" s="261">
        <f t="shared" si="1379"/>
        <v>0.21352313167259787</v>
      </c>
      <c r="CWU12" s="121">
        <v>7</v>
      </c>
      <c r="CWV12" s="259">
        <f t="shared" si="1380"/>
        <v>0.3125</v>
      </c>
      <c r="CWW12" s="121">
        <v>1</v>
      </c>
      <c r="CWX12" s="259">
        <f t="shared" si="1381"/>
        <v>5.3763440860215055E-2</v>
      </c>
      <c r="CWY12" s="121">
        <v>0</v>
      </c>
      <c r="CWZ12" s="260">
        <f t="shared" si="1382"/>
        <v>8</v>
      </c>
      <c r="CXA12" s="261">
        <f t="shared" si="1383"/>
        <v>0.1951219512195122</v>
      </c>
      <c r="CXB12" s="121">
        <v>7</v>
      </c>
      <c r="CXC12" s="259">
        <f t="shared" si="1384"/>
        <v>0.32287822878228783</v>
      </c>
      <c r="CXD12" s="121">
        <v>1</v>
      </c>
      <c r="CXE12" s="259">
        <f t="shared" si="1385"/>
        <v>5.5279159756771695E-2</v>
      </c>
      <c r="CXF12" s="121">
        <v>0</v>
      </c>
      <c r="CXG12" s="260">
        <f t="shared" si="1386"/>
        <v>8</v>
      </c>
      <c r="CXH12" s="261">
        <f t="shared" si="1387"/>
        <v>0.20115665074176514</v>
      </c>
      <c r="CXI12" s="121">
        <v>7</v>
      </c>
      <c r="CXJ12" s="259">
        <f t="shared" si="1388"/>
        <v>0.33191085822664773</v>
      </c>
      <c r="CXK12" s="121">
        <v>1</v>
      </c>
      <c r="CXL12" s="259">
        <f t="shared" si="1389"/>
        <v>5.7110222729868647E-2</v>
      </c>
      <c r="CXM12" s="121">
        <v>0</v>
      </c>
      <c r="CXN12" s="260">
        <f t="shared" si="1390"/>
        <v>8</v>
      </c>
      <c r="CXO12" s="261">
        <f t="shared" si="1391"/>
        <v>0.20725388601036268</v>
      </c>
      <c r="CXP12" s="121">
        <v>7</v>
      </c>
      <c r="CXQ12" s="259">
        <f t="shared" si="1392"/>
        <v>0.341796875</v>
      </c>
      <c r="CXR12" s="121">
        <v>1</v>
      </c>
      <c r="CXS12" s="259">
        <f t="shared" si="1393"/>
        <v>5.9136605558840927E-2</v>
      </c>
      <c r="CXT12" s="121">
        <v>0</v>
      </c>
      <c r="CXU12" s="260">
        <f t="shared" si="1394"/>
        <v>8</v>
      </c>
      <c r="CXV12" s="261">
        <f t="shared" si="1395"/>
        <v>0.21396095212623695</v>
      </c>
      <c r="CXW12" s="121">
        <v>7</v>
      </c>
      <c r="CXX12" s="259">
        <f t="shared" si="1396"/>
        <v>0.3526448362720403</v>
      </c>
      <c r="CXY12" s="121">
        <v>1</v>
      </c>
      <c r="CXZ12" s="259">
        <f t="shared" si="1397"/>
        <v>6.0938452163315053E-2</v>
      </c>
      <c r="CYA12" s="121">
        <v>0</v>
      </c>
      <c r="CYB12" s="260">
        <f t="shared" si="1398"/>
        <v>8</v>
      </c>
      <c r="CYC12" s="261">
        <f t="shared" si="1399"/>
        <v>0.22062879205736349</v>
      </c>
      <c r="CYD12" s="121">
        <v>7</v>
      </c>
      <c r="CYE12" s="259">
        <f t="shared" si="1400"/>
        <v>0.36363636363636365</v>
      </c>
      <c r="CYF12" s="121">
        <v>1</v>
      </c>
      <c r="CYG12" s="259">
        <f t="shared" si="1401"/>
        <v>6.2539086929330828E-2</v>
      </c>
      <c r="CYH12" s="121">
        <v>0</v>
      </c>
      <c r="CYI12" s="260">
        <f t="shared" si="1402"/>
        <v>8</v>
      </c>
      <c r="CYJ12" s="261">
        <f t="shared" si="1403"/>
        <v>0.22701475595913734</v>
      </c>
      <c r="CYK12" s="121">
        <v>7</v>
      </c>
      <c r="CYL12" s="259">
        <f t="shared" si="1404"/>
        <v>0.37473233404710921</v>
      </c>
      <c r="CYM12" s="121">
        <v>1</v>
      </c>
      <c r="CYN12" s="259">
        <f t="shared" si="1405"/>
        <v>6.464124111182934E-2</v>
      </c>
      <c r="CYO12" s="121">
        <v>0</v>
      </c>
      <c r="CYP12" s="260">
        <f t="shared" si="1406"/>
        <v>8</v>
      </c>
      <c r="CYQ12" s="261">
        <f t="shared" si="1407"/>
        <v>0.23426061493411421</v>
      </c>
      <c r="CYR12" s="121">
        <v>6</v>
      </c>
      <c r="CYS12" s="259">
        <f t="shared" si="1408"/>
        <v>0.33240997229916897</v>
      </c>
      <c r="CYT12" s="121">
        <v>1</v>
      </c>
      <c r="CYU12" s="259">
        <f t="shared" si="1409"/>
        <v>6.6666666666666666E-2</v>
      </c>
      <c r="CYV12" s="121">
        <v>0</v>
      </c>
      <c r="CYW12" s="260">
        <f t="shared" si="1410"/>
        <v>7</v>
      </c>
      <c r="CYX12" s="261">
        <f t="shared" si="1411"/>
        <v>0.2118003025718608</v>
      </c>
      <c r="CYY12" s="121">
        <v>6</v>
      </c>
      <c r="CYZ12" s="259">
        <f t="shared" si="1412"/>
        <v>0.34305317324185247</v>
      </c>
      <c r="CZA12" s="121">
        <v>1</v>
      </c>
      <c r="CZB12" s="259">
        <f t="shared" si="1413"/>
        <v>6.8917987594762226E-2</v>
      </c>
      <c r="CZC12" s="121">
        <v>0</v>
      </c>
      <c r="CZD12" s="260">
        <f t="shared" si="1414"/>
        <v>7</v>
      </c>
      <c r="CZE12" s="261">
        <f t="shared" si="1415"/>
        <v>0.21875000000000003</v>
      </c>
      <c r="CZF12" s="121">
        <v>6</v>
      </c>
      <c r="CZG12" s="259">
        <f t="shared" si="1416"/>
        <v>0.35608308605341243</v>
      </c>
      <c r="CZH12" s="121">
        <v>1</v>
      </c>
      <c r="CZI12" s="259">
        <f t="shared" si="1417"/>
        <v>7.1174377224199295E-2</v>
      </c>
      <c r="CZJ12" s="121">
        <v>0</v>
      </c>
      <c r="CZK12" s="260">
        <f t="shared" si="1418"/>
        <v>7</v>
      </c>
      <c r="CZL12" s="261">
        <f t="shared" si="1419"/>
        <v>0.22653721682847897</v>
      </c>
      <c r="CZM12" s="121">
        <v>6</v>
      </c>
      <c r="CZN12" s="259">
        <f t="shared" si="1420"/>
        <v>0.36742192284139619</v>
      </c>
      <c r="CZO12" s="121">
        <v>1</v>
      </c>
      <c r="CZP12" s="259">
        <f t="shared" si="1421"/>
        <v>7.3475385745775154E-2</v>
      </c>
      <c r="CZQ12" s="121">
        <v>0</v>
      </c>
      <c r="CZR12" s="260">
        <f t="shared" si="1422"/>
        <v>7</v>
      </c>
      <c r="CZS12" s="261">
        <f t="shared" si="1423"/>
        <v>0.23380093520374082</v>
      </c>
      <c r="CZT12" s="121">
        <v>6</v>
      </c>
      <c r="CZU12" s="259">
        <f t="shared" si="1424"/>
        <v>0.37998733375554145</v>
      </c>
      <c r="CZV12" s="121">
        <v>1</v>
      </c>
      <c r="CZW12" s="259">
        <f t="shared" si="1425"/>
        <v>7.6335877862595422E-2</v>
      </c>
      <c r="CZX12" s="121">
        <v>0</v>
      </c>
      <c r="CZY12" s="260">
        <f t="shared" si="1426"/>
        <v>7</v>
      </c>
      <c r="CZZ12" s="261">
        <f t="shared" si="1427"/>
        <v>0.24229837313949465</v>
      </c>
      <c r="DAA12" s="121">
        <v>6</v>
      </c>
      <c r="DAB12" s="259">
        <f t="shared" si="1428"/>
        <v>0.39087947882736157</v>
      </c>
      <c r="DAC12" s="121">
        <v>1</v>
      </c>
      <c r="DAD12" s="259">
        <f t="shared" si="1429"/>
        <v>7.8926598263614839E-2</v>
      </c>
      <c r="DAE12" s="121">
        <v>0</v>
      </c>
      <c r="DAF12" s="260">
        <f t="shared" si="1430"/>
        <v>7</v>
      </c>
      <c r="DAG12" s="261">
        <f t="shared" si="1431"/>
        <v>0.24982155603140616</v>
      </c>
      <c r="DAH12" s="121">
        <v>6</v>
      </c>
      <c r="DAI12" s="259">
        <f t="shared" si="1432"/>
        <v>0.40816326530612246</v>
      </c>
      <c r="DAJ12" s="121">
        <v>1</v>
      </c>
      <c r="DAK12" s="259">
        <f t="shared" si="1433"/>
        <v>8.1366965012205042E-2</v>
      </c>
      <c r="DAL12" s="121">
        <v>0</v>
      </c>
      <c r="DAM12" s="260">
        <f t="shared" si="1434"/>
        <v>7</v>
      </c>
      <c r="DAN12" s="261">
        <f t="shared" si="1435"/>
        <v>0.25935531678399409</v>
      </c>
      <c r="DAO12" s="121">
        <v>6</v>
      </c>
      <c r="DAP12" s="259">
        <f t="shared" si="1436"/>
        <v>0.42704626334519574</v>
      </c>
      <c r="DAQ12" s="121">
        <v>1</v>
      </c>
      <c r="DAR12" s="259">
        <f t="shared" si="1437"/>
        <v>8.4674005080440304E-2</v>
      </c>
      <c r="DAS12" s="121">
        <v>0</v>
      </c>
      <c r="DAT12" s="260">
        <f t="shared" si="1438"/>
        <v>7</v>
      </c>
      <c r="DAU12" s="261">
        <f t="shared" si="1439"/>
        <v>0.27068832173240526</v>
      </c>
      <c r="DAV12" s="121">
        <v>6</v>
      </c>
      <c r="DAW12" s="259">
        <f t="shared" si="1440"/>
        <v>0.4418262150220913</v>
      </c>
      <c r="DAX12" s="121">
        <v>1</v>
      </c>
      <c r="DAY12" s="259">
        <f t="shared" si="1441"/>
        <v>8.8809946714031973E-2</v>
      </c>
      <c r="DAZ12" s="121">
        <v>0</v>
      </c>
      <c r="DBA12" s="260">
        <f t="shared" si="1442"/>
        <v>7</v>
      </c>
      <c r="DBB12" s="261">
        <f t="shared" si="1443"/>
        <v>0.28180354267310787</v>
      </c>
      <c r="DBC12" s="121">
        <v>6</v>
      </c>
      <c r="DBD12" s="259">
        <f t="shared" si="1444"/>
        <v>0.45592705167173248</v>
      </c>
      <c r="DBE12" s="121">
        <v>1</v>
      </c>
      <c r="DBF12" s="259">
        <f t="shared" si="1445"/>
        <v>9.2165898617511524E-2</v>
      </c>
      <c r="DBG12" s="121">
        <v>0</v>
      </c>
      <c r="DBH12" s="260">
        <f t="shared" si="1446"/>
        <v>7</v>
      </c>
      <c r="DBI12" s="261">
        <f t="shared" si="1447"/>
        <v>0.29154518950437319</v>
      </c>
      <c r="DBJ12" s="121">
        <v>6</v>
      </c>
      <c r="DBK12" s="259">
        <f t="shared" si="1448"/>
        <v>0.47619047619047622</v>
      </c>
      <c r="DBL12" s="121">
        <v>1</v>
      </c>
      <c r="DBM12" s="259">
        <f t="shared" si="1449"/>
        <v>9.569377990430622E-2</v>
      </c>
      <c r="DBN12" s="121">
        <v>0</v>
      </c>
      <c r="DBO12" s="260">
        <f t="shared" si="1450"/>
        <v>7</v>
      </c>
      <c r="DBP12" s="261">
        <f t="shared" si="1451"/>
        <v>0.3036876355748373</v>
      </c>
      <c r="DBQ12" s="121">
        <v>6</v>
      </c>
      <c r="DBR12" s="259">
        <f t="shared" si="1452"/>
        <v>0.49423393739703458</v>
      </c>
      <c r="DBS12" s="121">
        <v>1</v>
      </c>
      <c r="DBT12" s="259">
        <f t="shared" si="1453"/>
        <v>0.10010010010010009</v>
      </c>
      <c r="DBU12" s="121">
        <v>0</v>
      </c>
      <c r="DBV12" s="260">
        <f t="shared" si="1454"/>
        <v>7</v>
      </c>
      <c r="DBW12" s="261">
        <f t="shared" si="1455"/>
        <v>0.31631269769543607</v>
      </c>
      <c r="DBX12" s="121">
        <v>6</v>
      </c>
      <c r="DBY12" s="259">
        <f t="shared" si="1456"/>
        <v>0.51107325383304936</v>
      </c>
      <c r="DBZ12" s="121">
        <v>1</v>
      </c>
      <c r="DCA12" s="259">
        <f t="shared" si="1457"/>
        <v>0.10438413361169101</v>
      </c>
      <c r="DCB12" s="121">
        <v>0</v>
      </c>
      <c r="DCC12" s="260">
        <f t="shared" si="1458"/>
        <v>7</v>
      </c>
      <c r="DCD12" s="261">
        <f t="shared" si="1459"/>
        <v>0.32833020637898691</v>
      </c>
      <c r="DCE12" s="121">
        <v>6</v>
      </c>
      <c r="DCF12" s="259">
        <f t="shared" si="1460"/>
        <v>0.53191489361702127</v>
      </c>
      <c r="DCG12" s="121">
        <v>1</v>
      </c>
      <c r="DCH12" s="259">
        <f t="shared" si="1461"/>
        <v>0.10857763300760044</v>
      </c>
      <c r="DCI12" s="121">
        <v>0</v>
      </c>
      <c r="DCJ12" s="260">
        <f t="shared" si="1462"/>
        <v>7</v>
      </c>
      <c r="DCK12" s="261">
        <f t="shared" si="1463"/>
        <v>0.34163006344558322</v>
      </c>
      <c r="DCL12" s="121">
        <v>6</v>
      </c>
      <c r="DCM12" s="259">
        <f t="shared" si="1464"/>
        <v>0.55865921787709494</v>
      </c>
      <c r="DCN12" s="121">
        <v>1</v>
      </c>
      <c r="DCO12" s="259">
        <f t="shared" si="1465"/>
        <v>0.11337868480725624</v>
      </c>
      <c r="DCP12" s="121">
        <v>0</v>
      </c>
      <c r="DCQ12" s="260">
        <f t="shared" si="1466"/>
        <v>7</v>
      </c>
      <c r="DCR12" s="261">
        <f t="shared" si="1467"/>
        <v>0.35787321063394684</v>
      </c>
      <c r="DCS12" s="121">
        <v>6</v>
      </c>
      <c r="DCT12" s="259">
        <f t="shared" si="1468"/>
        <v>0.5859375</v>
      </c>
      <c r="DCU12" s="121">
        <v>1</v>
      </c>
      <c r="DCV12" s="259">
        <f t="shared" si="1469"/>
        <v>0.11750881316098707</v>
      </c>
      <c r="DCW12" s="121">
        <v>0</v>
      </c>
      <c r="DCX12" s="260">
        <f t="shared" si="1470"/>
        <v>7</v>
      </c>
      <c r="DCY12" s="261">
        <f t="shared" si="1471"/>
        <v>0.37333333333333335</v>
      </c>
      <c r="DCZ12" s="121">
        <v>6</v>
      </c>
      <c r="DDA12" s="259">
        <f t="shared" si="1472"/>
        <v>0.61037639877924721</v>
      </c>
      <c r="DDB12" s="121">
        <v>1</v>
      </c>
      <c r="DDC12" s="259">
        <f t="shared" si="1473"/>
        <v>0.12254901960784313</v>
      </c>
      <c r="DDD12" s="121">
        <v>0</v>
      </c>
      <c r="DDE12" s="260">
        <f t="shared" si="1474"/>
        <v>7</v>
      </c>
      <c r="DDF12" s="261">
        <f t="shared" si="1475"/>
        <v>0.38910505836575876</v>
      </c>
      <c r="DDG12" s="121">
        <v>5</v>
      </c>
      <c r="DDH12" s="259">
        <f t="shared" si="1476"/>
        <v>0.52910052910052907</v>
      </c>
      <c r="DDI12" s="121">
        <v>1</v>
      </c>
      <c r="DDJ12" s="259">
        <f t="shared" si="1477"/>
        <v>0.12658227848101267</v>
      </c>
      <c r="DDK12" s="121">
        <v>0</v>
      </c>
      <c r="DDL12" s="260">
        <f t="shared" si="1478"/>
        <v>6</v>
      </c>
      <c r="DDM12" s="261">
        <f t="shared" si="1479"/>
        <v>0.345821325648415</v>
      </c>
      <c r="DDN12" s="121">
        <v>5</v>
      </c>
      <c r="DDO12" s="259">
        <f t="shared" si="1480"/>
        <v>0.5494505494505495</v>
      </c>
      <c r="DDP12" s="121">
        <v>1</v>
      </c>
      <c r="DDQ12" s="259">
        <f t="shared" si="1481"/>
        <v>0.13315579227696406</v>
      </c>
      <c r="DDR12" s="121">
        <v>0</v>
      </c>
      <c r="DDS12" s="260">
        <f t="shared" si="1482"/>
        <v>6</v>
      </c>
      <c r="DDT12" s="261">
        <f t="shared" si="1483"/>
        <v>0.36122817579771221</v>
      </c>
      <c r="DDU12" s="121">
        <v>5</v>
      </c>
      <c r="DDV12" s="259">
        <f t="shared" si="1484"/>
        <v>0.56433408577878108</v>
      </c>
      <c r="DDW12" s="121">
        <v>1</v>
      </c>
      <c r="DDX12" s="259">
        <f t="shared" si="1485"/>
        <v>0.13812154696132595</v>
      </c>
      <c r="DDY12" s="121">
        <v>0</v>
      </c>
      <c r="DDZ12" s="260">
        <f t="shared" si="1486"/>
        <v>6</v>
      </c>
      <c r="DEA12" s="261">
        <f t="shared" si="1487"/>
        <v>0.37267080745341613</v>
      </c>
      <c r="DEB12" s="121">
        <v>5</v>
      </c>
      <c r="DEC12" s="259">
        <f t="shared" si="1488"/>
        <v>0.58823529411764708</v>
      </c>
      <c r="DED12" s="121">
        <v>1</v>
      </c>
      <c r="DEE12" s="259">
        <f t="shared" si="1489"/>
        <v>0.14471780028943559</v>
      </c>
      <c r="DEF12" s="121">
        <v>0</v>
      </c>
      <c r="DEG12" s="260">
        <f t="shared" si="1490"/>
        <v>6</v>
      </c>
      <c r="DEH12" s="261">
        <f t="shared" si="1491"/>
        <v>0.38935756002595717</v>
      </c>
      <c r="DEI12" s="121">
        <v>5</v>
      </c>
      <c r="DEJ12" s="259">
        <f t="shared" si="1492"/>
        <v>0.6082725060827251</v>
      </c>
      <c r="DEK12" s="121">
        <v>1</v>
      </c>
      <c r="DEL12" s="259">
        <f t="shared" si="1493"/>
        <v>0.14792899408284024</v>
      </c>
      <c r="DEM12" s="121">
        <v>0</v>
      </c>
      <c r="DEN12" s="260">
        <f t="shared" si="1494"/>
        <v>6</v>
      </c>
      <c r="DEO12" s="261">
        <f t="shared" si="1495"/>
        <v>0.40053404539385851</v>
      </c>
      <c r="DEP12" s="121">
        <v>5</v>
      </c>
      <c r="DEQ12" s="259">
        <f t="shared" si="1496"/>
        <v>0.62972292191435775</v>
      </c>
      <c r="DER12" s="121">
        <v>1</v>
      </c>
      <c r="DES12" s="259">
        <f t="shared" si="1497"/>
        <v>0.15503875968992248</v>
      </c>
      <c r="DET12" s="121">
        <v>0</v>
      </c>
      <c r="DEU12" s="260">
        <f t="shared" si="1498"/>
        <v>6</v>
      </c>
      <c r="DEV12" s="261">
        <f t="shared" si="1499"/>
        <v>0.41695621959694229</v>
      </c>
      <c r="DEW12" s="121">
        <v>5</v>
      </c>
      <c r="DEX12" s="259">
        <f t="shared" si="1500"/>
        <v>0.65189048239895697</v>
      </c>
      <c r="DEY12" s="121">
        <v>1</v>
      </c>
      <c r="DEZ12" s="259">
        <f t="shared" si="1501"/>
        <v>0.16207455429497569</v>
      </c>
      <c r="DFA12" s="121">
        <v>0</v>
      </c>
      <c r="DFB12" s="260">
        <f t="shared" si="1502"/>
        <v>6</v>
      </c>
      <c r="DFC12" s="261">
        <f t="shared" si="1503"/>
        <v>0.43352601156069359</v>
      </c>
      <c r="DFD12" s="121">
        <v>4</v>
      </c>
      <c r="DFE12" s="259">
        <f t="shared" si="1504"/>
        <v>0.54200542005420049</v>
      </c>
      <c r="DFF12" s="121">
        <v>1</v>
      </c>
      <c r="DFG12" s="259">
        <f t="shared" si="1505"/>
        <v>0.16863406408094433</v>
      </c>
      <c r="DFH12" s="121">
        <v>0</v>
      </c>
      <c r="DFI12" s="260">
        <f t="shared" si="1506"/>
        <v>5</v>
      </c>
      <c r="DFJ12" s="261">
        <f t="shared" si="1507"/>
        <v>0.37565740045078888</v>
      </c>
      <c r="DFK12" s="121">
        <v>4</v>
      </c>
      <c r="DFL12" s="259">
        <f t="shared" si="1508"/>
        <v>0.55865921787709494</v>
      </c>
      <c r="DFM12" s="121">
        <v>1</v>
      </c>
      <c r="DFN12" s="259">
        <f t="shared" si="1509"/>
        <v>0.17331022530329288</v>
      </c>
      <c r="DFO12" s="121">
        <v>0</v>
      </c>
      <c r="DFP12" s="260">
        <f t="shared" si="1510"/>
        <v>5</v>
      </c>
      <c r="DFQ12" s="261">
        <f t="shared" si="1511"/>
        <v>0.38669760247486468</v>
      </c>
      <c r="DFR12" s="121">
        <v>4</v>
      </c>
      <c r="DFS12" s="259">
        <f t="shared" si="1512"/>
        <v>0.57224606580829751</v>
      </c>
      <c r="DFT12" s="121">
        <v>1</v>
      </c>
      <c r="DFU12" s="259">
        <f t="shared" si="1513"/>
        <v>0.1779359430604982</v>
      </c>
      <c r="DFV12" s="121">
        <v>0</v>
      </c>
      <c r="DFW12" s="260">
        <f t="shared" si="1514"/>
        <v>5</v>
      </c>
      <c r="DFX12" s="261">
        <f t="shared" si="1515"/>
        <v>0.39651070578905628</v>
      </c>
      <c r="DFY12" s="121">
        <v>4</v>
      </c>
      <c r="DFZ12" s="259">
        <f t="shared" si="1516"/>
        <v>0.59259259259259256</v>
      </c>
      <c r="DGA12" s="121">
        <v>1</v>
      </c>
      <c r="DGB12" s="259">
        <f t="shared" si="1517"/>
        <v>0.1855287569573284</v>
      </c>
      <c r="DGC12" s="121">
        <v>0</v>
      </c>
      <c r="DGD12" s="260">
        <f t="shared" si="1518"/>
        <v>5</v>
      </c>
      <c r="DGE12" s="261">
        <f t="shared" si="1519"/>
        <v>0.41186161449752884</v>
      </c>
      <c r="DGF12" s="121">
        <v>4</v>
      </c>
      <c r="DGG12" s="259">
        <f t="shared" si="1520"/>
        <v>0.6097560975609756</v>
      </c>
      <c r="DGH12" s="121">
        <v>1</v>
      </c>
      <c r="DGI12" s="259">
        <f t="shared" si="1521"/>
        <v>0.19157088122605362</v>
      </c>
      <c r="DGJ12" s="121">
        <v>0</v>
      </c>
      <c r="DGK12" s="260">
        <f t="shared" si="1522"/>
        <v>5</v>
      </c>
      <c r="DGL12" s="261">
        <f t="shared" si="1523"/>
        <v>0.42444821731748728</v>
      </c>
      <c r="DGM12" s="121">
        <v>4</v>
      </c>
      <c r="DGN12" s="259">
        <f t="shared" si="1524"/>
        <v>0.63091482649842268</v>
      </c>
      <c r="DGO12" s="121">
        <v>1</v>
      </c>
      <c r="DGP12" s="259">
        <f t="shared" si="1525"/>
        <v>0.19685039370078738</v>
      </c>
      <c r="DGQ12" s="121">
        <v>0</v>
      </c>
      <c r="DGR12" s="260">
        <f t="shared" si="1526"/>
        <v>5</v>
      </c>
      <c r="DGS12" s="261">
        <f t="shared" si="1527"/>
        <v>0.43782837127845886</v>
      </c>
      <c r="DGT12" s="121">
        <v>4</v>
      </c>
      <c r="DGU12" s="259">
        <f t="shared" si="1528"/>
        <v>0.64412238325281801</v>
      </c>
      <c r="DGV12" s="121">
        <v>1</v>
      </c>
      <c r="DGW12" s="259">
        <f t="shared" si="1529"/>
        <v>0.20449897750511251</v>
      </c>
      <c r="DGX12" s="121">
        <v>0</v>
      </c>
      <c r="DGY12" s="260">
        <f t="shared" si="1530"/>
        <v>5</v>
      </c>
      <c r="DGZ12" s="261">
        <f t="shared" si="1531"/>
        <v>0.45045045045045046</v>
      </c>
      <c r="DHA12" s="121">
        <v>4</v>
      </c>
      <c r="DHB12" s="259">
        <f t="shared" si="1532"/>
        <v>0.6578947368421052</v>
      </c>
      <c r="DHC12" s="121">
        <v>1</v>
      </c>
      <c r="DHD12" s="259">
        <f t="shared" si="1533"/>
        <v>0.21097046413502107</v>
      </c>
      <c r="DHE12" s="121">
        <v>0</v>
      </c>
      <c r="DHF12" s="260">
        <f t="shared" si="1534"/>
        <v>5</v>
      </c>
      <c r="DHG12" s="261">
        <f t="shared" si="1535"/>
        <v>0.46210720887245843</v>
      </c>
      <c r="DHH12" s="121">
        <v>3</v>
      </c>
      <c r="DHI12" s="259">
        <f t="shared" si="1536"/>
        <v>0.50420168067226889</v>
      </c>
      <c r="DHJ12" s="121">
        <v>1</v>
      </c>
      <c r="DHK12" s="259">
        <f t="shared" si="1537"/>
        <v>0.21645021645021645</v>
      </c>
      <c r="DHL12" s="121">
        <v>0</v>
      </c>
      <c r="DHM12" s="260">
        <f t="shared" si="1538"/>
        <v>4</v>
      </c>
      <c r="DHN12" s="261">
        <f t="shared" si="1539"/>
        <v>0.3784295175023652</v>
      </c>
      <c r="DHO12" s="121">
        <v>3</v>
      </c>
      <c r="DHP12" s="259">
        <f t="shared" si="1540"/>
        <v>0.51020408163265307</v>
      </c>
      <c r="DHQ12" s="121">
        <v>1</v>
      </c>
      <c r="DHR12" s="259">
        <f t="shared" si="1541"/>
        <v>0.22172949002217296</v>
      </c>
      <c r="DHS12" s="121">
        <v>0</v>
      </c>
      <c r="DHT12" s="260">
        <f t="shared" si="1542"/>
        <v>4</v>
      </c>
      <c r="DHU12" s="261">
        <f t="shared" si="1543"/>
        <v>0.38498556304138598</v>
      </c>
      <c r="DHV12" s="121">
        <v>3</v>
      </c>
      <c r="DHW12" s="259">
        <f t="shared" si="1544"/>
        <v>0.51546391752577314</v>
      </c>
      <c r="DHX12" s="121">
        <v>1</v>
      </c>
      <c r="DHY12" s="259">
        <f t="shared" si="1545"/>
        <v>0.22471910112359553</v>
      </c>
      <c r="DHZ12" s="121">
        <v>0</v>
      </c>
      <c r="DIA12" s="260">
        <f t="shared" si="1546"/>
        <v>4</v>
      </c>
      <c r="DIB12" s="261">
        <f t="shared" si="1547"/>
        <v>0.38948393378773127</v>
      </c>
      <c r="DIC12" s="121">
        <v>3</v>
      </c>
      <c r="DID12" s="259">
        <f t="shared" si="1548"/>
        <v>0.52083333333333326</v>
      </c>
      <c r="DIE12" s="121">
        <v>1</v>
      </c>
      <c r="DIF12" s="259">
        <f t="shared" si="1549"/>
        <v>0.22779043280182232</v>
      </c>
      <c r="DIG12" s="121">
        <v>0</v>
      </c>
      <c r="DIH12" s="260">
        <f t="shared" si="1550"/>
        <v>4</v>
      </c>
      <c r="DII12" s="261">
        <f t="shared" si="1551"/>
        <v>0.39408866995073888</v>
      </c>
      <c r="DIJ12" s="121">
        <v>3</v>
      </c>
      <c r="DIK12" s="259">
        <f t="shared" si="1552"/>
        <v>0.53097345132743357</v>
      </c>
      <c r="DIL12" s="121">
        <v>1</v>
      </c>
      <c r="DIM12" s="259">
        <f t="shared" si="1553"/>
        <v>0.23201856148491878</v>
      </c>
      <c r="DIN12" s="121">
        <v>0</v>
      </c>
      <c r="DIO12" s="260">
        <f t="shared" si="1554"/>
        <v>4</v>
      </c>
      <c r="DIP12" s="261">
        <f t="shared" si="1555"/>
        <v>0.40160642570281119</v>
      </c>
      <c r="DIQ12" s="121">
        <v>3</v>
      </c>
      <c r="DIR12" s="259">
        <f t="shared" si="1556"/>
        <v>0.53859964093357271</v>
      </c>
      <c r="DIS12" s="121">
        <v>1</v>
      </c>
      <c r="DIT12" s="259">
        <f t="shared" si="1557"/>
        <v>0.23752969121140144</v>
      </c>
      <c r="DIU12" s="121">
        <v>0</v>
      </c>
      <c r="DIV12" s="260">
        <f t="shared" si="1558"/>
        <v>4</v>
      </c>
      <c r="DIW12" s="261">
        <f t="shared" si="1559"/>
        <v>0.40899795501022501</v>
      </c>
      <c r="DIX12" s="121">
        <v>3</v>
      </c>
      <c r="DIY12" s="259">
        <f t="shared" si="1560"/>
        <v>0.54545454545454553</v>
      </c>
      <c r="DIZ12" s="121">
        <v>1</v>
      </c>
      <c r="DJA12" s="259">
        <f t="shared" si="1561"/>
        <v>0.24038461538461539</v>
      </c>
      <c r="DJB12" s="121">
        <v>0</v>
      </c>
      <c r="DJC12" s="260">
        <f t="shared" si="1562"/>
        <v>4</v>
      </c>
      <c r="DJD12" s="261">
        <f t="shared" si="1563"/>
        <v>0.41407867494824019</v>
      </c>
      <c r="DJE12" s="121">
        <v>3</v>
      </c>
      <c r="DJF12" s="259">
        <f t="shared" si="1564"/>
        <v>0.55045871559633031</v>
      </c>
      <c r="DJG12" s="121">
        <v>1</v>
      </c>
      <c r="DJH12" s="259">
        <f t="shared" si="1565"/>
        <v>0.24390243902439024</v>
      </c>
      <c r="DJI12" s="121">
        <v>0</v>
      </c>
      <c r="DJJ12" s="260">
        <f t="shared" si="1566"/>
        <v>4</v>
      </c>
      <c r="DJK12" s="261">
        <f t="shared" si="1567"/>
        <v>0.41884816753926707</v>
      </c>
      <c r="DJL12" s="121">
        <v>3</v>
      </c>
      <c r="DJM12" s="259">
        <f t="shared" si="1568"/>
        <v>0.55658627087198509</v>
      </c>
      <c r="DJN12" s="121">
        <v>1</v>
      </c>
      <c r="DJO12" s="259">
        <f t="shared" si="1569"/>
        <v>0.24509803921568626</v>
      </c>
      <c r="DJP12" s="121">
        <v>0</v>
      </c>
      <c r="DJQ12" s="260">
        <f t="shared" si="1570"/>
        <v>4</v>
      </c>
      <c r="DJR12" s="261">
        <f t="shared" si="1571"/>
        <v>0.42238648363252373</v>
      </c>
      <c r="DJS12" s="121">
        <v>3</v>
      </c>
      <c r="DJT12" s="259">
        <f t="shared" si="1572"/>
        <v>0.56818181818181823</v>
      </c>
      <c r="DJU12" s="121">
        <v>1</v>
      </c>
      <c r="DJV12" s="259">
        <f t="shared" si="1573"/>
        <v>0.24813895781637718</v>
      </c>
      <c r="DJW12" s="121">
        <v>0</v>
      </c>
      <c r="DJX12" s="260">
        <f t="shared" si="1574"/>
        <v>4</v>
      </c>
      <c r="DJY12" s="261">
        <f t="shared" si="1575"/>
        <v>0.42964554242749731</v>
      </c>
      <c r="DJZ12" s="121">
        <v>3</v>
      </c>
      <c r="DKA12" s="259">
        <f t="shared" si="1576"/>
        <v>0.57471264367816088</v>
      </c>
      <c r="DKB12" s="121">
        <v>1</v>
      </c>
      <c r="DKC12" s="259">
        <f t="shared" si="1577"/>
        <v>0.24937655860349126</v>
      </c>
      <c r="DKD12" s="121">
        <v>0</v>
      </c>
      <c r="DKE12" s="260">
        <f t="shared" si="1578"/>
        <v>4</v>
      </c>
      <c r="DKF12" s="261">
        <f t="shared" si="1579"/>
        <v>0.43336944745395445</v>
      </c>
      <c r="DKG12" s="121">
        <v>3</v>
      </c>
      <c r="DKH12" s="259">
        <f t="shared" si="1580"/>
        <v>0.58027079303675055</v>
      </c>
      <c r="DKI12" s="121">
        <v>1</v>
      </c>
      <c r="DKJ12" s="259">
        <f t="shared" si="1581"/>
        <v>0.25</v>
      </c>
      <c r="DKK12" s="121">
        <v>0</v>
      </c>
      <c r="DKL12" s="260">
        <f t="shared" si="1582"/>
        <v>4</v>
      </c>
      <c r="DKM12" s="261">
        <f t="shared" si="1583"/>
        <v>0.43620501635768816</v>
      </c>
      <c r="DKN12" s="121">
        <v>3</v>
      </c>
      <c r="DKO12" s="259">
        <f t="shared" si="1584"/>
        <v>0.58365758754863817</v>
      </c>
      <c r="DKP12" s="121">
        <v>1</v>
      </c>
      <c r="DKQ12" s="259">
        <f t="shared" si="1585"/>
        <v>0.25188916876574308</v>
      </c>
      <c r="DKR12" s="121">
        <v>0</v>
      </c>
      <c r="DKS12" s="260">
        <f t="shared" si="1586"/>
        <v>4</v>
      </c>
      <c r="DKT12" s="261">
        <f t="shared" si="1587"/>
        <v>0.43907793633369924</v>
      </c>
      <c r="DKU12" s="121">
        <v>3</v>
      </c>
      <c r="DKV12" s="259">
        <f t="shared" si="1588"/>
        <v>0.58708414872798431</v>
      </c>
      <c r="DKW12" s="121">
        <v>1</v>
      </c>
      <c r="DKX12" s="259">
        <f t="shared" si="1589"/>
        <v>0.25316455696202533</v>
      </c>
      <c r="DKY12" s="121">
        <v>0</v>
      </c>
      <c r="DKZ12" s="260">
        <f t="shared" si="1590"/>
        <v>4</v>
      </c>
      <c r="DLA12" s="261">
        <f t="shared" si="1591"/>
        <v>0.44150110375275936</v>
      </c>
      <c r="DLB12" s="121">
        <v>3</v>
      </c>
      <c r="DLC12" s="259">
        <f t="shared" si="1592"/>
        <v>0.59171597633136097</v>
      </c>
      <c r="DLD12" s="121">
        <v>1</v>
      </c>
      <c r="DLE12" s="259">
        <f t="shared" si="1593"/>
        <v>0.25641025641025639</v>
      </c>
      <c r="DLF12" s="121">
        <v>0</v>
      </c>
      <c r="DLG12" s="260">
        <f t="shared" si="1594"/>
        <v>4</v>
      </c>
      <c r="DLH12" s="261">
        <f t="shared" si="1595"/>
        <v>0.44593088071348941</v>
      </c>
      <c r="DLI12" s="121">
        <v>3</v>
      </c>
      <c r="DLJ12" s="259">
        <f t="shared" si="1596"/>
        <v>0.59760956175298807</v>
      </c>
      <c r="DLK12" s="121">
        <v>1</v>
      </c>
      <c r="DLL12" s="259">
        <f t="shared" si="1597"/>
        <v>0.2590673575129534</v>
      </c>
      <c r="DLM12" s="121">
        <v>0</v>
      </c>
      <c r="DLN12" s="260">
        <f t="shared" si="1598"/>
        <v>4</v>
      </c>
      <c r="DLO12" s="261">
        <f t="shared" si="1599"/>
        <v>0.45045045045045046</v>
      </c>
      <c r="DLP12" s="121">
        <v>3</v>
      </c>
      <c r="DLQ12" s="259">
        <f t="shared" si="1600"/>
        <v>0.60120240480961928</v>
      </c>
      <c r="DLR12" s="121">
        <v>1</v>
      </c>
      <c r="DLS12" s="259">
        <f t="shared" si="1601"/>
        <v>0.26109660574412535</v>
      </c>
      <c r="DLT12" s="121">
        <v>0</v>
      </c>
      <c r="DLU12" s="260">
        <f t="shared" si="1602"/>
        <v>4</v>
      </c>
      <c r="DLV12" s="261">
        <f t="shared" si="1603"/>
        <v>0.45351473922902497</v>
      </c>
      <c r="DLW12" s="121">
        <v>3</v>
      </c>
      <c r="DLX12" s="259">
        <f t="shared" si="1604"/>
        <v>0.60606060606060608</v>
      </c>
      <c r="DLY12" s="121">
        <v>1</v>
      </c>
      <c r="DLZ12" s="259">
        <f t="shared" si="1605"/>
        <v>0.26178010471204188</v>
      </c>
      <c r="DMA12" s="121">
        <v>0</v>
      </c>
      <c r="DMB12" s="260">
        <f t="shared" si="1606"/>
        <v>4</v>
      </c>
      <c r="DMC12" s="261">
        <f t="shared" si="1607"/>
        <v>0.45610034207525657</v>
      </c>
      <c r="DMD12" s="254">
        <v>3</v>
      </c>
      <c r="DME12" s="259">
        <f t="shared" si="1608"/>
        <v>0.61224489795918369</v>
      </c>
      <c r="DMF12" s="254">
        <v>1</v>
      </c>
      <c r="DMG12" s="259">
        <f t="shared" si="1609"/>
        <v>0.26385224274406333</v>
      </c>
      <c r="DMH12" s="254">
        <v>0</v>
      </c>
      <c r="DMI12" s="260">
        <f t="shared" si="1610"/>
        <v>4</v>
      </c>
      <c r="DMJ12" s="261">
        <f t="shared" si="1611"/>
        <v>0.46029919447640966</v>
      </c>
      <c r="DMK12" s="254">
        <v>3</v>
      </c>
      <c r="DML12" s="259">
        <f t="shared" si="1612"/>
        <v>0.61349693251533743</v>
      </c>
      <c r="DMM12" s="254">
        <v>1</v>
      </c>
      <c r="DMN12" s="259">
        <f t="shared" si="1613"/>
        <v>0.26737967914438499</v>
      </c>
      <c r="DMO12" s="254">
        <v>0</v>
      </c>
      <c r="DMP12" s="260">
        <f t="shared" si="1614"/>
        <v>4</v>
      </c>
      <c r="DMQ12" s="261">
        <f t="shared" si="1615"/>
        <v>0.46349942062572419</v>
      </c>
      <c r="DMR12" s="254">
        <v>3</v>
      </c>
      <c r="DMS12" s="259">
        <f t="shared" si="1616"/>
        <v>0.61855670103092786</v>
      </c>
      <c r="DMT12" s="254">
        <v>1</v>
      </c>
      <c r="DMU12" s="259">
        <f t="shared" si="1617"/>
        <v>0.27027027027027029</v>
      </c>
      <c r="DMV12" s="254">
        <v>0</v>
      </c>
      <c r="DMW12" s="260">
        <f t="shared" si="1618"/>
        <v>4</v>
      </c>
      <c r="DMX12" s="261">
        <f t="shared" si="1619"/>
        <v>0.46783625730994155</v>
      </c>
      <c r="DMY12" s="254">
        <v>3</v>
      </c>
      <c r="DMZ12" s="259">
        <f t="shared" si="1620"/>
        <v>0.6211180124223602</v>
      </c>
      <c r="DNA12" s="254">
        <v>1</v>
      </c>
      <c r="DNB12" s="259">
        <f t="shared" si="1621"/>
        <v>0.27397260273972601</v>
      </c>
      <c r="DNC12" s="254">
        <v>0</v>
      </c>
      <c r="DND12" s="260">
        <f t="shared" si="1622"/>
        <v>4</v>
      </c>
      <c r="DNE12" s="261">
        <f t="shared" si="1623"/>
        <v>0.47169811320754718</v>
      </c>
      <c r="DNF12" s="254">
        <v>3</v>
      </c>
      <c r="DNG12" s="259">
        <f t="shared" si="1624"/>
        <v>0.62893081761006298</v>
      </c>
      <c r="DNH12" s="254">
        <v>1</v>
      </c>
      <c r="DNI12" s="259">
        <f t="shared" si="1625"/>
        <v>0.27548209366391185</v>
      </c>
      <c r="DNJ12" s="254">
        <v>0</v>
      </c>
      <c r="DNK12" s="260">
        <f t="shared" si="1626"/>
        <v>4</v>
      </c>
      <c r="DNL12" s="261">
        <f t="shared" si="1627"/>
        <v>0.47619047619047622</v>
      </c>
      <c r="DNM12" s="254">
        <v>3</v>
      </c>
      <c r="DNN12" s="259">
        <f t="shared" si="1628"/>
        <v>0.63157894736842102</v>
      </c>
      <c r="DNO12" s="254">
        <v>1</v>
      </c>
      <c r="DNP12" s="259">
        <f t="shared" si="1629"/>
        <v>0.2770083102493075</v>
      </c>
      <c r="DNQ12" s="254">
        <v>0</v>
      </c>
      <c r="DNR12" s="260">
        <f t="shared" si="1630"/>
        <v>4</v>
      </c>
      <c r="DNS12" s="261">
        <f t="shared" si="1631"/>
        <v>0.4784688995215311</v>
      </c>
      <c r="DNT12" s="254">
        <v>3</v>
      </c>
      <c r="DNU12" s="259">
        <f t="shared" si="1632"/>
        <v>0.63559322033898313</v>
      </c>
      <c r="DNV12" s="254">
        <v>1</v>
      </c>
      <c r="DNW12" s="259">
        <f t="shared" si="1633"/>
        <v>0.2785515320334262</v>
      </c>
      <c r="DNX12" s="254">
        <v>0</v>
      </c>
      <c r="DNY12" s="260">
        <f t="shared" si="1634"/>
        <v>4</v>
      </c>
      <c r="DNZ12" s="261">
        <f t="shared" si="1635"/>
        <v>0.48134777376654636</v>
      </c>
      <c r="DOA12" s="254">
        <v>3</v>
      </c>
      <c r="DOB12" s="259">
        <f t="shared" si="1636"/>
        <v>0.63965884861407252</v>
      </c>
      <c r="DOC12" s="254">
        <v>1</v>
      </c>
      <c r="DOD12" s="259">
        <f t="shared" si="1637"/>
        <v>0.2808988764044944</v>
      </c>
      <c r="DOE12" s="254">
        <v>0</v>
      </c>
      <c r="DOF12" s="260">
        <f t="shared" si="1638"/>
        <v>4</v>
      </c>
      <c r="DOG12" s="261">
        <f t="shared" si="1639"/>
        <v>0.48484848484848486</v>
      </c>
      <c r="DOH12" s="254">
        <v>3</v>
      </c>
      <c r="DOI12" s="259">
        <f t="shared" si="1640"/>
        <v>0.64102564102564097</v>
      </c>
      <c r="DOJ12" s="254">
        <v>1</v>
      </c>
      <c r="DOK12" s="259">
        <f t="shared" si="1641"/>
        <v>0.2808988764044944</v>
      </c>
      <c r="DOL12" s="254">
        <v>0</v>
      </c>
      <c r="DOM12" s="260">
        <f t="shared" si="1642"/>
        <v>4</v>
      </c>
      <c r="DON12" s="261">
        <f t="shared" si="1643"/>
        <v>0.48543689320388345</v>
      </c>
      <c r="DOO12" s="254">
        <v>3</v>
      </c>
      <c r="DOP12" s="259">
        <f t="shared" si="1644"/>
        <v>0.64377682403433478</v>
      </c>
      <c r="DOQ12" s="254">
        <v>1</v>
      </c>
      <c r="DOR12" s="259">
        <f t="shared" si="1645"/>
        <v>0.28328611898016998</v>
      </c>
      <c r="DOS12" s="254">
        <v>0</v>
      </c>
      <c r="DOT12" s="260">
        <f t="shared" si="1646"/>
        <v>4</v>
      </c>
      <c r="DOU12" s="261">
        <f t="shared" si="1647"/>
        <v>0.48840048840048839</v>
      </c>
      <c r="DOV12" s="254">
        <v>3</v>
      </c>
      <c r="DOW12" s="259">
        <f t="shared" si="1648"/>
        <v>0.64516129032258063</v>
      </c>
      <c r="DOX12" s="254">
        <v>1</v>
      </c>
      <c r="DOY12" s="259">
        <f t="shared" si="1649"/>
        <v>0.28328611898016998</v>
      </c>
      <c r="DOZ12" s="254">
        <v>0</v>
      </c>
      <c r="DPA12" s="260">
        <f t="shared" si="1650"/>
        <v>4</v>
      </c>
      <c r="DPB12" s="261">
        <f t="shared" si="1651"/>
        <v>0.48899755501222492</v>
      </c>
      <c r="DPC12" s="254">
        <v>3</v>
      </c>
      <c r="DPD12" s="259">
        <f t="shared" si="1652"/>
        <v>0.65075921908893708</v>
      </c>
      <c r="DPE12" s="254">
        <v>1</v>
      </c>
      <c r="DPF12" s="259">
        <f t="shared" si="1653"/>
        <v>0.28409090909090912</v>
      </c>
      <c r="DPG12" s="254">
        <v>0</v>
      </c>
      <c r="DPH12" s="260">
        <f t="shared" si="1654"/>
        <v>4</v>
      </c>
      <c r="DPI12" s="261">
        <f t="shared" si="1655"/>
        <v>0.49200492004920049</v>
      </c>
      <c r="DPJ12" s="254">
        <v>3</v>
      </c>
      <c r="DPK12" s="259">
        <f t="shared" si="1656"/>
        <v>0.65359477124183007</v>
      </c>
      <c r="DPL12" s="254">
        <v>1</v>
      </c>
      <c r="DPM12" s="259">
        <f t="shared" si="1657"/>
        <v>0.2857142857142857</v>
      </c>
      <c r="DPN12" s="254">
        <v>0</v>
      </c>
      <c r="DPO12" s="260">
        <f t="shared" si="1658"/>
        <v>4</v>
      </c>
      <c r="DPP12" s="261">
        <f t="shared" si="1659"/>
        <v>0.4944375772558714</v>
      </c>
      <c r="DPQ12" s="254">
        <v>3</v>
      </c>
      <c r="DPR12" s="259">
        <f t="shared" si="1660"/>
        <v>0.65645514223194745</v>
      </c>
      <c r="DPS12" s="254">
        <v>1</v>
      </c>
      <c r="DPT12" s="259">
        <f t="shared" si="1661"/>
        <v>0.28653295128939826</v>
      </c>
      <c r="DPU12" s="254">
        <v>0</v>
      </c>
      <c r="DPV12" s="260">
        <f t="shared" si="1662"/>
        <v>4</v>
      </c>
      <c r="DPW12" s="261">
        <f t="shared" si="1663"/>
        <v>0.49627791563275436</v>
      </c>
      <c r="DPX12" s="254">
        <v>3</v>
      </c>
      <c r="DPY12" s="259">
        <f t="shared" si="1664"/>
        <v>0.66079295154185025</v>
      </c>
      <c r="DPZ12" s="254">
        <v>1</v>
      </c>
      <c r="DQA12" s="259">
        <f t="shared" si="1665"/>
        <v>0.28653295128939826</v>
      </c>
      <c r="DQB12" s="254">
        <v>0</v>
      </c>
      <c r="DQC12" s="260">
        <f t="shared" si="1666"/>
        <v>4</v>
      </c>
      <c r="DQD12" s="261">
        <f t="shared" si="1667"/>
        <v>0.49813200498132004</v>
      </c>
      <c r="DQE12" s="254">
        <v>3</v>
      </c>
      <c r="DQF12" s="259">
        <f t="shared" si="1668"/>
        <v>0.66666666666666674</v>
      </c>
      <c r="DQG12" s="254">
        <v>1</v>
      </c>
      <c r="DQH12" s="259">
        <f t="shared" si="1669"/>
        <v>0.28735632183908044</v>
      </c>
      <c r="DQI12" s="254">
        <v>0</v>
      </c>
      <c r="DQJ12" s="260">
        <f t="shared" si="1670"/>
        <v>4</v>
      </c>
      <c r="DQK12" s="261">
        <f t="shared" si="1671"/>
        <v>0.50125313283208017</v>
      </c>
      <c r="DQL12" s="254">
        <v>3</v>
      </c>
      <c r="DQM12" s="259">
        <f t="shared" si="1672"/>
        <v>0.66815144766146994</v>
      </c>
      <c r="DQN12" s="254">
        <v>1</v>
      </c>
      <c r="DQO12" s="259">
        <f t="shared" si="1673"/>
        <v>0.28901734104046239</v>
      </c>
      <c r="DQP12" s="254">
        <v>0</v>
      </c>
      <c r="DQQ12" s="260">
        <f t="shared" si="1674"/>
        <v>4</v>
      </c>
      <c r="DQR12" s="261">
        <f t="shared" si="1675"/>
        <v>0.50314465408805031</v>
      </c>
      <c r="DQS12" s="254">
        <v>3</v>
      </c>
      <c r="DQT12" s="259">
        <f t="shared" si="1676"/>
        <v>0.67114093959731547</v>
      </c>
      <c r="DQU12" s="254">
        <v>1</v>
      </c>
      <c r="DQV12" s="259">
        <f t="shared" si="1677"/>
        <v>0.28985507246376813</v>
      </c>
      <c r="DQW12" s="254">
        <v>0</v>
      </c>
      <c r="DQX12" s="260">
        <f t="shared" si="1678"/>
        <v>4</v>
      </c>
      <c r="DQY12" s="261">
        <f t="shared" si="1679"/>
        <v>0.50505050505050508</v>
      </c>
      <c r="DQZ12" s="254">
        <v>2</v>
      </c>
      <c r="DRA12" s="259">
        <f t="shared" si="1680"/>
        <v>0.45146726862302478</v>
      </c>
      <c r="DRB12" s="254">
        <v>1</v>
      </c>
      <c r="DRC12" s="259">
        <f t="shared" si="1681"/>
        <v>0.28985507246376813</v>
      </c>
      <c r="DRD12" s="254">
        <v>0</v>
      </c>
      <c r="DRE12" s="260">
        <f t="shared" si="1682"/>
        <v>3</v>
      </c>
      <c r="DRF12" s="261">
        <f t="shared" si="1683"/>
        <v>0.38071065989847719</v>
      </c>
      <c r="DRG12" s="254">
        <v>2</v>
      </c>
      <c r="DRH12" s="259">
        <f t="shared" si="1684"/>
        <v>0.45146726862302478</v>
      </c>
      <c r="DRI12" s="254">
        <v>1</v>
      </c>
      <c r="DRJ12" s="259">
        <f t="shared" si="1685"/>
        <v>0.28985507246376813</v>
      </c>
      <c r="DRK12" s="254">
        <v>0</v>
      </c>
      <c r="DRL12" s="260">
        <f t="shared" si="1686"/>
        <v>3</v>
      </c>
      <c r="DRM12" s="261">
        <f t="shared" si="1687"/>
        <v>0.38071065989847719</v>
      </c>
      <c r="DRN12" s="254">
        <v>2</v>
      </c>
      <c r="DRO12" s="259">
        <f t="shared" si="1688"/>
        <v>0.45351473922902497</v>
      </c>
      <c r="DRP12" s="254">
        <v>1</v>
      </c>
      <c r="DRQ12" s="259">
        <f t="shared" si="1689"/>
        <v>0.29069767441860467</v>
      </c>
      <c r="DRR12" s="254">
        <v>0</v>
      </c>
      <c r="DRS12" s="260">
        <f t="shared" si="1690"/>
        <v>3</v>
      </c>
      <c r="DRT12" s="261">
        <f t="shared" si="1691"/>
        <v>0.38216560509554143</v>
      </c>
      <c r="DRU12" s="254">
        <v>2</v>
      </c>
      <c r="DRV12" s="259">
        <f t="shared" si="1692"/>
        <v>0.45558086560364464</v>
      </c>
      <c r="DRW12" s="254">
        <v>1</v>
      </c>
      <c r="DRX12" s="259">
        <f t="shared" si="1693"/>
        <v>0.29154518950437319</v>
      </c>
      <c r="DRY12" s="254">
        <v>0</v>
      </c>
      <c r="DRZ12" s="260">
        <f t="shared" si="1694"/>
        <v>3</v>
      </c>
      <c r="DSA12" s="261">
        <f t="shared" si="1695"/>
        <v>0.38363171355498721</v>
      </c>
      <c r="DSB12" s="254">
        <v>2</v>
      </c>
      <c r="DSC12" s="259">
        <f t="shared" si="1696"/>
        <v>0.45766590389016021</v>
      </c>
      <c r="DSD12" s="254">
        <v>1</v>
      </c>
      <c r="DSE12" s="259">
        <f t="shared" si="1697"/>
        <v>0.2932551319648094</v>
      </c>
      <c r="DSF12" s="254">
        <v>0</v>
      </c>
      <c r="DSG12" s="260">
        <f t="shared" si="1698"/>
        <v>3</v>
      </c>
      <c r="DSH12" s="261">
        <f t="shared" si="1699"/>
        <v>0.38560411311053983</v>
      </c>
      <c r="DSI12" s="254">
        <v>2</v>
      </c>
      <c r="DSJ12" s="259">
        <f t="shared" si="1700"/>
        <v>0.45766590389016021</v>
      </c>
      <c r="DSK12" s="254">
        <v>1</v>
      </c>
      <c r="DSL12" s="259">
        <f t="shared" si="1701"/>
        <v>0.2932551319648094</v>
      </c>
      <c r="DSM12" s="254">
        <v>0</v>
      </c>
      <c r="DSN12" s="260">
        <f t="shared" si="1702"/>
        <v>3</v>
      </c>
      <c r="DSO12" s="261">
        <f t="shared" si="1703"/>
        <v>0.38560411311053983</v>
      </c>
      <c r="DSP12" s="254">
        <v>2</v>
      </c>
      <c r="DSQ12" s="259">
        <f t="shared" si="1704"/>
        <v>0.45766590389016021</v>
      </c>
      <c r="DSR12" s="254">
        <v>1</v>
      </c>
      <c r="DSS12" s="259">
        <f t="shared" si="1705"/>
        <v>0.29411764705882354</v>
      </c>
      <c r="DST12" s="254">
        <v>0</v>
      </c>
      <c r="DSU12" s="260">
        <f t="shared" si="1706"/>
        <v>3</v>
      </c>
      <c r="DSV12" s="261">
        <f t="shared" si="1707"/>
        <v>0.38610038610038611</v>
      </c>
      <c r="DSW12" s="254">
        <v>2</v>
      </c>
      <c r="DSX12" s="259">
        <f t="shared" si="1708"/>
        <v>0.45766590389016021</v>
      </c>
      <c r="DSY12" s="254">
        <v>1</v>
      </c>
      <c r="DSZ12" s="259">
        <f t="shared" si="1709"/>
        <v>0.29411764705882354</v>
      </c>
      <c r="DTA12" s="254">
        <v>0</v>
      </c>
      <c r="DTB12" s="260">
        <f t="shared" si="1710"/>
        <v>3</v>
      </c>
      <c r="DTC12" s="261">
        <f t="shared" si="1711"/>
        <v>0.38610038610038611</v>
      </c>
      <c r="DTD12" s="254">
        <v>2</v>
      </c>
      <c r="DTE12" s="259">
        <f t="shared" si="1712"/>
        <v>0.45977011494252873</v>
      </c>
      <c r="DTF12" s="254">
        <v>1</v>
      </c>
      <c r="DTG12" s="259">
        <f t="shared" si="1713"/>
        <v>0.29411764705882354</v>
      </c>
      <c r="DTH12" s="254">
        <v>0</v>
      </c>
      <c r="DTI12" s="260">
        <f t="shared" si="1714"/>
        <v>3</v>
      </c>
      <c r="DTJ12" s="261">
        <f t="shared" si="1715"/>
        <v>0.38709677419354838</v>
      </c>
      <c r="DTK12" s="254">
        <v>2</v>
      </c>
      <c r="DTL12" s="259">
        <f t="shared" si="1716"/>
        <v>0.46189376443418012</v>
      </c>
      <c r="DTM12" s="254">
        <v>1</v>
      </c>
      <c r="DTN12" s="259">
        <f t="shared" si="1717"/>
        <v>0.29585798816568049</v>
      </c>
      <c r="DTO12" s="254">
        <v>0</v>
      </c>
      <c r="DTP12" s="260">
        <f t="shared" si="1718"/>
        <v>3</v>
      </c>
      <c r="DTQ12" s="261">
        <f t="shared" si="1719"/>
        <v>0.38910505836575876</v>
      </c>
      <c r="DTR12" s="254">
        <v>2</v>
      </c>
      <c r="DTS12" s="259">
        <f t="shared" si="1720"/>
        <v>0.46296296296296291</v>
      </c>
      <c r="DTT12" s="254">
        <v>1</v>
      </c>
      <c r="DTU12" s="259">
        <f t="shared" si="1721"/>
        <v>0.29850746268656719</v>
      </c>
      <c r="DTV12" s="254">
        <v>0</v>
      </c>
      <c r="DTW12" s="260">
        <f t="shared" si="1722"/>
        <v>3</v>
      </c>
      <c r="DTX12" s="261">
        <f t="shared" si="1723"/>
        <v>0.39113428943937423</v>
      </c>
      <c r="DTY12" s="254">
        <v>2</v>
      </c>
      <c r="DTZ12" s="259">
        <f t="shared" si="1724"/>
        <v>0.46296296296296291</v>
      </c>
      <c r="DUA12" s="254">
        <v>1</v>
      </c>
      <c r="DUB12" s="259">
        <f t="shared" si="1725"/>
        <v>0.29850746268656719</v>
      </c>
      <c r="DUC12" s="254">
        <v>0</v>
      </c>
      <c r="DUD12" s="260">
        <f t="shared" si="1726"/>
        <v>3</v>
      </c>
      <c r="DUE12" s="261">
        <f t="shared" si="1727"/>
        <v>0.39113428943937423</v>
      </c>
      <c r="DUF12" s="254">
        <v>2</v>
      </c>
      <c r="DUG12" s="259">
        <f t="shared" si="1728"/>
        <v>0.46403712296983757</v>
      </c>
      <c r="DUH12" s="254">
        <v>1</v>
      </c>
      <c r="DUI12" s="259">
        <f t="shared" si="1729"/>
        <v>0.29850746268656719</v>
      </c>
      <c r="DUJ12" s="254">
        <v>0</v>
      </c>
      <c r="DUK12" s="260">
        <f t="shared" si="1730"/>
        <v>3</v>
      </c>
      <c r="DUL12" s="261">
        <f t="shared" si="1731"/>
        <v>0.39164490861618795</v>
      </c>
      <c r="DUM12" s="254">
        <v>2</v>
      </c>
      <c r="DUN12" s="259">
        <f t="shared" si="1732"/>
        <v>0.46403712296983757</v>
      </c>
      <c r="DUO12" s="254">
        <v>1</v>
      </c>
      <c r="DUP12" s="259">
        <f t="shared" si="1733"/>
        <v>0.29850746268656719</v>
      </c>
      <c r="DUQ12" s="254">
        <v>0</v>
      </c>
      <c r="DUR12" s="260">
        <f t="shared" si="1734"/>
        <v>3</v>
      </c>
      <c r="DUS12" s="261">
        <f t="shared" si="1735"/>
        <v>0.39164490861618795</v>
      </c>
      <c r="DUT12" s="254">
        <v>2</v>
      </c>
      <c r="DUU12" s="259">
        <f t="shared" si="1736"/>
        <v>0.46403712296983757</v>
      </c>
      <c r="DUV12" s="254">
        <v>1</v>
      </c>
      <c r="DUW12" s="259">
        <f t="shared" si="1737"/>
        <v>0.29850746268656719</v>
      </c>
      <c r="DUX12" s="254">
        <v>0</v>
      </c>
      <c r="DUY12" s="260">
        <f t="shared" si="1738"/>
        <v>3</v>
      </c>
      <c r="DUZ12" s="261">
        <f t="shared" si="1739"/>
        <v>0.39164490861618795</v>
      </c>
      <c r="DVA12" s="254">
        <v>2</v>
      </c>
      <c r="DVB12" s="259">
        <f t="shared" si="1740"/>
        <v>0.46403712296983757</v>
      </c>
      <c r="DVC12" s="254">
        <v>1</v>
      </c>
      <c r="DVD12" s="259">
        <f t="shared" si="1741"/>
        <v>0.29850746268656719</v>
      </c>
      <c r="DVE12" s="254">
        <v>0</v>
      </c>
      <c r="DVF12" s="260">
        <f t="shared" si="1742"/>
        <v>3</v>
      </c>
      <c r="DVG12" s="261">
        <f t="shared" si="1743"/>
        <v>0.39164490861618795</v>
      </c>
      <c r="DVH12" s="254">
        <v>2</v>
      </c>
      <c r="DVI12" s="259">
        <f t="shared" si="1744"/>
        <v>0.46620046620046618</v>
      </c>
      <c r="DVJ12" s="254">
        <v>1</v>
      </c>
      <c r="DVK12" s="259">
        <f t="shared" si="1745"/>
        <v>0.29850746268656719</v>
      </c>
      <c r="DVL12" s="254">
        <v>0</v>
      </c>
      <c r="DVM12" s="260">
        <f t="shared" si="1746"/>
        <v>3</v>
      </c>
      <c r="DVN12" s="261">
        <f t="shared" si="1747"/>
        <v>0.3926701570680628</v>
      </c>
      <c r="DVO12" s="254">
        <v>2</v>
      </c>
      <c r="DVP12" s="259">
        <f t="shared" si="1748"/>
        <v>0.46620046620046618</v>
      </c>
      <c r="DVQ12" s="254">
        <v>1</v>
      </c>
      <c r="DVR12" s="259">
        <f t="shared" si="1749"/>
        <v>0.29850746268656719</v>
      </c>
      <c r="DVS12" s="254">
        <v>0</v>
      </c>
      <c r="DVT12" s="260">
        <f t="shared" si="1750"/>
        <v>3</v>
      </c>
      <c r="DVU12" s="261">
        <f t="shared" si="1751"/>
        <v>0.3926701570680628</v>
      </c>
      <c r="DVV12" s="254">
        <v>2</v>
      </c>
      <c r="DVW12" s="259">
        <f t="shared" si="1752"/>
        <v>0.46620046620046618</v>
      </c>
      <c r="DVX12" s="254">
        <v>1</v>
      </c>
      <c r="DVY12" s="259">
        <f t="shared" si="1753"/>
        <v>0.29850746268656719</v>
      </c>
      <c r="DVZ12" s="254">
        <v>0</v>
      </c>
      <c r="DWA12" s="260">
        <f t="shared" si="1754"/>
        <v>3</v>
      </c>
      <c r="DWB12" s="261">
        <f t="shared" si="1755"/>
        <v>0.3926701570680628</v>
      </c>
      <c r="DWC12" s="254">
        <v>2</v>
      </c>
      <c r="DWD12" s="259">
        <f t="shared" si="1756"/>
        <v>0.46728971962616817</v>
      </c>
      <c r="DWE12" s="254">
        <v>1</v>
      </c>
      <c r="DWF12" s="259">
        <f t="shared" si="1757"/>
        <v>0.29850746268656719</v>
      </c>
      <c r="DWG12" s="254">
        <v>0</v>
      </c>
      <c r="DWH12" s="260">
        <f t="shared" si="1758"/>
        <v>3</v>
      </c>
      <c r="DWI12" s="261">
        <f t="shared" si="1759"/>
        <v>0.39318479685452157</v>
      </c>
      <c r="DWJ12" s="254">
        <v>2</v>
      </c>
      <c r="DWK12" s="259">
        <f t="shared" si="1760"/>
        <v>0.46838407494145201</v>
      </c>
      <c r="DWL12" s="254">
        <v>1</v>
      </c>
      <c r="DWM12" s="259">
        <f t="shared" si="1761"/>
        <v>0.29850746268656719</v>
      </c>
      <c r="DWN12" s="254">
        <v>0</v>
      </c>
      <c r="DWO12" s="260">
        <f t="shared" si="1762"/>
        <v>3</v>
      </c>
      <c r="DWP12" s="261">
        <f t="shared" si="1763"/>
        <v>0.39370078740157477</v>
      </c>
      <c r="DWQ12" s="254">
        <v>2</v>
      </c>
      <c r="DWR12" s="259">
        <f t="shared" si="1764"/>
        <v>0.46838407494145201</v>
      </c>
      <c r="DWS12" s="254">
        <v>1</v>
      </c>
      <c r="DWT12" s="259">
        <f t="shared" si="1765"/>
        <v>0.29850746268656719</v>
      </c>
      <c r="DWU12" s="254">
        <v>0</v>
      </c>
      <c r="DWV12" s="260">
        <f t="shared" si="1766"/>
        <v>3</v>
      </c>
      <c r="DWW12" s="261">
        <f t="shared" si="1767"/>
        <v>0.39370078740157477</v>
      </c>
      <c r="DWX12" s="254">
        <v>2</v>
      </c>
      <c r="DWY12" s="259">
        <f t="shared" si="1768"/>
        <v>0.46838407494145201</v>
      </c>
      <c r="DWZ12" s="254">
        <v>1</v>
      </c>
      <c r="DXA12" s="259">
        <f t="shared" si="1769"/>
        <v>0.29850746268656719</v>
      </c>
      <c r="DXB12" s="254">
        <v>0</v>
      </c>
      <c r="DXC12" s="260">
        <f t="shared" si="1770"/>
        <v>3</v>
      </c>
      <c r="DXD12" s="261">
        <f t="shared" si="1771"/>
        <v>0.39370078740157477</v>
      </c>
      <c r="DXE12" s="254">
        <v>2</v>
      </c>
      <c r="DXF12" s="259">
        <f t="shared" si="1772"/>
        <v>0.46838407494145201</v>
      </c>
      <c r="DXG12" s="254">
        <v>1</v>
      </c>
      <c r="DXH12" s="259">
        <f t="shared" si="1773"/>
        <v>0.29850746268656719</v>
      </c>
      <c r="DXI12" s="254">
        <v>0</v>
      </c>
      <c r="DXJ12" s="260">
        <f t="shared" si="1774"/>
        <v>3</v>
      </c>
      <c r="DXK12" s="261">
        <f t="shared" si="1775"/>
        <v>0.39370078740157477</v>
      </c>
      <c r="DXL12" s="254">
        <v>2</v>
      </c>
      <c r="DXM12" s="259">
        <f t="shared" si="1776"/>
        <v>0.46838407494145201</v>
      </c>
      <c r="DXN12" s="254">
        <v>1</v>
      </c>
      <c r="DXO12" s="259">
        <f t="shared" si="1777"/>
        <v>0.29850746268656719</v>
      </c>
      <c r="DXP12" s="254">
        <v>0</v>
      </c>
      <c r="DXQ12" s="260">
        <f t="shared" si="1778"/>
        <v>3</v>
      </c>
      <c r="DXR12" s="261">
        <f t="shared" si="1779"/>
        <v>0.39370078740157477</v>
      </c>
      <c r="DXS12" s="254">
        <v>2</v>
      </c>
      <c r="DXT12" s="259">
        <f t="shared" si="1780"/>
        <v>0.46838407494145201</v>
      </c>
      <c r="DXU12" s="254">
        <v>1</v>
      </c>
      <c r="DXV12" s="259">
        <f t="shared" si="1781"/>
        <v>0.29850746268656719</v>
      </c>
      <c r="DXW12" s="254">
        <v>0</v>
      </c>
      <c r="DXX12" s="260">
        <f t="shared" si="1782"/>
        <v>3</v>
      </c>
      <c r="DXY12" s="261">
        <f t="shared" si="1783"/>
        <v>0.39370078740157477</v>
      </c>
      <c r="DXZ12" s="254">
        <v>2</v>
      </c>
      <c r="DYA12" s="259">
        <f t="shared" si="1784"/>
        <v>0.46838407494145201</v>
      </c>
      <c r="DYB12" s="254">
        <v>1</v>
      </c>
      <c r="DYC12" s="259">
        <f t="shared" si="1785"/>
        <v>0.29850746268656719</v>
      </c>
      <c r="DYD12" s="254">
        <v>0</v>
      </c>
      <c r="DYE12" s="260">
        <f t="shared" si="1786"/>
        <v>3</v>
      </c>
      <c r="DYF12" s="261">
        <f t="shared" si="1787"/>
        <v>0.39370078740157477</v>
      </c>
      <c r="DYG12" s="254">
        <v>2</v>
      </c>
      <c r="DYH12" s="259">
        <f t="shared" si="1788"/>
        <v>0.46948356807511737</v>
      </c>
      <c r="DYI12" s="254">
        <v>1</v>
      </c>
      <c r="DYJ12" s="259">
        <f t="shared" si="1789"/>
        <v>0.29850746268656719</v>
      </c>
      <c r="DYK12" s="254">
        <v>0</v>
      </c>
      <c r="DYL12" s="260">
        <f t="shared" si="1790"/>
        <v>3</v>
      </c>
      <c r="DYM12" s="261">
        <f t="shared" si="1791"/>
        <v>0.39421813403416556</v>
      </c>
      <c r="DYN12" s="254">
        <v>2</v>
      </c>
      <c r="DYO12" s="259">
        <f t="shared" si="1792"/>
        <v>0.46948356807511737</v>
      </c>
      <c r="DYP12" s="254">
        <v>1</v>
      </c>
      <c r="DYQ12" s="259">
        <f t="shared" si="1793"/>
        <v>0.29850746268656719</v>
      </c>
      <c r="DYR12" s="254">
        <v>0</v>
      </c>
      <c r="DYS12" s="260">
        <f t="shared" si="1794"/>
        <v>3</v>
      </c>
      <c r="DYT12" s="261">
        <f t="shared" si="1795"/>
        <v>0.39421813403416556</v>
      </c>
      <c r="DYU12" s="254">
        <v>2</v>
      </c>
      <c r="DYV12" s="259">
        <f t="shared" si="1796"/>
        <v>0.46948356807511737</v>
      </c>
      <c r="DYW12" s="254">
        <v>1</v>
      </c>
      <c r="DYX12" s="259">
        <f t="shared" si="1797"/>
        <v>0.29850746268656719</v>
      </c>
      <c r="DYY12" s="254">
        <v>0</v>
      </c>
      <c r="DYZ12" s="260">
        <f t="shared" si="1798"/>
        <v>3</v>
      </c>
      <c r="DZA12" s="261">
        <f t="shared" si="1799"/>
        <v>0.39421813403416556</v>
      </c>
      <c r="DZB12" s="254">
        <v>2</v>
      </c>
      <c r="DZC12" s="259">
        <f t="shared" si="1800"/>
        <v>0.47058823529411759</v>
      </c>
      <c r="DZD12" s="254">
        <v>1</v>
      </c>
      <c r="DZE12" s="259">
        <f t="shared" si="1801"/>
        <v>0.29850746268656719</v>
      </c>
      <c r="DZF12" s="254">
        <v>0</v>
      </c>
      <c r="DZG12" s="260">
        <f t="shared" si="1802"/>
        <v>3</v>
      </c>
      <c r="DZH12" s="261">
        <f t="shared" si="1803"/>
        <v>0.39473684210526316</v>
      </c>
      <c r="DZI12" s="254">
        <v>2</v>
      </c>
      <c r="DZJ12" s="259">
        <f t="shared" si="1804"/>
        <v>0.47058823529411759</v>
      </c>
      <c r="DZK12" s="254">
        <v>1</v>
      </c>
      <c r="DZL12" s="259">
        <f t="shared" si="1805"/>
        <v>0.29850746268656719</v>
      </c>
      <c r="DZM12" s="254">
        <v>0</v>
      </c>
      <c r="DZN12" s="260">
        <f t="shared" si="1806"/>
        <v>3</v>
      </c>
      <c r="DZO12" s="261">
        <f t="shared" si="1807"/>
        <v>0.39473684210526316</v>
      </c>
      <c r="DZP12" s="254">
        <v>2</v>
      </c>
      <c r="DZQ12" s="259">
        <f t="shared" si="1808"/>
        <v>0.47169811320754718</v>
      </c>
      <c r="DZR12" s="254">
        <v>1</v>
      </c>
      <c r="DZS12" s="259">
        <f t="shared" si="1809"/>
        <v>0.29850746268656719</v>
      </c>
      <c r="DZT12" s="254">
        <v>0</v>
      </c>
      <c r="DZU12" s="260">
        <f t="shared" si="1810"/>
        <v>3</v>
      </c>
      <c r="DZV12" s="261">
        <f t="shared" si="1811"/>
        <v>0.39525691699604742</v>
      </c>
      <c r="DZW12" s="254">
        <v>2</v>
      </c>
      <c r="DZX12" s="259">
        <f t="shared" si="1812"/>
        <v>0.47169811320754718</v>
      </c>
      <c r="DZY12" s="254">
        <v>1</v>
      </c>
      <c r="DZZ12" s="259">
        <f t="shared" si="1813"/>
        <v>0.29850746268656719</v>
      </c>
      <c r="EAA12" s="254">
        <v>0</v>
      </c>
      <c r="EAB12" s="260">
        <f t="shared" si="1814"/>
        <v>3</v>
      </c>
      <c r="EAC12" s="261">
        <f t="shared" si="1815"/>
        <v>0.39525691699604742</v>
      </c>
      <c r="EAD12" s="254">
        <v>2</v>
      </c>
      <c r="EAE12" s="259">
        <f t="shared" si="1816"/>
        <v>0.47169811320754718</v>
      </c>
      <c r="EAF12" s="254">
        <v>1</v>
      </c>
      <c r="EAG12" s="259">
        <f t="shared" si="1817"/>
        <v>0.29850746268656719</v>
      </c>
      <c r="EAH12" s="254">
        <v>0</v>
      </c>
      <c r="EAI12" s="260">
        <f t="shared" si="1818"/>
        <v>3</v>
      </c>
      <c r="EAJ12" s="261">
        <f t="shared" si="1819"/>
        <v>0.39525691699604742</v>
      </c>
      <c r="EAK12" s="254">
        <v>2</v>
      </c>
      <c r="EAL12" s="259">
        <f t="shared" si="1820"/>
        <v>0.47169811320754718</v>
      </c>
      <c r="EAM12" s="254">
        <v>1</v>
      </c>
      <c r="EAN12" s="259">
        <f t="shared" si="1821"/>
        <v>0.29850746268656719</v>
      </c>
      <c r="EAO12" s="254">
        <v>0</v>
      </c>
      <c r="EAP12" s="260">
        <f t="shared" si="1822"/>
        <v>3</v>
      </c>
      <c r="EAQ12" s="261">
        <f t="shared" si="1823"/>
        <v>0.39525691699604742</v>
      </c>
      <c r="EAR12" s="254">
        <v>2</v>
      </c>
      <c r="EAS12" s="259">
        <f t="shared" si="1824"/>
        <v>0.47169811320754718</v>
      </c>
      <c r="EAT12" s="254">
        <v>1</v>
      </c>
      <c r="EAU12" s="259">
        <f t="shared" si="1825"/>
        <v>0.29850746268656719</v>
      </c>
      <c r="EAV12" s="254">
        <v>0</v>
      </c>
      <c r="EAW12" s="260">
        <f t="shared" si="1826"/>
        <v>3</v>
      </c>
      <c r="EAX12" s="261">
        <f t="shared" si="1827"/>
        <v>0.39525691699604742</v>
      </c>
      <c r="EAY12" s="254">
        <v>2</v>
      </c>
      <c r="EAZ12" s="259">
        <f t="shared" si="1828"/>
        <v>0.47169811320754718</v>
      </c>
      <c r="EBA12" s="254">
        <v>1</v>
      </c>
      <c r="EBB12" s="259">
        <f t="shared" si="1829"/>
        <v>0.29940119760479045</v>
      </c>
      <c r="EBC12" s="254">
        <v>0</v>
      </c>
      <c r="EBD12" s="260">
        <f t="shared" si="1830"/>
        <v>3</v>
      </c>
      <c r="EBE12" s="261">
        <f t="shared" si="1831"/>
        <v>0.39577836411609502</v>
      </c>
      <c r="EBF12" s="254">
        <v>2</v>
      </c>
      <c r="EBG12" s="259">
        <f t="shared" si="1832"/>
        <v>0.4728132387706856</v>
      </c>
      <c r="EBH12" s="254">
        <v>1</v>
      </c>
      <c r="EBI12" s="259">
        <f t="shared" si="1833"/>
        <v>0.3003003003003003</v>
      </c>
      <c r="EBJ12" s="254">
        <v>0</v>
      </c>
      <c r="EBK12" s="260">
        <f t="shared" si="1834"/>
        <v>3</v>
      </c>
      <c r="EBL12" s="261">
        <f t="shared" si="1835"/>
        <v>0.3968253968253968</v>
      </c>
      <c r="EBM12" s="254">
        <v>1</v>
      </c>
      <c r="EBN12" s="259">
        <f t="shared" si="1836"/>
        <v>0.23696682464454977</v>
      </c>
      <c r="EBO12" s="254">
        <v>1</v>
      </c>
      <c r="EBP12" s="259">
        <f t="shared" si="1837"/>
        <v>0.3003003003003003</v>
      </c>
      <c r="EBQ12" s="254">
        <v>0</v>
      </c>
      <c r="EBR12" s="260">
        <f t="shared" si="1838"/>
        <v>2</v>
      </c>
      <c r="EBS12" s="261">
        <f t="shared" si="1839"/>
        <v>0.26490066225165565</v>
      </c>
      <c r="EBT12" s="254">
        <v>1</v>
      </c>
      <c r="EBU12" s="259">
        <f t="shared" si="1840"/>
        <v>0.23809523809523811</v>
      </c>
      <c r="EBV12" s="254">
        <v>1</v>
      </c>
      <c r="EBW12" s="259">
        <f t="shared" si="1841"/>
        <v>0.3003003003003003</v>
      </c>
      <c r="EBX12" s="254">
        <v>0</v>
      </c>
      <c r="EBY12" s="260">
        <f t="shared" si="1842"/>
        <v>2</v>
      </c>
      <c r="EBZ12" s="261">
        <f t="shared" si="1843"/>
        <v>0.26560424966799467</v>
      </c>
      <c r="ECA12" s="254">
        <v>1</v>
      </c>
      <c r="ECB12" s="259">
        <f t="shared" si="1844"/>
        <v>0.23809523809523811</v>
      </c>
      <c r="ECC12" s="254">
        <v>1</v>
      </c>
      <c r="ECD12" s="259">
        <f t="shared" si="1845"/>
        <v>0.3003003003003003</v>
      </c>
      <c r="ECE12" s="254">
        <v>0</v>
      </c>
      <c r="ECF12" s="260">
        <f t="shared" si="1846"/>
        <v>2</v>
      </c>
      <c r="ECG12" s="261">
        <f t="shared" si="1847"/>
        <v>0.26560424966799467</v>
      </c>
      <c r="ECH12" s="254">
        <v>1</v>
      </c>
      <c r="ECI12" s="259">
        <f t="shared" si="1848"/>
        <v>0.23809523809523811</v>
      </c>
      <c r="ECJ12" s="254">
        <v>1</v>
      </c>
      <c r="ECK12" s="259">
        <f t="shared" si="1849"/>
        <v>0.3003003003003003</v>
      </c>
      <c r="ECL12" s="254">
        <v>0</v>
      </c>
      <c r="ECM12" s="260">
        <f t="shared" si="1850"/>
        <v>2</v>
      </c>
      <c r="ECN12" s="261">
        <f t="shared" si="1851"/>
        <v>0.26560424966799467</v>
      </c>
      <c r="ECO12" s="254">
        <v>1</v>
      </c>
      <c r="ECP12" s="259">
        <f t="shared" si="1852"/>
        <v>0.23866348448687352</v>
      </c>
      <c r="ECQ12" s="254">
        <v>1</v>
      </c>
      <c r="ECR12" s="259">
        <f t="shared" si="1853"/>
        <v>0.3003003003003003</v>
      </c>
      <c r="ECS12" s="254">
        <v>0</v>
      </c>
      <c r="ECT12" s="260">
        <f t="shared" si="1854"/>
        <v>2</v>
      </c>
      <c r="ECU12" s="261">
        <f t="shared" si="1855"/>
        <v>0.26595744680851063</v>
      </c>
      <c r="ECV12" s="254">
        <v>1</v>
      </c>
      <c r="ECW12" s="259">
        <f t="shared" si="1856"/>
        <v>0.23923444976076555</v>
      </c>
      <c r="ECX12" s="254">
        <v>1</v>
      </c>
      <c r="ECY12" s="259">
        <f t="shared" si="1857"/>
        <v>0.3003003003003003</v>
      </c>
      <c r="ECZ12" s="254">
        <v>0</v>
      </c>
      <c r="EDA12" s="260">
        <f t="shared" si="1858"/>
        <v>2</v>
      </c>
      <c r="EDB12" s="261">
        <f t="shared" si="1859"/>
        <v>0.26631158455392812</v>
      </c>
      <c r="EDC12" s="254">
        <v>1</v>
      </c>
      <c r="EDD12" s="259">
        <f t="shared" si="1860"/>
        <v>0.23923444976076555</v>
      </c>
      <c r="EDE12" s="254">
        <v>1</v>
      </c>
      <c r="EDF12" s="259">
        <f t="shared" si="1861"/>
        <v>0.30120481927710846</v>
      </c>
      <c r="EDG12" s="254">
        <v>0</v>
      </c>
      <c r="EDH12" s="260">
        <f t="shared" si="1862"/>
        <v>2</v>
      </c>
      <c r="EDI12" s="261">
        <f t="shared" si="1863"/>
        <v>0.26666666666666666</v>
      </c>
      <c r="EDJ12" s="254">
        <v>1</v>
      </c>
      <c r="EDK12" s="259">
        <f t="shared" si="1864"/>
        <v>0.23980815347721821</v>
      </c>
      <c r="EDL12" s="254">
        <v>1</v>
      </c>
      <c r="EDM12" s="259">
        <f t="shared" si="1865"/>
        <v>0.30120481927710846</v>
      </c>
      <c r="EDN12" s="254">
        <v>0</v>
      </c>
      <c r="EDO12" s="260">
        <f t="shared" si="1866"/>
        <v>2</v>
      </c>
      <c r="EDP12" s="261">
        <f t="shared" si="1867"/>
        <v>0.26702269692923897</v>
      </c>
      <c r="EDQ12" s="254">
        <v>1</v>
      </c>
      <c r="EDR12" s="259">
        <f t="shared" si="1868"/>
        <v>0.23980815347721821</v>
      </c>
      <c r="EDS12" s="254">
        <v>1</v>
      </c>
      <c r="EDT12" s="259">
        <f t="shared" si="1869"/>
        <v>0.30120481927710846</v>
      </c>
      <c r="EDU12" s="254">
        <v>0</v>
      </c>
      <c r="EDV12" s="260">
        <f t="shared" si="1870"/>
        <v>2</v>
      </c>
      <c r="EDW12" s="261">
        <f t="shared" si="1871"/>
        <v>0.26702269692923897</v>
      </c>
      <c r="EDX12" s="254">
        <v>1</v>
      </c>
      <c r="EDY12" s="259">
        <f t="shared" si="1872"/>
        <v>0.23980815347721821</v>
      </c>
      <c r="EDZ12" s="254">
        <v>1</v>
      </c>
      <c r="EEA12" s="259">
        <f t="shared" si="1873"/>
        <v>0.30120481927710846</v>
      </c>
      <c r="EEB12" s="254">
        <v>0</v>
      </c>
      <c r="EEC12" s="260">
        <f t="shared" si="1874"/>
        <v>2</v>
      </c>
      <c r="EED12" s="261">
        <f t="shared" si="1875"/>
        <v>0.26702269692923897</v>
      </c>
      <c r="EEE12" s="254">
        <v>1</v>
      </c>
      <c r="EEF12" s="259">
        <f t="shared" si="1876"/>
        <v>0.24038461538461539</v>
      </c>
      <c r="EEG12" s="254">
        <v>1</v>
      </c>
      <c r="EEH12" s="259">
        <f t="shared" si="1877"/>
        <v>0.30120481927710846</v>
      </c>
      <c r="EEI12" s="254">
        <v>0</v>
      </c>
      <c r="EEJ12" s="260">
        <f t="shared" si="1878"/>
        <v>2</v>
      </c>
      <c r="EEK12" s="261">
        <f t="shared" si="1879"/>
        <v>0.26737967914438499</v>
      </c>
      <c r="EEL12" s="254">
        <v>1</v>
      </c>
      <c r="EEM12" s="259">
        <f t="shared" si="1880"/>
        <v>0.24038461538461539</v>
      </c>
      <c r="EEN12" s="254">
        <v>1</v>
      </c>
      <c r="EEO12" s="259">
        <f t="shared" si="1881"/>
        <v>0.30120481927710846</v>
      </c>
      <c r="EEP12" s="254">
        <v>0</v>
      </c>
      <c r="EEQ12" s="260">
        <f t="shared" si="1882"/>
        <v>2</v>
      </c>
      <c r="EER12" s="261">
        <f t="shared" si="1883"/>
        <v>0.26737967914438499</v>
      </c>
      <c r="EES12" s="254">
        <v>1</v>
      </c>
      <c r="EET12" s="259">
        <f t="shared" si="1884"/>
        <v>0.24038461538461539</v>
      </c>
      <c r="EEU12" s="254">
        <v>1</v>
      </c>
      <c r="EEV12" s="259">
        <f t="shared" si="1885"/>
        <v>0.30120481927710846</v>
      </c>
      <c r="EEW12" s="254">
        <v>0</v>
      </c>
      <c r="EEX12" s="260">
        <f t="shared" si="1886"/>
        <v>2</v>
      </c>
      <c r="EEY12" s="261">
        <f t="shared" si="1887"/>
        <v>0.26737967914438499</v>
      </c>
      <c r="EEZ12" s="254">
        <v>1</v>
      </c>
      <c r="EFA12" s="259">
        <f t="shared" si="1888"/>
        <v>0.24038461538461539</v>
      </c>
      <c r="EFB12" s="254">
        <v>1</v>
      </c>
      <c r="EFC12" s="259">
        <f t="shared" si="1889"/>
        <v>0.30120481927710846</v>
      </c>
      <c r="EFD12" s="254">
        <v>0</v>
      </c>
      <c r="EFE12" s="260">
        <f t="shared" si="1890"/>
        <v>2</v>
      </c>
      <c r="EFF12" s="261">
        <f t="shared" si="1891"/>
        <v>0.26737967914438499</v>
      </c>
      <c r="EFG12" s="254">
        <v>1</v>
      </c>
      <c r="EFH12" s="259">
        <f t="shared" si="1892"/>
        <v>0.24096385542168677</v>
      </c>
      <c r="EFI12" s="254">
        <v>1</v>
      </c>
      <c r="EFJ12" s="259">
        <f t="shared" si="1893"/>
        <v>0.30120481927710846</v>
      </c>
      <c r="EFK12" s="254">
        <v>0</v>
      </c>
      <c r="EFL12" s="260">
        <f t="shared" si="1894"/>
        <v>2</v>
      </c>
      <c r="EFM12" s="261">
        <f t="shared" si="1895"/>
        <v>0.2677376171352075</v>
      </c>
      <c r="EFN12" s="254">
        <v>1</v>
      </c>
      <c r="EFO12" s="259">
        <f t="shared" si="1896"/>
        <v>0.24096385542168677</v>
      </c>
      <c r="EFP12" s="254">
        <v>1</v>
      </c>
      <c r="EFQ12" s="259">
        <f t="shared" si="1897"/>
        <v>0.30120481927710846</v>
      </c>
      <c r="EFR12" s="254">
        <v>0</v>
      </c>
      <c r="EFS12" s="260">
        <f t="shared" si="1898"/>
        <v>2</v>
      </c>
      <c r="EFT12" s="261">
        <f t="shared" si="1899"/>
        <v>0.2677376171352075</v>
      </c>
      <c r="EFU12" s="254">
        <v>1</v>
      </c>
      <c r="EFV12" s="259">
        <f t="shared" si="1900"/>
        <v>0.24096385542168677</v>
      </c>
      <c r="EFW12" s="254">
        <v>1</v>
      </c>
      <c r="EFX12" s="259">
        <f t="shared" si="1901"/>
        <v>0.303951367781155</v>
      </c>
      <c r="EFY12" s="254">
        <v>0</v>
      </c>
      <c r="EFZ12" s="260">
        <f t="shared" si="1902"/>
        <v>2</v>
      </c>
      <c r="EGA12" s="261">
        <f t="shared" si="1903"/>
        <v>0.26881720430107531</v>
      </c>
      <c r="EGB12" s="254">
        <v>1</v>
      </c>
      <c r="EGC12" s="259">
        <f t="shared" si="1904"/>
        <v>0.24096385542168677</v>
      </c>
      <c r="EGD12" s="254">
        <v>1</v>
      </c>
      <c r="EGE12" s="259">
        <f t="shared" si="1905"/>
        <v>0.303951367781155</v>
      </c>
      <c r="EGF12" s="254">
        <v>0</v>
      </c>
      <c r="EGG12" s="260">
        <f t="shared" si="1906"/>
        <v>2</v>
      </c>
      <c r="EGH12" s="261">
        <f t="shared" si="1907"/>
        <v>0.26881720430107531</v>
      </c>
      <c r="EGI12" s="254">
        <v>1</v>
      </c>
      <c r="EGJ12" s="259">
        <f t="shared" si="1908"/>
        <v>0.24154589371980675</v>
      </c>
      <c r="EGK12" s="254">
        <v>1</v>
      </c>
      <c r="EGL12" s="259">
        <f t="shared" si="1909"/>
        <v>0.303951367781155</v>
      </c>
      <c r="EGM12" s="254">
        <v>0</v>
      </c>
      <c r="EGN12" s="260">
        <f t="shared" si="1910"/>
        <v>2</v>
      </c>
      <c r="EGO12" s="261">
        <f t="shared" si="1911"/>
        <v>0.26917900403768508</v>
      </c>
      <c r="EGP12" s="254">
        <v>1</v>
      </c>
      <c r="EGQ12" s="259">
        <f t="shared" si="1912"/>
        <v>0.24154589371980675</v>
      </c>
      <c r="EGR12" s="254">
        <v>1</v>
      </c>
      <c r="EGS12" s="259">
        <f t="shared" si="1913"/>
        <v>0.303951367781155</v>
      </c>
      <c r="EGT12" s="254">
        <v>0</v>
      </c>
      <c r="EGU12" s="260">
        <f t="shared" si="1914"/>
        <v>2</v>
      </c>
      <c r="EGV12" s="261">
        <f t="shared" si="1915"/>
        <v>0.26917900403768508</v>
      </c>
      <c r="EGW12" s="254">
        <v>1</v>
      </c>
      <c r="EGX12" s="259">
        <f t="shared" si="1916"/>
        <v>0.24213075060532688</v>
      </c>
      <c r="EGY12" s="254">
        <v>1</v>
      </c>
      <c r="EGZ12" s="259">
        <f t="shared" si="1917"/>
        <v>0.303951367781155</v>
      </c>
      <c r="EHA12" s="254">
        <v>0</v>
      </c>
      <c r="EHB12" s="260">
        <f t="shared" si="1918"/>
        <v>2</v>
      </c>
      <c r="EHC12" s="261">
        <f t="shared" si="1919"/>
        <v>0.26954177897574128</v>
      </c>
      <c r="EHD12" s="254">
        <v>1</v>
      </c>
      <c r="EHE12" s="259">
        <f t="shared" si="1920"/>
        <v>0.24213075060532688</v>
      </c>
      <c r="EHF12" s="254">
        <v>1</v>
      </c>
      <c r="EHG12" s="259">
        <f t="shared" si="1921"/>
        <v>0.303951367781155</v>
      </c>
      <c r="EHH12" s="254">
        <v>0</v>
      </c>
      <c r="EHI12" s="260">
        <f t="shared" si="1922"/>
        <v>2</v>
      </c>
      <c r="EHJ12" s="261">
        <f t="shared" si="1923"/>
        <v>0.26954177897574128</v>
      </c>
      <c r="EHK12" s="254">
        <v>1</v>
      </c>
      <c r="EHL12" s="259">
        <f t="shared" si="1924"/>
        <v>0.24213075060532688</v>
      </c>
      <c r="EHM12" s="254">
        <v>1</v>
      </c>
      <c r="EHN12" s="259">
        <f t="shared" si="1925"/>
        <v>0.303951367781155</v>
      </c>
      <c r="EHO12" s="254">
        <v>0</v>
      </c>
      <c r="EHP12" s="260">
        <f t="shared" si="1926"/>
        <v>2</v>
      </c>
      <c r="EHQ12" s="261">
        <f t="shared" si="1927"/>
        <v>0.26954177897574128</v>
      </c>
      <c r="EHR12" s="254">
        <v>1</v>
      </c>
      <c r="EHS12" s="259">
        <f t="shared" si="1928"/>
        <v>0.24271844660194172</v>
      </c>
      <c r="EHT12" s="254">
        <v>1</v>
      </c>
      <c r="EHU12" s="259">
        <f t="shared" si="1929"/>
        <v>0.3048780487804878</v>
      </c>
      <c r="EHV12" s="254">
        <v>0</v>
      </c>
      <c r="EHW12" s="260">
        <f t="shared" si="1930"/>
        <v>2</v>
      </c>
      <c r="EHX12" s="261">
        <f t="shared" si="1931"/>
        <v>0.27027027027027029</v>
      </c>
      <c r="EHY12" s="254">
        <v>1</v>
      </c>
      <c r="EHZ12" s="259">
        <f t="shared" si="1932"/>
        <v>0.24271844660194172</v>
      </c>
      <c r="EIA12" s="254">
        <v>1</v>
      </c>
      <c r="EIB12" s="259">
        <f t="shared" si="1933"/>
        <v>0.3048780487804878</v>
      </c>
      <c r="EIC12" s="254">
        <v>0</v>
      </c>
      <c r="EID12" s="260">
        <f t="shared" si="1934"/>
        <v>2</v>
      </c>
      <c r="EIE12" s="261">
        <f t="shared" si="1935"/>
        <v>0.27027027027027029</v>
      </c>
      <c r="EIF12" s="254">
        <v>1</v>
      </c>
      <c r="EIG12" s="259">
        <f t="shared" si="1936"/>
        <v>0.24271844660194172</v>
      </c>
      <c r="EIH12" s="254">
        <v>1</v>
      </c>
      <c r="EII12" s="259">
        <f t="shared" si="1937"/>
        <v>0.3048780487804878</v>
      </c>
      <c r="EIJ12" s="254">
        <v>0</v>
      </c>
      <c r="EIK12" s="260">
        <f t="shared" si="1938"/>
        <v>2</v>
      </c>
      <c r="EIL12" s="261">
        <f t="shared" si="1939"/>
        <v>0.27027027027027029</v>
      </c>
      <c r="EIM12" s="254">
        <v>1</v>
      </c>
      <c r="EIN12" s="259">
        <f t="shared" si="1940"/>
        <v>0.24271844660194172</v>
      </c>
      <c r="EIO12" s="254">
        <v>1</v>
      </c>
      <c r="EIP12" s="259">
        <f t="shared" si="1941"/>
        <v>0.3048780487804878</v>
      </c>
      <c r="EIQ12" s="254">
        <v>0</v>
      </c>
      <c r="EIR12" s="260">
        <f t="shared" si="1942"/>
        <v>2</v>
      </c>
      <c r="EIS12" s="261">
        <f t="shared" si="1943"/>
        <v>0.27027027027027029</v>
      </c>
      <c r="EIT12" s="254">
        <v>1</v>
      </c>
      <c r="EIU12" s="259">
        <f t="shared" si="1944"/>
        <v>0.24271844660194172</v>
      </c>
      <c r="EIV12" s="254">
        <v>1</v>
      </c>
      <c r="EIW12" s="259">
        <f t="shared" si="1945"/>
        <v>0.3048780487804878</v>
      </c>
      <c r="EIX12" s="254">
        <v>0</v>
      </c>
      <c r="EIY12" s="260">
        <f t="shared" si="1946"/>
        <v>2</v>
      </c>
      <c r="EIZ12" s="261">
        <f t="shared" si="1947"/>
        <v>0.27027027027027029</v>
      </c>
      <c r="EJA12" s="254">
        <v>1</v>
      </c>
      <c r="EJB12" s="259">
        <f t="shared" si="1948"/>
        <v>0.24271844660194172</v>
      </c>
      <c r="EJC12" s="254">
        <v>1</v>
      </c>
      <c r="EJD12" s="259">
        <f t="shared" si="1949"/>
        <v>0.3058103975535168</v>
      </c>
      <c r="EJE12" s="254">
        <v>0</v>
      </c>
      <c r="EJF12" s="260">
        <f t="shared" si="1950"/>
        <v>2</v>
      </c>
      <c r="EJG12" s="261">
        <f t="shared" si="1951"/>
        <v>0.2706359945872801</v>
      </c>
      <c r="EJH12" s="254">
        <v>1</v>
      </c>
      <c r="EJI12" s="259">
        <f t="shared" si="1952"/>
        <v>0.24271844660194172</v>
      </c>
      <c r="EJJ12" s="254">
        <v>1</v>
      </c>
      <c r="EJK12" s="259">
        <f t="shared" si="1953"/>
        <v>0.3058103975535168</v>
      </c>
      <c r="EJL12" s="254">
        <v>0</v>
      </c>
      <c r="EJM12" s="260">
        <f t="shared" si="1954"/>
        <v>2</v>
      </c>
      <c r="EJN12" s="261">
        <f t="shared" si="1955"/>
        <v>0.2706359945872801</v>
      </c>
      <c r="EJO12" s="254">
        <v>1</v>
      </c>
      <c r="EJP12" s="259">
        <f t="shared" si="1956"/>
        <v>0.24330900243309003</v>
      </c>
      <c r="EJQ12" s="254">
        <v>1</v>
      </c>
      <c r="EJR12" s="259">
        <f t="shared" si="1957"/>
        <v>0.3058103975535168</v>
      </c>
      <c r="EJS12" s="254">
        <v>0</v>
      </c>
      <c r="EJT12" s="260">
        <f t="shared" si="1958"/>
        <v>2</v>
      </c>
      <c r="EJU12" s="261">
        <f t="shared" si="1959"/>
        <v>0.27100271002710025</v>
      </c>
      <c r="EJV12" s="254">
        <v>1</v>
      </c>
      <c r="EJW12" s="259">
        <f t="shared" si="1960"/>
        <v>0.24330900243309003</v>
      </c>
      <c r="EJX12" s="254">
        <v>1</v>
      </c>
      <c r="EJY12" s="259">
        <f t="shared" si="1961"/>
        <v>0.30674846625766872</v>
      </c>
      <c r="EJZ12" s="254">
        <v>0</v>
      </c>
      <c r="EKA12" s="260">
        <f t="shared" si="1962"/>
        <v>2</v>
      </c>
      <c r="EKB12" s="261">
        <f t="shared" si="1963"/>
        <v>0.27137042062415195</v>
      </c>
      <c r="EKC12" s="254">
        <v>1</v>
      </c>
      <c r="EKD12" s="259">
        <f t="shared" si="1964"/>
        <v>0.24390243902439024</v>
      </c>
      <c r="EKE12" s="254">
        <v>1</v>
      </c>
      <c r="EKF12" s="259">
        <f t="shared" si="1965"/>
        <v>0.30769230769230771</v>
      </c>
      <c r="EKG12" s="254">
        <v>0</v>
      </c>
      <c r="EKH12" s="260">
        <f t="shared" si="1966"/>
        <v>2</v>
      </c>
      <c r="EKI12" s="261">
        <f t="shared" si="1967"/>
        <v>0.27210884353741494</v>
      </c>
      <c r="EKJ12" s="254">
        <v>1</v>
      </c>
      <c r="EKK12" s="259">
        <f t="shared" si="1968"/>
        <v>0.24390243902439024</v>
      </c>
      <c r="EKL12" s="254">
        <v>1</v>
      </c>
      <c r="EKM12" s="259">
        <f t="shared" si="1969"/>
        <v>0.30769230769230771</v>
      </c>
      <c r="EKN12" s="254">
        <v>0</v>
      </c>
      <c r="EKO12" s="260">
        <f t="shared" si="1970"/>
        <v>2</v>
      </c>
      <c r="EKP12" s="261">
        <f t="shared" si="1971"/>
        <v>0.27210884353741494</v>
      </c>
      <c r="EKQ12" s="254">
        <v>1</v>
      </c>
      <c r="EKR12" s="259">
        <f t="shared" si="1972"/>
        <v>0.24390243902439024</v>
      </c>
      <c r="EKS12" s="254">
        <v>1</v>
      </c>
      <c r="EKT12" s="259">
        <f t="shared" si="1973"/>
        <v>0.30769230769230771</v>
      </c>
      <c r="EKU12" s="254">
        <v>0</v>
      </c>
      <c r="EKV12" s="260">
        <f t="shared" si="1974"/>
        <v>2</v>
      </c>
      <c r="EKW12" s="261">
        <f t="shared" si="1975"/>
        <v>0.27210884353741494</v>
      </c>
      <c r="EKX12" s="254">
        <v>1</v>
      </c>
      <c r="EKY12" s="259">
        <f t="shared" si="1976"/>
        <v>0.24390243902439024</v>
      </c>
      <c r="EKZ12" s="254">
        <v>1</v>
      </c>
      <c r="ELA12" s="259">
        <f t="shared" si="1977"/>
        <v>0.30769230769230771</v>
      </c>
      <c r="ELB12" s="254">
        <v>0</v>
      </c>
      <c r="ELC12" s="260">
        <f t="shared" si="1978"/>
        <v>2</v>
      </c>
      <c r="ELD12" s="261">
        <f t="shared" si="1979"/>
        <v>0.27210884353741494</v>
      </c>
      <c r="ELE12" s="254">
        <v>1</v>
      </c>
      <c r="ELF12" s="259">
        <f t="shared" si="1980"/>
        <v>0.24390243902439024</v>
      </c>
      <c r="ELG12" s="254">
        <v>1</v>
      </c>
      <c r="ELH12" s="259">
        <f t="shared" si="1981"/>
        <v>0.30769230769230771</v>
      </c>
      <c r="ELI12" s="254">
        <v>0</v>
      </c>
      <c r="ELJ12" s="260">
        <f t="shared" si="1982"/>
        <v>2</v>
      </c>
      <c r="ELK12" s="261">
        <f t="shared" si="1983"/>
        <v>0.27210884353741494</v>
      </c>
      <c r="ELL12" s="254">
        <v>1</v>
      </c>
      <c r="ELM12" s="259">
        <f t="shared" si="1984"/>
        <v>0.24390243902439024</v>
      </c>
      <c r="ELN12" s="254">
        <v>1</v>
      </c>
      <c r="ELO12" s="259">
        <f t="shared" si="1985"/>
        <v>0.30769230769230771</v>
      </c>
      <c r="ELP12" s="254">
        <v>0</v>
      </c>
      <c r="ELQ12" s="260">
        <f t="shared" si="1986"/>
        <v>2</v>
      </c>
      <c r="ELR12" s="261">
        <f t="shared" si="1987"/>
        <v>0.27210884353741494</v>
      </c>
      <c r="ELS12" s="254">
        <v>1</v>
      </c>
      <c r="ELT12" s="259">
        <f t="shared" si="1988"/>
        <v>0.24390243902439024</v>
      </c>
      <c r="ELU12" s="254">
        <v>1</v>
      </c>
      <c r="ELV12" s="259">
        <f t="shared" si="1989"/>
        <v>0.30769230769230771</v>
      </c>
      <c r="ELW12" s="254">
        <v>0</v>
      </c>
      <c r="ELX12" s="260">
        <f t="shared" si="1990"/>
        <v>2</v>
      </c>
      <c r="ELY12" s="261">
        <f t="shared" si="1991"/>
        <v>0.27210884353741494</v>
      </c>
      <c r="ELZ12" s="254">
        <v>1</v>
      </c>
      <c r="EMA12" s="259">
        <f t="shared" si="1992"/>
        <v>0.24390243902439024</v>
      </c>
      <c r="EMB12" s="254">
        <v>1</v>
      </c>
      <c r="EMC12" s="259">
        <f t="shared" si="1993"/>
        <v>0.30769230769230771</v>
      </c>
      <c r="EMD12" s="254">
        <v>0</v>
      </c>
      <c r="EME12" s="260">
        <f t="shared" si="1994"/>
        <v>2</v>
      </c>
      <c r="EMF12" s="261">
        <f t="shared" si="1995"/>
        <v>0.27210884353741494</v>
      </c>
      <c r="EMG12" s="254">
        <v>1</v>
      </c>
      <c r="EMH12" s="259">
        <f t="shared" si="1996"/>
        <v>0.24449877750611246</v>
      </c>
      <c r="EMI12" s="254">
        <v>1</v>
      </c>
      <c r="EMJ12" s="259">
        <f t="shared" si="1997"/>
        <v>0.30769230769230771</v>
      </c>
      <c r="EMK12" s="254">
        <v>0</v>
      </c>
      <c r="EML12" s="260">
        <f t="shared" si="1998"/>
        <v>2</v>
      </c>
      <c r="EMM12" s="261">
        <f t="shared" si="1999"/>
        <v>0.27247956403269752</v>
      </c>
      <c r="EMN12" s="254">
        <v>1</v>
      </c>
      <c r="EMO12" s="259">
        <f t="shared" si="2000"/>
        <v>0.24449877750611246</v>
      </c>
      <c r="EMP12" s="254">
        <v>1</v>
      </c>
      <c r="EMQ12" s="259">
        <f t="shared" si="2001"/>
        <v>0.30769230769230771</v>
      </c>
      <c r="EMR12" s="254">
        <v>0</v>
      </c>
      <c r="EMS12" s="260">
        <f t="shared" si="2002"/>
        <v>2</v>
      </c>
      <c r="EMT12" s="261">
        <f t="shared" si="2003"/>
        <v>0.27247956403269752</v>
      </c>
      <c r="EMU12" s="254">
        <v>1</v>
      </c>
      <c r="EMV12" s="259">
        <f t="shared" si="2004"/>
        <v>0.24449877750611246</v>
      </c>
      <c r="EMW12" s="254">
        <v>1</v>
      </c>
      <c r="EMX12" s="259">
        <f t="shared" si="2005"/>
        <v>0.30769230769230771</v>
      </c>
      <c r="EMY12" s="254">
        <v>0</v>
      </c>
      <c r="EMZ12" s="260">
        <f t="shared" si="2006"/>
        <v>2</v>
      </c>
      <c r="ENA12" s="261">
        <f t="shared" si="2007"/>
        <v>0.27247956403269752</v>
      </c>
      <c r="ENB12" s="254">
        <v>1</v>
      </c>
      <c r="ENC12" s="259">
        <f t="shared" si="2008"/>
        <v>0.24449877750611246</v>
      </c>
      <c r="END12" s="254">
        <v>1</v>
      </c>
      <c r="ENE12" s="259">
        <f t="shared" si="2009"/>
        <v>0.30769230769230771</v>
      </c>
      <c r="ENF12" s="254">
        <v>0</v>
      </c>
      <c r="ENG12" s="260">
        <f t="shared" si="2010"/>
        <v>2</v>
      </c>
      <c r="ENH12" s="261">
        <f t="shared" si="2011"/>
        <v>0.27247956403269752</v>
      </c>
      <c r="ENI12" s="254">
        <v>1</v>
      </c>
      <c r="ENJ12" s="259">
        <f t="shared" si="2012"/>
        <v>0.24509803921568626</v>
      </c>
      <c r="ENK12" s="254">
        <v>1</v>
      </c>
      <c r="ENL12" s="259">
        <f t="shared" si="2013"/>
        <v>0.30769230769230771</v>
      </c>
      <c r="ENM12" s="254">
        <v>0</v>
      </c>
      <c r="ENN12" s="260">
        <f t="shared" si="2014"/>
        <v>2</v>
      </c>
      <c r="ENO12" s="261">
        <f t="shared" si="2015"/>
        <v>0.27285129604365621</v>
      </c>
      <c r="ENP12" s="254">
        <v>1</v>
      </c>
      <c r="ENQ12" s="259">
        <f t="shared" si="2016"/>
        <v>0.24570024570024571</v>
      </c>
      <c r="ENR12" s="254">
        <v>1</v>
      </c>
      <c r="ENS12" s="259">
        <f t="shared" si="2017"/>
        <v>0.30769230769230771</v>
      </c>
      <c r="ENT12" s="254">
        <v>0</v>
      </c>
      <c r="ENU12" s="260">
        <f t="shared" si="2018"/>
        <v>2</v>
      </c>
      <c r="ENV12" s="261">
        <f t="shared" si="2019"/>
        <v>0.27322404371584702</v>
      </c>
      <c r="ENW12" s="254">
        <v>1</v>
      </c>
      <c r="ENX12" s="259">
        <f t="shared" si="2020"/>
        <v>0.24691358024691357</v>
      </c>
      <c r="ENY12" s="254">
        <v>1</v>
      </c>
      <c r="ENZ12" s="259">
        <f t="shared" si="2021"/>
        <v>0.30769230769230771</v>
      </c>
      <c r="EOA12" s="254">
        <v>0</v>
      </c>
      <c r="EOB12" s="260">
        <f t="shared" si="2022"/>
        <v>2</v>
      </c>
      <c r="EOC12" s="261">
        <f t="shared" si="2023"/>
        <v>0.27397260273972601</v>
      </c>
      <c r="EOD12" s="254">
        <v>1</v>
      </c>
      <c r="EOE12" s="259">
        <f t="shared" si="2024"/>
        <v>0.24691358024691357</v>
      </c>
      <c r="EOF12" s="254">
        <v>1</v>
      </c>
      <c r="EOG12" s="259">
        <f t="shared" si="2025"/>
        <v>0.30769230769230771</v>
      </c>
      <c r="EOH12" s="254">
        <v>0</v>
      </c>
      <c r="EOI12" s="260">
        <f t="shared" si="2026"/>
        <v>2</v>
      </c>
      <c r="EOJ12" s="261">
        <f t="shared" si="2027"/>
        <v>0.27397260273972601</v>
      </c>
      <c r="EOK12" s="254">
        <v>1</v>
      </c>
      <c r="EOL12" s="259">
        <f t="shared" si="2028"/>
        <v>0.24691358024691357</v>
      </c>
      <c r="EOM12" s="254">
        <v>1</v>
      </c>
      <c r="EON12" s="259">
        <f t="shared" si="2029"/>
        <v>0.30864197530864196</v>
      </c>
      <c r="EOO12" s="254">
        <v>0</v>
      </c>
      <c r="EOP12" s="260">
        <f t="shared" si="2030"/>
        <v>2</v>
      </c>
      <c r="EOQ12" s="261">
        <f t="shared" si="2031"/>
        <v>0.2743484224965706</v>
      </c>
      <c r="EOR12" s="254">
        <v>1</v>
      </c>
      <c r="EOS12" s="259">
        <f t="shared" si="2032"/>
        <v>0.24813895781637718</v>
      </c>
      <c r="EOT12" s="254">
        <v>1</v>
      </c>
      <c r="EOU12" s="259">
        <f t="shared" si="2033"/>
        <v>0.30864197530864196</v>
      </c>
      <c r="EOV12" s="254">
        <v>0</v>
      </c>
      <c r="EOW12" s="260">
        <f t="shared" si="2034"/>
        <v>2</v>
      </c>
      <c r="EOX12" s="261">
        <f t="shared" si="2035"/>
        <v>0.27510316368638238</v>
      </c>
      <c r="EOY12" s="254">
        <v>1</v>
      </c>
      <c r="EOZ12" s="259">
        <f t="shared" si="2036"/>
        <v>0.24937655860349126</v>
      </c>
      <c r="EPA12" s="254">
        <v>1</v>
      </c>
      <c r="EPB12" s="259">
        <f t="shared" si="2037"/>
        <v>0.30864197530864196</v>
      </c>
      <c r="EPC12" s="254">
        <v>0</v>
      </c>
      <c r="EPD12" s="260">
        <f t="shared" si="2038"/>
        <v>2</v>
      </c>
      <c r="EPE12" s="261">
        <f t="shared" si="2039"/>
        <v>0.27586206896551724</v>
      </c>
      <c r="EPF12" s="254">
        <v>1</v>
      </c>
      <c r="EPG12" s="259">
        <f t="shared" si="2040"/>
        <v>0.25</v>
      </c>
      <c r="EPH12" s="254">
        <v>1</v>
      </c>
      <c r="EPI12" s="259">
        <f t="shared" si="2041"/>
        <v>0.30864197530864196</v>
      </c>
      <c r="EPJ12" s="254">
        <v>0</v>
      </c>
      <c r="EPK12" s="260">
        <f t="shared" si="2042"/>
        <v>2</v>
      </c>
      <c r="EPL12" s="261">
        <f t="shared" si="2043"/>
        <v>0.27624309392265189</v>
      </c>
      <c r="EPM12" s="254">
        <v>1</v>
      </c>
      <c r="EPN12" s="259">
        <f t="shared" si="2044"/>
        <v>0.25</v>
      </c>
      <c r="EPO12" s="254">
        <v>1</v>
      </c>
      <c r="EPP12" s="259">
        <f t="shared" si="2045"/>
        <v>0.30959752321981426</v>
      </c>
      <c r="EPQ12" s="254">
        <v>0</v>
      </c>
      <c r="EPR12" s="260">
        <f t="shared" si="2046"/>
        <v>2</v>
      </c>
      <c r="EPS12" s="261">
        <f t="shared" si="2047"/>
        <v>0.27662517289073307</v>
      </c>
      <c r="EPT12" s="254">
        <v>1</v>
      </c>
      <c r="EPU12" s="259">
        <f t="shared" si="2048"/>
        <v>0.25062656641604009</v>
      </c>
      <c r="EPV12" s="254">
        <v>1</v>
      </c>
      <c r="EPW12" s="259">
        <f t="shared" si="2049"/>
        <v>0.3105590062111801</v>
      </c>
      <c r="EPX12" s="254">
        <v>0</v>
      </c>
      <c r="EPY12" s="260">
        <f t="shared" si="2050"/>
        <v>2</v>
      </c>
      <c r="EPZ12" s="261">
        <f t="shared" si="2051"/>
        <v>0.27739251040221913</v>
      </c>
      <c r="EQA12" s="254">
        <v>1</v>
      </c>
      <c r="EQB12" s="259">
        <f t="shared" si="2052"/>
        <v>0.25125628140703515</v>
      </c>
      <c r="EQC12" s="254">
        <v>1</v>
      </c>
      <c r="EQD12" s="259">
        <f t="shared" si="2053"/>
        <v>0.3105590062111801</v>
      </c>
      <c r="EQE12" s="254">
        <v>0</v>
      </c>
      <c r="EQF12" s="260">
        <f t="shared" si="2054"/>
        <v>2</v>
      </c>
      <c r="EQG12" s="261">
        <f t="shared" si="2055"/>
        <v>0.27777777777777779</v>
      </c>
      <c r="EQH12" s="254">
        <v>1</v>
      </c>
      <c r="EQI12" s="259">
        <f t="shared" si="2056"/>
        <v>0.25125628140703515</v>
      </c>
      <c r="EQJ12" s="254">
        <v>1</v>
      </c>
      <c r="EQK12" s="259">
        <f t="shared" si="2057"/>
        <v>0.3105590062111801</v>
      </c>
      <c r="EQL12" s="254">
        <v>0</v>
      </c>
      <c r="EQM12" s="260">
        <f t="shared" si="2058"/>
        <v>2</v>
      </c>
      <c r="EQN12" s="261">
        <f t="shared" si="2059"/>
        <v>0.27777777777777779</v>
      </c>
      <c r="EQO12" s="254">
        <v>1</v>
      </c>
      <c r="EQP12" s="259">
        <f t="shared" si="2060"/>
        <v>0.25125628140703515</v>
      </c>
      <c r="EQQ12" s="254">
        <v>1</v>
      </c>
      <c r="EQR12" s="259">
        <f t="shared" si="2061"/>
        <v>0.3115264797507788</v>
      </c>
      <c r="EQS12" s="254">
        <v>0</v>
      </c>
      <c r="EQT12" s="260">
        <f t="shared" si="2062"/>
        <v>2</v>
      </c>
      <c r="EQU12" s="261">
        <f t="shared" si="2063"/>
        <v>0.27816411682892905</v>
      </c>
      <c r="EQV12" s="254">
        <v>1</v>
      </c>
      <c r="EQW12" s="259">
        <f t="shared" si="2064"/>
        <v>0.25125628140703515</v>
      </c>
      <c r="EQX12" s="254">
        <v>1</v>
      </c>
      <c r="EQY12" s="259">
        <f t="shared" si="2065"/>
        <v>0.31347962382445138</v>
      </c>
      <c r="EQZ12" s="254">
        <v>0</v>
      </c>
      <c r="ERA12" s="260">
        <f t="shared" si="2066"/>
        <v>2</v>
      </c>
      <c r="ERB12" s="261">
        <f t="shared" si="2067"/>
        <v>0.2789400278940028</v>
      </c>
      <c r="ERC12" s="254">
        <v>1</v>
      </c>
      <c r="ERD12" s="259">
        <f t="shared" si="2068"/>
        <v>0.25316455696202533</v>
      </c>
      <c r="ERE12" s="254">
        <v>1</v>
      </c>
      <c r="ERF12" s="259">
        <f t="shared" si="2069"/>
        <v>0.31545741324921134</v>
      </c>
      <c r="ERG12" s="254">
        <v>0</v>
      </c>
      <c r="ERH12" s="260">
        <f t="shared" si="2070"/>
        <v>2</v>
      </c>
      <c r="ERI12" s="261">
        <f t="shared" si="2071"/>
        <v>0.2808988764044944</v>
      </c>
      <c r="ERJ12" s="254">
        <v>1</v>
      </c>
      <c r="ERK12" s="259">
        <f t="shared" si="2072"/>
        <v>0.25380710659898476</v>
      </c>
      <c r="ERL12" s="254">
        <v>1</v>
      </c>
      <c r="ERM12" s="259">
        <f t="shared" si="2073"/>
        <v>0.31746031746031744</v>
      </c>
      <c r="ERN12" s="254">
        <v>0</v>
      </c>
      <c r="ERO12" s="260">
        <f t="shared" si="2074"/>
        <v>2</v>
      </c>
      <c r="ERP12" s="261">
        <f t="shared" si="2075"/>
        <v>0.28208744710860367</v>
      </c>
      <c r="ERQ12" s="254">
        <v>1</v>
      </c>
      <c r="ERR12" s="259">
        <f t="shared" si="2076"/>
        <v>0.25380710659898476</v>
      </c>
      <c r="ERS12" s="254">
        <v>1</v>
      </c>
      <c r="ERT12" s="259">
        <f t="shared" si="2077"/>
        <v>0.31847133757961787</v>
      </c>
      <c r="ERU12" s="254">
        <v>0</v>
      </c>
      <c r="ERV12" s="260">
        <f t="shared" si="2078"/>
        <v>2</v>
      </c>
      <c r="ERW12" s="261">
        <f t="shared" si="2079"/>
        <v>0.2824858757062147</v>
      </c>
      <c r="ERX12" s="254">
        <v>1</v>
      </c>
      <c r="ERY12" s="259">
        <f t="shared" si="2080"/>
        <v>0.25380710659898476</v>
      </c>
      <c r="ERZ12" s="254">
        <v>1</v>
      </c>
      <c r="ESA12" s="259">
        <f t="shared" si="2081"/>
        <v>0.31847133757961787</v>
      </c>
      <c r="ESB12" s="254">
        <v>0</v>
      </c>
      <c r="ESC12" s="260">
        <f t="shared" si="2082"/>
        <v>2</v>
      </c>
      <c r="ESD12" s="261">
        <f t="shared" si="2083"/>
        <v>0.2824858757062147</v>
      </c>
      <c r="ESE12" s="254">
        <v>1</v>
      </c>
      <c r="ESF12" s="259">
        <f t="shared" si="2084"/>
        <v>0.25380710659898476</v>
      </c>
      <c r="ESG12" s="254">
        <v>1</v>
      </c>
      <c r="ESH12" s="259">
        <f t="shared" si="2085"/>
        <v>0.31847133757961787</v>
      </c>
      <c r="ESI12" s="254">
        <v>0</v>
      </c>
      <c r="ESJ12" s="260">
        <f t="shared" si="2086"/>
        <v>2</v>
      </c>
      <c r="ESK12" s="261">
        <f t="shared" si="2087"/>
        <v>0.2824858757062147</v>
      </c>
      <c r="ESL12" s="254">
        <v>1</v>
      </c>
      <c r="ESM12" s="259">
        <f t="shared" si="2088"/>
        <v>0.25510204081632654</v>
      </c>
      <c r="ESN12" s="254">
        <v>1</v>
      </c>
      <c r="ESO12" s="259">
        <f t="shared" si="2089"/>
        <v>0.31847133757961787</v>
      </c>
      <c r="ESP12" s="254">
        <v>0</v>
      </c>
      <c r="ESQ12" s="260">
        <f t="shared" si="2090"/>
        <v>2</v>
      </c>
      <c r="ESR12" s="261">
        <f t="shared" si="2091"/>
        <v>0.28328611898016998</v>
      </c>
      <c r="ESS12" s="254">
        <v>1</v>
      </c>
      <c r="EST12" s="259">
        <f t="shared" si="2092"/>
        <v>0.25510204081632654</v>
      </c>
      <c r="ESU12" s="254">
        <v>1</v>
      </c>
      <c r="ESV12" s="259">
        <f t="shared" si="2093"/>
        <v>0.32051282051282048</v>
      </c>
      <c r="ESW12" s="254">
        <v>0</v>
      </c>
      <c r="ESX12" s="260">
        <f t="shared" si="2094"/>
        <v>2</v>
      </c>
      <c r="ESY12" s="261">
        <f t="shared" si="2095"/>
        <v>0.28409090909090912</v>
      </c>
      <c r="ESZ12" s="254">
        <v>1</v>
      </c>
      <c r="ETA12" s="259">
        <f t="shared" si="2096"/>
        <v>0.25575447570332482</v>
      </c>
      <c r="ETB12" s="254">
        <v>1</v>
      </c>
      <c r="ETC12" s="259">
        <f t="shared" si="2097"/>
        <v>0.32051282051282048</v>
      </c>
      <c r="ETD12" s="254">
        <v>0</v>
      </c>
      <c r="ETE12" s="260">
        <f t="shared" si="2098"/>
        <v>2</v>
      </c>
      <c r="ETF12" s="261">
        <f t="shared" si="2099"/>
        <v>0.28449502133712662</v>
      </c>
      <c r="ETG12" s="254">
        <v>1</v>
      </c>
      <c r="ETH12" s="259">
        <f t="shared" si="2100"/>
        <v>0.25575447570332482</v>
      </c>
      <c r="ETI12" s="254">
        <v>1</v>
      </c>
      <c r="ETJ12" s="259">
        <f t="shared" si="2101"/>
        <v>0.32051282051282048</v>
      </c>
      <c r="ETK12" s="254">
        <v>0</v>
      </c>
      <c r="ETL12" s="260">
        <f t="shared" si="2102"/>
        <v>2</v>
      </c>
      <c r="ETM12" s="261">
        <f t="shared" si="2103"/>
        <v>0.28449502133712662</v>
      </c>
      <c r="ETN12" s="254">
        <v>1</v>
      </c>
      <c r="ETO12" s="259">
        <f t="shared" si="2104"/>
        <v>0.25575447570332482</v>
      </c>
      <c r="ETP12" s="254">
        <v>1</v>
      </c>
      <c r="ETQ12" s="259">
        <f t="shared" si="2105"/>
        <v>0.32051282051282048</v>
      </c>
      <c r="ETR12" s="254">
        <v>0</v>
      </c>
      <c r="ETS12" s="260">
        <f t="shared" si="2106"/>
        <v>2</v>
      </c>
      <c r="ETT12" s="261">
        <f t="shared" si="2107"/>
        <v>0.28449502133712662</v>
      </c>
      <c r="ETU12" s="254">
        <v>1</v>
      </c>
      <c r="ETV12" s="259">
        <f t="shared" si="2108"/>
        <v>0.25641025641025639</v>
      </c>
      <c r="ETW12" s="254">
        <v>1</v>
      </c>
      <c r="ETX12" s="259">
        <f t="shared" si="2109"/>
        <v>0.32051282051282048</v>
      </c>
      <c r="ETY12" s="254">
        <v>0</v>
      </c>
      <c r="ETZ12" s="260">
        <f t="shared" si="2110"/>
        <v>2</v>
      </c>
      <c r="EUA12" s="261">
        <f t="shared" si="2111"/>
        <v>0.28490028490028491</v>
      </c>
      <c r="EUB12" s="254">
        <v>1</v>
      </c>
      <c r="EUC12" s="259">
        <f t="shared" si="2112"/>
        <v>0.25773195876288657</v>
      </c>
      <c r="EUD12" s="254">
        <v>1</v>
      </c>
      <c r="EUE12" s="259">
        <f t="shared" si="2113"/>
        <v>0.32051282051282048</v>
      </c>
      <c r="EUF12" s="254">
        <v>0</v>
      </c>
      <c r="EUG12" s="260">
        <f t="shared" si="2114"/>
        <v>2</v>
      </c>
      <c r="EUH12" s="261">
        <f t="shared" si="2115"/>
        <v>0.2857142857142857</v>
      </c>
      <c r="EUI12" s="254">
        <v>1</v>
      </c>
      <c r="EUJ12" s="259">
        <f t="shared" si="2116"/>
        <v>0.25773195876288657</v>
      </c>
      <c r="EUK12" s="254">
        <v>1</v>
      </c>
      <c r="EUL12" s="259">
        <f t="shared" si="2117"/>
        <v>0.3236245954692557</v>
      </c>
      <c r="EUM12" s="254">
        <v>0</v>
      </c>
      <c r="EUN12" s="260">
        <f t="shared" si="2118"/>
        <v>2</v>
      </c>
      <c r="EUO12" s="261">
        <f t="shared" si="2119"/>
        <v>0.28694404591104739</v>
      </c>
      <c r="EUP12" s="254">
        <v>1</v>
      </c>
      <c r="EUQ12" s="259">
        <f t="shared" si="2120"/>
        <v>0.25773195876288657</v>
      </c>
      <c r="EUR12" s="254">
        <v>1</v>
      </c>
      <c r="EUS12" s="259">
        <f t="shared" si="2121"/>
        <v>0.3236245954692557</v>
      </c>
      <c r="EUT12" s="254">
        <v>0</v>
      </c>
      <c r="EUU12" s="260">
        <f t="shared" si="2122"/>
        <v>2</v>
      </c>
      <c r="EUV12" s="261">
        <f t="shared" si="2123"/>
        <v>0.28694404591104739</v>
      </c>
      <c r="EUW12" s="254">
        <v>1</v>
      </c>
      <c r="EUX12" s="259">
        <f t="shared" si="2124"/>
        <v>0.2583979328165375</v>
      </c>
      <c r="EUY12" s="254">
        <v>1</v>
      </c>
      <c r="EUZ12" s="259">
        <f t="shared" si="2125"/>
        <v>0.3236245954692557</v>
      </c>
      <c r="EVA12" s="254">
        <v>0</v>
      </c>
      <c r="EVB12" s="260">
        <f t="shared" si="2126"/>
        <v>2</v>
      </c>
      <c r="EVC12" s="261">
        <f t="shared" si="2127"/>
        <v>0.28735632183908044</v>
      </c>
      <c r="EVD12" s="254">
        <v>1</v>
      </c>
      <c r="EVE12" s="259">
        <f t="shared" si="2128"/>
        <v>0.2583979328165375</v>
      </c>
      <c r="EVF12" s="254">
        <v>1</v>
      </c>
      <c r="EVG12" s="259">
        <f t="shared" si="2129"/>
        <v>0.3236245954692557</v>
      </c>
      <c r="EVH12" s="254">
        <v>0</v>
      </c>
      <c r="EVI12" s="260">
        <f t="shared" si="2130"/>
        <v>2</v>
      </c>
      <c r="EVJ12" s="261">
        <f t="shared" si="2131"/>
        <v>0.28735632183908044</v>
      </c>
      <c r="EVK12" s="254">
        <v>1</v>
      </c>
      <c r="EVL12" s="259">
        <f t="shared" si="2132"/>
        <v>0.2583979328165375</v>
      </c>
      <c r="EVM12" s="254">
        <v>1</v>
      </c>
      <c r="EVN12" s="259">
        <f t="shared" si="2133"/>
        <v>0.3236245954692557</v>
      </c>
      <c r="EVO12" s="254">
        <v>0</v>
      </c>
      <c r="EVP12" s="260">
        <f t="shared" si="2134"/>
        <v>2</v>
      </c>
      <c r="EVQ12" s="261">
        <f t="shared" si="2135"/>
        <v>0.28735632183908044</v>
      </c>
      <c r="EVR12" s="254">
        <v>1</v>
      </c>
      <c r="EVS12" s="259">
        <f t="shared" si="2136"/>
        <v>0.2583979328165375</v>
      </c>
      <c r="EVT12" s="254">
        <v>1</v>
      </c>
      <c r="EVU12" s="259">
        <f t="shared" si="2137"/>
        <v>0.32467532467532467</v>
      </c>
      <c r="EVV12" s="254">
        <v>0</v>
      </c>
      <c r="EVW12" s="260">
        <f t="shared" si="2138"/>
        <v>2</v>
      </c>
      <c r="EVX12" s="261">
        <f t="shared" si="2139"/>
        <v>0.28776978417266186</v>
      </c>
      <c r="EVY12" s="254">
        <v>1</v>
      </c>
      <c r="EVZ12" s="259">
        <f t="shared" si="2140"/>
        <v>0.2583979328165375</v>
      </c>
      <c r="EWA12" s="254">
        <v>1</v>
      </c>
      <c r="EWB12" s="259">
        <f t="shared" si="2141"/>
        <v>0.32467532467532467</v>
      </c>
      <c r="EWC12" s="254">
        <v>0</v>
      </c>
      <c r="EWD12" s="260">
        <f t="shared" si="2142"/>
        <v>2</v>
      </c>
      <c r="EWE12" s="261">
        <f t="shared" si="2143"/>
        <v>0.28776978417266186</v>
      </c>
      <c r="EWF12" s="254">
        <v>1</v>
      </c>
      <c r="EWG12" s="259">
        <f t="shared" si="2144"/>
        <v>0.2583979328165375</v>
      </c>
      <c r="EWH12" s="254">
        <v>1</v>
      </c>
      <c r="EWI12" s="259">
        <f t="shared" si="2145"/>
        <v>0.32467532467532467</v>
      </c>
      <c r="EWJ12" s="254">
        <v>0</v>
      </c>
      <c r="EWK12" s="260">
        <f t="shared" si="2146"/>
        <v>2</v>
      </c>
      <c r="EWL12" s="261">
        <f t="shared" si="2147"/>
        <v>0.28776978417266186</v>
      </c>
      <c r="EWM12" s="254">
        <v>1</v>
      </c>
      <c r="EWN12" s="259">
        <f t="shared" si="2148"/>
        <v>0.2590673575129534</v>
      </c>
      <c r="EWO12" s="254">
        <v>1</v>
      </c>
      <c r="EWP12" s="259">
        <f t="shared" si="2149"/>
        <v>0.32573289902280134</v>
      </c>
      <c r="EWQ12" s="254">
        <v>0</v>
      </c>
      <c r="EWR12" s="260">
        <f t="shared" si="2150"/>
        <v>2</v>
      </c>
      <c r="EWS12" s="261">
        <f t="shared" si="2151"/>
        <v>0.28860028860028858</v>
      </c>
      <c r="EWT12" s="254">
        <v>1</v>
      </c>
      <c r="EWU12" s="259">
        <f t="shared" si="2152"/>
        <v>0.2590673575129534</v>
      </c>
      <c r="EWV12" s="254">
        <v>1</v>
      </c>
      <c r="EWW12" s="259">
        <f t="shared" si="2153"/>
        <v>0.32679738562091504</v>
      </c>
      <c r="EWX12" s="254">
        <v>0</v>
      </c>
      <c r="EWY12" s="260">
        <f t="shared" si="2154"/>
        <v>2</v>
      </c>
      <c r="EWZ12" s="261">
        <f t="shared" si="2155"/>
        <v>0.28901734104046239</v>
      </c>
      <c r="EXA12" s="254">
        <v>1</v>
      </c>
      <c r="EXB12" s="259">
        <f t="shared" si="2156"/>
        <v>0.2590673575129534</v>
      </c>
      <c r="EXC12" s="254">
        <v>1</v>
      </c>
      <c r="EXD12" s="259">
        <f t="shared" si="2157"/>
        <v>0.32679738562091504</v>
      </c>
      <c r="EXE12" s="254">
        <v>0</v>
      </c>
      <c r="EXF12" s="260">
        <f t="shared" si="2158"/>
        <v>2</v>
      </c>
      <c r="EXG12" s="261">
        <f t="shared" si="2159"/>
        <v>0.28901734104046239</v>
      </c>
      <c r="EXH12" s="254">
        <v>1</v>
      </c>
      <c r="EXI12" s="259">
        <f t="shared" si="2160"/>
        <v>0.25974025974025972</v>
      </c>
      <c r="EXJ12" s="254">
        <v>1</v>
      </c>
      <c r="EXK12" s="259">
        <f t="shared" si="2161"/>
        <v>0.32679738562091504</v>
      </c>
      <c r="EXL12" s="254">
        <v>0</v>
      </c>
      <c r="EXM12" s="260">
        <f t="shared" si="2162"/>
        <v>2</v>
      </c>
      <c r="EXN12" s="261">
        <f t="shared" si="2163"/>
        <v>0.28943560057887119</v>
      </c>
      <c r="EXO12" s="254">
        <v>1</v>
      </c>
      <c r="EXP12" s="259">
        <f t="shared" si="2164"/>
        <v>0.26041666666666663</v>
      </c>
      <c r="EXQ12" s="254">
        <v>1</v>
      </c>
      <c r="EXR12" s="259">
        <f t="shared" si="2165"/>
        <v>0.3289473684210526</v>
      </c>
      <c r="EXS12" s="254">
        <v>0</v>
      </c>
      <c r="EXT12" s="260">
        <f t="shared" si="2166"/>
        <v>2</v>
      </c>
      <c r="EXU12" s="261">
        <f t="shared" si="2167"/>
        <v>0.29069767441860467</v>
      </c>
      <c r="EXV12" s="254">
        <v>1</v>
      </c>
      <c r="EXW12" s="259">
        <f t="shared" si="2168"/>
        <v>0.26109660574412535</v>
      </c>
      <c r="EXX12" s="254">
        <v>1</v>
      </c>
      <c r="EXY12" s="259">
        <f t="shared" si="2169"/>
        <v>0.33003300330033003</v>
      </c>
      <c r="EXZ12" s="254">
        <v>0</v>
      </c>
      <c r="EYA12" s="260">
        <f t="shared" si="2170"/>
        <v>2</v>
      </c>
      <c r="EYB12" s="261">
        <f t="shared" si="2171"/>
        <v>0.29154518950437319</v>
      </c>
      <c r="EYC12" s="254">
        <v>1</v>
      </c>
      <c r="EYD12" s="259">
        <f t="shared" si="2172"/>
        <v>0.26178010471204188</v>
      </c>
      <c r="EYE12" s="254">
        <v>1</v>
      </c>
      <c r="EYF12" s="259">
        <f t="shared" si="2173"/>
        <v>0.33222591362126247</v>
      </c>
      <c r="EYG12" s="254">
        <v>0</v>
      </c>
      <c r="EYH12" s="260">
        <f t="shared" si="2174"/>
        <v>2</v>
      </c>
      <c r="EYI12" s="261">
        <f t="shared" si="2175"/>
        <v>0.29282576866764276</v>
      </c>
      <c r="EYJ12" s="254">
        <v>1</v>
      </c>
      <c r="EYK12" s="259">
        <f t="shared" si="2176"/>
        <v>0.26246719160104987</v>
      </c>
      <c r="EYL12" s="254">
        <v>1</v>
      </c>
      <c r="EYM12" s="259">
        <f t="shared" si="2177"/>
        <v>0.33222591362126247</v>
      </c>
      <c r="EYN12" s="254">
        <v>0</v>
      </c>
      <c r="EYO12" s="260">
        <f t="shared" si="2178"/>
        <v>2</v>
      </c>
      <c r="EYP12" s="261">
        <f t="shared" si="2179"/>
        <v>0.2932551319648094</v>
      </c>
      <c r="EYQ12" s="254">
        <v>1</v>
      </c>
      <c r="EYR12" s="259">
        <f t="shared" si="2180"/>
        <v>0.26385224274406333</v>
      </c>
      <c r="EYS12" s="254">
        <v>1</v>
      </c>
      <c r="EYT12" s="259">
        <f t="shared" si="2181"/>
        <v>0.33333333333333337</v>
      </c>
      <c r="EYU12" s="254">
        <v>0</v>
      </c>
      <c r="EYV12" s="260">
        <f t="shared" si="2182"/>
        <v>2</v>
      </c>
      <c r="EYW12" s="261">
        <f t="shared" si="2183"/>
        <v>0.29455081001472755</v>
      </c>
      <c r="EYX12" s="254">
        <v>1</v>
      </c>
      <c r="EYY12" s="259">
        <f t="shared" si="2184"/>
        <v>0.26455026455026454</v>
      </c>
      <c r="EYZ12" s="254">
        <v>1</v>
      </c>
      <c r="EZA12" s="259">
        <f t="shared" si="2185"/>
        <v>0.33333333333333337</v>
      </c>
      <c r="EZB12" s="254">
        <v>0</v>
      </c>
      <c r="EZC12" s="260">
        <f t="shared" si="2186"/>
        <v>2</v>
      </c>
      <c r="EZD12" s="261">
        <f t="shared" si="2187"/>
        <v>0.29498525073746312</v>
      </c>
      <c r="EZE12" s="254">
        <v>1</v>
      </c>
      <c r="EZF12" s="259">
        <f t="shared" si="2188"/>
        <v>0.2652519893899204</v>
      </c>
      <c r="EZG12" s="254">
        <v>1</v>
      </c>
      <c r="EZH12" s="259">
        <f t="shared" si="2189"/>
        <v>0.33333333333333337</v>
      </c>
      <c r="EZI12" s="254">
        <v>0</v>
      </c>
      <c r="EZJ12" s="260">
        <f t="shared" si="2190"/>
        <v>2</v>
      </c>
      <c r="EZK12" s="261">
        <f t="shared" si="2191"/>
        <v>0.29542097488921715</v>
      </c>
      <c r="EZL12" s="254">
        <v>1</v>
      </c>
      <c r="EZM12" s="259">
        <f t="shared" si="2192"/>
        <v>0.2652519893899204</v>
      </c>
      <c r="EZN12" s="254">
        <v>1</v>
      </c>
      <c r="EZO12" s="259">
        <f t="shared" si="2193"/>
        <v>0.33333333333333337</v>
      </c>
      <c r="EZP12" s="254">
        <v>0</v>
      </c>
      <c r="EZQ12" s="260">
        <f t="shared" si="2194"/>
        <v>2</v>
      </c>
      <c r="EZR12" s="261">
        <f t="shared" si="2195"/>
        <v>0.29542097488921715</v>
      </c>
      <c r="EZS12" s="254">
        <v>1</v>
      </c>
      <c r="EZT12" s="259">
        <f t="shared" si="2196"/>
        <v>0.26666666666666666</v>
      </c>
      <c r="EZU12" s="254">
        <v>1</v>
      </c>
      <c r="EZV12" s="259">
        <f t="shared" si="2197"/>
        <v>0.33444816053511706</v>
      </c>
      <c r="EZW12" s="254">
        <v>0</v>
      </c>
      <c r="EZX12" s="260">
        <f t="shared" si="2198"/>
        <v>2</v>
      </c>
      <c r="EZY12" s="261">
        <f t="shared" si="2199"/>
        <v>0.29673590504451042</v>
      </c>
      <c r="EZZ12" s="254">
        <v>1</v>
      </c>
      <c r="FAA12" s="259">
        <f t="shared" si="2200"/>
        <v>0.26737967914438499</v>
      </c>
      <c r="FAB12" s="254">
        <v>1</v>
      </c>
      <c r="FAC12" s="259">
        <f t="shared" si="2201"/>
        <v>0.33444816053511706</v>
      </c>
      <c r="FAD12" s="254">
        <v>0</v>
      </c>
      <c r="FAE12" s="260">
        <f t="shared" si="2202"/>
        <v>2</v>
      </c>
      <c r="FAF12" s="261">
        <f t="shared" si="2203"/>
        <v>0.29717682020802377</v>
      </c>
      <c r="FAG12" s="254">
        <v>1</v>
      </c>
      <c r="FAH12" s="259">
        <f t="shared" si="2204"/>
        <v>0.26809651474530832</v>
      </c>
      <c r="FAI12" s="254">
        <v>1</v>
      </c>
      <c r="FAJ12" s="259">
        <f t="shared" si="2205"/>
        <v>0.33444816053511706</v>
      </c>
      <c r="FAK12" s="254">
        <v>0</v>
      </c>
      <c r="FAL12" s="260">
        <f t="shared" si="2206"/>
        <v>2</v>
      </c>
      <c r="FAM12" s="261">
        <f t="shared" si="2207"/>
        <v>0.29761904761904762</v>
      </c>
      <c r="FAN12" s="254">
        <v>1</v>
      </c>
      <c r="FAO12" s="259">
        <f t="shared" si="2208"/>
        <v>0.26881720430107531</v>
      </c>
      <c r="FAP12" s="254">
        <v>1</v>
      </c>
      <c r="FAQ12" s="259">
        <f t="shared" si="2209"/>
        <v>0.33557046979865773</v>
      </c>
      <c r="FAR12" s="254">
        <v>0</v>
      </c>
      <c r="FAS12" s="260">
        <f t="shared" si="2210"/>
        <v>2</v>
      </c>
      <c r="FAT12" s="261">
        <f t="shared" si="2211"/>
        <v>0.29850746268656719</v>
      </c>
      <c r="FAU12" s="254">
        <v>1</v>
      </c>
      <c r="FAV12" s="259">
        <f t="shared" si="2212"/>
        <v>0.26954177897574128</v>
      </c>
      <c r="FAW12" s="254">
        <v>1</v>
      </c>
      <c r="FAX12" s="259">
        <f t="shared" si="2213"/>
        <v>0.33670033670033667</v>
      </c>
      <c r="FAY12" s="254">
        <v>0</v>
      </c>
      <c r="FAZ12" s="260">
        <f t="shared" si="2214"/>
        <v>2</v>
      </c>
      <c r="FBA12" s="261">
        <f t="shared" si="2215"/>
        <v>0.29940119760479045</v>
      </c>
      <c r="FBB12" s="254">
        <v>1</v>
      </c>
      <c r="FBC12" s="259">
        <f t="shared" si="2216"/>
        <v>0.26954177897574128</v>
      </c>
      <c r="FBD12" s="254">
        <v>1</v>
      </c>
      <c r="FBE12" s="259">
        <f t="shared" si="2217"/>
        <v>0.34129692832764508</v>
      </c>
      <c r="FBF12" s="254">
        <v>0</v>
      </c>
      <c r="FBG12" s="260">
        <f t="shared" si="2218"/>
        <v>2</v>
      </c>
      <c r="FBH12" s="261">
        <f t="shared" si="2219"/>
        <v>0.30120481927710846</v>
      </c>
      <c r="FBI12" s="254">
        <v>1</v>
      </c>
      <c r="FBJ12" s="259">
        <f t="shared" si="2220"/>
        <v>0.27247956403269752</v>
      </c>
      <c r="FBK12" s="254">
        <v>1</v>
      </c>
      <c r="FBL12" s="259">
        <f t="shared" si="2221"/>
        <v>0.34246575342465752</v>
      </c>
      <c r="FBM12" s="254">
        <v>0</v>
      </c>
      <c r="FBN12" s="260">
        <f t="shared" si="2222"/>
        <v>2</v>
      </c>
      <c r="FBO12" s="261">
        <f t="shared" si="2223"/>
        <v>0.30349013657056145</v>
      </c>
      <c r="FBP12" s="254">
        <v>1</v>
      </c>
      <c r="FBQ12" s="259">
        <f t="shared" si="2224"/>
        <v>0.27322404371584702</v>
      </c>
      <c r="FBR12" s="254">
        <v>1</v>
      </c>
      <c r="FBS12" s="259">
        <f t="shared" si="2225"/>
        <v>0.3436426116838488</v>
      </c>
      <c r="FBT12" s="254">
        <v>0</v>
      </c>
      <c r="FBU12" s="260">
        <f t="shared" si="2226"/>
        <v>2</v>
      </c>
      <c r="FBV12" s="261">
        <f t="shared" si="2227"/>
        <v>0.30441400304414001</v>
      </c>
      <c r="FBW12" s="254">
        <v>1</v>
      </c>
      <c r="FBX12" s="259">
        <f t="shared" si="2228"/>
        <v>0.27472527472527475</v>
      </c>
      <c r="FBY12" s="254">
        <v>1</v>
      </c>
      <c r="FBZ12" s="259">
        <f t="shared" si="2229"/>
        <v>0.34602076124567477</v>
      </c>
      <c r="FCA12" s="254">
        <v>0</v>
      </c>
      <c r="FCB12" s="260">
        <f t="shared" si="2230"/>
        <v>2</v>
      </c>
      <c r="FCC12" s="261">
        <f t="shared" si="2231"/>
        <v>0.30627871362940279</v>
      </c>
      <c r="FCD12" s="254">
        <v>1</v>
      </c>
      <c r="FCE12" s="259">
        <f t="shared" si="2232"/>
        <v>0.27548209366391185</v>
      </c>
      <c r="FCF12" s="254">
        <v>1</v>
      </c>
      <c r="FCG12" s="259">
        <f t="shared" si="2233"/>
        <v>0.34843205574912894</v>
      </c>
      <c r="FCH12" s="254">
        <v>0</v>
      </c>
      <c r="FCI12" s="260">
        <f t="shared" si="2234"/>
        <v>2</v>
      </c>
      <c r="FCJ12" s="261">
        <f t="shared" si="2235"/>
        <v>0.30769230769230771</v>
      </c>
      <c r="FCK12" s="254">
        <v>1</v>
      </c>
      <c r="FCL12" s="259">
        <f t="shared" si="2236"/>
        <v>0.2770083102493075</v>
      </c>
      <c r="FCM12" s="254">
        <v>1</v>
      </c>
      <c r="FCN12" s="259">
        <f t="shared" si="2237"/>
        <v>0.34965034965034963</v>
      </c>
      <c r="FCO12" s="254">
        <v>0</v>
      </c>
      <c r="FCP12" s="260">
        <f t="shared" si="2238"/>
        <v>2</v>
      </c>
      <c r="FCQ12" s="261">
        <f t="shared" si="2239"/>
        <v>0.30911901081916537</v>
      </c>
      <c r="FCR12" s="254">
        <v>1</v>
      </c>
      <c r="FCS12" s="259">
        <f t="shared" si="2240"/>
        <v>0.2785515320334262</v>
      </c>
      <c r="FCT12" s="254">
        <v>1</v>
      </c>
      <c r="FCU12" s="259">
        <f t="shared" si="2241"/>
        <v>0.3546099290780142</v>
      </c>
      <c r="FCV12" s="254">
        <v>0</v>
      </c>
      <c r="FCW12" s="260">
        <f t="shared" si="2242"/>
        <v>2</v>
      </c>
      <c r="FCX12" s="261">
        <f t="shared" si="2243"/>
        <v>0.31201248049921998</v>
      </c>
      <c r="FCY12" s="254">
        <v>1</v>
      </c>
      <c r="FCZ12" s="259">
        <f t="shared" si="2244"/>
        <v>0.27932960893854747</v>
      </c>
      <c r="FDA12" s="254">
        <v>1</v>
      </c>
      <c r="FDB12" s="259">
        <f t="shared" si="2245"/>
        <v>0.35587188612099641</v>
      </c>
      <c r="FDC12" s="254">
        <v>0</v>
      </c>
      <c r="FDD12" s="260">
        <f t="shared" si="2246"/>
        <v>2</v>
      </c>
      <c r="FDE12" s="261">
        <f t="shared" si="2247"/>
        <v>0.3129890453834116</v>
      </c>
      <c r="FDF12" s="254">
        <v>1</v>
      </c>
      <c r="FDG12" s="259">
        <f t="shared" si="2248"/>
        <v>0.28011204481792717</v>
      </c>
      <c r="FDH12" s="254">
        <v>1</v>
      </c>
      <c r="FDI12" s="259">
        <f t="shared" si="2249"/>
        <v>0.35842293906810035</v>
      </c>
      <c r="FDJ12" s="254">
        <v>0</v>
      </c>
      <c r="FDK12" s="260">
        <f t="shared" si="2250"/>
        <v>2</v>
      </c>
      <c r="FDL12" s="261">
        <f t="shared" si="2251"/>
        <v>0.31446540880503149</v>
      </c>
      <c r="FDM12" s="254">
        <v>1</v>
      </c>
      <c r="FDN12" s="259">
        <f t="shared" si="2252"/>
        <v>0.28328611898016998</v>
      </c>
      <c r="FDO12" s="254">
        <v>1</v>
      </c>
      <c r="FDP12" s="259">
        <f t="shared" si="2253"/>
        <v>0.36101083032490977</v>
      </c>
      <c r="FDQ12" s="254">
        <v>0</v>
      </c>
      <c r="FDR12" s="260">
        <f t="shared" si="2254"/>
        <v>2</v>
      </c>
      <c r="FDS12" s="261">
        <f t="shared" si="2255"/>
        <v>0.31746031746031744</v>
      </c>
      <c r="FDT12" s="254">
        <v>1</v>
      </c>
      <c r="FDU12" s="259">
        <f t="shared" si="2256"/>
        <v>0.2857142857142857</v>
      </c>
      <c r="FDV12" s="254">
        <v>1</v>
      </c>
      <c r="FDW12" s="259">
        <f t="shared" si="2257"/>
        <v>0.36496350364963503</v>
      </c>
      <c r="FDX12" s="254">
        <v>0</v>
      </c>
      <c r="FDY12" s="260">
        <f t="shared" si="2258"/>
        <v>2</v>
      </c>
      <c r="FDZ12" s="261">
        <f t="shared" si="2259"/>
        <v>0.32051282051282048</v>
      </c>
      <c r="FEA12" s="254">
        <v>1</v>
      </c>
      <c r="FEB12" s="259">
        <f t="shared" si="2260"/>
        <v>0.29239766081871343</v>
      </c>
      <c r="FEC12" s="254">
        <v>1</v>
      </c>
      <c r="FED12" s="259">
        <f t="shared" si="2261"/>
        <v>0.37174721189591076</v>
      </c>
      <c r="FEE12" s="254">
        <v>0</v>
      </c>
      <c r="FEF12" s="260">
        <f t="shared" si="2262"/>
        <v>2</v>
      </c>
      <c r="FEG12" s="261">
        <f t="shared" si="2263"/>
        <v>0.32733224222585927</v>
      </c>
      <c r="FEH12" s="254">
        <v>1</v>
      </c>
      <c r="FEI12" s="259">
        <f t="shared" si="2264"/>
        <v>0.29411764705882354</v>
      </c>
      <c r="FEJ12" s="254">
        <v>1</v>
      </c>
      <c r="FEK12" s="259">
        <f t="shared" si="2265"/>
        <v>0.37453183520599254</v>
      </c>
      <c r="FEL12" s="254">
        <v>0</v>
      </c>
      <c r="FEM12" s="260">
        <f t="shared" si="2266"/>
        <v>2</v>
      </c>
      <c r="FEN12" s="261">
        <f t="shared" si="2267"/>
        <v>0.32948929159802309</v>
      </c>
      <c r="FEO12" s="254">
        <v>1</v>
      </c>
      <c r="FEP12" s="259">
        <f t="shared" si="2268"/>
        <v>0.29761904761904762</v>
      </c>
      <c r="FEQ12" s="254">
        <v>1</v>
      </c>
      <c r="FER12" s="259">
        <f t="shared" si="2269"/>
        <v>0.38167938931297707</v>
      </c>
      <c r="FES12" s="254">
        <v>0</v>
      </c>
      <c r="FET12" s="260">
        <f t="shared" si="2270"/>
        <v>2</v>
      </c>
      <c r="FEU12" s="261">
        <f t="shared" si="2271"/>
        <v>0.33444816053511706</v>
      </c>
      <c r="FEV12" s="254">
        <v>1</v>
      </c>
      <c r="FEW12" s="259">
        <f t="shared" si="2272"/>
        <v>0.30674846625766872</v>
      </c>
      <c r="FEX12" s="254">
        <v>1</v>
      </c>
      <c r="FEY12" s="259">
        <f t="shared" si="2273"/>
        <v>0.38759689922480622</v>
      </c>
      <c r="FEZ12" s="254">
        <v>0</v>
      </c>
      <c r="FFA12" s="260">
        <f t="shared" si="2274"/>
        <v>2</v>
      </c>
      <c r="FFB12" s="261">
        <f t="shared" si="2275"/>
        <v>0.34246575342465752</v>
      </c>
      <c r="FFC12" s="254">
        <v>1</v>
      </c>
      <c r="FFD12" s="259">
        <f t="shared" si="2276"/>
        <v>0.3105590062111801</v>
      </c>
      <c r="FFE12" s="254">
        <v>1</v>
      </c>
      <c r="FFF12" s="259">
        <f t="shared" si="2277"/>
        <v>0.39215686274509803</v>
      </c>
      <c r="FFG12" s="254">
        <v>0</v>
      </c>
      <c r="FFH12" s="260">
        <f t="shared" si="2278"/>
        <v>2</v>
      </c>
      <c r="FFI12" s="261">
        <f t="shared" si="2279"/>
        <v>0.34662045060658575</v>
      </c>
      <c r="FFJ12" s="254">
        <v>1</v>
      </c>
      <c r="FFK12" s="259">
        <f t="shared" si="2280"/>
        <v>0.3125</v>
      </c>
      <c r="FFL12" s="254">
        <v>1</v>
      </c>
      <c r="FFM12" s="259">
        <f t="shared" si="2281"/>
        <v>0.39840637450199201</v>
      </c>
      <c r="FFN12" s="254">
        <v>0</v>
      </c>
      <c r="FFO12" s="260">
        <f t="shared" si="2282"/>
        <v>2</v>
      </c>
      <c r="FFP12" s="261">
        <f t="shared" si="2283"/>
        <v>0.35026269702276708</v>
      </c>
      <c r="FFQ12" s="254">
        <v>1</v>
      </c>
      <c r="FFR12" s="259">
        <f t="shared" si="2284"/>
        <v>0.31645569620253167</v>
      </c>
      <c r="FFS12" s="254">
        <v>0</v>
      </c>
      <c r="FFT12" s="259">
        <f t="shared" si="2285"/>
        <v>0</v>
      </c>
      <c r="FFU12" s="254">
        <v>0</v>
      </c>
      <c r="FFV12" s="260">
        <f t="shared" si="2286"/>
        <v>1</v>
      </c>
      <c r="FFW12" s="261">
        <f t="shared" si="2287"/>
        <v>0.17889087656529518</v>
      </c>
      <c r="FFX12" s="254">
        <v>1</v>
      </c>
      <c r="FFY12" s="259">
        <f t="shared" si="2288"/>
        <v>0.32786885245901637</v>
      </c>
      <c r="FFZ12" s="254">
        <v>0</v>
      </c>
      <c r="FGA12" s="259">
        <f t="shared" si="2289"/>
        <v>0</v>
      </c>
      <c r="FGB12" s="254">
        <v>0</v>
      </c>
      <c r="FGC12" s="260">
        <f t="shared" si="2290"/>
        <v>1</v>
      </c>
      <c r="FGD12" s="261">
        <f t="shared" si="2291"/>
        <v>0.18484288354898337</v>
      </c>
      <c r="FGE12" s="254">
        <v>1</v>
      </c>
      <c r="FGF12" s="259">
        <f t="shared" si="2292"/>
        <v>0.33112582781456956</v>
      </c>
      <c r="FGG12" s="254">
        <v>0</v>
      </c>
      <c r="FGH12" s="259">
        <f t="shared" si="2293"/>
        <v>0</v>
      </c>
      <c r="FGI12" s="254">
        <v>0</v>
      </c>
      <c r="FGJ12" s="260">
        <f t="shared" si="2294"/>
        <v>1</v>
      </c>
      <c r="FGK12" s="261">
        <f t="shared" si="2295"/>
        <v>0.18796992481203006</v>
      </c>
      <c r="FGL12" s="254">
        <v>1</v>
      </c>
      <c r="FGM12" s="259">
        <f t="shared" si="2296"/>
        <v>0.3401360544217687</v>
      </c>
      <c r="FGN12" s="254">
        <v>0</v>
      </c>
      <c r="FGO12" s="259">
        <f t="shared" si="2297"/>
        <v>0</v>
      </c>
      <c r="FGP12" s="254">
        <v>0</v>
      </c>
      <c r="FGQ12" s="260">
        <f t="shared" si="2298"/>
        <v>1</v>
      </c>
      <c r="FGR12" s="261">
        <f t="shared" si="2299"/>
        <v>0.19379844961240311</v>
      </c>
      <c r="FGS12" s="254">
        <v>1</v>
      </c>
      <c r="FGT12" s="259">
        <f t="shared" si="2300"/>
        <v>0.35211267605633806</v>
      </c>
      <c r="FGU12" s="254">
        <v>0</v>
      </c>
      <c r="FGV12" s="259">
        <f t="shared" si="2301"/>
        <v>0</v>
      </c>
      <c r="FGW12" s="254">
        <v>0</v>
      </c>
      <c r="FGX12" s="260">
        <f t="shared" si="2302"/>
        <v>1</v>
      </c>
      <c r="FGY12" s="261">
        <f t="shared" si="2303"/>
        <v>0.20040080160320639</v>
      </c>
      <c r="FGZ12" s="254">
        <v>1</v>
      </c>
      <c r="FHA12" s="259">
        <f t="shared" si="2304"/>
        <v>0.36101083032490977</v>
      </c>
      <c r="FHB12" s="254">
        <v>0</v>
      </c>
      <c r="FHC12" s="259">
        <f t="shared" si="2305"/>
        <v>0</v>
      </c>
      <c r="FHD12" s="254">
        <v>0</v>
      </c>
      <c r="FHE12" s="260">
        <f t="shared" si="2306"/>
        <v>1</v>
      </c>
      <c r="FHF12" s="261">
        <f t="shared" si="2307"/>
        <v>0.20576131687242799</v>
      </c>
      <c r="FHG12" s="254">
        <v>1</v>
      </c>
      <c r="FHH12" s="259">
        <f t="shared" si="2308"/>
        <v>0.37878787878787878</v>
      </c>
      <c r="FHI12" s="254">
        <v>0</v>
      </c>
      <c r="FHJ12" s="259">
        <f t="shared" si="2309"/>
        <v>0</v>
      </c>
      <c r="FHK12" s="254">
        <v>0</v>
      </c>
      <c r="FHL12" s="260">
        <f t="shared" si="2310"/>
        <v>1</v>
      </c>
      <c r="FHM12" s="261">
        <f t="shared" si="2311"/>
        <v>0.21551724137931033</v>
      </c>
      <c r="FHN12" s="254">
        <v>1</v>
      </c>
      <c r="FHO12" s="259">
        <f t="shared" si="2312"/>
        <v>0.38610038610038611</v>
      </c>
      <c r="FHP12" s="254">
        <v>0</v>
      </c>
      <c r="FHQ12" s="259">
        <f t="shared" si="2313"/>
        <v>0</v>
      </c>
      <c r="FHR12" s="254">
        <v>0</v>
      </c>
      <c r="FHS12" s="260">
        <f t="shared" si="2314"/>
        <v>1</v>
      </c>
      <c r="FHT12" s="261">
        <f t="shared" si="2315"/>
        <v>0.22271714922048996</v>
      </c>
      <c r="FHU12" s="254">
        <v>0</v>
      </c>
      <c r="FHV12" s="259">
        <f t="shared" si="2316"/>
        <v>0</v>
      </c>
      <c r="FHW12" s="254">
        <v>0</v>
      </c>
      <c r="FHX12" s="259">
        <f t="shared" si="2317"/>
        <v>0</v>
      </c>
      <c r="FHY12" s="254">
        <v>0</v>
      </c>
      <c r="FHZ12" s="260">
        <f t="shared" si="2318"/>
        <v>0</v>
      </c>
      <c r="FIA12" s="261">
        <f t="shared" si="2319"/>
        <v>0</v>
      </c>
      <c r="FIB12" s="254">
        <v>0</v>
      </c>
      <c r="FIC12" s="259">
        <f t="shared" si="2320"/>
        <v>0</v>
      </c>
      <c r="FID12" s="254">
        <v>0</v>
      </c>
      <c r="FIE12" s="259">
        <f t="shared" si="2321"/>
        <v>0</v>
      </c>
      <c r="FIF12" s="254">
        <v>0</v>
      </c>
      <c r="FIG12" s="260">
        <f t="shared" si="2322"/>
        <v>0</v>
      </c>
      <c r="FIH12" s="261">
        <f t="shared" si="2323"/>
        <v>0</v>
      </c>
      <c r="FII12" s="254">
        <v>0</v>
      </c>
      <c r="FIJ12" s="259">
        <f t="shared" si="2324"/>
        <v>0</v>
      </c>
      <c r="FIK12" s="254">
        <v>0</v>
      </c>
      <c r="FIL12" s="259">
        <f t="shared" si="2325"/>
        <v>0</v>
      </c>
      <c r="FIM12" s="254">
        <v>0</v>
      </c>
      <c r="FIN12" s="260">
        <f t="shared" si="2326"/>
        <v>0</v>
      </c>
      <c r="FIO12" s="261">
        <f t="shared" si="2327"/>
        <v>0</v>
      </c>
      <c r="FIP12" s="254">
        <v>0</v>
      </c>
      <c r="FIQ12" s="259">
        <f t="shared" si="2328"/>
        <v>0</v>
      </c>
      <c r="FIR12" s="254">
        <v>0</v>
      </c>
      <c r="FIS12" s="259">
        <f t="shared" si="2329"/>
        <v>0</v>
      </c>
      <c r="FIT12" s="254">
        <v>0</v>
      </c>
      <c r="FIU12" s="260">
        <f t="shared" si="2330"/>
        <v>0</v>
      </c>
      <c r="FIV12" s="261">
        <f t="shared" si="2331"/>
        <v>0</v>
      </c>
      <c r="FIW12" s="254">
        <v>0</v>
      </c>
      <c r="FIX12" s="259">
        <f t="shared" si="2332"/>
        <v>0</v>
      </c>
      <c r="FIY12" s="254">
        <v>0</v>
      </c>
      <c r="FIZ12" s="259">
        <f t="shared" si="2333"/>
        <v>0</v>
      </c>
      <c r="FJA12" s="254">
        <v>0</v>
      </c>
      <c r="FJB12" s="260">
        <f t="shared" si="2334"/>
        <v>0</v>
      </c>
      <c r="FJC12" s="261">
        <f t="shared" si="2335"/>
        <v>0</v>
      </c>
      <c r="FJD12" s="254">
        <v>0</v>
      </c>
      <c r="FJE12" s="259">
        <f t="shared" si="2336"/>
        <v>0</v>
      </c>
      <c r="FJF12" s="254">
        <v>0</v>
      </c>
      <c r="FJG12" s="259">
        <f t="shared" si="2337"/>
        <v>0</v>
      </c>
      <c r="FJH12" s="254">
        <v>0</v>
      </c>
      <c r="FJI12" s="260">
        <f t="shared" si="2338"/>
        <v>0</v>
      </c>
      <c r="FJJ12" s="261">
        <f t="shared" si="2339"/>
        <v>0</v>
      </c>
      <c r="FJK12" s="254">
        <v>0</v>
      </c>
      <c r="FJL12" s="259">
        <f t="shared" si="2340"/>
        <v>0</v>
      </c>
      <c r="FJM12" s="254">
        <v>0</v>
      </c>
      <c r="FJN12" s="259">
        <f t="shared" si="2341"/>
        <v>0</v>
      </c>
      <c r="FJO12" s="254">
        <v>0</v>
      </c>
      <c r="FJP12" s="260">
        <f t="shared" si="2342"/>
        <v>0</v>
      </c>
      <c r="FJQ12" s="261">
        <f t="shared" si="2343"/>
        <v>0</v>
      </c>
      <c r="FJR12" s="254">
        <v>0</v>
      </c>
      <c r="FJS12" s="259">
        <f t="shared" si="2344"/>
        <v>0</v>
      </c>
      <c r="FJT12" s="254">
        <v>0</v>
      </c>
      <c r="FJU12" s="259">
        <f t="shared" si="2345"/>
        <v>0</v>
      </c>
      <c r="FJV12" s="254">
        <v>0</v>
      </c>
      <c r="FJW12" s="260">
        <f t="shared" si="2346"/>
        <v>0</v>
      </c>
      <c r="FJX12" s="261">
        <f t="shared" si="2347"/>
        <v>0</v>
      </c>
      <c r="FJY12" s="254">
        <v>0</v>
      </c>
      <c r="FJZ12" s="259">
        <f t="shared" si="2348"/>
        <v>0</v>
      </c>
      <c r="FKA12" s="254">
        <v>0</v>
      </c>
      <c r="FKB12" s="259">
        <f t="shared" si="2349"/>
        <v>0</v>
      </c>
      <c r="FKC12" s="254">
        <v>0</v>
      </c>
      <c r="FKD12" s="260">
        <f t="shared" si="2350"/>
        <v>0</v>
      </c>
      <c r="FKE12" s="261">
        <f t="shared" si="2351"/>
        <v>0</v>
      </c>
      <c r="FKF12" s="254">
        <v>0</v>
      </c>
      <c r="FKG12" s="259">
        <f t="shared" si="2352"/>
        <v>0</v>
      </c>
      <c r="FKH12" s="254">
        <v>0</v>
      </c>
      <c r="FKI12" s="259">
        <f t="shared" si="2353"/>
        <v>0</v>
      </c>
      <c r="FKJ12" s="254">
        <v>0</v>
      </c>
      <c r="FKK12" s="260">
        <f t="shared" si="2354"/>
        <v>0</v>
      </c>
      <c r="FKL12" s="261">
        <f t="shared" si="2355"/>
        <v>0</v>
      </c>
      <c r="FKM12" s="254">
        <v>0</v>
      </c>
      <c r="FKN12" s="259">
        <f t="shared" si="2356"/>
        <v>0</v>
      </c>
      <c r="FKO12" s="254">
        <v>0</v>
      </c>
      <c r="FKP12" s="259">
        <f t="shared" si="2357"/>
        <v>0</v>
      </c>
      <c r="FKQ12" s="254">
        <v>0</v>
      </c>
      <c r="FKR12" s="260">
        <f t="shared" si="2358"/>
        <v>0</v>
      </c>
      <c r="FKS12" s="261">
        <f t="shared" si="2359"/>
        <v>0</v>
      </c>
      <c r="FKT12" s="254">
        <v>0</v>
      </c>
      <c r="FKU12" s="259">
        <f t="shared" si="2360"/>
        <v>0</v>
      </c>
      <c r="FKV12" s="254">
        <v>0</v>
      </c>
      <c r="FKW12" s="259">
        <f t="shared" si="2361"/>
        <v>0</v>
      </c>
      <c r="FKX12" s="254">
        <v>0</v>
      </c>
      <c r="FKY12" s="260">
        <f t="shared" si="2362"/>
        <v>0</v>
      </c>
      <c r="FKZ12" s="261">
        <f t="shared" si="2363"/>
        <v>0</v>
      </c>
      <c r="FLA12" s="254">
        <v>0</v>
      </c>
      <c r="FLB12" s="259">
        <f t="shared" si="2364"/>
        <v>0</v>
      </c>
      <c r="FLC12" s="254">
        <v>0</v>
      </c>
      <c r="FLD12" s="259">
        <f t="shared" si="2365"/>
        <v>0</v>
      </c>
      <c r="FLE12" s="254">
        <v>0</v>
      </c>
      <c r="FLF12" s="260">
        <f t="shared" si="2366"/>
        <v>0</v>
      </c>
      <c r="FLG12" s="261">
        <f t="shared" si="2367"/>
        <v>0</v>
      </c>
      <c r="FLH12" s="254">
        <v>0</v>
      </c>
      <c r="FLI12" s="259">
        <f t="shared" si="2368"/>
        <v>0</v>
      </c>
      <c r="FLJ12" s="254">
        <v>0</v>
      </c>
      <c r="FLK12" s="259">
        <f t="shared" si="2369"/>
        <v>0</v>
      </c>
      <c r="FLL12" s="254">
        <v>0</v>
      </c>
      <c r="FLM12" s="260">
        <f t="shared" si="2370"/>
        <v>0</v>
      </c>
      <c r="FLN12" s="261">
        <f t="shared" si="2371"/>
        <v>0</v>
      </c>
      <c r="FLO12" s="254">
        <v>0</v>
      </c>
      <c r="FLP12" s="259">
        <f t="shared" si="2372"/>
        <v>0</v>
      </c>
      <c r="FLQ12" s="254">
        <v>0</v>
      </c>
      <c r="FLR12" s="259">
        <f t="shared" si="2373"/>
        <v>0</v>
      </c>
      <c r="FLS12" s="254">
        <v>0</v>
      </c>
      <c r="FLT12" s="260">
        <f t="shared" si="2374"/>
        <v>0</v>
      </c>
      <c r="FLU12" s="261">
        <f t="shared" si="2375"/>
        <v>0</v>
      </c>
      <c r="FLV12" s="254">
        <v>0</v>
      </c>
      <c r="FLW12" s="259">
        <f t="shared" si="2376"/>
        <v>0</v>
      </c>
      <c r="FLX12" s="254">
        <v>0</v>
      </c>
      <c r="FLY12" s="259">
        <f t="shared" si="2377"/>
        <v>0</v>
      </c>
      <c r="FLZ12" s="254">
        <v>0</v>
      </c>
      <c r="FMA12" s="260">
        <f t="shared" si="2378"/>
        <v>0</v>
      </c>
      <c r="FMB12" s="261">
        <f t="shared" si="2379"/>
        <v>0</v>
      </c>
      <c r="FMC12" s="254">
        <v>0</v>
      </c>
      <c r="FMD12" s="259">
        <f t="shared" si="2380"/>
        <v>0</v>
      </c>
      <c r="FME12" s="254">
        <v>0</v>
      </c>
      <c r="FMF12" s="259">
        <f t="shared" si="2381"/>
        <v>0</v>
      </c>
      <c r="FMG12" s="254">
        <v>0</v>
      </c>
      <c r="FMH12" s="260">
        <f t="shared" si="2382"/>
        <v>0</v>
      </c>
      <c r="FMI12" s="261">
        <f t="shared" si="2383"/>
        <v>0</v>
      </c>
      <c r="FMJ12" s="254">
        <v>0</v>
      </c>
      <c r="FMK12" s="259">
        <f t="shared" si="2384"/>
        <v>0</v>
      </c>
      <c r="FML12" s="254">
        <v>0</v>
      </c>
      <c r="FMM12" s="259">
        <f t="shared" si="2385"/>
        <v>0</v>
      </c>
      <c r="FMN12" s="254">
        <v>0</v>
      </c>
      <c r="FMO12" s="260">
        <f t="shared" si="2386"/>
        <v>0</v>
      </c>
      <c r="FMP12" s="261">
        <f t="shared" si="2387"/>
        <v>0</v>
      </c>
      <c r="FMQ12" s="254">
        <v>0</v>
      </c>
      <c r="FMR12" s="259">
        <f t="shared" si="2388"/>
        <v>0</v>
      </c>
      <c r="FMS12" s="254">
        <v>0</v>
      </c>
      <c r="FMT12" s="259">
        <f t="shared" si="2389"/>
        <v>0</v>
      </c>
      <c r="FMU12" s="254">
        <v>0</v>
      </c>
      <c r="FMV12" s="260">
        <f t="shared" si="2390"/>
        <v>0</v>
      </c>
      <c r="FMW12" s="261">
        <f t="shared" si="2391"/>
        <v>0</v>
      </c>
      <c r="FMX12" s="254">
        <v>0</v>
      </c>
      <c r="FMY12" s="259">
        <f t="shared" si="2392"/>
        <v>0</v>
      </c>
      <c r="FMZ12" s="254">
        <v>0</v>
      </c>
      <c r="FNA12" s="259">
        <f t="shared" si="2393"/>
        <v>0</v>
      </c>
      <c r="FNB12" s="254">
        <v>0</v>
      </c>
      <c r="FNC12" s="260">
        <f t="shared" si="2394"/>
        <v>0</v>
      </c>
      <c r="FND12" s="261">
        <f t="shared" si="2395"/>
        <v>0</v>
      </c>
      <c r="FNE12" s="254">
        <v>0</v>
      </c>
      <c r="FNF12" s="259">
        <f t="shared" si="2396"/>
        <v>0</v>
      </c>
      <c r="FNG12" s="254">
        <v>0</v>
      </c>
      <c r="FNH12" s="259">
        <f t="shared" si="2397"/>
        <v>0</v>
      </c>
      <c r="FNI12" s="254">
        <v>0</v>
      </c>
      <c r="FNJ12" s="260">
        <f t="shared" si="2398"/>
        <v>0</v>
      </c>
      <c r="FNK12" s="261">
        <f t="shared" si="2399"/>
        <v>0</v>
      </c>
      <c r="FNL12" s="254">
        <v>0</v>
      </c>
      <c r="FNM12" s="259">
        <f t="shared" si="2400"/>
        <v>0</v>
      </c>
      <c r="FNN12" s="254">
        <v>0</v>
      </c>
      <c r="FNO12" s="259">
        <f t="shared" si="2401"/>
        <v>0</v>
      </c>
      <c r="FNP12" s="254">
        <v>0</v>
      </c>
      <c r="FNQ12" s="260">
        <f t="shared" si="2402"/>
        <v>0</v>
      </c>
      <c r="FNR12" s="261">
        <f t="shared" si="2403"/>
        <v>0</v>
      </c>
      <c r="FNS12" s="254">
        <v>0</v>
      </c>
      <c r="FNT12" s="259">
        <f t="shared" si="2404"/>
        <v>0</v>
      </c>
      <c r="FNU12" s="254">
        <v>0</v>
      </c>
      <c r="FNV12" s="259">
        <f t="shared" si="2405"/>
        <v>0</v>
      </c>
      <c r="FNW12" s="254">
        <v>0</v>
      </c>
      <c r="FNX12" s="260">
        <f t="shared" si="2406"/>
        <v>0</v>
      </c>
      <c r="FNY12" s="261">
        <f t="shared" si="2407"/>
        <v>0</v>
      </c>
      <c r="FNZ12" s="254">
        <v>0</v>
      </c>
      <c r="FOA12" s="259">
        <f t="shared" si="2408"/>
        <v>0</v>
      </c>
      <c r="FOB12" s="254">
        <v>0</v>
      </c>
      <c r="FOC12" s="259">
        <f t="shared" si="2409"/>
        <v>0</v>
      </c>
      <c r="FOD12" s="254">
        <v>0</v>
      </c>
      <c r="FOE12" s="260">
        <f t="shared" si="2410"/>
        <v>0</v>
      </c>
      <c r="FOF12" s="261">
        <f t="shared" si="2411"/>
        <v>0</v>
      </c>
      <c r="FOG12" s="254">
        <v>0</v>
      </c>
      <c r="FOH12" s="259">
        <f t="shared" si="2412"/>
        <v>0</v>
      </c>
      <c r="FOI12" s="254">
        <v>0</v>
      </c>
      <c r="FOJ12" s="259">
        <f t="shared" si="2413"/>
        <v>0</v>
      </c>
      <c r="FOK12" s="254">
        <v>0</v>
      </c>
      <c r="FOL12" s="260">
        <f t="shared" si="2414"/>
        <v>0</v>
      </c>
      <c r="FOM12" s="261">
        <f t="shared" si="2415"/>
        <v>0</v>
      </c>
      <c r="FON12" s="254">
        <v>0</v>
      </c>
      <c r="FOO12" s="259">
        <f t="shared" si="2416"/>
        <v>0</v>
      </c>
      <c r="FOP12" s="254">
        <v>0</v>
      </c>
      <c r="FOQ12" s="259">
        <f t="shared" si="2417"/>
        <v>0</v>
      </c>
      <c r="FOR12" s="254">
        <v>0</v>
      </c>
      <c r="FOS12" s="260">
        <f t="shared" si="2418"/>
        <v>0</v>
      </c>
      <c r="FOT12" s="261">
        <f t="shared" si="2419"/>
        <v>0</v>
      </c>
      <c r="FOU12" s="254">
        <v>0</v>
      </c>
      <c r="FOV12" s="259">
        <f t="shared" si="2420"/>
        <v>0</v>
      </c>
      <c r="FOW12" s="254">
        <v>0</v>
      </c>
      <c r="FOX12" s="259">
        <f t="shared" si="2421"/>
        <v>0</v>
      </c>
      <c r="FOY12" s="254">
        <v>0</v>
      </c>
      <c r="FOZ12" s="260">
        <f t="shared" si="2422"/>
        <v>0</v>
      </c>
      <c r="FPA12" s="261">
        <f t="shared" si="2423"/>
        <v>0</v>
      </c>
      <c r="FPB12" s="254">
        <v>0</v>
      </c>
      <c r="FPC12" s="259">
        <f t="shared" si="2424"/>
        <v>0</v>
      </c>
      <c r="FPD12" s="254">
        <v>0</v>
      </c>
      <c r="FPE12" s="259">
        <f t="shared" si="2425"/>
        <v>0</v>
      </c>
      <c r="FPF12" s="254">
        <v>0</v>
      </c>
      <c r="FPG12" s="260">
        <f t="shared" si="2426"/>
        <v>0</v>
      </c>
      <c r="FPH12" s="261">
        <f t="shared" si="2427"/>
        <v>0</v>
      </c>
      <c r="FPI12" s="254">
        <v>0</v>
      </c>
      <c r="FPJ12" s="259">
        <f t="shared" si="2428"/>
        <v>0</v>
      </c>
      <c r="FPK12" s="254">
        <v>0</v>
      </c>
      <c r="FPL12" s="259">
        <f t="shared" si="2429"/>
        <v>0</v>
      </c>
      <c r="FPM12" s="254">
        <v>0</v>
      </c>
      <c r="FPN12" s="260">
        <f t="shared" si="2430"/>
        <v>0</v>
      </c>
      <c r="FPO12" s="261">
        <f t="shared" si="2431"/>
        <v>0</v>
      </c>
      <c r="FPP12" s="254">
        <v>0</v>
      </c>
      <c r="FPQ12" s="259">
        <f t="shared" si="2432"/>
        <v>0</v>
      </c>
      <c r="FPR12" s="254">
        <v>0</v>
      </c>
      <c r="FPS12" s="262" t="s">
        <v>100</v>
      </c>
      <c r="FPT12" s="254">
        <v>0</v>
      </c>
      <c r="FPU12" s="260">
        <f t="shared" si="2433"/>
        <v>0</v>
      </c>
      <c r="FPV12" s="261">
        <f t="shared" si="2434"/>
        <v>0</v>
      </c>
      <c r="FPW12" s="254">
        <v>0</v>
      </c>
      <c r="FPX12" s="259">
        <f t="shared" si="2435"/>
        <v>0</v>
      </c>
      <c r="FPY12" s="254">
        <v>0</v>
      </c>
      <c r="FPZ12" s="262" t="s">
        <v>100</v>
      </c>
      <c r="FQA12" s="254">
        <v>0</v>
      </c>
      <c r="FQB12" s="260">
        <f t="shared" si="2436"/>
        <v>0</v>
      </c>
      <c r="FQC12" s="261">
        <f t="shared" si="2437"/>
        <v>0</v>
      </c>
      <c r="FQD12" s="254">
        <v>0</v>
      </c>
      <c r="FQE12" s="259">
        <f t="shared" si="2438"/>
        <v>0</v>
      </c>
      <c r="FQF12" s="254">
        <v>0</v>
      </c>
      <c r="FQG12" s="262" t="s">
        <v>100</v>
      </c>
      <c r="FQH12" s="254">
        <v>0</v>
      </c>
      <c r="FQI12" s="260">
        <f t="shared" si="2439"/>
        <v>0</v>
      </c>
      <c r="FQJ12" s="261">
        <f t="shared" si="2440"/>
        <v>0</v>
      </c>
      <c r="FQK12" s="254">
        <v>0</v>
      </c>
      <c r="FQL12" s="259">
        <f t="shared" si="2441"/>
        <v>0</v>
      </c>
      <c r="FQM12" s="254">
        <v>0</v>
      </c>
      <c r="FQN12" s="262" t="s">
        <v>100</v>
      </c>
      <c r="FQO12" s="254">
        <v>0</v>
      </c>
      <c r="FQP12" s="260">
        <f t="shared" si="2442"/>
        <v>0</v>
      </c>
      <c r="FQQ12" s="261">
        <f t="shared" si="2443"/>
        <v>0</v>
      </c>
    </row>
    <row r="13" spans="1:4529" s="263" customFormat="1" outlineLevel="1">
      <c r="A13" s="253" t="s">
        <v>44</v>
      </c>
      <c r="B13" s="254">
        <f>319069+359620</f>
        <v>678689</v>
      </c>
      <c r="C13" s="255">
        <f t="shared" si="2444"/>
        <v>15.576861593657886</v>
      </c>
      <c r="D13" s="256">
        <f>323491+355963</f>
        <v>679454</v>
      </c>
      <c r="E13" s="255">
        <f t="shared" si="2445"/>
        <v>15.093135057495521</v>
      </c>
      <c r="F13" s="264">
        <v>1358143</v>
      </c>
      <c r="G13" s="258">
        <f t="shared" si="20"/>
        <v>15.331047464237438</v>
      </c>
      <c r="H13" s="121">
        <v>167</v>
      </c>
      <c r="I13" s="259">
        <f t="shared" si="2446"/>
        <v>2.3928929646081101</v>
      </c>
      <c r="J13" s="121">
        <v>86</v>
      </c>
      <c r="K13" s="259">
        <f t="shared" si="2447"/>
        <v>1.4314247669773634</v>
      </c>
      <c r="L13" s="121">
        <v>0</v>
      </c>
      <c r="M13" s="260">
        <f t="shared" si="2448"/>
        <v>253</v>
      </c>
      <c r="N13" s="261">
        <f t="shared" si="2449"/>
        <v>1.9481019481019479</v>
      </c>
      <c r="O13" s="121">
        <v>167</v>
      </c>
      <c r="P13" s="259">
        <f t="shared" si="2450"/>
        <v>2.394951957550552</v>
      </c>
      <c r="Q13" s="121">
        <v>86</v>
      </c>
      <c r="R13" s="259">
        <f t="shared" si="2451"/>
        <v>1.4330944842526245</v>
      </c>
      <c r="S13" s="121">
        <v>0</v>
      </c>
      <c r="T13" s="260">
        <f t="shared" si="2452"/>
        <v>253</v>
      </c>
      <c r="U13" s="261">
        <f t="shared" si="2453"/>
        <v>1.9500539540619704</v>
      </c>
      <c r="V13" s="121">
        <v>167</v>
      </c>
      <c r="W13" s="259">
        <f t="shared" si="2454"/>
        <v>2.3994252873563218</v>
      </c>
      <c r="X13" s="121">
        <v>86</v>
      </c>
      <c r="Y13" s="259">
        <f t="shared" si="2455"/>
        <v>1.4364456322031067</v>
      </c>
      <c r="Z13" s="121">
        <v>0</v>
      </c>
      <c r="AA13" s="260">
        <f t="shared" si="2456"/>
        <v>253</v>
      </c>
      <c r="AB13" s="261">
        <f t="shared" si="2457"/>
        <v>1.9541206457094309</v>
      </c>
      <c r="AC13" s="121">
        <v>166</v>
      </c>
      <c r="AD13" s="259">
        <f t="shared" si="2458"/>
        <v>2.3936553713049746</v>
      </c>
      <c r="AE13" s="121">
        <v>86</v>
      </c>
      <c r="AF13" s="259">
        <f t="shared" si="2459"/>
        <v>1.4390896921017404</v>
      </c>
      <c r="AG13" s="121">
        <v>0</v>
      </c>
      <c r="AH13" s="260">
        <f t="shared" si="2460"/>
        <v>252</v>
      </c>
      <c r="AI13" s="261">
        <f t="shared" si="2461"/>
        <v>1.9518240260243205</v>
      </c>
      <c r="AJ13" s="121">
        <v>165</v>
      </c>
      <c r="AK13" s="259">
        <f t="shared" si="2462"/>
        <v>2.3833598151090567</v>
      </c>
      <c r="AL13" s="121">
        <v>86</v>
      </c>
      <c r="AM13" s="259">
        <f t="shared" si="2463"/>
        <v>1.4431951669743246</v>
      </c>
      <c r="AN13" s="121">
        <v>0</v>
      </c>
      <c r="AO13" s="260">
        <f t="shared" si="2464"/>
        <v>251</v>
      </c>
      <c r="AP13" s="261">
        <f t="shared" si="2465"/>
        <v>1.9484552088185065</v>
      </c>
      <c r="AQ13" s="121">
        <v>164</v>
      </c>
      <c r="AR13" s="259">
        <f t="shared" si="2466"/>
        <v>2.3723419644148707</v>
      </c>
      <c r="AS13" s="121">
        <v>86</v>
      </c>
      <c r="AT13" s="259">
        <f t="shared" si="2467"/>
        <v>1.447324133288455</v>
      </c>
      <c r="AU13" s="121">
        <v>0</v>
      </c>
      <c r="AV13" s="260">
        <f t="shared" si="2468"/>
        <v>250</v>
      </c>
      <c r="AW13" s="261">
        <f t="shared" si="2469"/>
        <v>1.9447685725398678</v>
      </c>
      <c r="AX13" s="121">
        <v>160</v>
      </c>
      <c r="AY13" s="259">
        <f t="shared" si="2470"/>
        <v>2.3235550392099911</v>
      </c>
      <c r="AZ13" s="121">
        <v>85</v>
      </c>
      <c r="BA13" s="259">
        <f t="shared" si="2471"/>
        <v>1.4341150666441709</v>
      </c>
      <c r="BB13" s="121">
        <v>0</v>
      </c>
      <c r="BC13" s="260">
        <f t="shared" si="2472"/>
        <v>245</v>
      </c>
      <c r="BD13" s="261">
        <f t="shared" si="2473"/>
        <v>1.912120502614532</v>
      </c>
      <c r="BE13" s="121">
        <v>156</v>
      </c>
      <c r="BF13" s="259">
        <f t="shared" si="2474"/>
        <v>2.2737210319195453</v>
      </c>
      <c r="BG13" s="121">
        <v>85</v>
      </c>
      <c r="BH13" s="259">
        <f t="shared" si="2475"/>
        <v>1.437996954829978</v>
      </c>
      <c r="BI13" s="121">
        <v>0</v>
      </c>
      <c r="BJ13" s="260">
        <f t="shared" si="2476"/>
        <v>241</v>
      </c>
      <c r="BK13" s="261">
        <f t="shared" si="2477"/>
        <v>1.8869401816473537</v>
      </c>
      <c r="BL13" s="121">
        <v>155</v>
      </c>
      <c r="BM13" s="259">
        <f t="shared" si="2478"/>
        <v>2.2660818713450293</v>
      </c>
      <c r="BN13" s="121">
        <v>85</v>
      </c>
      <c r="BO13" s="259">
        <f t="shared" si="2479"/>
        <v>1.4458241197482564</v>
      </c>
      <c r="BP13" s="121">
        <v>0</v>
      </c>
      <c r="BQ13" s="260">
        <f t="shared" si="2480"/>
        <v>240</v>
      </c>
      <c r="BR13" s="261">
        <f t="shared" si="2481"/>
        <v>1.8869407972324868</v>
      </c>
      <c r="BS13" s="121">
        <v>154</v>
      </c>
      <c r="BT13" s="259">
        <f t="shared" si="2482"/>
        <v>2.2607163828537873</v>
      </c>
      <c r="BU13" s="121">
        <v>85</v>
      </c>
      <c r="BV13" s="259">
        <f t="shared" si="2483"/>
        <v>1.4507595152756443</v>
      </c>
      <c r="BW13" s="121">
        <v>0</v>
      </c>
      <c r="BX13" s="260">
        <f t="shared" si="2484"/>
        <v>239</v>
      </c>
      <c r="BY13" s="261">
        <f t="shared" si="2485"/>
        <v>1.8861968274011522</v>
      </c>
      <c r="BZ13" s="121">
        <v>153</v>
      </c>
      <c r="CA13" s="259">
        <f t="shared" si="2486"/>
        <v>2.2539776075427223</v>
      </c>
      <c r="CB13" s="121">
        <v>84</v>
      </c>
      <c r="CC13" s="259">
        <f t="shared" si="2487"/>
        <v>1.4378637452927079</v>
      </c>
      <c r="CD13" s="121">
        <v>0</v>
      </c>
      <c r="CE13" s="260">
        <f t="shared" si="2488"/>
        <v>237</v>
      </c>
      <c r="CF13" s="261">
        <f t="shared" si="2489"/>
        <v>1.8764845605700713</v>
      </c>
      <c r="CG13" s="121">
        <v>152</v>
      </c>
      <c r="CH13" s="259">
        <f t="shared" si="2490"/>
        <v>2.2451994091580505</v>
      </c>
      <c r="CI13" s="121">
        <v>82</v>
      </c>
      <c r="CJ13" s="259">
        <f t="shared" si="2491"/>
        <v>1.4091768345076474</v>
      </c>
      <c r="CK13" s="121">
        <v>0</v>
      </c>
      <c r="CL13" s="260">
        <f t="shared" si="2492"/>
        <v>234</v>
      </c>
      <c r="CM13" s="261">
        <f t="shared" si="2493"/>
        <v>1.8587655890062753</v>
      </c>
      <c r="CN13" s="121">
        <v>151</v>
      </c>
      <c r="CO13" s="259">
        <f t="shared" si="2494"/>
        <v>2.2396914862058739</v>
      </c>
      <c r="CP13" s="121">
        <v>82</v>
      </c>
      <c r="CQ13" s="259">
        <f t="shared" si="2495"/>
        <v>1.4137931034482758</v>
      </c>
      <c r="CR13" s="121">
        <v>0</v>
      </c>
      <c r="CS13" s="260">
        <f t="shared" si="2496"/>
        <v>233</v>
      </c>
      <c r="CT13" s="261">
        <f t="shared" si="2497"/>
        <v>1.8577579333439644</v>
      </c>
      <c r="CU13" s="121">
        <v>149</v>
      </c>
      <c r="CV13" s="259">
        <f t="shared" si="2498"/>
        <v>2.2225536992840094</v>
      </c>
      <c r="CW13" s="121">
        <v>82</v>
      </c>
      <c r="CX13" s="259">
        <f t="shared" si="2499"/>
        <v>1.4181943964026289</v>
      </c>
      <c r="CY13" s="121">
        <v>0</v>
      </c>
      <c r="CZ13" s="260">
        <f t="shared" si="2500"/>
        <v>231</v>
      </c>
      <c r="DA13" s="261">
        <f t="shared" si="2501"/>
        <v>1.8500720807304181</v>
      </c>
      <c r="DB13" s="121">
        <v>145</v>
      </c>
      <c r="DC13" s="259">
        <f t="shared" si="2502"/>
        <v>2.1732613908872902</v>
      </c>
      <c r="DD13" s="121">
        <v>81</v>
      </c>
      <c r="DE13" s="259">
        <f t="shared" si="2503"/>
        <v>1.406494183017885</v>
      </c>
      <c r="DF13" s="121">
        <v>0</v>
      </c>
      <c r="DG13" s="260">
        <f t="shared" si="2504"/>
        <v>226</v>
      </c>
      <c r="DH13" s="261">
        <f t="shared" si="2505"/>
        <v>1.8180355562706136</v>
      </c>
      <c r="DI13" s="121">
        <v>144</v>
      </c>
      <c r="DJ13" s="259">
        <f t="shared" si="2506"/>
        <v>2.1673690547862732</v>
      </c>
      <c r="DK13" s="121">
        <v>80</v>
      </c>
      <c r="DL13" s="259">
        <f t="shared" si="2507"/>
        <v>1.396891915488039</v>
      </c>
      <c r="DM13" s="121">
        <v>0</v>
      </c>
      <c r="DN13" s="260">
        <f t="shared" si="2508"/>
        <v>224</v>
      </c>
      <c r="DO13" s="261">
        <f t="shared" si="2509"/>
        <v>1.8106862824347265</v>
      </c>
      <c r="DP13" s="121">
        <v>144</v>
      </c>
      <c r="DQ13" s="259">
        <f t="shared" si="2510"/>
        <v>2.1735849056603773</v>
      </c>
      <c r="DR13" s="121">
        <v>80</v>
      </c>
      <c r="DS13" s="259">
        <f t="shared" si="2511"/>
        <v>1.4017872787804451</v>
      </c>
      <c r="DT13" s="121">
        <v>0</v>
      </c>
      <c r="DU13" s="260">
        <f t="shared" si="2512"/>
        <v>224</v>
      </c>
      <c r="DV13" s="261">
        <f t="shared" si="2513"/>
        <v>1.8164125851443398</v>
      </c>
      <c r="DW13" s="121">
        <v>144</v>
      </c>
      <c r="DX13" s="259">
        <f t="shared" si="2514"/>
        <v>2.1847974510696404</v>
      </c>
      <c r="DY13" s="121">
        <v>80</v>
      </c>
      <c r="DZ13" s="259">
        <f t="shared" si="2515"/>
        <v>1.4096916299559472</v>
      </c>
      <c r="EA13" s="121">
        <v>0</v>
      </c>
      <c r="EB13" s="260">
        <f t="shared" si="2516"/>
        <v>224</v>
      </c>
      <c r="EC13" s="261">
        <f t="shared" si="2517"/>
        <v>1.826186205772053</v>
      </c>
      <c r="ED13" s="121">
        <v>142</v>
      </c>
      <c r="EE13" s="259">
        <f t="shared" si="2518"/>
        <v>2.1666158071406776</v>
      </c>
      <c r="EF13" s="121">
        <v>80</v>
      </c>
      <c r="EG13" s="259">
        <f t="shared" si="2519"/>
        <v>1.4139271827500883</v>
      </c>
      <c r="EH13" s="121">
        <v>0</v>
      </c>
      <c r="EI13" s="260">
        <f t="shared" si="2520"/>
        <v>222</v>
      </c>
      <c r="EJ13" s="261">
        <f t="shared" si="2521"/>
        <v>1.8178840484769081</v>
      </c>
      <c r="EK13" s="121">
        <v>142</v>
      </c>
      <c r="EL13" s="259">
        <f t="shared" si="2522"/>
        <v>2.1765787860208463</v>
      </c>
      <c r="EM13" s="121">
        <v>79</v>
      </c>
      <c r="EN13" s="259">
        <f t="shared" si="2523"/>
        <v>1.4004609111859598</v>
      </c>
      <c r="EO13" s="121">
        <v>0</v>
      </c>
      <c r="EP13" s="260">
        <f t="shared" si="2524"/>
        <v>221</v>
      </c>
      <c r="EQ13" s="261">
        <f t="shared" si="2525"/>
        <v>1.816687217427045</v>
      </c>
      <c r="ER13" s="121">
        <v>142</v>
      </c>
      <c r="ES13" s="259">
        <f t="shared" si="2526"/>
        <v>2.1889933713581007</v>
      </c>
      <c r="ET13" s="121">
        <v>79</v>
      </c>
      <c r="EU13" s="259">
        <f t="shared" si="2527"/>
        <v>1.4066951566951567</v>
      </c>
      <c r="EV13" s="121">
        <v>0</v>
      </c>
      <c r="EW13" s="260">
        <f t="shared" si="2528"/>
        <v>221</v>
      </c>
      <c r="EX13" s="261">
        <f t="shared" si="2529"/>
        <v>1.8259935553168638</v>
      </c>
      <c r="EY13" s="121">
        <v>141</v>
      </c>
      <c r="EZ13" s="259">
        <f t="shared" si="2530"/>
        <v>2.1860465116279069</v>
      </c>
      <c r="FA13" s="121">
        <v>79</v>
      </c>
      <c r="FB13" s="259">
        <f t="shared" si="2531"/>
        <v>1.411722659042173</v>
      </c>
      <c r="FC13" s="121">
        <v>0</v>
      </c>
      <c r="FD13" s="260">
        <f t="shared" si="2532"/>
        <v>220</v>
      </c>
      <c r="FE13" s="261">
        <f t="shared" si="2533"/>
        <v>1.826332392495434</v>
      </c>
      <c r="FF13" s="121">
        <v>140</v>
      </c>
      <c r="FG13" s="259">
        <f t="shared" si="2534"/>
        <v>2.179327521793275</v>
      </c>
      <c r="FH13" s="121">
        <v>79</v>
      </c>
      <c r="FI13" s="259">
        <f t="shared" si="2535"/>
        <v>1.4165321857629551</v>
      </c>
      <c r="FJ13" s="121">
        <v>0</v>
      </c>
      <c r="FK13" s="260">
        <f t="shared" si="2536"/>
        <v>219</v>
      </c>
      <c r="FL13" s="261">
        <f t="shared" si="2537"/>
        <v>1.8248479293392219</v>
      </c>
      <c r="FM13" s="121">
        <v>138</v>
      </c>
      <c r="FN13" s="259">
        <f t="shared" si="2538"/>
        <v>2.1572612161950917</v>
      </c>
      <c r="FO13" s="121">
        <v>79</v>
      </c>
      <c r="FP13" s="259">
        <f t="shared" si="2539"/>
        <v>1.4229106628242074</v>
      </c>
      <c r="FQ13" s="121">
        <v>0</v>
      </c>
      <c r="FR13" s="260">
        <f t="shared" si="2540"/>
        <v>217</v>
      </c>
      <c r="FS13" s="261">
        <f t="shared" si="2541"/>
        <v>1.8160515524311658</v>
      </c>
      <c r="FT13" s="121">
        <v>138</v>
      </c>
      <c r="FU13" s="259">
        <f t="shared" si="2542"/>
        <v>2.1664050235478807</v>
      </c>
      <c r="FV13" s="121">
        <v>79</v>
      </c>
      <c r="FW13" s="259">
        <f t="shared" si="2543"/>
        <v>1.4303820387470578</v>
      </c>
      <c r="FX13" s="121">
        <v>0</v>
      </c>
      <c r="FY13" s="260">
        <f t="shared" si="2544"/>
        <v>217</v>
      </c>
      <c r="FZ13" s="261">
        <f t="shared" si="2545"/>
        <v>1.8246027074749853</v>
      </c>
      <c r="GA13" s="121">
        <v>138</v>
      </c>
      <c r="GB13" s="259">
        <f t="shared" si="2546"/>
        <v>2.1776866024932935</v>
      </c>
      <c r="GC13" s="121">
        <v>79</v>
      </c>
      <c r="GD13" s="259">
        <f t="shared" si="2547"/>
        <v>1.4355805924041432</v>
      </c>
      <c r="GE13" s="121">
        <v>0</v>
      </c>
      <c r="GF13" s="260">
        <f t="shared" si="2548"/>
        <v>217</v>
      </c>
      <c r="GG13" s="261">
        <f t="shared" si="2549"/>
        <v>1.8327702702702702</v>
      </c>
      <c r="GH13" s="121">
        <v>138</v>
      </c>
      <c r="GI13" s="259">
        <f t="shared" si="2550"/>
        <v>2.1863117870722433</v>
      </c>
      <c r="GJ13" s="121">
        <v>79</v>
      </c>
      <c r="GK13" s="259">
        <f t="shared" si="2551"/>
        <v>1.4389799635701275</v>
      </c>
      <c r="GL13" s="121">
        <v>0</v>
      </c>
      <c r="GM13" s="260">
        <f t="shared" si="2552"/>
        <v>217</v>
      </c>
      <c r="GN13" s="261">
        <f t="shared" si="2553"/>
        <v>1.8386714116251484</v>
      </c>
      <c r="GO13" s="121">
        <v>136</v>
      </c>
      <c r="GP13" s="259">
        <f t="shared" si="2554"/>
        <v>2.1642266072565244</v>
      </c>
      <c r="GQ13" s="121">
        <v>77</v>
      </c>
      <c r="GR13" s="259">
        <f t="shared" si="2555"/>
        <v>1.4081931236283833</v>
      </c>
      <c r="GS13" s="121">
        <v>0</v>
      </c>
      <c r="GT13" s="260">
        <f t="shared" si="2556"/>
        <v>213</v>
      </c>
      <c r="GU13" s="261">
        <f t="shared" si="2557"/>
        <v>1.8124574540503744</v>
      </c>
      <c r="GV13" s="121">
        <v>136</v>
      </c>
      <c r="GW13" s="259">
        <f t="shared" si="2558"/>
        <v>2.1732182806008309</v>
      </c>
      <c r="GX13" s="121">
        <v>76</v>
      </c>
      <c r="GY13" s="259">
        <f t="shared" si="2559"/>
        <v>1.3944954128440368</v>
      </c>
      <c r="GZ13" s="121">
        <v>0</v>
      </c>
      <c r="HA13" s="260">
        <f t="shared" si="2560"/>
        <v>212</v>
      </c>
      <c r="HB13" s="261">
        <f t="shared" si="2561"/>
        <v>1.8107277075503927</v>
      </c>
      <c r="HC13" s="121">
        <v>136</v>
      </c>
      <c r="HD13" s="259">
        <f t="shared" si="2562"/>
        <v>2.1808851828094933</v>
      </c>
      <c r="HE13" s="121">
        <v>75</v>
      </c>
      <c r="HF13" s="259">
        <f t="shared" si="2563"/>
        <v>1.3819789939192924</v>
      </c>
      <c r="HG13" s="121">
        <v>0</v>
      </c>
      <c r="HH13" s="260">
        <f t="shared" si="2564"/>
        <v>211</v>
      </c>
      <c r="HI13" s="261">
        <f t="shared" si="2565"/>
        <v>1.8091400154334218</v>
      </c>
      <c r="HJ13" s="121">
        <v>136</v>
      </c>
      <c r="HK13" s="259">
        <f t="shared" si="2566"/>
        <v>2.1879021879021878</v>
      </c>
      <c r="HL13" s="121">
        <v>75</v>
      </c>
      <c r="HM13" s="259">
        <f t="shared" si="2567"/>
        <v>1.3863216266173752</v>
      </c>
      <c r="HN13" s="121">
        <v>0</v>
      </c>
      <c r="HO13" s="260">
        <f t="shared" si="2568"/>
        <v>211</v>
      </c>
      <c r="HP13" s="261">
        <f t="shared" si="2569"/>
        <v>1.8148976432134871</v>
      </c>
      <c r="HQ13" s="121">
        <v>135</v>
      </c>
      <c r="HR13" s="259">
        <f t="shared" si="2570"/>
        <v>2.1791767554479415</v>
      </c>
      <c r="HS13" s="121">
        <v>75</v>
      </c>
      <c r="HT13" s="259">
        <f t="shared" si="2571"/>
        <v>1.3904338153503892</v>
      </c>
      <c r="HU13" s="121">
        <v>0</v>
      </c>
      <c r="HV13" s="260">
        <f t="shared" si="2572"/>
        <v>210</v>
      </c>
      <c r="HW13" s="261">
        <f t="shared" si="2573"/>
        <v>1.812063163344551</v>
      </c>
      <c r="HX13" s="121">
        <v>135</v>
      </c>
      <c r="HY13" s="259">
        <f t="shared" si="2574"/>
        <v>2.1876519202722413</v>
      </c>
      <c r="HZ13" s="121">
        <v>75</v>
      </c>
      <c r="IA13" s="259">
        <f t="shared" si="2575"/>
        <v>1.394829830760647</v>
      </c>
      <c r="IB13" s="121">
        <v>0</v>
      </c>
      <c r="IC13" s="260">
        <f t="shared" si="2576"/>
        <v>210</v>
      </c>
      <c r="ID13" s="261">
        <f t="shared" si="2577"/>
        <v>1.8184967093869069</v>
      </c>
      <c r="IE13" s="121">
        <v>135</v>
      </c>
      <c r="IF13" s="259">
        <f t="shared" si="2578"/>
        <v>2.1954789396649863</v>
      </c>
      <c r="IG13" s="121">
        <v>74</v>
      </c>
      <c r="IH13" s="259">
        <f t="shared" si="2579"/>
        <v>1.3824023911825145</v>
      </c>
      <c r="II13" s="121">
        <v>0</v>
      </c>
      <c r="IJ13" s="260">
        <f t="shared" si="2580"/>
        <v>209</v>
      </c>
      <c r="IK13" s="261">
        <f t="shared" si="2581"/>
        <v>1.8170752912536952</v>
      </c>
      <c r="IL13" s="121">
        <v>135</v>
      </c>
      <c r="IM13" s="259">
        <f t="shared" si="2582"/>
        <v>2.2033621674555248</v>
      </c>
      <c r="IN13" s="121">
        <v>74</v>
      </c>
      <c r="IO13" s="259">
        <f t="shared" si="2583"/>
        <v>1.3881072969424124</v>
      </c>
      <c r="IP13" s="121">
        <v>0</v>
      </c>
      <c r="IQ13" s="260">
        <f t="shared" si="2584"/>
        <v>209</v>
      </c>
      <c r="IR13" s="261">
        <f t="shared" si="2585"/>
        <v>1.8240530633618433</v>
      </c>
      <c r="IS13" s="121">
        <v>135</v>
      </c>
      <c r="IT13" s="259">
        <f t="shared" si="2586"/>
        <v>2.2116644823066842</v>
      </c>
      <c r="IU13" s="121">
        <v>73</v>
      </c>
      <c r="IV13" s="259">
        <f t="shared" si="2587"/>
        <v>1.3758009800226159</v>
      </c>
      <c r="IW13" s="121">
        <v>0</v>
      </c>
      <c r="IX13" s="260">
        <f t="shared" si="2588"/>
        <v>208</v>
      </c>
      <c r="IY13" s="261">
        <f t="shared" si="2589"/>
        <v>1.8229623137598596</v>
      </c>
      <c r="IZ13" s="121">
        <v>135</v>
      </c>
      <c r="JA13" s="259">
        <f t="shared" si="2590"/>
        <v>2.2152937315392189</v>
      </c>
      <c r="JB13" s="121">
        <v>73</v>
      </c>
      <c r="JC13" s="259">
        <f t="shared" si="2590"/>
        <v>1.3797013797013797</v>
      </c>
      <c r="JD13" s="121">
        <v>0</v>
      </c>
      <c r="JE13" s="260">
        <f t="shared" si="2591"/>
        <v>208</v>
      </c>
      <c r="JF13" s="261">
        <f t="shared" ref="JF13" si="2596">JE13/JE$19*100</f>
        <v>1.8269653052261747</v>
      </c>
      <c r="JG13" s="121">
        <v>135</v>
      </c>
      <c r="JH13" s="259">
        <f t="shared" si="21"/>
        <v>2.2207599934199704</v>
      </c>
      <c r="JI13" s="121">
        <v>70</v>
      </c>
      <c r="JJ13" s="259">
        <f t="shared" si="22"/>
        <v>1.3265112753458403</v>
      </c>
      <c r="JK13" s="121">
        <v>0</v>
      </c>
      <c r="JL13" s="260">
        <f t="shared" si="23"/>
        <v>205</v>
      </c>
      <c r="JM13" s="261">
        <f t="shared" si="24"/>
        <v>1.805213103205354</v>
      </c>
      <c r="JN13" s="121">
        <v>135</v>
      </c>
      <c r="JO13" s="259">
        <f t="shared" si="25"/>
        <v>2.2255192878338281</v>
      </c>
      <c r="JP13" s="121">
        <v>69</v>
      </c>
      <c r="JQ13" s="259">
        <f t="shared" si="26"/>
        <v>1.3107902735562309</v>
      </c>
      <c r="JR13" s="121">
        <v>0</v>
      </c>
      <c r="JS13" s="260">
        <f t="shared" si="27"/>
        <v>204</v>
      </c>
      <c r="JT13" s="261">
        <f t="shared" si="28"/>
        <v>1.8005295675198589</v>
      </c>
      <c r="JU13" s="121">
        <v>135</v>
      </c>
      <c r="JV13" s="259">
        <f t="shared" si="29"/>
        <v>2.2302990252767221</v>
      </c>
      <c r="JW13" s="121">
        <v>69</v>
      </c>
      <c r="JX13" s="259">
        <f t="shared" si="30"/>
        <v>1.3122860403195131</v>
      </c>
      <c r="JY13" s="121">
        <v>0</v>
      </c>
      <c r="JZ13" s="260">
        <f t="shared" si="31"/>
        <v>204</v>
      </c>
      <c r="KA13" s="261">
        <f t="shared" si="32"/>
        <v>1.8035540624171162</v>
      </c>
      <c r="KB13" s="121">
        <v>135</v>
      </c>
      <c r="KC13" s="259">
        <f t="shared" si="33"/>
        <v>2.2336201191264062</v>
      </c>
      <c r="KD13" s="121">
        <v>69</v>
      </c>
      <c r="KE13" s="259">
        <f t="shared" si="34"/>
        <v>1.3150371640937679</v>
      </c>
      <c r="KF13" s="121">
        <v>0</v>
      </c>
      <c r="KG13" s="260">
        <f t="shared" si="35"/>
        <v>204</v>
      </c>
      <c r="KH13" s="261">
        <f t="shared" si="36"/>
        <v>1.8067487379328668</v>
      </c>
      <c r="KI13" s="121">
        <v>135</v>
      </c>
      <c r="KJ13" s="259">
        <f t="shared" si="37"/>
        <v>2.2376926902038785</v>
      </c>
      <c r="KK13" s="121">
        <v>69</v>
      </c>
      <c r="KL13" s="259">
        <f t="shared" si="38"/>
        <v>1.3188073394495414</v>
      </c>
      <c r="KM13" s="121">
        <v>0</v>
      </c>
      <c r="KN13" s="260">
        <f t="shared" si="39"/>
        <v>204</v>
      </c>
      <c r="KO13" s="261">
        <f t="shared" si="40"/>
        <v>1.8109187749667113</v>
      </c>
      <c r="KP13" s="121">
        <v>135</v>
      </c>
      <c r="KQ13" s="259">
        <f t="shared" si="41"/>
        <v>2.2428974912776209</v>
      </c>
      <c r="KR13" s="121">
        <v>68</v>
      </c>
      <c r="KS13" s="259">
        <f t="shared" si="42"/>
        <v>1.3014354066985647</v>
      </c>
      <c r="KT13" s="121">
        <v>0</v>
      </c>
      <c r="KU13" s="260">
        <f t="shared" si="43"/>
        <v>203</v>
      </c>
      <c r="KV13" s="261">
        <f t="shared" si="44"/>
        <v>1.8054073283528993</v>
      </c>
      <c r="KW13" s="121">
        <v>135</v>
      </c>
      <c r="KX13" s="259">
        <f t="shared" si="45"/>
        <v>2.2481265611990007</v>
      </c>
      <c r="KY13" s="121">
        <v>68</v>
      </c>
      <c r="KZ13" s="259">
        <f t="shared" si="46"/>
        <v>1.3041810510164942</v>
      </c>
      <c r="LA13" s="121">
        <v>0</v>
      </c>
      <c r="LB13" s="260">
        <f t="shared" si="47"/>
        <v>203</v>
      </c>
      <c r="LC13" s="261">
        <f t="shared" si="48"/>
        <v>1.809430430519654</v>
      </c>
      <c r="LD13" s="121">
        <v>134</v>
      </c>
      <c r="LE13" s="259">
        <f t="shared" si="49"/>
        <v>2.2351959966638866</v>
      </c>
      <c r="LF13" s="121">
        <v>68</v>
      </c>
      <c r="LG13" s="259">
        <f t="shared" si="50"/>
        <v>1.3059343191857113</v>
      </c>
      <c r="LH13" s="121">
        <v>0</v>
      </c>
      <c r="LI13" s="260">
        <f t="shared" si="51"/>
        <v>202</v>
      </c>
      <c r="LJ13" s="261">
        <f t="shared" si="52"/>
        <v>1.8032494197464739</v>
      </c>
      <c r="LK13" s="121">
        <v>134</v>
      </c>
      <c r="LL13" s="259">
        <f t="shared" si="53"/>
        <v>2.2393048128342246</v>
      </c>
      <c r="LM13" s="121">
        <v>67</v>
      </c>
      <c r="LN13" s="259">
        <f t="shared" si="54"/>
        <v>1.2887093671859973</v>
      </c>
      <c r="LO13" s="121">
        <v>0</v>
      </c>
      <c r="LP13" s="260">
        <f t="shared" si="55"/>
        <v>201</v>
      </c>
      <c r="LQ13" s="261">
        <f t="shared" si="56"/>
        <v>1.7973710095680944</v>
      </c>
      <c r="LR13" s="121">
        <v>134</v>
      </c>
      <c r="LS13" s="259">
        <f t="shared" si="57"/>
        <v>2.2408026755852841</v>
      </c>
      <c r="LT13" s="121">
        <v>67</v>
      </c>
      <c r="LU13" s="259">
        <f t="shared" si="58"/>
        <v>1.2909441233140655</v>
      </c>
      <c r="LV13" s="121">
        <v>0</v>
      </c>
      <c r="LW13" s="260">
        <f t="shared" si="59"/>
        <v>201</v>
      </c>
      <c r="LX13" s="261">
        <f t="shared" si="60"/>
        <v>1.7994628469113698</v>
      </c>
      <c r="LY13" s="121">
        <v>134</v>
      </c>
      <c r="LZ13" s="259">
        <f t="shared" si="61"/>
        <v>2.2438044206296048</v>
      </c>
      <c r="MA13" s="121">
        <v>67</v>
      </c>
      <c r="MB13" s="259">
        <f t="shared" si="62"/>
        <v>1.2929370899266692</v>
      </c>
      <c r="MC13" s="121">
        <v>0</v>
      </c>
      <c r="MD13" s="260">
        <f t="shared" si="63"/>
        <v>201</v>
      </c>
      <c r="ME13" s="261">
        <f t="shared" si="64"/>
        <v>1.8020441097364175</v>
      </c>
      <c r="MF13" s="121">
        <v>134</v>
      </c>
      <c r="MG13" s="259">
        <f t="shared" si="65"/>
        <v>2.2453083109919572</v>
      </c>
      <c r="MH13" s="121">
        <v>66</v>
      </c>
      <c r="MI13" s="259">
        <f t="shared" si="66"/>
        <v>1.2751159196290571</v>
      </c>
      <c r="MJ13" s="121">
        <v>0</v>
      </c>
      <c r="MK13" s="260">
        <f t="shared" si="67"/>
        <v>200</v>
      </c>
      <c r="ML13" s="261">
        <f t="shared" si="68"/>
        <v>1.7946877243359656</v>
      </c>
      <c r="MM13" s="121">
        <v>134</v>
      </c>
      <c r="MN13" s="259">
        <f t="shared" si="69"/>
        <v>2.2475679302247569</v>
      </c>
      <c r="MO13" s="121">
        <v>65</v>
      </c>
      <c r="MP13" s="259">
        <f t="shared" si="70"/>
        <v>1.2570102494681881</v>
      </c>
      <c r="MQ13" s="121">
        <v>0</v>
      </c>
      <c r="MR13" s="260">
        <f t="shared" si="71"/>
        <v>199</v>
      </c>
      <c r="MS13" s="261">
        <f t="shared" si="72"/>
        <v>1.7874786670259588</v>
      </c>
      <c r="MT13" s="121">
        <v>134</v>
      </c>
      <c r="MU13" s="259">
        <f t="shared" si="73"/>
        <v>2.2517223995967064</v>
      </c>
      <c r="MV13" s="121">
        <v>65</v>
      </c>
      <c r="MW13" s="259">
        <f t="shared" si="74"/>
        <v>1.2579833559125218</v>
      </c>
      <c r="MX13" s="121">
        <v>0</v>
      </c>
      <c r="MY13" s="260">
        <f t="shared" si="75"/>
        <v>199</v>
      </c>
      <c r="MZ13" s="261">
        <f t="shared" si="76"/>
        <v>1.7898902680338189</v>
      </c>
      <c r="NA13" s="121">
        <v>133</v>
      </c>
      <c r="NB13" s="259">
        <f t="shared" si="77"/>
        <v>2.2386803568422824</v>
      </c>
      <c r="NC13" s="121">
        <v>65</v>
      </c>
      <c r="ND13" s="259">
        <f t="shared" si="78"/>
        <v>1.2596899224806202</v>
      </c>
      <c r="NE13" s="121">
        <v>0</v>
      </c>
      <c r="NF13" s="260">
        <f t="shared" si="79"/>
        <v>198</v>
      </c>
      <c r="NG13" s="261">
        <f t="shared" si="80"/>
        <v>1.7836230970182867</v>
      </c>
      <c r="NH13" s="121">
        <v>132</v>
      </c>
      <c r="NI13" s="259">
        <f t="shared" si="81"/>
        <v>2.2252191503708696</v>
      </c>
      <c r="NJ13" s="121">
        <v>65</v>
      </c>
      <c r="NK13" s="259">
        <f t="shared" si="82"/>
        <v>1.2599340957549914</v>
      </c>
      <c r="NL13" s="121">
        <v>0</v>
      </c>
      <c r="NM13" s="260">
        <f t="shared" si="83"/>
        <v>197</v>
      </c>
      <c r="NN13" s="261">
        <f t="shared" si="84"/>
        <v>1.7762149490577948</v>
      </c>
      <c r="NO13" s="121">
        <v>132</v>
      </c>
      <c r="NP13" s="259">
        <f t="shared" si="85"/>
        <v>2.2282241728561782</v>
      </c>
      <c r="NQ13" s="121">
        <v>65</v>
      </c>
      <c r="NR13" s="259">
        <f t="shared" si="86"/>
        <v>1.2616459627329193</v>
      </c>
      <c r="NS13" s="121">
        <v>0</v>
      </c>
      <c r="NT13" s="260">
        <f t="shared" si="87"/>
        <v>197</v>
      </c>
      <c r="NU13" s="261">
        <f t="shared" si="88"/>
        <v>1.7786204405922716</v>
      </c>
      <c r="NV13" s="121">
        <v>131</v>
      </c>
      <c r="NW13" s="259">
        <f t="shared" si="89"/>
        <v>2.2143340094658552</v>
      </c>
      <c r="NX13" s="121">
        <v>65</v>
      </c>
      <c r="NY13" s="259">
        <f t="shared" si="90"/>
        <v>1.2623810448630801</v>
      </c>
      <c r="NZ13" s="121">
        <v>0</v>
      </c>
      <c r="OA13" s="260">
        <f t="shared" si="91"/>
        <v>196</v>
      </c>
      <c r="OB13" s="261">
        <f t="shared" si="92"/>
        <v>1.7713511070944419</v>
      </c>
      <c r="OC13" s="121">
        <v>131</v>
      </c>
      <c r="OD13" s="259">
        <f t="shared" si="93"/>
        <v>2.2154574665990188</v>
      </c>
      <c r="OE13" s="121">
        <v>64</v>
      </c>
      <c r="OF13" s="259">
        <f t="shared" si="94"/>
        <v>1.2441679626749611</v>
      </c>
      <c r="OG13" s="121">
        <v>0</v>
      </c>
      <c r="OH13" s="260">
        <f t="shared" si="95"/>
        <v>195</v>
      </c>
      <c r="OI13" s="261">
        <f t="shared" si="96"/>
        <v>1.7635886768562901</v>
      </c>
      <c r="OJ13" s="121">
        <v>131</v>
      </c>
      <c r="OK13" s="259">
        <f t="shared" si="97"/>
        <v>2.2165820642978002</v>
      </c>
      <c r="OL13" s="121">
        <v>64</v>
      </c>
      <c r="OM13" s="259">
        <f t="shared" si="98"/>
        <v>1.2461059190031152</v>
      </c>
      <c r="ON13" s="121">
        <v>0</v>
      </c>
      <c r="OO13" s="260">
        <f t="shared" si="99"/>
        <v>195</v>
      </c>
      <c r="OP13" s="261">
        <f t="shared" si="100"/>
        <v>1.7653449212384573</v>
      </c>
      <c r="OQ13" s="121">
        <v>131</v>
      </c>
      <c r="OR13" s="259">
        <f t="shared" si="101"/>
        <v>2.2184589331075357</v>
      </c>
      <c r="OS13" s="121">
        <v>64</v>
      </c>
      <c r="OT13" s="259">
        <f t="shared" si="102"/>
        <v>1.2473202104852854</v>
      </c>
      <c r="OU13" s="121">
        <v>0</v>
      </c>
      <c r="OV13" s="260">
        <f t="shared" si="103"/>
        <v>195</v>
      </c>
      <c r="OW13" s="261">
        <f t="shared" si="104"/>
        <v>1.7669445451250452</v>
      </c>
      <c r="OX13" s="121">
        <v>131</v>
      </c>
      <c r="OY13" s="259">
        <f t="shared" si="105"/>
        <v>2.2218453188602441</v>
      </c>
      <c r="OZ13" s="121">
        <v>64</v>
      </c>
      <c r="PA13" s="259">
        <f t="shared" si="106"/>
        <v>1.2478065899785533</v>
      </c>
      <c r="PB13" s="121">
        <v>0</v>
      </c>
      <c r="PC13" s="260">
        <f t="shared" si="107"/>
        <v>195</v>
      </c>
      <c r="PD13" s="261">
        <f t="shared" si="108"/>
        <v>1.7687074829931975</v>
      </c>
      <c r="PE13" s="121">
        <v>130</v>
      </c>
      <c r="PF13" s="259">
        <f t="shared" si="109"/>
        <v>2.2063815342837745</v>
      </c>
      <c r="PG13" s="121">
        <v>64</v>
      </c>
      <c r="PH13" s="259">
        <f t="shared" si="110"/>
        <v>1.2482933489370003</v>
      </c>
      <c r="PI13" s="121">
        <v>0</v>
      </c>
      <c r="PJ13" s="260">
        <f t="shared" si="111"/>
        <v>194</v>
      </c>
      <c r="PK13" s="261">
        <f t="shared" si="112"/>
        <v>1.7605953353298849</v>
      </c>
      <c r="PL13" s="121">
        <v>129</v>
      </c>
      <c r="PM13" s="259">
        <f t="shared" si="113"/>
        <v>2.1923861318830729</v>
      </c>
      <c r="PN13" s="121">
        <v>64</v>
      </c>
      <c r="PO13" s="259">
        <f t="shared" si="114"/>
        <v>1.25</v>
      </c>
      <c r="PP13" s="121">
        <v>0</v>
      </c>
      <c r="PQ13" s="260">
        <f t="shared" si="115"/>
        <v>193</v>
      </c>
      <c r="PR13" s="261">
        <f t="shared" si="116"/>
        <v>1.7539076699382044</v>
      </c>
      <c r="PS13" s="121">
        <v>129</v>
      </c>
      <c r="PT13" s="259">
        <f t="shared" si="117"/>
        <v>2.1957446808510639</v>
      </c>
      <c r="PU13" s="121">
        <v>63</v>
      </c>
      <c r="PV13" s="259">
        <f t="shared" si="118"/>
        <v>1.2321533346371993</v>
      </c>
      <c r="PW13" s="121">
        <v>0</v>
      </c>
      <c r="PX13" s="260">
        <f t="shared" si="119"/>
        <v>192</v>
      </c>
      <c r="PY13" s="261">
        <f t="shared" si="120"/>
        <v>1.7473607571896617</v>
      </c>
      <c r="PZ13" s="121">
        <v>129</v>
      </c>
      <c r="QA13" s="259">
        <f t="shared" si="121"/>
        <v>2.1972406745017885</v>
      </c>
      <c r="QB13" s="121">
        <v>63</v>
      </c>
      <c r="QC13" s="259">
        <f t="shared" si="122"/>
        <v>1.2328767123287672</v>
      </c>
      <c r="QD13" s="121">
        <v>0</v>
      </c>
      <c r="QE13" s="260">
        <f t="shared" si="123"/>
        <v>192</v>
      </c>
      <c r="QF13" s="261">
        <f t="shared" si="124"/>
        <v>1.74847463801111</v>
      </c>
      <c r="QG13" s="121">
        <v>129</v>
      </c>
      <c r="QH13" s="259">
        <f t="shared" si="125"/>
        <v>2.1987387080279532</v>
      </c>
      <c r="QI13" s="121">
        <v>63</v>
      </c>
      <c r="QJ13" s="259">
        <f t="shared" si="126"/>
        <v>1.2343260188087775</v>
      </c>
      <c r="QK13" s="121">
        <v>0</v>
      </c>
      <c r="QL13" s="260">
        <f t="shared" si="127"/>
        <v>192</v>
      </c>
      <c r="QM13" s="261">
        <f t="shared" si="128"/>
        <v>1.7500683620453923</v>
      </c>
      <c r="QN13" s="121">
        <v>129</v>
      </c>
      <c r="QO13" s="259">
        <f t="shared" si="129"/>
        <v>2.1994884910485935</v>
      </c>
      <c r="QP13" s="121">
        <v>63</v>
      </c>
      <c r="QQ13" s="259">
        <f t="shared" si="130"/>
        <v>1.2352941176470587</v>
      </c>
      <c r="QR13" s="121">
        <v>0</v>
      </c>
      <c r="QS13" s="260">
        <f t="shared" si="131"/>
        <v>192</v>
      </c>
      <c r="QT13" s="261">
        <f t="shared" si="132"/>
        <v>1.7510259917920656</v>
      </c>
      <c r="QU13" s="121">
        <v>129</v>
      </c>
      <c r="QV13" s="259">
        <f t="shared" si="133"/>
        <v>2.2017409114183306</v>
      </c>
      <c r="QW13" s="121">
        <v>63</v>
      </c>
      <c r="QX13" s="259">
        <f t="shared" si="134"/>
        <v>1.2367491166077738</v>
      </c>
      <c r="QY13" s="121">
        <v>0</v>
      </c>
      <c r="QZ13" s="260">
        <f t="shared" si="135"/>
        <v>192</v>
      </c>
      <c r="RA13" s="261">
        <f t="shared" si="136"/>
        <v>1.7529443987948508</v>
      </c>
      <c r="RB13" s="121">
        <v>129</v>
      </c>
      <c r="RC13" s="259">
        <f t="shared" si="137"/>
        <v>2.2039979497693492</v>
      </c>
      <c r="RD13" s="121">
        <v>63</v>
      </c>
      <c r="RE13" s="259">
        <f t="shared" si="138"/>
        <v>1.2379642365887207</v>
      </c>
      <c r="RF13" s="121">
        <v>0</v>
      </c>
      <c r="RG13" s="260">
        <f t="shared" si="139"/>
        <v>192</v>
      </c>
      <c r="RH13" s="261">
        <f t="shared" si="140"/>
        <v>1.7547066349844636</v>
      </c>
      <c r="RI13" s="121">
        <v>129</v>
      </c>
      <c r="RJ13" s="259">
        <f t="shared" si="141"/>
        <v>2.2058823529411766</v>
      </c>
      <c r="RK13" s="121">
        <v>63</v>
      </c>
      <c r="RL13" s="259">
        <f t="shared" si="142"/>
        <v>1.238694455367676</v>
      </c>
      <c r="RM13" s="121">
        <v>0</v>
      </c>
      <c r="RN13" s="260">
        <f t="shared" si="143"/>
        <v>192</v>
      </c>
      <c r="RO13" s="261">
        <f t="shared" si="144"/>
        <v>1.7559904883848545</v>
      </c>
      <c r="RP13" s="121">
        <v>128</v>
      </c>
      <c r="RQ13" s="259">
        <f t="shared" si="145"/>
        <v>2.1914055812360895</v>
      </c>
      <c r="RR13" s="121">
        <v>63</v>
      </c>
      <c r="RS13" s="259">
        <f t="shared" si="146"/>
        <v>1.2391817466561763</v>
      </c>
      <c r="RT13" s="121">
        <v>0</v>
      </c>
      <c r="RU13" s="260">
        <f t="shared" si="147"/>
        <v>191</v>
      </c>
      <c r="RV13" s="261">
        <f t="shared" si="148"/>
        <v>1.748283752860412</v>
      </c>
      <c r="RW13" s="121">
        <v>127</v>
      </c>
      <c r="RX13" s="259">
        <f t="shared" si="149"/>
        <v>2.1754025351147654</v>
      </c>
      <c r="RY13" s="121">
        <v>63</v>
      </c>
      <c r="RZ13" s="259">
        <f t="shared" si="150"/>
        <v>1.2396694214876034</v>
      </c>
      <c r="SA13" s="121">
        <v>0</v>
      </c>
      <c r="SB13" s="260">
        <f t="shared" si="151"/>
        <v>190</v>
      </c>
      <c r="SC13" s="261">
        <f t="shared" si="152"/>
        <v>1.73992673992674</v>
      </c>
      <c r="SD13" s="121">
        <v>127</v>
      </c>
      <c r="SE13" s="259">
        <f t="shared" si="153"/>
        <v>2.1776406035665294</v>
      </c>
      <c r="SF13" s="121">
        <v>63</v>
      </c>
      <c r="SG13" s="259">
        <f t="shared" si="154"/>
        <v>1.2406459235919653</v>
      </c>
      <c r="SH13" s="121">
        <v>0</v>
      </c>
      <c r="SI13" s="260">
        <f t="shared" si="155"/>
        <v>190</v>
      </c>
      <c r="SJ13" s="261">
        <f t="shared" si="156"/>
        <v>1.7415215398716772</v>
      </c>
      <c r="SK13" s="121">
        <v>127</v>
      </c>
      <c r="SL13" s="259">
        <f t="shared" si="157"/>
        <v>2.178761365585864</v>
      </c>
      <c r="SM13" s="121">
        <v>63</v>
      </c>
      <c r="SN13" s="259">
        <f t="shared" si="158"/>
        <v>1.2416239653133623</v>
      </c>
      <c r="SO13" s="121">
        <v>0</v>
      </c>
      <c r="SP13" s="260">
        <f t="shared" si="159"/>
        <v>190</v>
      </c>
      <c r="SQ13" s="261">
        <f t="shared" si="160"/>
        <v>1.7426396404659268</v>
      </c>
      <c r="SR13" s="121">
        <v>126</v>
      </c>
      <c r="SS13" s="259">
        <f t="shared" si="161"/>
        <v>2.1642047406389557</v>
      </c>
      <c r="ST13" s="121">
        <v>62</v>
      </c>
      <c r="SU13" s="259">
        <f t="shared" si="162"/>
        <v>1.2233622730860301</v>
      </c>
      <c r="SV13" s="121">
        <v>0</v>
      </c>
      <c r="SW13" s="260">
        <f t="shared" si="163"/>
        <v>188</v>
      </c>
      <c r="SX13" s="261">
        <f t="shared" si="164"/>
        <v>1.7263544536271811</v>
      </c>
      <c r="SY13" s="121">
        <v>126</v>
      </c>
      <c r="SZ13" s="259">
        <f t="shared" si="165"/>
        <v>2.1653205018044339</v>
      </c>
      <c r="TA13" s="121">
        <v>62</v>
      </c>
      <c r="TB13" s="259">
        <f t="shared" si="166"/>
        <v>1.2243285939968405</v>
      </c>
      <c r="TC13" s="121">
        <v>0</v>
      </c>
      <c r="TD13" s="260">
        <f t="shared" si="167"/>
        <v>188</v>
      </c>
      <c r="TE13" s="261">
        <f t="shared" si="168"/>
        <v>1.7274648534411468</v>
      </c>
      <c r="TF13" s="121">
        <v>126</v>
      </c>
      <c r="TG13" s="259">
        <f t="shared" si="169"/>
        <v>2.1668099742046429</v>
      </c>
      <c r="TH13" s="121">
        <v>62</v>
      </c>
      <c r="TI13" s="259">
        <f t="shared" si="170"/>
        <v>1.2250543370875322</v>
      </c>
      <c r="TJ13" s="121">
        <v>0</v>
      </c>
      <c r="TK13" s="260">
        <f t="shared" si="171"/>
        <v>188</v>
      </c>
      <c r="TL13" s="261">
        <f t="shared" si="172"/>
        <v>1.7285766826038984</v>
      </c>
      <c r="TM13" s="121">
        <v>126</v>
      </c>
      <c r="TN13" s="259">
        <f t="shared" si="173"/>
        <v>2.169421487603306</v>
      </c>
      <c r="TO13" s="121">
        <v>62</v>
      </c>
      <c r="TP13" s="259">
        <f t="shared" si="174"/>
        <v>1.22626582278481</v>
      </c>
      <c r="TQ13" s="121">
        <v>0</v>
      </c>
      <c r="TR13" s="260">
        <f t="shared" si="175"/>
        <v>188</v>
      </c>
      <c r="TS13" s="261">
        <f t="shared" si="176"/>
        <v>1.7304860088365244</v>
      </c>
      <c r="TT13" s="121">
        <v>126</v>
      </c>
      <c r="TU13" s="259">
        <f t="shared" si="177"/>
        <v>2.1716649431230612</v>
      </c>
      <c r="TV13" s="121">
        <v>62</v>
      </c>
      <c r="TW13" s="259">
        <f t="shared" si="178"/>
        <v>1.226751088246933</v>
      </c>
      <c r="TX13" s="121">
        <v>0</v>
      </c>
      <c r="TY13" s="260">
        <f t="shared" si="179"/>
        <v>188</v>
      </c>
      <c r="TZ13" s="261">
        <f t="shared" si="180"/>
        <v>1.7317612380250553</v>
      </c>
      <c r="UA13" s="121">
        <v>125</v>
      </c>
      <c r="UB13" s="259">
        <f t="shared" si="181"/>
        <v>2.1559158330458779</v>
      </c>
      <c r="UC13" s="121">
        <v>62</v>
      </c>
      <c r="UD13" s="259">
        <f t="shared" si="182"/>
        <v>1.227236737925574</v>
      </c>
      <c r="UE13" s="121">
        <v>0</v>
      </c>
      <c r="UF13" s="260">
        <f t="shared" si="183"/>
        <v>187</v>
      </c>
      <c r="UG13" s="261">
        <f t="shared" si="184"/>
        <v>1.7235023041474655</v>
      </c>
      <c r="UH13" s="121">
        <v>125</v>
      </c>
      <c r="UI13" s="259">
        <f t="shared" si="185"/>
        <v>2.1577766269635767</v>
      </c>
      <c r="UJ13" s="121">
        <v>62</v>
      </c>
      <c r="UK13" s="259">
        <f t="shared" si="186"/>
        <v>1.2277227722772277</v>
      </c>
      <c r="UL13" s="121">
        <v>0</v>
      </c>
      <c r="UM13" s="260">
        <f t="shared" si="187"/>
        <v>187</v>
      </c>
      <c r="UN13" s="261">
        <f t="shared" si="188"/>
        <v>1.7246149589596975</v>
      </c>
      <c r="UO13" s="121">
        <v>125</v>
      </c>
      <c r="UP13" s="259">
        <f t="shared" si="189"/>
        <v>2.1603871413757343</v>
      </c>
      <c r="UQ13" s="121">
        <v>61</v>
      </c>
      <c r="UR13" s="259">
        <f t="shared" si="190"/>
        <v>1.2093576526566219</v>
      </c>
      <c r="US13" s="121">
        <v>0</v>
      </c>
      <c r="UT13" s="260">
        <f t="shared" si="191"/>
        <v>186</v>
      </c>
      <c r="UU13" s="261">
        <f t="shared" si="192"/>
        <v>1.7174515235457064</v>
      </c>
      <c r="UV13" s="121">
        <v>125</v>
      </c>
      <c r="UW13" s="259">
        <f t="shared" si="193"/>
        <v>2.1607605877268798</v>
      </c>
      <c r="UX13" s="121">
        <v>60</v>
      </c>
      <c r="UY13" s="259">
        <f t="shared" si="194"/>
        <v>1.1904761904761905</v>
      </c>
      <c r="UZ13" s="121">
        <v>0</v>
      </c>
      <c r="VA13" s="260">
        <f t="shared" si="195"/>
        <v>185</v>
      </c>
      <c r="VB13" s="261">
        <f t="shared" si="196"/>
        <v>1.7090069284064664</v>
      </c>
      <c r="VC13" s="121">
        <v>125</v>
      </c>
      <c r="VD13" s="259">
        <f t="shared" si="197"/>
        <v>2.1622556651098428</v>
      </c>
      <c r="VE13" s="121">
        <v>60</v>
      </c>
      <c r="VF13" s="259">
        <f t="shared" si="198"/>
        <v>1.1916583912611718</v>
      </c>
      <c r="VG13" s="121">
        <v>0</v>
      </c>
      <c r="VH13" s="260">
        <f t="shared" si="199"/>
        <v>185</v>
      </c>
      <c r="VI13" s="261">
        <f t="shared" si="200"/>
        <v>1.7104289940828403</v>
      </c>
      <c r="VJ13" s="121">
        <v>125</v>
      </c>
      <c r="VK13" s="259">
        <f t="shared" si="201"/>
        <v>2.1633783316026305</v>
      </c>
      <c r="VL13" s="121">
        <v>60</v>
      </c>
      <c r="VM13" s="259">
        <f t="shared" si="202"/>
        <v>1.1930801352157487</v>
      </c>
      <c r="VN13" s="121">
        <v>0</v>
      </c>
      <c r="VO13" s="260">
        <f t="shared" si="203"/>
        <v>185</v>
      </c>
      <c r="VP13" s="261">
        <f t="shared" si="204"/>
        <v>1.7118534283334874</v>
      </c>
      <c r="VQ13" s="121">
        <v>125</v>
      </c>
      <c r="VR13" s="259">
        <f t="shared" si="205"/>
        <v>2.1652520353369131</v>
      </c>
      <c r="VS13" s="121">
        <v>60</v>
      </c>
      <c r="VT13" s="259">
        <f t="shared" si="206"/>
        <v>1.193792280143255</v>
      </c>
      <c r="VU13" s="121">
        <v>0</v>
      </c>
      <c r="VV13" s="260">
        <f t="shared" si="207"/>
        <v>185</v>
      </c>
      <c r="VW13" s="261">
        <f t="shared" si="208"/>
        <v>1.7131215853319754</v>
      </c>
      <c r="VX13" s="121">
        <v>125</v>
      </c>
      <c r="VY13" s="259">
        <f t="shared" si="209"/>
        <v>2.1671289875173372</v>
      </c>
      <c r="VZ13" s="121">
        <v>60</v>
      </c>
      <c r="WA13" s="259">
        <f t="shared" si="210"/>
        <v>1.1949810794662417</v>
      </c>
      <c r="WB13" s="121">
        <v>0</v>
      </c>
      <c r="WC13" s="260">
        <f t="shared" si="211"/>
        <v>185</v>
      </c>
      <c r="WD13" s="261">
        <f t="shared" si="212"/>
        <v>1.7147094262674947</v>
      </c>
      <c r="WE13" s="121">
        <v>125</v>
      </c>
      <c r="WF13" s="259">
        <f t="shared" si="213"/>
        <v>2.1693856299895868</v>
      </c>
      <c r="WG13" s="121">
        <v>60</v>
      </c>
      <c r="WH13" s="259">
        <f t="shared" si="214"/>
        <v>1.1961722488038278</v>
      </c>
      <c r="WI13" s="121">
        <v>0</v>
      </c>
      <c r="WJ13" s="260">
        <f t="shared" si="215"/>
        <v>185</v>
      </c>
      <c r="WK13" s="261">
        <f t="shared" si="216"/>
        <v>1.7164594544442382</v>
      </c>
      <c r="WL13" s="121">
        <v>124</v>
      </c>
      <c r="WM13" s="259">
        <f t="shared" si="217"/>
        <v>2.1546481320590791</v>
      </c>
      <c r="WN13" s="121">
        <v>60</v>
      </c>
      <c r="WO13" s="259">
        <f t="shared" si="218"/>
        <v>1.1966493817311528</v>
      </c>
      <c r="WP13" s="121">
        <v>0</v>
      </c>
      <c r="WQ13" s="260">
        <f t="shared" si="219"/>
        <v>184</v>
      </c>
      <c r="WR13" s="261">
        <f t="shared" si="220"/>
        <v>1.7086080416008915</v>
      </c>
      <c r="WS13" s="121">
        <v>124</v>
      </c>
      <c r="WT13" s="259">
        <f t="shared" si="221"/>
        <v>2.1557719054242002</v>
      </c>
      <c r="WU13" s="121">
        <v>60</v>
      </c>
      <c r="WV13" s="259">
        <f t="shared" si="222"/>
        <v>1.1985617259288852</v>
      </c>
      <c r="WW13" s="121">
        <v>0</v>
      </c>
      <c r="WX13" s="260">
        <f t="shared" si="223"/>
        <v>184</v>
      </c>
      <c r="WY13" s="261">
        <f t="shared" si="224"/>
        <v>1.7103550845882134</v>
      </c>
      <c r="WZ13" s="121">
        <v>122</v>
      </c>
      <c r="XA13" s="259">
        <f t="shared" si="225"/>
        <v>2.1246952281435041</v>
      </c>
      <c r="XB13" s="121">
        <v>60</v>
      </c>
      <c r="XC13" s="259">
        <f t="shared" si="226"/>
        <v>1.1995201919232308</v>
      </c>
      <c r="XD13" s="121">
        <v>0</v>
      </c>
      <c r="XE13" s="260">
        <f t="shared" si="227"/>
        <v>182</v>
      </c>
      <c r="XF13" s="261">
        <f t="shared" si="228"/>
        <v>1.6939687267311987</v>
      </c>
      <c r="XG13" s="121">
        <v>122</v>
      </c>
      <c r="XH13" s="259">
        <f t="shared" si="229"/>
        <v>2.1265469757713089</v>
      </c>
      <c r="XI13" s="121">
        <v>60</v>
      </c>
      <c r="XJ13" s="259">
        <f t="shared" si="230"/>
        <v>1.2</v>
      </c>
      <c r="XK13" s="121">
        <v>0</v>
      </c>
      <c r="XL13" s="260">
        <f t="shared" si="231"/>
        <v>182</v>
      </c>
      <c r="XM13" s="261">
        <f t="shared" si="232"/>
        <v>1.6950731116699265</v>
      </c>
      <c r="XN13" s="121">
        <v>122</v>
      </c>
      <c r="XO13" s="259">
        <f t="shared" si="233"/>
        <v>2.1276595744680851</v>
      </c>
      <c r="XP13" s="121">
        <v>60</v>
      </c>
      <c r="XQ13" s="259">
        <f t="shared" si="234"/>
        <v>1.2007204322593557</v>
      </c>
      <c r="XR13" s="121">
        <v>0</v>
      </c>
      <c r="XS13" s="260">
        <f t="shared" si="235"/>
        <v>182</v>
      </c>
      <c r="XT13" s="261">
        <f t="shared" si="236"/>
        <v>1.6960208741030658</v>
      </c>
      <c r="XU13" s="121">
        <v>122</v>
      </c>
      <c r="XV13" s="259">
        <f t="shared" si="237"/>
        <v>2.1287733379863898</v>
      </c>
      <c r="XW13" s="121">
        <v>60</v>
      </c>
      <c r="XX13" s="259">
        <f t="shared" si="238"/>
        <v>1.2016823552974165</v>
      </c>
      <c r="XY13" s="121">
        <v>0</v>
      </c>
      <c r="XZ13" s="260">
        <f t="shared" si="239"/>
        <v>182</v>
      </c>
      <c r="YA13" s="261">
        <f t="shared" si="240"/>
        <v>1.6971279373368149</v>
      </c>
      <c r="YB13" s="121">
        <v>121</v>
      </c>
      <c r="YC13" s="259">
        <f t="shared" si="241"/>
        <v>2.1120614417873975</v>
      </c>
      <c r="YD13" s="121">
        <v>60</v>
      </c>
      <c r="YE13" s="259">
        <f t="shared" si="242"/>
        <v>1.2033694344163659</v>
      </c>
      <c r="YF13" s="121">
        <v>0</v>
      </c>
      <c r="YG13" s="260">
        <f t="shared" si="243"/>
        <v>181</v>
      </c>
      <c r="YH13" s="261">
        <f t="shared" si="244"/>
        <v>1.6892207186187589</v>
      </c>
      <c r="YI13" s="121">
        <v>121</v>
      </c>
      <c r="YJ13" s="259">
        <f t="shared" si="245"/>
        <v>2.1139063591893779</v>
      </c>
      <c r="YK13" s="121">
        <v>60</v>
      </c>
      <c r="YL13" s="259">
        <f t="shared" si="246"/>
        <v>1.2053033346725592</v>
      </c>
      <c r="YM13" s="121">
        <v>0</v>
      </c>
      <c r="YN13" s="260">
        <f t="shared" si="247"/>
        <v>181</v>
      </c>
      <c r="YO13" s="261">
        <f t="shared" si="248"/>
        <v>1.6912726593160157</v>
      </c>
      <c r="YP13" s="121">
        <v>121</v>
      </c>
      <c r="YQ13" s="259">
        <f t="shared" si="249"/>
        <v>2.1150148575423877</v>
      </c>
      <c r="YR13" s="121">
        <v>59</v>
      </c>
      <c r="YS13" s="259">
        <f t="shared" si="250"/>
        <v>1.1859296482412061</v>
      </c>
      <c r="YT13" s="121">
        <v>0</v>
      </c>
      <c r="YU13" s="260">
        <f t="shared" si="251"/>
        <v>180</v>
      </c>
      <c r="YV13" s="261">
        <f t="shared" si="252"/>
        <v>1.6828721017202692</v>
      </c>
      <c r="YW13" s="121">
        <v>121</v>
      </c>
      <c r="YX13" s="259">
        <f t="shared" si="253"/>
        <v>2.1157545025354083</v>
      </c>
      <c r="YY13" s="121">
        <v>59</v>
      </c>
      <c r="YZ13" s="259">
        <f t="shared" si="254"/>
        <v>1.1859296482412061</v>
      </c>
      <c r="ZA13" s="121">
        <v>0</v>
      </c>
      <c r="ZB13" s="260">
        <f t="shared" si="255"/>
        <v>180</v>
      </c>
      <c r="ZC13" s="261">
        <f t="shared" si="256"/>
        <v>1.6831868337385449</v>
      </c>
      <c r="ZD13" s="121">
        <v>121</v>
      </c>
      <c r="ZE13" s="259">
        <f t="shared" si="257"/>
        <v>2.1172353455818023</v>
      </c>
      <c r="ZF13" s="121">
        <v>59</v>
      </c>
      <c r="ZG13" s="259">
        <f t="shared" si="258"/>
        <v>1.1864065956163283</v>
      </c>
      <c r="ZH13" s="121">
        <v>0</v>
      </c>
      <c r="ZI13" s="260">
        <f t="shared" si="259"/>
        <v>180</v>
      </c>
      <c r="ZJ13" s="261">
        <f t="shared" si="260"/>
        <v>1.6841317365269461</v>
      </c>
      <c r="ZK13" s="121">
        <v>121</v>
      </c>
      <c r="ZL13" s="259">
        <f t="shared" si="261"/>
        <v>2.1187182630012256</v>
      </c>
      <c r="ZM13" s="121">
        <v>59</v>
      </c>
      <c r="ZN13" s="259">
        <f t="shared" si="262"/>
        <v>1.1876006441223834</v>
      </c>
      <c r="ZO13" s="121">
        <v>0</v>
      </c>
      <c r="ZP13" s="260">
        <f t="shared" si="263"/>
        <v>180</v>
      </c>
      <c r="ZQ13" s="261">
        <f t="shared" si="264"/>
        <v>1.6855510815619441</v>
      </c>
      <c r="ZR13" s="121">
        <v>121</v>
      </c>
      <c r="ZS13" s="259">
        <f t="shared" si="265"/>
        <v>2.1194605009633909</v>
      </c>
      <c r="ZT13" s="121">
        <v>59</v>
      </c>
      <c r="ZU13" s="259">
        <f t="shared" si="266"/>
        <v>1.1880789367700362</v>
      </c>
      <c r="ZV13" s="121">
        <v>0</v>
      </c>
      <c r="ZW13" s="260">
        <f t="shared" si="267"/>
        <v>180</v>
      </c>
      <c r="ZX13" s="261">
        <f t="shared" si="268"/>
        <v>1.6861826697892273</v>
      </c>
      <c r="ZY13" s="121">
        <v>120</v>
      </c>
      <c r="ZZ13" s="259">
        <f t="shared" si="269"/>
        <v>2.1037868162692845</v>
      </c>
      <c r="AAA13" s="121">
        <v>59</v>
      </c>
      <c r="AAB13" s="259">
        <f t="shared" si="270"/>
        <v>1.1885576148267527</v>
      </c>
      <c r="AAC13" s="121">
        <v>0</v>
      </c>
      <c r="AAD13" s="260">
        <f t="shared" si="271"/>
        <v>179</v>
      </c>
      <c r="AAE13" s="261">
        <f t="shared" si="272"/>
        <v>1.6779152605924261</v>
      </c>
      <c r="AAF13" s="121">
        <v>120</v>
      </c>
      <c r="AAG13" s="259">
        <f t="shared" si="273"/>
        <v>2.1048938782669708</v>
      </c>
      <c r="AAH13" s="121">
        <v>58</v>
      </c>
      <c r="AAI13" s="259">
        <f t="shared" si="274"/>
        <v>1.1695906432748537</v>
      </c>
      <c r="AAJ13" s="121">
        <v>0</v>
      </c>
      <c r="AAK13" s="260">
        <f t="shared" si="275"/>
        <v>178</v>
      </c>
      <c r="AAL13" s="261">
        <f t="shared" si="276"/>
        <v>1.6697936210131332</v>
      </c>
      <c r="AAM13" s="121">
        <v>120</v>
      </c>
      <c r="AAN13" s="259">
        <f t="shared" si="277"/>
        <v>2.1056325671170382</v>
      </c>
      <c r="AAO13" s="121">
        <v>58</v>
      </c>
      <c r="AAP13" s="259">
        <f t="shared" si="278"/>
        <v>1.1698265429608712</v>
      </c>
      <c r="AAQ13" s="121">
        <v>0</v>
      </c>
      <c r="AAR13" s="260">
        <f t="shared" si="279"/>
        <v>178</v>
      </c>
      <c r="AAS13" s="261">
        <f t="shared" si="280"/>
        <v>1.6702636764567889</v>
      </c>
      <c r="AAT13" s="121">
        <v>120</v>
      </c>
      <c r="AAU13" s="259">
        <f t="shared" si="281"/>
        <v>2.1078517477604075</v>
      </c>
      <c r="AAV13" s="121">
        <v>58</v>
      </c>
      <c r="AAW13" s="259">
        <f t="shared" si="282"/>
        <v>1.1702986279257466</v>
      </c>
      <c r="AAX13" s="121">
        <v>0</v>
      </c>
      <c r="AAY13" s="260">
        <f t="shared" si="283"/>
        <v>178</v>
      </c>
      <c r="AAZ13" s="261">
        <f t="shared" si="284"/>
        <v>1.6715184524368483</v>
      </c>
      <c r="ABA13" s="121">
        <v>120</v>
      </c>
      <c r="ABB13" s="259">
        <f t="shared" si="285"/>
        <v>2.1093338020741781</v>
      </c>
      <c r="ABC13" s="121">
        <v>57</v>
      </c>
      <c r="ABD13" s="259">
        <f t="shared" si="286"/>
        <v>1.1510500807754442</v>
      </c>
      <c r="ABE13" s="121">
        <v>0</v>
      </c>
      <c r="ABF13" s="260">
        <f t="shared" si="287"/>
        <v>177</v>
      </c>
      <c r="ABG13" s="261">
        <f t="shared" si="288"/>
        <v>1.6633775021144628</v>
      </c>
      <c r="ABH13" s="121">
        <v>120</v>
      </c>
      <c r="ABI13" s="259">
        <f t="shared" si="289"/>
        <v>2.1104467112205416</v>
      </c>
      <c r="ABJ13" s="121">
        <v>57</v>
      </c>
      <c r="ABK13" s="259">
        <f t="shared" si="290"/>
        <v>1.1515151515151514</v>
      </c>
      <c r="ABL13" s="121">
        <v>0</v>
      </c>
      <c r="ABM13" s="260">
        <f t="shared" si="291"/>
        <v>177</v>
      </c>
      <c r="ABN13" s="261">
        <f t="shared" si="292"/>
        <v>1.6641594584430237</v>
      </c>
      <c r="ABO13" s="121">
        <v>119</v>
      </c>
      <c r="ABP13" s="259">
        <f t="shared" si="293"/>
        <v>2.0935960591133003</v>
      </c>
      <c r="ABQ13" s="121">
        <v>56</v>
      </c>
      <c r="ABR13" s="259">
        <f t="shared" si="294"/>
        <v>1.1324570273003034</v>
      </c>
      <c r="ABS13" s="121">
        <v>0</v>
      </c>
      <c r="ABT13" s="260">
        <f t="shared" si="295"/>
        <v>175</v>
      </c>
      <c r="ABU13" s="261">
        <f t="shared" si="296"/>
        <v>1.6464389876752281</v>
      </c>
      <c r="ABV13" s="121">
        <v>119</v>
      </c>
      <c r="ABW13" s="259">
        <f t="shared" si="297"/>
        <v>2.0947016370357332</v>
      </c>
      <c r="ABX13" s="121">
        <v>56</v>
      </c>
      <c r="ABY13" s="259">
        <f t="shared" si="298"/>
        <v>1.1326860841423949</v>
      </c>
      <c r="ABZ13" s="121">
        <v>0</v>
      </c>
      <c r="ACA13" s="260">
        <f t="shared" si="299"/>
        <v>175</v>
      </c>
      <c r="ACB13" s="261">
        <f t="shared" si="300"/>
        <v>1.6470588235294119</v>
      </c>
      <c r="ACC13" s="121">
        <v>119</v>
      </c>
      <c r="ACD13" s="259">
        <f t="shared" si="301"/>
        <v>2.0958083832335328</v>
      </c>
      <c r="ACE13" s="121">
        <v>56</v>
      </c>
      <c r="ACF13" s="259">
        <f t="shared" si="302"/>
        <v>1.1326860841423949</v>
      </c>
      <c r="ACG13" s="121">
        <v>0</v>
      </c>
      <c r="ACH13" s="260">
        <f t="shared" si="303"/>
        <v>175</v>
      </c>
      <c r="ACI13" s="261">
        <f t="shared" si="304"/>
        <v>1.6475240067783843</v>
      </c>
      <c r="ACJ13" s="121">
        <v>119</v>
      </c>
      <c r="ACK13" s="259">
        <f t="shared" si="305"/>
        <v>2.0958083832335328</v>
      </c>
      <c r="ACL13" s="121">
        <v>56</v>
      </c>
      <c r="ACM13" s="259">
        <f t="shared" si="306"/>
        <v>1.1331444759206799</v>
      </c>
      <c r="ACN13" s="121">
        <v>0</v>
      </c>
      <c r="ACO13" s="260">
        <f t="shared" si="307"/>
        <v>175</v>
      </c>
      <c r="ACP13" s="261">
        <f t="shared" si="308"/>
        <v>1.6478342749529189</v>
      </c>
      <c r="ACQ13" s="121">
        <v>119</v>
      </c>
      <c r="ACR13" s="259">
        <f t="shared" si="309"/>
        <v>2.0965468639887246</v>
      </c>
      <c r="ACS13" s="121">
        <v>55</v>
      </c>
      <c r="ACT13" s="259">
        <f t="shared" si="310"/>
        <v>1.1131349929164136</v>
      </c>
      <c r="ACU13" s="121">
        <v>0</v>
      </c>
      <c r="ACV13" s="260">
        <f t="shared" si="311"/>
        <v>174</v>
      </c>
      <c r="ACW13" s="261">
        <f t="shared" si="312"/>
        <v>1.6388810398417633</v>
      </c>
      <c r="ACX13" s="121">
        <v>119</v>
      </c>
      <c r="ACY13" s="259">
        <f t="shared" si="313"/>
        <v>2.0983953447363781</v>
      </c>
      <c r="ACZ13" s="121">
        <v>55</v>
      </c>
      <c r="ADA13" s="259">
        <f t="shared" si="314"/>
        <v>1.1135857461024499</v>
      </c>
      <c r="ADB13" s="121">
        <v>0</v>
      </c>
      <c r="ADC13" s="260">
        <f t="shared" si="315"/>
        <v>174</v>
      </c>
      <c r="ADD13" s="261">
        <f t="shared" si="316"/>
        <v>1.6399622997172478</v>
      </c>
      <c r="ADE13" s="121">
        <v>119</v>
      </c>
      <c r="ADF13" s="259">
        <f t="shared" si="317"/>
        <v>2.0998764778542438</v>
      </c>
      <c r="ADG13" s="121">
        <v>55</v>
      </c>
      <c r="ADH13" s="259">
        <f t="shared" si="318"/>
        <v>1.1140368644926069</v>
      </c>
      <c r="ADI13" s="121">
        <v>0</v>
      </c>
      <c r="ADJ13" s="260">
        <f t="shared" si="319"/>
        <v>174</v>
      </c>
      <c r="ADK13" s="261">
        <f t="shared" si="320"/>
        <v>1.6408902301018484</v>
      </c>
      <c r="ADL13" s="121">
        <v>119</v>
      </c>
      <c r="ADM13" s="259">
        <f t="shared" si="321"/>
        <v>2.1002470878926935</v>
      </c>
      <c r="ADN13" s="121">
        <v>55</v>
      </c>
      <c r="ADO13" s="259">
        <f t="shared" si="322"/>
        <v>1.1142625607779577</v>
      </c>
      <c r="ADP13" s="121">
        <v>0</v>
      </c>
      <c r="ADQ13" s="260">
        <f t="shared" si="323"/>
        <v>174</v>
      </c>
      <c r="ADR13" s="261">
        <f t="shared" si="324"/>
        <v>1.6411997736276174</v>
      </c>
      <c r="ADS13" s="121">
        <v>118</v>
      </c>
      <c r="ADT13" s="259">
        <f t="shared" si="325"/>
        <v>2.0837012184354582</v>
      </c>
      <c r="ADU13" s="121">
        <v>55</v>
      </c>
      <c r="ADV13" s="259">
        <f t="shared" si="326"/>
        <v>1.1144883485309016</v>
      </c>
      <c r="ADW13" s="121">
        <v>0</v>
      </c>
      <c r="ADX13" s="260">
        <f t="shared" si="327"/>
        <v>173</v>
      </c>
      <c r="ADY13" s="261">
        <f t="shared" si="328"/>
        <v>1.6323834685789771</v>
      </c>
      <c r="ADZ13" s="121">
        <v>118</v>
      </c>
      <c r="AEA13" s="259">
        <f t="shared" si="329"/>
        <v>2.0840692334864004</v>
      </c>
      <c r="AEB13" s="121">
        <v>55</v>
      </c>
      <c r="AEC13" s="259">
        <f t="shared" si="330"/>
        <v>1.114714227807053</v>
      </c>
      <c r="AED13" s="121">
        <v>0</v>
      </c>
      <c r="AEE13" s="260">
        <f t="shared" si="331"/>
        <v>173</v>
      </c>
      <c r="AEF13" s="261">
        <f t="shared" si="332"/>
        <v>1.6326915817289542</v>
      </c>
      <c r="AEG13" s="121">
        <v>118</v>
      </c>
      <c r="AEH13" s="259">
        <f t="shared" si="333"/>
        <v>2.0848056537102475</v>
      </c>
      <c r="AEI13" s="121">
        <v>55</v>
      </c>
      <c r="AEJ13" s="259">
        <f t="shared" si="334"/>
        <v>1.1149401986620717</v>
      </c>
      <c r="AEK13" s="121">
        <v>0</v>
      </c>
      <c r="AEL13" s="260">
        <f t="shared" si="335"/>
        <v>173</v>
      </c>
      <c r="AEM13" s="261">
        <f t="shared" si="336"/>
        <v>1.6331539696025676</v>
      </c>
      <c r="AEN13" s="121">
        <v>118</v>
      </c>
      <c r="AEO13" s="259">
        <f t="shared" si="337"/>
        <v>2.0855425945563804</v>
      </c>
      <c r="AEP13" s="121">
        <v>55</v>
      </c>
      <c r="AEQ13" s="259">
        <f t="shared" si="338"/>
        <v>1.1149401986620717</v>
      </c>
      <c r="AER13" s="121">
        <v>0</v>
      </c>
      <c r="AES13" s="260">
        <f t="shared" si="339"/>
        <v>173</v>
      </c>
      <c r="AET13" s="261">
        <f t="shared" si="340"/>
        <v>1.6334623737135303</v>
      </c>
      <c r="AEU13" s="121">
        <v>118</v>
      </c>
      <c r="AEV13" s="259">
        <f t="shared" si="341"/>
        <v>2.086280056577086</v>
      </c>
      <c r="AEW13" s="121">
        <v>55</v>
      </c>
      <c r="AEX13" s="259">
        <f t="shared" si="342"/>
        <v>1.1149401986620717</v>
      </c>
      <c r="AEY13" s="121">
        <v>0</v>
      </c>
      <c r="AEZ13" s="260">
        <f t="shared" si="343"/>
        <v>173</v>
      </c>
      <c r="AFA13" s="261">
        <f t="shared" si="344"/>
        <v>1.6337708943242986</v>
      </c>
      <c r="AFB13" s="121">
        <v>118</v>
      </c>
      <c r="AFC13" s="259">
        <f t="shared" si="345"/>
        <v>2.086280056577086</v>
      </c>
      <c r="AFD13" s="121">
        <v>55</v>
      </c>
      <c r="AFE13" s="259">
        <f t="shared" si="346"/>
        <v>1.1151662611516626</v>
      </c>
      <c r="AFF13" s="121">
        <v>0</v>
      </c>
      <c r="AFG13" s="260">
        <f t="shared" si="347"/>
        <v>173</v>
      </c>
      <c r="AFH13" s="261">
        <f t="shared" si="348"/>
        <v>1.633925198337741</v>
      </c>
      <c r="AFI13" s="121">
        <v>118</v>
      </c>
      <c r="AFJ13" s="259">
        <f t="shared" si="349"/>
        <v>2.0866489832007074</v>
      </c>
      <c r="AFK13" s="121">
        <v>55</v>
      </c>
      <c r="AFL13" s="259">
        <f t="shared" si="350"/>
        <v>1.1153924153315757</v>
      </c>
      <c r="AFM13" s="121">
        <v>0</v>
      </c>
      <c r="AFN13" s="260">
        <f t="shared" si="351"/>
        <v>173</v>
      </c>
      <c r="AFO13" s="261">
        <f t="shared" si="352"/>
        <v>1.6342338938220291</v>
      </c>
      <c r="AFP13" s="121">
        <v>118</v>
      </c>
      <c r="AFQ13" s="259">
        <f t="shared" si="353"/>
        <v>2.0866489832007074</v>
      </c>
      <c r="AFR13" s="121">
        <v>55</v>
      </c>
      <c r="AFS13" s="259">
        <f t="shared" si="354"/>
        <v>1.1153924153315757</v>
      </c>
      <c r="AFT13" s="121">
        <v>0</v>
      </c>
      <c r="AFU13" s="260">
        <f t="shared" si="355"/>
        <v>173</v>
      </c>
      <c r="AFV13" s="261">
        <f t="shared" si="356"/>
        <v>1.6342338938220291</v>
      </c>
      <c r="AFW13" s="121">
        <v>118</v>
      </c>
      <c r="AFX13" s="259">
        <f t="shared" si="357"/>
        <v>2.0866489832007074</v>
      </c>
      <c r="AFY13" s="121">
        <v>55</v>
      </c>
      <c r="AFZ13" s="259">
        <f t="shared" si="358"/>
        <v>1.1153924153315757</v>
      </c>
      <c r="AGA13" s="121">
        <v>0</v>
      </c>
      <c r="AGB13" s="260">
        <f t="shared" si="359"/>
        <v>173</v>
      </c>
      <c r="AGC13" s="261">
        <f t="shared" si="360"/>
        <v>1.6342338938220291</v>
      </c>
      <c r="AGD13" s="121">
        <v>118</v>
      </c>
      <c r="AGE13" s="259">
        <f t="shared" si="361"/>
        <v>2.0866489832007074</v>
      </c>
      <c r="AGF13" s="121">
        <v>55</v>
      </c>
      <c r="AGG13" s="259">
        <f t="shared" si="362"/>
        <v>1.1153924153315757</v>
      </c>
      <c r="AGH13" s="121">
        <v>0</v>
      </c>
      <c r="AGI13" s="260">
        <f t="shared" si="363"/>
        <v>173</v>
      </c>
      <c r="AGJ13" s="261">
        <f t="shared" si="364"/>
        <v>1.6342338938220291</v>
      </c>
      <c r="AGK13" s="121">
        <v>118</v>
      </c>
      <c r="AGL13" s="259">
        <f t="shared" si="365"/>
        <v>2.0866489832007074</v>
      </c>
      <c r="AGM13" s="121">
        <v>55</v>
      </c>
      <c r="AGN13" s="259">
        <f t="shared" si="366"/>
        <v>1.1153924153315757</v>
      </c>
      <c r="AGO13" s="121">
        <v>0</v>
      </c>
      <c r="AGP13" s="260">
        <f t="shared" si="367"/>
        <v>173</v>
      </c>
      <c r="AGQ13" s="261">
        <f t="shared" si="368"/>
        <v>1.6342338938220291</v>
      </c>
      <c r="AGR13" s="121">
        <v>118</v>
      </c>
      <c r="AGS13" s="259">
        <f t="shared" si="369"/>
        <v>2.0870180403254333</v>
      </c>
      <c r="AGT13" s="121">
        <v>55</v>
      </c>
      <c r="AGU13" s="259">
        <f t="shared" si="370"/>
        <v>1.1156186612576064</v>
      </c>
      <c r="AGV13" s="121">
        <v>0</v>
      </c>
      <c r="AGW13" s="260">
        <f t="shared" si="371"/>
        <v>173</v>
      </c>
      <c r="AGX13" s="261">
        <f t="shared" si="372"/>
        <v>1.6345427059712776</v>
      </c>
      <c r="AGY13" s="121">
        <v>118</v>
      </c>
      <c r="AGZ13" s="259">
        <f t="shared" si="373"/>
        <v>2.0873872280205199</v>
      </c>
      <c r="AHA13" s="121">
        <v>55</v>
      </c>
      <c r="AHB13" s="259">
        <f t="shared" si="374"/>
        <v>1.1158449989855954</v>
      </c>
      <c r="AHC13" s="121">
        <v>0</v>
      </c>
      <c r="AHD13" s="260">
        <f t="shared" si="375"/>
        <v>173</v>
      </c>
      <c r="AHE13" s="261">
        <f t="shared" si="376"/>
        <v>1.6348516348516349</v>
      </c>
      <c r="AHF13" s="121">
        <v>118</v>
      </c>
      <c r="AHG13" s="259">
        <f t="shared" si="377"/>
        <v>2.0877565463552723</v>
      </c>
      <c r="AHH13" s="121">
        <v>55</v>
      </c>
      <c r="AHI13" s="259">
        <f t="shared" si="378"/>
        <v>1.1160714285714286</v>
      </c>
      <c r="AHJ13" s="121">
        <v>0</v>
      </c>
      <c r="AHK13" s="260">
        <f t="shared" si="379"/>
        <v>173</v>
      </c>
      <c r="AHL13" s="261">
        <f t="shared" si="380"/>
        <v>1.6351606805293006</v>
      </c>
      <c r="AHM13" s="121">
        <v>118</v>
      </c>
      <c r="AHN13" s="259">
        <f t="shared" si="381"/>
        <v>2.0877565463552723</v>
      </c>
      <c r="AHO13" s="121">
        <v>55</v>
      </c>
      <c r="AHP13" s="259">
        <f t="shared" si="382"/>
        <v>1.1160714285714286</v>
      </c>
      <c r="AHQ13" s="121">
        <v>0</v>
      </c>
      <c r="AHR13" s="260">
        <f t="shared" si="383"/>
        <v>173</v>
      </c>
      <c r="AHS13" s="261">
        <f t="shared" si="384"/>
        <v>1.6351606805293006</v>
      </c>
      <c r="AHT13" s="121">
        <v>118</v>
      </c>
      <c r="AHU13" s="259">
        <f t="shared" si="385"/>
        <v>2.0877565463552723</v>
      </c>
      <c r="AHV13" s="121">
        <v>55</v>
      </c>
      <c r="AHW13" s="259">
        <f t="shared" si="386"/>
        <v>1.116297950071037</v>
      </c>
      <c r="AHX13" s="121">
        <v>0</v>
      </c>
      <c r="AHY13" s="260">
        <f t="shared" si="387"/>
        <v>173</v>
      </c>
      <c r="AHZ13" s="261">
        <f t="shared" si="388"/>
        <v>1.6353152471878252</v>
      </c>
      <c r="AIA13" s="121">
        <v>118</v>
      </c>
      <c r="AIB13" s="259">
        <f t="shared" si="389"/>
        <v>2.0881259953990443</v>
      </c>
      <c r="AIC13" s="121">
        <v>55</v>
      </c>
      <c r="AID13" s="259">
        <f t="shared" si="390"/>
        <v>1.116297950071037</v>
      </c>
      <c r="AIE13" s="121">
        <v>0</v>
      </c>
      <c r="AIF13" s="260">
        <f t="shared" si="391"/>
        <v>173</v>
      </c>
      <c r="AIG13" s="261">
        <f t="shared" si="392"/>
        <v>1.6354698430705237</v>
      </c>
      <c r="AIH13" s="121">
        <v>118</v>
      </c>
      <c r="AII13" s="259">
        <f t="shared" si="393"/>
        <v>2.0884955752212391</v>
      </c>
      <c r="AIJ13" s="121">
        <v>55</v>
      </c>
      <c r="AIK13" s="259">
        <f t="shared" si="394"/>
        <v>1.116297950071037</v>
      </c>
      <c r="AIL13" s="121">
        <v>0</v>
      </c>
      <c r="AIM13" s="260">
        <f t="shared" si="395"/>
        <v>173</v>
      </c>
      <c r="AIN13" s="261">
        <f t="shared" si="396"/>
        <v>1.6356244681856857</v>
      </c>
      <c r="AIO13" s="121">
        <v>118</v>
      </c>
      <c r="AIP13" s="259">
        <f t="shared" si="397"/>
        <v>2.0888652858913082</v>
      </c>
      <c r="AIQ13" s="121">
        <v>55</v>
      </c>
      <c r="AIR13" s="259">
        <f t="shared" si="398"/>
        <v>1.116297950071037</v>
      </c>
      <c r="AIS13" s="121">
        <v>0</v>
      </c>
      <c r="AIT13" s="260">
        <f t="shared" si="399"/>
        <v>173</v>
      </c>
      <c r="AIU13" s="261">
        <f t="shared" si="400"/>
        <v>1.6357791225416036</v>
      </c>
      <c r="AIV13" s="121">
        <v>118</v>
      </c>
      <c r="AIW13" s="259">
        <f t="shared" si="401"/>
        <v>2.0892351274787537</v>
      </c>
      <c r="AIX13" s="121">
        <v>55</v>
      </c>
      <c r="AIY13" s="259">
        <f t="shared" si="402"/>
        <v>1.116297950071037</v>
      </c>
      <c r="AIZ13" s="121">
        <v>0</v>
      </c>
      <c r="AJA13" s="260">
        <f t="shared" si="403"/>
        <v>173</v>
      </c>
      <c r="AJB13" s="261">
        <f t="shared" si="404"/>
        <v>1.6359338061465722</v>
      </c>
      <c r="AJC13" s="121">
        <v>118</v>
      </c>
      <c r="AJD13" s="259">
        <f t="shared" si="405"/>
        <v>2.0892351274787537</v>
      </c>
      <c r="AJE13" s="121">
        <v>55</v>
      </c>
      <c r="AJF13" s="259">
        <f t="shared" si="406"/>
        <v>1.1165245635403978</v>
      </c>
      <c r="AJG13" s="121">
        <v>0</v>
      </c>
      <c r="AJH13" s="260">
        <f t="shared" si="407"/>
        <v>173</v>
      </c>
      <c r="AJI13" s="261">
        <f t="shared" si="408"/>
        <v>1.6360885190088899</v>
      </c>
      <c r="AJJ13" s="121">
        <v>118</v>
      </c>
      <c r="AJK13" s="259">
        <f t="shared" si="409"/>
        <v>2.0899752036840238</v>
      </c>
      <c r="AJL13" s="121">
        <v>55</v>
      </c>
      <c r="AJM13" s="259">
        <f t="shared" si="410"/>
        <v>1.1165245635403978</v>
      </c>
      <c r="AJN13" s="121">
        <v>0</v>
      </c>
      <c r="AJO13" s="260">
        <f t="shared" si="411"/>
        <v>173</v>
      </c>
      <c r="AJP13" s="261">
        <f t="shared" si="412"/>
        <v>1.6363980325387817</v>
      </c>
      <c r="AJQ13" s="121">
        <v>118</v>
      </c>
      <c r="AJR13" s="259">
        <f t="shared" si="413"/>
        <v>2.0899752036840238</v>
      </c>
      <c r="AJS13" s="121">
        <v>55</v>
      </c>
      <c r="AJT13" s="259">
        <f t="shared" si="414"/>
        <v>1.116751269035533</v>
      </c>
      <c r="AJU13" s="121">
        <v>0</v>
      </c>
      <c r="AJV13" s="260">
        <f t="shared" si="415"/>
        <v>173</v>
      </c>
      <c r="AJW13" s="261">
        <f t="shared" si="416"/>
        <v>1.6365528332229686</v>
      </c>
      <c r="AJX13" s="121">
        <v>118</v>
      </c>
      <c r="AJY13" s="259">
        <f t="shared" si="417"/>
        <v>2.0903454384410982</v>
      </c>
      <c r="AJZ13" s="121">
        <v>55</v>
      </c>
      <c r="AKA13" s="259">
        <f t="shared" si="418"/>
        <v>1.1169780666125102</v>
      </c>
      <c r="AKB13" s="121">
        <v>0</v>
      </c>
      <c r="AKC13" s="260">
        <f t="shared" si="419"/>
        <v>173</v>
      </c>
      <c r="AKD13" s="261">
        <f t="shared" si="420"/>
        <v>1.6368625224713786</v>
      </c>
      <c r="AKE13" s="121">
        <v>118</v>
      </c>
      <c r="AKF13" s="259">
        <f t="shared" si="421"/>
        <v>2.0907158043940468</v>
      </c>
      <c r="AKG13" s="121">
        <v>55</v>
      </c>
      <c r="AKH13" s="259">
        <f t="shared" si="422"/>
        <v>1.1169780666125102</v>
      </c>
      <c r="AKI13" s="121">
        <v>0</v>
      </c>
      <c r="AKJ13" s="260">
        <f t="shared" si="423"/>
        <v>173</v>
      </c>
      <c r="AKK13" s="261">
        <f t="shared" si="424"/>
        <v>1.6370174110522333</v>
      </c>
      <c r="AKL13" s="121">
        <v>118</v>
      </c>
      <c r="AKM13" s="259">
        <f t="shared" si="425"/>
        <v>2.0907158043940468</v>
      </c>
      <c r="AKN13" s="121">
        <v>55</v>
      </c>
      <c r="AKO13" s="259">
        <f t="shared" si="426"/>
        <v>1.1172049563274427</v>
      </c>
      <c r="AKP13" s="121">
        <v>0</v>
      </c>
      <c r="AKQ13" s="260">
        <f t="shared" si="427"/>
        <v>173</v>
      </c>
      <c r="AKR13" s="261">
        <f t="shared" si="428"/>
        <v>1.6371723289486138</v>
      </c>
      <c r="AKS13" s="121">
        <v>118</v>
      </c>
      <c r="AKT13" s="259">
        <f t="shared" si="429"/>
        <v>2.0907158043940468</v>
      </c>
      <c r="AKU13" s="121">
        <v>55</v>
      </c>
      <c r="AKV13" s="259">
        <f t="shared" si="430"/>
        <v>1.1172049563274427</v>
      </c>
      <c r="AKW13" s="121">
        <v>0</v>
      </c>
      <c r="AKX13" s="260">
        <f t="shared" si="431"/>
        <v>173</v>
      </c>
      <c r="AKY13" s="261">
        <f t="shared" si="432"/>
        <v>1.6371723289486138</v>
      </c>
      <c r="AKZ13" s="121">
        <v>118</v>
      </c>
      <c r="ALA13" s="259">
        <f t="shared" si="433"/>
        <v>2.0907158043940468</v>
      </c>
      <c r="ALB13" s="121">
        <v>54</v>
      </c>
      <c r="ALC13" s="259">
        <f t="shared" si="434"/>
        <v>1.0971149939049167</v>
      </c>
      <c r="ALD13" s="121">
        <v>0</v>
      </c>
      <c r="ALE13" s="260">
        <f t="shared" si="435"/>
        <v>172</v>
      </c>
      <c r="ALF13" s="261">
        <f t="shared" si="436"/>
        <v>1.6278629566534166</v>
      </c>
      <c r="ALG13" s="121">
        <v>118</v>
      </c>
      <c r="ALH13" s="259">
        <f t="shared" si="437"/>
        <v>2.0907158043940468</v>
      </c>
      <c r="ALI13" s="121">
        <v>54</v>
      </c>
      <c r="ALJ13" s="259">
        <f t="shared" si="438"/>
        <v>1.0971149939049167</v>
      </c>
      <c r="ALK13" s="121">
        <v>0</v>
      </c>
      <c r="ALL13" s="260">
        <f t="shared" si="439"/>
        <v>172</v>
      </c>
      <c r="ALM13" s="261">
        <f t="shared" si="440"/>
        <v>1.6278629566534166</v>
      </c>
      <c r="ALN13" s="121">
        <v>118</v>
      </c>
      <c r="ALO13" s="259">
        <f t="shared" si="441"/>
        <v>2.0907158043940468</v>
      </c>
      <c r="ALP13" s="121">
        <v>54</v>
      </c>
      <c r="ALQ13" s="259">
        <f t="shared" si="442"/>
        <v>1.0971149939049167</v>
      </c>
      <c r="ALR13" s="121">
        <v>0</v>
      </c>
      <c r="ALS13" s="260">
        <f t="shared" si="443"/>
        <v>172</v>
      </c>
      <c r="ALT13" s="261">
        <f t="shared" si="444"/>
        <v>1.6278629566534166</v>
      </c>
      <c r="ALU13" s="121">
        <v>118</v>
      </c>
      <c r="ALV13" s="259">
        <f t="shared" si="445"/>
        <v>2.0907158043940468</v>
      </c>
      <c r="ALW13" s="121">
        <v>54</v>
      </c>
      <c r="ALX13" s="259">
        <f t="shared" si="446"/>
        <v>1.0973379394432026</v>
      </c>
      <c r="ALY13" s="121">
        <v>0</v>
      </c>
      <c r="ALZ13" s="260">
        <f t="shared" si="447"/>
        <v>172</v>
      </c>
      <c r="AMA13" s="261">
        <f t="shared" si="448"/>
        <v>1.6280170373876006</v>
      </c>
      <c r="AMB13" s="121">
        <v>118</v>
      </c>
      <c r="AMC13" s="259">
        <f t="shared" si="449"/>
        <v>2.0914569301666077</v>
      </c>
      <c r="AMD13" s="121">
        <v>54</v>
      </c>
      <c r="AME13" s="259">
        <f t="shared" si="450"/>
        <v>1.0973379394432026</v>
      </c>
      <c r="AMF13" s="121">
        <v>0</v>
      </c>
      <c r="AMG13" s="260">
        <f t="shared" si="451"/>
        <v>172</v>
      </c>
      <c r="AMH13" s="261">
        <f t="shared" si="452"/>
        <v>1.6283252863769762</v>
      </c>
      <c r="AMI13" s="121">
        <v>117</v>
      </c>
      <c r="AMJ13" s="259">
        <f t="shared" si="453"/>
        <v>2.0741003368197126</v>
      </c>
      <c r="AMK13" s="121">
        <v>54</v>
      </c>
      <c r="AML13" s="259">
        <f t="shared" si="454"/>
        <v>1.0973379394432026</v>
      </c>
      <c r="AMM13" s="121">
        <v>0</v>
      </c>
      <c r="AMN13" s="260">
        <f t="shared" si="455"/>
        <v>171</v>
      </c>
      <c r="AMO13" s="261">
        <f t="shared" si="456"/>
        <v>1.6190115508426435</v>
      </c>
      <c r="AMP13" s="121">
        <v>117</v>
      </c>
      <c r="AMQ13" s="259">
        <f t="shared" si="457"/>
        <v>2.0744680851063828</v>
      </c>
      <c r="AMR13" s="121">
        <v>54</v>
      </c>
      <c r="AMS13" s="259">
        <f t="shared" si="458"/>
        <v>1.0973379394432026</v>
      </c>
      <c r="AMT13" s="121">
        <v>0</v>
      </c>
      <c r="AMU13" s="260">
        <f t="shared" si="459"/>
        <v>171</v>
      </c>
      <c r="AMV13" s="261">
        <f t="shared" si="460"/>
        <v>1.6191648518132751</v>
      </c>
      <c r="AMW13" s="121">
        <v>117</v>
      </c>
      <c r="AMX13" s="259">
        <f t="shared" si="461"/>
        <v>2.0744680851063828</v>
      </c>
      <c r="AMY13" s="121">
        <v>54</v>
      </c>
      <c r="AMZ13" s="259">
        <f t="shared" si="462"/>
        <v>1.097560975609756</v>
      </c>
      <c r="ANA13" s="121">
        <v>0</v>
      </c>
      <c r="ANB13" s="260">
        <f t="shared" si="463"/>
        <v>171</v>
      </c>
      <c r="ANC13" s="261">
        <f t="shared" si="464"/>
        <v>1.6193181818181819</v>
      </c>
      <c r="AND13" s="121">
        <v>117</v>
      </c>
      <c r="ANE13" s="259">
        <f t="shared" si="465"/>
        <v>2.0744680851063828</v>
      </c>
      <c r="ANF13" s="121">
        <v>54</v>
      </c>
      <c r="ANG13" s="259">
        <f t="shared" si="466"/>
        <v>1.097560975609756</v>
      </c>
      <c r="ANH13" s="121">
        <v>0</v>
      </c>
      <c r="ANI13" s="260">
        <f t="shared" si="467"/>
        <v>171</v>
      </c>
      <c r="ANJ13" s="261">
        <f t="shared" si="468"/>
        <v>1.6193181818181819</v>
      </c>
      <c r="ANK13" s="121">
        <v>117</v>
      </c>
      <c r="ANL13" s="259">
        <f t="shared" si="469"/>
        <v>2.0744680851063828</v>
      </c>
      <c r="ANM13" s="121">
        <v>54</v>
      </c>
      <c r="ANN13" s="259">
        <f t="shared" si="470"/>
        <v>1.097560975609756</v>
      </c>
      <c r="ANO13" s="121">
        <v>0</v>
      </c>
      <c r="ANP13" s="260">
        <f t="shared" si="471"/>
        <v>171</v>
      </c>
      <c r="ANQ13" s="261">
        <f t="shared" si="472"/>
        <v>1.6193181818181819</v>
      </c>
      <c r="ANR13" s="121">
        <v>117</v>
      </c>
      <c r="ANS13" s="259">
        <f t="shared" si="473"/>
        <v>2.0744680851063828</v>
      </c>
      <c r="ANT13" s="121">
        <v>54</v>
      </c>
      <c r="ANU13" s="259">
        <f t="shared" si="474"/>
        <v>1.097560975609756</v>
      </c>
      <c r="ANV13" s="121">
        <v>0</v>
      </c>
      <c r="ANW13" s="260">
        <f t="shared" si="475"/>
        <v>171</v>
      </c>
      <c r="ANX13" s="261">
        <f t="shared" si="476"/>
        <v>1.6193181818181819</v>
      </c>
      <c r="ANY13" s="121">
        <v>117</v>
      </c>
      <c r="ANZ13" s="259">
        <f t="shared" si="477"/>
        <v>2.0744680851063828</v>
      </c>
      <c r="AOA13" s="121">
        <v>54</v>
      </c>
      <c r="AOB13" s="259">
        <f t="shared" si="478"/>
        <v>1.097560975609756</v>
      </c>
      <c r="AOC13" s="121">
        <v>0</v>
      </c>
      <c r="AOD13" s="260">
        <f t="shared" si="479"/>
        <v>171</v>
      </c>
      <c r="AOE13" s="261">
        <f t="shared" si="480"/>
        <v>1.6193181818181819</v>
      </c>
      <c r="AOF13" s="121">
        <v>117</v>
      </c>
      <c r="AOG13" s="259">
        <f t="shared" si="481"/>
        <v>2.0744680851063828</v>
      </c>
      <c r="AOH13" s="121">
        <v>54</v>
      </c>
      <c r="AOI13" s="259">
        <f t="shared" si="482"/>
        <v>1.097560975609756</v>
      </c>
      <c r="AOJ13" s="121">
        <v>0</v>
      </c>
      <c r="AOK13" s="260">
        <f t="shared" si="483"/>
        <v>171</v>
      </c>
      <c r="AOL13" s="261">
        <f t="shared" si="484"/>
        <v>1.6193181818181819</v>
      </c>
      <c r="AOM13" s="121">
        <v>116</v>
      </c>
      <c r="AON13" s="259">
        <f t="shared" si="485"/>
        <v>2.0571023231069336</v>
      </c>
      <c r="AOO13" s="121">
        <v>54</v>
      </c>
      <c r="AOP13" s="259">
        <f t="shared" si="486"/>
        <v>1.097560975609756</v>
      </c>
      <c r="AOQ13" s="121">
        <v>0</v>
      </c>
      <c r="AOR13" s="260">
        <f t="shared" si="487"/>
        <v>170</v>
      </c>
      <c r="AOS13" s="261">
        <f t="shared" si="488"/>
        <v>1.6100009470593806</v>
      </c>
      <c r="AOT13" s="121">
        <v>116</v>
      </c>
      <c r="AOU13" s="259">
        <f t="shared" si="489"/>
        <v>2.0571023231069336</v>
      </c>
      <c r="AOV13" s="121">
        <v>54</v>
      </c>
      <c r="AOW13" s="259">
        <f t="shared" si="490"/>
        <v>1.097560975609756</v>
      </c>
      <c r="AOX13" s="121">
        <v>0</v>
      </c>
      <c r="AOY13" s="260">
        <f t="shared" si="491"/>
        <v>170</v>
      </c>
      <c r="AOZ13" s="261">
        <f t="shared" si="492"/>
        <v>1.6100009470593806</v>
      </c>
      <c r="APA13" s="121">
        <v>116</v>
      </c>
      <c r="APB13" s="259">
        <f t="shared" si="493"/>
        <v>2.0574671869457255</v>
      </c>
      <c r="APC13" s="121">
        <v>54</v>
      </c>
      <c r="APD13" s="259">
        <f t="shared" si="494"/>
        <v>1.097560975609756</v>
      </c>
      <c r="APE13" s="121">
        <v>0</v>
      </c>
      <c r="APF13" s="260">
        <f t="shared" si="495"/>
        <v>170</v>
      </c>
      <c r="APG13" s="261">
        <f t="shared" si="496"/>
        <v>1.6101534381511649</v>
      </c>
      <c r="APH13" s="121">
        <v>116</v>
      </c>
      <c r="API13" s="259">
        <f t="shared" si="497"/>
        <v>2.0574671869457255</v>
      </c>
      <c r="APJ13" s="121">
        <v>54</v>
      </c>
      <c r="APK13" s="259">
        <f t="shared" si="498"/>
        <v>1.0980073200488003</v>
      </c>
      <c r="APL13" s="121">
        <v>0</v>
      </c>
      <c r="APM13" s="260">
        <f t="shared" si="499"/>
        <v>170</v>
      </c>
      <c r="APN13" s="261">
        <f t="shared" si="500"/>
        <v>1.6104585070102311</v>
      </c>
      <c r="APO13" s="121">
        <v>116</v>
      </c>
      <c r="APP13" s="259">
        <f t="shared" si="501"/>
        <v>2.0574671869457255</v>
      </c>
      <c r="APQ13" s="121">
        <v>54</v>
      </c>
      <c r="APR13" s="259">
        <f t="shared" si="502"/>
        <v>1.0980073200488003</v>
      </c>
      <c r="APS13" s="121">
        <v>0</v>
      </c>
      <c r="APT13" s="260">
        <f t="shared" si="503"/>
        <v>170</v>
      </c>
      <c r="APU13" s="261">
        <f t="shared" si="504"/>
        <v>1.6104585070102311</v>
      </c>
      <c r="APV13" s="121">
        <v>116</v>
      </c>
      <c r="APW13" s="259">
        <f t="shared" si="505"/>
        <v>2.0574671869457255</v>
      </c>
      <c r="APX13" s="121">
        <v>54</v>
      </c>
      <c r="APY13" s="259">
        <f t="shared" si="506"/>
        <v>1.0980073200488003</v>
      </c>
      <c r="APZ13" s="121">
        <v>0</v>
      </c>
      <c r="AQA13" s="260">
        <f t="shared" si="507"/>
        <v>170</v>
      </c>
      <c r="AQB13" s="261">
        <f t="shared" si="508"/>
        <v>1.6104585070102311</v>
      </c>
      <c r="AQC13" s="121">
        <v>116</v>
      </c>
      <c r="AQD13" s="259">
        <f t="shared" si="509"/>
        <v>2.0574671869457255</v>
      </c>
      <c r="AQE13" s="121">
        <v>54</v>
      </c>
      <c r="AQF13" s="259">
        <f t="shared" si="510"/>
        <v>1.0980073200488003</v>
      </c>
      <c r="AQG13" s="121">
        <v>0</v>
      </c>
      <c r="AQH13" s="260">
        <f t="shared" si="511"/>
        <v>170</v>
      </c>
      <c r="AQI13" s="261">
        <f t="shared" si="512"/>
        <v>1.6104585070102311</v>
      </c>
      <c r="AQJ13" s="121">
        <v>116</v>
      </c>
      <c r="AQK13" s="259">
        <f t="shared" si="513"/>
        <v>2.0574671869457255</v>
      </c>
      <c r="AQL13" s="121">
        <v>54</v>
      </c>
      <c r="AQM13" s="259">
        <f t="shared" si="514"/>
        <v>1.0980073200488003</v>
      </c>
      <c r="AQN13" s="121">
        <v>0</v>
      </c>
      <c r="AQO13" s="260">
        <f t="shared" si="515"/>
        <v>170</v>
      </c>
      <c r="AQP13" s="261">
        <f t="shared" si="516"/>
        <v>1.6104585070102311</v>
      </c>
      <c r="AQQ13" s="121">
        <v>116</v>
      </c>
      <c r="AQR13" s="259">
        <f t="shared" si="517"/>
        <v>2.0574671869457255</v>
      </c>
      <c r="AQS13" s="121">
        <v>54</v>
      </c>
      <c r="AQT13" s="259">
        <f t="shared" si="518"/>
        <v>1.0980073200488003</v>
      </c>
      <c r="AQU13" s="121">
        <v>0</v>
      </c>
      <c r="AQV13" s="260">
        <f t="shared" si="519"/>
        <v>170</v>
      </c>
      <c r="AQW13" s="261">
        <f t="shared" si="520"/>
        <v>1.6104585070102311</v>
      </c>
      <c r="AQX13" s="121">
        <v>116</v>
      </c>
      <c r="AQY13" s="259">
        <f t="shared" si="521"/>
        <v>2.0574671869457255</v>
      </c>
      <c r="AQZ13" s="121">
        <v>54</v>
      </c>
      <c r="ARA13" s="259">
        <f t="shared" si="522"/>
        <v>1.0982306284319707</v>
      </c>
      <c r="ARB13" s="121">
        <v>0</v>
      </c>
      <c r="ARC13" s="260">
        <f t="shared" si="523"/>
        <v>170</v>
      </c>
      <c r="ARD13" s="261">
        <f t="shared" si="524"/>
        <v>1.6106110847939363</v>
      </c>
      <c r="ARE13" s="121">
        <v>116</v>
      </c>
      <c r="ARF13" s="259">
        <f t="shared" si="525"/>
        <v>2.0574671869457255</v>
      </c>
      <c r="ARG13" s="121">
        <v>54</v>
      </c>
      <c r="ARH13" s="259">
        <f t="shared" si="526"/>
        <v>1.0984540276647681</v>
      </c>
      <c r="ARI13" s="121">
        <v>0</v>
      </c>
      <c r="ARJ13" s="260">
        <f t="shared" si="527"/>
        <v>170</v>
      </c>
      <c r="ARK13" s="261">
        <f t="shared" si="528"/>
        <v>1.6107636914913779</v>
      </c>
      <c r="ARL13" s="121">
        <v>116</v>
      </c>
      <c r="ARM13" s="259">
        <f t="shared" si="529"/>
        <v>2.0574671869457255</v>
      </c>
      <c r="ARN13" s="121">
        <v>54</v>
      </c>
      <c r="ARO13" s="259">
        <f t="shared" si="530"/>
        <v>1.0984540276647681</v>
      </c>
      <c r="ARP13" s="121">
        <v>0</v>
      </c>
      <c r="ARQ13" s="260">
        <f t="shared" si="531"/>
        <v>170</v>
      </c>
      <c r="ARR13" s="261">
        <f t="shared" si="532"/>
        <v>1.6107636914913779</v>
      </c>
      <c r="ARS13" s="121">
        <v>116</v>
      </c>
      <c r="ART13" s="259">
        <f t="shared" si="533"/>
        <v>2.0574671869457255</v>
      </c>
      <c r="ARU13" s="121">
        <v>54</v>
      </c>
      <c r="ARV13" s="259">
        <f t="shared" si="534"/>
        <v>1.0984540276647681</v>
      </c>
      <c r="ARW13" s="121">
        <v>0</v>
      </c>
      <c r="ARX13" s="260">
        <f t="shared" si="535"/>
        <v>170</v>
      </c>
      <c r="ARY13" s="261">
        <f t="shared" si="536"/>
        <v>1.6107636914913779</v>
      </c>
      <c r="ARZ13" s="121">
        <v>116</v>
      </c>
      <c r="ASA13" s="259">
        <f t="shared" si="537"/>
        <v>2.0581973030518097</v>
      </c>
      <c r="ASB13" s="121">
        <v>54</v>
      </c>
      <c r="ASC13" s="259">
        <f t="shared" si="538"/>
        <v>1.0986775178026451</v>
      </c>
      <c r="ASD13" s="121">
        <v>0</v>
      </c>
      <c r="ASE13" s="260">
        <f t="shared" si="539"/>
        <v>170</v>
      </c>
      <c r="ASF13" s="261">
        <f t="shared" si="540"/>
        <v>1.6112216851483272</v>
      </c>
      <c r="ASG13" s="121">
        <v>115</v>
      </c>
      <c r="ASH13" s="259">
        <f t="shared" si="541"/>
        <v>2.0415409195810401</v>
      </c>
      <c r="ASI13" s="121">
        <v>54</v>
      </c>
      <c r="ASJ13" s="259">
        <f t="shared" si="542"/>
        <v>1.0986775178026451</v>
      </c>
      <c r="ASK13" s="121">
        <v>0</v>
      </c>
      <c r="ASL13" s="260">
        <f t="shared" si="543"/>
        <v>169</v>
      </c>
      <c r="ASM13" s="261">
        <f t="shared" si="544"/>
        <v>1.602199469093667</v>
      </c>
      <c r="ASN13" s="121">
        <v>115</v>
      </c>
      <c r="ASO13" s="259">
        <f t="shared" si="545"/>
        <v>2.0419034090909092</v>
      </c>
      <c r="ASP13" s="121">
        <v>54</v>
      </c>
      <c r="ASQ13" s="259">
        <f t="shared" si="546"/>
        <v>1.0986775178026451</v>
      </c>
      <c r="ASR13" s="121">
        <v>0</v>
      </c>
      <c r="ASS13" s="260">
        <f t="shared" si="547"/>
        <v>169</v>
      </c>
      <c r="AST13" s="261">
        <f t="shared" si="548"/>
        <v>1.6023513795392055</v>
      </c>
      <c r="ASU13" s="121">
        <v>115</v>
      </c>
      <c r="ASV13" s="259">
        <f t="shared" si="549"/>
        <v>2.0419034090909092</v>
      </c>
      <c r="ASW13" s="121">
        <v>54</v>
      </c>
      <c r="ASX13" s="259">
        <f t="shared" si="550"/>
        <v>1.0986775178026451</v>
      </c>
      <c r="ASY13" s="121">
        <v>0</v>
      </c>
      <c r="ASZ13" s="260">
        <f t="shared" si="551"/>
        <v>169</v>
      </c>
      <c r="ATA13" s="261">
        <f t="shared" si="552"/>
        <v>1.6023513795392055</v>
      </c>
      <c r="ATB13" s="121">
        <v>115</v>
      </c>
      <c r="ATC13" s="259">
        <f t="shared" si="553"/>
        <v>2.0419034090909092</v>
      </c>
      <c r="ATD13" s="121">
        <v>54</v>
      </c>
      <c r="ATE13" s="259">
        <f t="shared" si="554"/>
        <v>1.098901098901099</v>
      </c>
      <c r="ATF13" s="121">
        <v>0</v>
      </c>
      <c r="ATG13" s="260">
        <f t="shared" si="555"/>
        <v>169</v>
      </c>
      <c r="ATH13" s="261">
        <f t="shared" si="556"/>
        <v>1.6025033187938555</v>
      </c>
      <c r="ATI13" s="121">
        <v>115</v>
      </c>
      <c r="ATJ13" s="259">
        <f t="shared" si="557"/>
        <v>2.0419034090909092</v>
      </c>
      <c r="ATK13" s="121">
        <v>54</v>
      </c>
      <c r="ATL13" s="259">
        <f t="shared" si="558"/>
        <v>1.0991247710156729</v>
      </c>
      <c r="ATM13" s="121">
        <v>0</v>
      </c>
      <c r="ATN13" s="260">
        <f t="shared" si="559"/>
        <v>169</v>
      </c>
      <c r="ATO13" s="261">
        <f t="shared" si="560"/>
        <v>1.602655286865813</v>
      </c>
      <c r="ATP13" s="121">
        <v>115</v>
      </c>
      <c r="ATQ13" s="259">
        <f t="shared" si="561"/>
        <v>2.0422660273486057</v>
      </c>
      <c r="ATR13" s="121">
        <v>54</v>
      </c>
      <c r="ATS13" s="259">
        <f t="shared" si="562"/>
        <v>1.0991247710156729</v>
      </c>
      <c r="ATT13" s="121">
        <v>0</v>
      </c>
      <c r="ATU13" s="260">
        <f t="shared" si="563"/>
        <v>169</v>
      </c>
      <c r="ATV13" s="261">
        <f t="shared" si="564"/>
        <v>1.6028072837632776</v>
      </c>
      <c r="ATW13" s="121">
        <v>115</v>
      </c>
      <c r="ATX13" s="259">
        <f t="shared" si="565"/>
        <v>2.0426287744227354</v>
      </c>
      <c r="ATY13" s="121">
        <v>54</v>
      </c>
      <c r="ATZ13" s="259">
        <f t="shared" si="566"/>
        <v>1.0993485342019544</v>
      </c>
      <c r="AUA13" s="121">
        <v>0</v>
      </c>
      <c r="AUB13" s="260">
        <f t="shared" si="567"/>
        <v>169</v>
      </c>
      <c r="AUC13" s="261">
        <f t="shared" si="568"/>
        <v>1.6031113640675394</v>
      </c>
      <c r="AUD13" s="121">
        <v>115</v>
      </c>
      <c r="AUE13" s="259">
        <f t="shared" si="569"/>
        <v>2.0426287744227354</v>
      </c>
      <c r="AUF13" s="121">
        <v>54</v>
      </c>
      <c r="AUG13" s="259">
        <f t="shared" si="570"/>
        <v>1.0993485342019544</v>
      </c>
      <c r="AUH13" s="121">
        <v>0</v>
      </c>
      <c r="AUI13" s="260">
        <f t="shared" si="571"/>
        <v>169</v>
      </c>
      <c r="AUJ13" s="261">
        <f t="shared" si="572"/>
        <v>1.6031113640675394</v>
      </c>
      <c r="AUK13" s="121">
        <v>115</v>
      </c>
      <c r="AUL13" s="259">
        <f t="shared" si="573"/>
        <v>2.0426287744227354</v>
      </c>
      <c r="AUM13" s="121">
        <v>54</v>
      </c>
      <c r="AUN13" s="259">
        <f t="shared" si="574"/>
        <v>1.1000203707476064</v>
      </c>
      <c r="AUO13" s="121">
        <v>0</v>
      </c>
      <c r="AUP13" s="260">
        <f t="shared" si="575"/>
        <v>169</v>
      </c>
      <c r="AUQ13" s="261">
        <f t="shared" si="576"/>
        <v>1.603567700920391</v>
      </c>
      <c r="AUR13" s="121">
        <v>115</v>
      </c>
      <c r="AUS13" s="259">
        <f t="shared" si="577"/>
        <v>2.0433546552949537</v>
      </c>
      <c r="AUT13" s="121">
        <v>54</v>
      </c>
      <c r="AUU13" s="259">
        <f t="shared" si="578"/>
        <v>1.1004687181577339</v>
      </c>
      <c r="AUV13" s="121">
        <v>0</v>
      </c>
      <c r="AUW13" s="260">
        <f t="shared" si="579"/>
        <v>169</v>
      </c>
      <c r="AUX13" s="261">
        <f t="shared" si="580"/>
        <v>1.6041765543426674</v>
      </c>
      <c r="AUY13" s="121">
        <v>115</v>
      </c>
      <c r="AUZ13" s="259">
        <f t="shared" si="581"/>
        <v>2.0433546552949537</v>
      </c>
      <c r="AVA13" s="121">
        <v>54</v>
      </c>
      <c r="AVB13" s="259">
        <f t="shared" si="582"/>
        <v>1.1004687181577339</v>
      </c>
      <c r="AVC13" s="121">
        <v>0</v>
      </c>
      <c r="AVD13" s="260">
        <f t="shared" si="583"/>
        <v>169</v>
      </c>
      <c r="AVE13" s="261">
        <f t="shared" si="584"/>
        <v>1.6041765543426674</v>
      </c>
      <c r="AVF13" s="121">
        <v>115</v>
      </c>
      <c r="AVG13" s="259">
        <f t="shared" si="585"/>
        <v>2.0437177892304961</v>
      </c>
      <c r="AVH13" s="121">
        <v>54</v>
      </c>
      <c r="AVI13" s="259">
        <f t="shared" si="586"/>
        <v>1.1006930289441501</v>
      </c>
      <c r="AVJ13" s="121">
        <v>0</v>
      </c>
      <c r="AVK13" s="260">
        <f t="shared" si="587"/>
        <v>169</v>
      </c>
      <c r="AVL13" s="261">
        <f t="shared" si="588"/>
        <v>1.6044811544669135</v>
      </c>
      <c r="AVM13" s="121">
        <v>115</v>
      </c>
      <c r="AVN13" s="259">
        <f t="shared" si="589"/>
        <v>2.0437177892304961</v>
      </c>
      <c r="AVO13" s="121">
        <v>54</v>
      </c>
      <c r="AVP13" s="259">
        <f t="shared" si="590"/>
        <v>1.1009174311926606</v>
      </c>
      <c r="AVQ13" s="121">
        <v>0</v>
      </c>
      <c r="AVR13" s="260">
        <f t="shared" si="591"/>
        <v>169</v>
      </c>
      <c r="AVS13" s="261">
        <f t="shared" si="592"/>
        <v>1.6046334979111281</v>
      </c>
      <c r="AVT13" s="121">
        <v>115</v>
      </c>
      <c r="AVU13" s="259">
        <f t="shared" si="593"/>
        <v>2.0440810522573765</v>
      </c>
      <c r="AVV13" s="121">
        <v>54</v>
      </c>
      <c r="AVW13" s="259">
        <f t="shared" si="594"/>
        <v>1.1011419249592169</v>
      </c>
      <c r="AVX13" s="121">
        <v>0</v>
      </c>
      <c r="AVY13" s="260">
        <f t="shared" si="595"/>
        <v>169</v>
      </c>
      <c r="AVZ13" s="261">
        <f t="shared" si="596"/>
        <v>1.6049382716049383</v>
      </c>
      <c r="AWA13" s="121">
        <v>115</v>
      </c>
      <c r="AWB13" s="259">
        <f t="shared" si="597"/>
        <v>2.0448079658605973</v>
      </c>
      <c r="AWC13" s="121">
        <v>54</v>
      </c>
      <c r="AWD13" s="259">
        <f t="shared" si="598"/>
        <v>1.101591187270502</v>
      </c>
      <c r="AWE13" s="121">
        <v>0</v>
      </c>
      <c r="AWF13" s="260">
        <f t="shared" si="599"/>
        <v>169</v>
      </c>
      <c r="AWG13" s="261">
        <f t="shared" si="600"/>
        <v>1.6055481664449933</v>
      </c>
      <c r="AWH13" s="121">
        <v>115</v>
      </c>
      <c r="AWI13" s="259">
        <f t="shared" si="601"/>
        <v>2.0455353966559944</v>
      </c>
      <c r="AWJ13" s="121">
        <v>54</v>
      </c>
      <c r="AWK13" s="259">
        <f t="shared" si="602"/>
        <v>1.101591187270502</v>
      </c>
      <c r="AWL13" s="121">
        <v>0</v>
      </c>
      <c r="AWM13" s="260">
        <f t="shared" si="603"/>
        <v>169</v>
      </c>
      <c r="AWN13" s="261">
        <f t="shared" si="604"/>
        <v>1.6058532877232992</v>
      </c>
      <c r="AWO13" s="121">
        <v>114</v>
      </c>
      <c r="AWP13" s="259">
        <f t="shared" si="605"/>
        <v>2.028108877423946</v>
      </c>
      <c r="AWQ13" s="121">
        <v>54</v>
      </c>
      <c r="AWR13" s="259">
        <f t="shared" si="606"/>
        <v>1.101591187270502</v>
      </c>
      <c r="AWS13" s="121">
        <v>0</v>
      </c>
      <c r="AWT13" s="260">
        <f t="shared" si="607"/>
        <v>168</v>
      </c>
      <c r="AWU13" s="261">
        <f t="shared" si="608"/>
        <v>1.5965028984130003</v>
      </c>
      <c r="AWV13" s="121">
        <v>114</v>
      </c>
      <c r="AWW13" s="259">
        <f t="shared" si="609"/>
        <v>2.0291918832324671</v>
      </c>
      <c r="AWX13" s="121">
        <v>54</v>
      </c>
      <c r="AWY13" s="259">
        <f t="shared" si="610"/>
        <v>1.101591187270502</v>
      </c>
      <c r="AWZ13" s="121">
        <v>0</v>
      </c>
      <c r="AXA13" s="260">
        <f t="shared" si="611"/>
        <v>168</v>
      </c>
      <c r="AXB13" s="261">
        <f t="shared" si="612"/>
        <v>1.5969581749049431</v>
      </c>
      <c r="AXC13" s="121">
        <v>114</v>
      </c>
      <c r="AXD13" s="259">
        <f t="shared" si="613"/>
        <v>2.0299145299145298</v>
      </c>
      <c r="AXE13" s="121">
        <v>54</v>
      </c>
      <c r="AXF13" s="259">
        <f t="shared" si="614"/>
        <v>1.101591187270502</v>
      </c>
      <c r="AXG13" s="121">
        <v>0</v>
      </c>
      <c r="AXH13" s="260">
        <f t="shared" si="615"/>
        <v>168</v>
      </c>
      <c r="AXI13" s="261">
        <f t="shared" si="616"/>
        <v>1.5972618368511124</v>
      </c>
      <c r="AXJ13" s="121">
        <v>114</v>
      </c>
      <c r="AXK13" s="259">
        <f t="shared" si="617"/>
        <v>2.030999465526456</v>
      </c>
      <c r="AXL13" s="121">
        <v>54</v>
      </c>
      <c r="AXM13" s="259">
        <f t="shared" si="618"/>
        <v>1.101591187270502</v>
      </c>
      <c r="AXN13" s="121">
        <v>0</v>
      </c>
      <c r="AXO13" s="260">
        <f t="shared" si="619"/>
        <v>168</v>
      </c>
      <c r="AXP13" s="261">
        <f t="shared" si="620"/>
        <v>1.5977175463623396</v>
      </c>
      <c r="AXQ13" s="121">
        <v>113</v>
      </c>
      <c r="AXR13" s="259">
        <f t="shared" si="621"/>
        <v>2.0142602495543671</v>
      </c>
      <c r="AXS13" s="121">
        <v>54</v>
      </c>
      <c r="AXT13" s="259">
        <f t="shared" si="622"/>
        <v>1.1018159559273619</v>
      </c>
      <c r="AXU13" s="121">
        <v>0</v>
      </c>
      <c r="AXV13" s="260">
        <f t="shared" si="623"/>
        <v>167</v>
      </c>
      <c r="AXW13" s="261">
        <f t="shared" si="624"/>
        <v>1.5888117210541337</v>
      </c>
      <c r="AXX13" s="121">
        <v>113</v>
      </c>
      <c r="AXY13" s="259">
        <f t="shared" si="625"/>
        <v>2.014978601997147</v>
      </c>
      <c r="AXZ13" s="121">
        <v>54</v>
      </c>
      <c r="AYA13" s="259">
        <f t="shared" si="626"/>
        <v>1.1020408163265307</v>
      </c>
      <c r="AYB13" s="121">
        <v>0</v>
      </c>
      <c r="AYC13" s="260">
        <f t="shared" si="627"/>
        <v>167</v>
      </c>
      <c r="AYD13" s="261">
        <f t="shared" si="628"/>
        <v>1.5892653216596879</v>
      </c>
      <c r="AYE13" s="121">
        <v>113</v>
      </c>
      <c r="AYF13" s="259">
        <f t="shared" si="629"/>
        <v>2.014978601997147</v>
      </c>
      <c r="AYG13" s="121">
        <v>54</v>
      </c>
      <c r="AYH13" s="259">
        <f t="shared" si="630"/>
        <v>1.1020408163265307</v>
      </c>
      <c r="AYI13" s="121">
        <v>0</v>
      </c>
      <c r="AYJ13" s="260">
        <f t="shared" si="631"/>
        <v>167</v>
      </c>
      <c r="AYK13" s="261">
        <f t="shared" si="632"/>
        <v>1.5892653216596879</v>
      </c>
      <c r="AYL13" s="121">
        <v>113</v>
      </c>
      <c r="AYM13" s="259">
        <f t="shared" si="633"/>
        <v>2.016057091882248</v>
      </c>
      <c r="AYN13" s="121">
        <v>54</v>
      </c>
      <c r="AYO13" s="259">
        <f t="shared" si="634"/>
        <v>1.1022657685241886</v>
      </c>
      <c r="AYP13" s="121">
        <v>0</v>
      </c>
      <c r="AYQ13" s="260">
        <f t="shared" si="635"/>
        <v>167</v>
      </c>
      <c r="AYR13" s="261">
        <f t="shared" si="636"/>
        <v>1.5898705255140897</v>
      </c>
      <c r="AYS13" s="121">
        <v>113</v>
      </c>
      <c r="AYT13" s="259">
        <f t="shared" si="637"/>
        <v>2.0164168451106352</v>
      </c>
      <c r="AYU13" s="121">
        <v>54</v>
      </c>
      <c r="AYV13" s="259">
        <f t="shared" si="638"/>
        <v>1.1029411764705883</v>
      </c>
      <c r="AYW13" s="121">
        <v>0</v>
      </c>
      <c r="AYX13" s="260">
        <f t="shared" si="639"/>
        <v>167</v>
      </c>
      <c r="AYY13" s="261">
        <f t="shared" si="640"/>
        <v>1.5904761904761904</v>
      </c>
      <c r="AYZ13" s="121">
        <v>113</v>
      </c>
      <c r="AZA13" s="259">
        <f t="shared" si="641"/>
        <v>2.016776726753525</v>
      </c>
      <c r="AZB13" s="121">
        <v>54</v>
      </c>
      <c r="AZC13" s="259">
        <f t="shared" si="642"/>
        <v>1.1036174126302882</v>
      </c>
      <c r="AZD13" s="121">
        <v>0</v>
      </c>
      <c r="AZE13" s="260">
        <f t="shared" si="643"/>
        <v>167</v>
      </c>
      <c r="AZF13" s="261">
        <f t="shared" si="644"/>
        <v>1.5910823170731707</v>
      </c>
      <c r="AZG13" s="121">
        <v>113</v>
      </c>
      <c r="AZH13" s="259">
        <f t="shared" si="645"/>
        <v>2.0174968755579359</v>
      </c>
      <c r="AZI13" s="121">
        <v>54</v>
      </c>
      <c r="AZJ13" s="259">
        <f t="shared" si="646"/>
        <v>1.1042944785276074</v>
      </c>
      <c r="AZK13" s="121">
        <v>0</v>
      </c>
      <c r="AZL13" s="260">
        <f t="shared" si="647"/>
        <v>167</v>
      </c>
      <c r="AZM13" s="261">
        <f t="shared" si="648"/>
        <v>1.5918406252978745</v>
      </c>
      <c r="AZN13" s="121">
        <v>112</v>
      </c>
      <c r="AZO13" s="259">
        <f t="shared" si="649"/>
        <v>2.0010720028586744</v>
      </c>
      <c r="AZP13" s="121">
        <v>54</v>
      </c>
      <c r="AZQ13" s="259">
        <f t="shared" si="650"/>
        <v>1.1042944785276074</v>
      </c>
      <c r="AZR13" s="121">
        <v>0</v>
      </c>
      <c r="AZS13" s="260">
        <f t="shared" si="651"/>
        <v>166</v>
      </c>
      <c r="AZT13" s="261">
        <f t="shared" si="652"/>
        <v>1.5829121769810242</v>
      </c>
      <c r="AZU13" s="121">
        <v>111</v>
      </c>
      <c r="AZV13" s="259">
        <f t="shared" si="653"/>
        <v>1.9839142091152815</v>
      </c>
      <c r="AZW13" s="121">
        <v>54</v>
      </c>
      <c r="AZX13" s="259">
        <f t="shared" si="654"/>
        <v>1.1042944785276074</v>
      </c>
      <c r="AZY13" s="121">
        <v>0</v>
      </c>
      <c r="AZZ13" s="260">
        <f t="shared" si="655"/>
        <v>165</v>
      </c>
      <c r="BAA13" s="261">
        <f t="shared" si="656"/>
        <v>1.5736766809728182</v>
      </c>
      <c r="BAB13" s="121">
        <v>110</v>
      </c>
      <c r="BAC13" s="259">
        <f t="shared" si="657"/>
        <v>1.966392563460851</v>
      </c>
      <c r="BAD13" s="121">
        <v>54</v>
      </c>
      <c r="BAE13" s="259">
        <f t="shared" si="658"/>
        <v>1.1049723756906076</v>
      </c>
      <c r="BAF13" s="121">
        <v>0</v>
      </c>
      <c r="BAG13" s="260">
        <f t="shared" si="659"/>
        <v>164</v>
      </c>
      <c r="BAH13" s="261">
        <f t="shared" si="660"/>
        <v>1.5647361892949148</v>
      </c>
      <c r="BAI13" s="121">
        <v>110</v>
      </c>
      <c r="BAJ13" s="259">
        <f t="shared" si="661"/>
        <v>1.967095851216023</v>
      </c>
      <c r="BAK13" s="121">
        <v>54</v>
      </c>
      <c r="BAL13" s="259">
        <f t="shared" si="662"/>
        <v>1.1058775343026828</v>
      </c>
      <c r="BAM13" s="121">
        <v>0</v>
      </c>
      <c r="BAN13" s="260">
        <f t="shared" si="663"/>
        <v>164</v>
      </c>
      <c r="BAO13" s="261">
        <f t="shared" si="664"/>
        <v>1.5656324582338903</v>
      </c>
      <c r="BAP13" s="121">
        <v>110</v>
      </c>
      <c r="BAQ13" s="259">
        <f t="shared" si="665"/>
        <v>1.968856273492035</v>
      </c>
      <c r="BAR13" s="121">
        <v>54</v>
      </c>
      <c r="BAS13" s="259">
        <f t="shared" si="666"/>
        <v>1.1063306699446833</v>
      </c>
      <c r="BAT13" s="121">
        <v>0</v>
      </c>
      <c r="BAU13" s="260">
        <f t="shared" si="667"/>
        <v>164</v>
      </c>
      <c r="BAV13" s="261">
        <f t="shared" si="668"/>
        <v>1.5666794038975929</v>
      </c>
      <c r="BAW13" s="121">
        <v>110</v>
      </c>
      <c r="BAX13" s="259">
        <f t="shared" si="669"/>
        <v>1.9695613249776187</v>
      </c>
      <c r="BAY13" s="121">
        <v>53</v>
      </c>
      <c r="BAZ13" s="259">
        <f t="shared" si="670"/>
        <v>1.086510865108651</v>
      </c>
      <c r="BBA13" s="121">
        <v>0</v>
      </c>
      <c r="BBB13" s="260">
        <f t="shared" si="671"/>
        <v>163</v>
      </c>
      <c r="BBC13" s="261">
        <f t="shared" si="672"/>
        <v>1.5578705916085254</v>
      </c>
      <c r="BBD13" s="121">
        <v>109</v>
      </c>
      <c r="BBE13" s="259">
        <f t="shared" si="673"/>
        <v>1.9530550080630711</v>
      </c>
      <c r="BBF13" s="121">
        <v>53</v>
      </c>
      <c r="BBG13" s="259">
        <f t="shared" si="674"/>
        <v>1.0867336477342628</v>
      </c>
      <c r="BBH13" s="121">
        <v>0</v>
      </c>
      <c r="BBI13" s="260">
        <f t="shared" si="675"/>
        <v>162</v>
      </c>
      <c r="BBJ13" s="261">
        <f t="shared" si="676"/>
        <v>1.5490533562822719</v>
      </c>
      <c r="BBK13" s="121">
        <v>109</v>
      </c>
      <c r="BBL13" s="259">
        <f t="shared" si="677"/>
        <v>1.9537551532532713</v>
      </c>
      <c r="BBM13" s="121">
        <v>53</v>
      </c>
      <c r="BBN13" s="259">
        <f t="shared" si="678"/>
        <v>1.0874025441116126</v>
      </c>
      <c r="BBO13" s="121">
        <v>0</v>
      </c>
      <c r="BBP13" s="260">
        <f t="shared" si="679"/>
        <v>162</v>
      </c>
      <c r="BBQ13" s="261">
        <f t="shared" si="680"/>
        <v>1.5497943174208362</v>
      </c>
      <c r="BBR13" s="121">
        <v>109</v>
      </c>
      <c r="BBS13" s="259">
        <f t="shared" si="681"/>
        <v>1.955858603983492</v>
      </c>
      <c r="BBT13" s="121">
        <v>53</v>
      </c>
      <c r="BBU13" s="259">
        <f t="shared" si="682"/>
        <v>1.0880722644220899</v>
      </c>
      <c r="BBV13" s="121">
        <v>0</v>
      </c>
      <c r="BBW13" s="260">
        <f t="shared" si="683"/>
        <v>162</v>
      </c>
      <c r="BBX13" s="261">
        <f t="shared" si="684"/>
        <v>1.5511298353121408</v>
      </c>
      <c r="BBY13" s="121">
        <v>108</v>
      </c>
      <c r="BBZ13" s="259">
        <f t="shared" si="685"/>
        <v>1.9393068773567965</v>
      </c>
      <c r="BCA13" s="121">
        <v>53</v>
      </c>
      <c r="BCB13" s="259">
        <f t="shared" si="686"/>
        <v>1.088519203121791</v>
      </c>
      <c r="BCC13" s="121">
        <v>0</v>
      </c>
      <c r="BCD13" s="260">
        <f t="shared" si="687"/>
        <v>161</v>
      </c>
      <c r="BCE13" s="261">
        <f t="shared" si="688"/>
        <v>1.5424410806667943</v>
      </c>
      <c r="BCF13" s="121">
        <v>107</v>
      </c>
      <c r="BCG13" s="259">
        <f t="shared" si="689"/>
        <v>1.9234226136976451</v>
      </c>
      <c r="BCH13" s="121">
        <v>53</v>
      </c>
      <c r="BCI13" s="259">
        <f t="shared" si="690"/>
        <v>1.0891903000411014</v>
      </c>
      <c r="BCJ13" s="121">
        <v>0</v>
      </c>
      <c r="BCK13" s="260">
        <f t="shared" si="691"/>
        <v>160</v>
      </c>
      <c r="BCL13" s="261">
        <f t="shared" si="692"/>
        <v>1.5341835267043822</v>
      </c>
      <c r="BCM13" s="121">
        <v>107</v>
      </c>
      <c r="BCN13" s="259">
        <f t="shared" si="693"/>
        <v>1.9248066198956648</v>
      </c>
      <c r="BCO13" s="121">
        <v>53</v>
      </c>
      <c r="BCP13" s="259">
        <f t="shared" si="694"/>
        <v>1.0896381578947367</v>
      </c>
      <c r="BCQ13" s="121">
        <v>0</v>
      </c>
      <c r="BCR13" s="260">
        <f t="shared" si="695"/>
        <v>160</v>
      </c>
      <c r="BCS13" s="261">
        <f t="shared" si="696"/>
        <v>1.535066679458889</v>
      </c>
      <c r="BCT13" s="121">
        <v>107</v>
      </c>
      <c r="BCU13" s="259">
        <f t="shared" si="697"/>
        <v>1.9265394310406914</v>
      </c>
      <c r="BCV13" s="121">
        <v>53</v>
      </c>
      <c r="BCW13" s="259">
        <f t="shared" si="698"/>
        <v>1.0896381578947367</v>
      </c>
      <c r="BCX13" s="121">
        <v>0</v>
      </c>
      <c r="BCY13" s="260">
        <f t="shared" si="699"/>
        <v>160</v>
      </c>
      <c r="BCZ13" s="261">
        <f t="shared" si="700"/>
        <v>1.5358034171626032</v>
      </c>
      <c r="BDA13" s="121">
        <v>107</v>
      </c>
      <c r="BDB13" s="259">
        <f t="shared" si="701"/>
        <v>1.9289706147467098</v>
      </c>
      <c r="BDC13" s="121">
        <v>53</v>
      </c>
      <c r="BDD13" s="259">
        <f t="shared" si="702"/>
        <v>1.0900863842040314</v>
      </c>
      <c r="BDE13" s="121">
        <v>0</v>
      </c>
      <c r="BDF13" s="260">
        <f t="shared" si="703"/>
        <v>160</v>
      </c>
      <c r="BDG13" s="261">
        <f t="shared" si="704"/>
        <v>1.537131328657892</v>
      </c>
      <c r="BDH13" s="121">
        <v>107</v>
      </c>
      <c r="BDI13" s="259">
        <f t="shared" si="705"/>
        <v>1.9303626195201156</v>
      </c>
      <c r="BDJ13" s="121">
        <v>53</v>
      </c>
      <c r="BDK13" s="259">
        <f t="shared" si="706"/>
        <v>1.0907594155175961</v>
      </c>
      <c r="BDL13" s="121">
        <v>0</v>
      </c>
      <c r="BDM13" s="260">
        <f t="shared" si="707"/>
        <v>160</v>
      </c>
      <c r="BDN13" s="261">
        <f t="shared" si="708"/>
        <v>1.5381657373582003</v>
      </c>
      <c r="BDO13" s="121">
        <v>107</v>
      </c>
      <c r="BDP13" s="259">
        <f t="shared" si="709"/>
        <v>1.9314079422382673</v>
      </c>
      <c r="BDQ13" s="121">
        <v>53</v>
      </c>
      <c r="BDR13" s="259">
        <f t="shared" si="710"/>
        <v>1.0923330585325639</v>
      </c>
      <c r="BDS13" s="121">
        <v>0</v>
      </c>
      <c r="BDT13" s="260">
        <f t="shared" si="711"/>
        <v>160</v>
      </c>
      <c r="BDU13" s="261">
        <f t="shared" si="712"/>
        <v>1.5396458814472671</v>
      </c>
      <c r="BDV13" s="121">
        <v>106</v>
      </c>
      <c r="BDW13" s="259">
        <f t="shared" si="713"/>
        <v>1.9147398843930636</v>
      </c>
      <c r="BDX13" s="121">
        <v>53</v>
      </c>
      <c r="BDY13" s="259">
        <f t="shared" si="714"/>
        <v>1.0927835051546393</v>
      </c>
      <c r="BDZ13" s="121">
        <v>0</v>
      </c>
      <c r="BEA13" s="260">
        <f t="shared" si="715"/>
        <v>159</v>
      </c>
      <c r="BEB13" s="261">
        <f t="shared" si="716"/>
        <v>1.5309069901790873</v>
      </c>
      <c r="BEC13" s="121">
        <v>106</v>
      </c>
      <c r="BED13" s="259">
        <f t="shared" si="717"/>
        <v>1.915085817524842</v>
      </c>
      <c r="BEE13" s="121">
        <v>53</v>
      </c>
      <c r="BEF13" s="259">
        <f t="shared" si="718"/>
        <v>1.0930088678077954</v>
      </c>
      <c r="BEG13" s="121">
        <v>0</v>
      </c>
      <c r="BEH13" s="260">
        <f t="shared" si="719"/>
        <v>159</v>
      </c>
      <c r="BEI13" s="261">
        <f t="shared" si="720"/>
        <v>1.5312018489984591</v>
      </c>
      <c r="BEJ13" s="121">
        <v>106</v>
      </c>
      <c r="BEK13" s="259">
        <f t="shared" si="721"/>
        <v>1.9175108538350218</v>
      </c>
      <c r="BEL13" s="121">
        <v>53</v>
      </c>
      <c r="BEM13" s="259">
        <f t="shared" si="722"/>
        <v>1.0941370767960363</v>
      </c>
      <c r="BEN13" s="121">
        <v>0</v>
      </c>
      <c r="BEO13" s="260">
        <f t="shared" si="723"/>
        <v>159</v>
      </c>
      <c r="BEP13" s="261">
        <f t="shared" si="724"/>
        <v>1.5329733898958735</v>
      </c>
      <c r="BEQ13" s="121">
        <v>106</v>
      </c>
      <c r="BER13" s="259">
        <f t="shared" si="725"/>
        <v>1.9188993482983345</v>
      </c>
      <c r="BES13" s="121">
        <v>52</v>
      </c>
      <c r="BET13" s="259">
        <f t="shared" si="726"/>
        <v>1.0743801652892562</v>
      </c>
      <c r="BEU13" s="121">
        <v>0</v>
      </c>
      <c r="BEV13" s="260">
        <f t="shared" si="727"/>
        <v>158</v>
      </c>
      <c r="BEW13" s="261">
        <f t="shared" si="728"/>
        <v>1.5245079120030876</v>
      </c>
      <c r="BEX13" s="121">
        <v>105</v>
      </c>
      <c r="BEY13" s="259">
        <f t="shared" si="729"/>
        <v>1.9021739130434785</v>
      </c>
      <c r="BEZ13" s="121">
        <v>52</v>
      </c>
      <c r="BFA13" s="259">
        <f t="shared" si="730"/>
        <v>1.0754912099276113</v>
      </c>
      <c r="BFB13" s="121">
        <v>0</v>
      </c>
      <c r="BFC13" s="260">
        <f t="shared" si="731"/>
        <v>157</v>
      </c>
      <c r="BFD13" s="261">
        <f t="shared" si="732"/>
        <v>1.5161757605021728</v>
      </c>
      <c r="BFE13" s="121">
        <v>104</v>
      </c>
      <c r="BFF13" s="259">
        <f t="shared" si="733"/>
        <v>1.8864502085978598</v>
      </c>
      <c r="BFG13" s="121">
        <v>52</v>
      </c>
      <c r="BFH13" s="259">
        <f t="shared" si="734"/>
        <v>1.0766045548654244</v>
      </c>
      <c r="BFI13" s="121">
        <v>0</v>
      </c>
      <c r="BFJ13" s="260">
        <f t="shared" si="735"/>
        <v>156</v>
      </c>
      <c r="BFK13" s="261">
        <f t="shared" si="736"/>
        <v>1.5082664604080054</v>
      </c>
      <c r="BFL13" s="121">
        <v>104</v>
      </c>
      <c r="BFM13" s="259">
        <f t="shared" si="737"/>
        <v>1.8878199310219639</v>
      </c>
      <c r="BFN13" s="121">
        <v>52</v>
      </c>
      <c r="BFO13" s="259">
        <f t="shared" si="737"/>
        <v>1.0770505385252693</v>
      </c>
      <c r="BFP13" s="121">
        <v>0</v>
      </c>
      <c r="BFQ13" s="260">
        <f t="shared" si="738"/>
        <v>156</v>
      </c>
      <c r="BFR13" s="261">
        <f t="shared" si="739"/>
        <v>1.509141917384154</v>
      </c>
      <c r="BFS13" s="121">
        <v>104</v>
      </c>
      <c r="BFT13" s="259">
        <f t="shared" si="740"/>
        <v>1.8909090909090911</v>
      </c>
      <c r="BFU13" s="121">
        <v>52</v>
      </c>
      <c r="BFV13" s="259">
        <f t="shared" si="741"/>
        <v>1.0774968918358889</v>
      </c>
      <c r="BFW13" s="121">
        <v>0</v>
      </c>
      <c r="BFX13" s="260">
        <f t="shared" si="742"/>
        <v>156</v>
      </c>
      <c r="BFY13" s="261">
        <f t="shared" si="743"/>
        <v>1.5107495642068565</v>
      </c>
      <c r="BFZ13" s="121">
        <v>104</v>
      </c>
      <c r="BGA13" s="259">
        <f t="shared" si="744"/>
        <v>1.8950437317784257</v>
      </c>
      <c r="BGB13" s="121">
        <v>52</v>
      </c>
      <c r="BGC13" s="259">
        <f t="shared" si="745"/>
        <v>1.0795100685073697</v>
      </c>
      <c r="BGD13" s="121">
        <v>0</v>
      </c>
      <c r="BGE13" s="260">
        <f t="shared" si="746"/>
        <v>156</v>
      </c>
      <c r="BGF13" s="261">
        <f t="shared" si="747"/>
        <v>1.5138282387190682</v>
      </c>
      <c r="BGG13" s="121">
        <v>104</v>
      </c>
      <c r="BGH13" s="259">
        <f t="shared" si="748"/>
        <v>1.8960802187784866</v>
      </c>
      <c r="BGI13" s="121">
        <v>52</v>
      </c>
      <c r="BGJ13" s="259">
        <f t="shared" si="749"/>
        <v>1.080182800166182</v>
      </c>
      <c r="BGK13" s="121">
        <v>0</v>
      </c>
      <c r="BGL13" s="260">
        <f t="shared" si="750"/>
        <v>156</v>
      </c>
      <c r="BGM13" s="261">
        <f t="shared" si="751"/>
        <v>1.5147101660355373</v>
      </c>
      <c r="BGN13" s="121">
        <v>104</v>
      </c>
      <c r="BGO13" s="259">
        <f t="shared" si="752"/>
        <v>1.8995433789954337</v>
      </c>
      <c r="BGP13" s="121">
        <v>52</v>
      </c>
      <c r="BGQ13" s="259">
        <f t="shared" si="753"/>
        <v>1.0808563708168779</v>
      </c>
      <c r="BGR13" s="121">
        <v>0</v>
      </c>
      <c r="BGS13" s="260">
        <f t="shared" si="754"/>
        <v>156</v>
      </c>
      <c r="BGT13" s="261">
        <f t="shared" si="755"/>
        <v>1.5166245382072721</v>
      </c>
      <c r="BGU13" s="121">
        <v>103</v>
      </c>
      <c r="BGV13" s="259">
        <f t="shared" si="756"/>
        <v>1.884376143432126</v>
      </c>
      <c r="BGW13" s="121">
        <v>51</v>
      </c>
      <c r="BGX13" s="259">
        <f t="shared" si="757"/>
        <v>1.0618363522798251</v>
      </c>
      <c r="BGY13" s="121">
        <v>0</v>
      </c>
      <c r="BGZ13" s="260">
        <f t="shared" si="758"/>
        <v>154</v>
      </c>
      <c r="BHA13" s="261">
        <f t="shared" si="759"/>
        <v>1.4996591683708249</v>
      </c>
      <c r="BHB13" s="121">
        <v>103</v>
      </c>
      <c r="BHC13" s="259">
        <f t="shared" si="760"/>
        <v>1.8864468864468864</v>
      </c>
      <c r="BHD13" s="121">
        <v>50</v>
      </c>
      <c r="BHE13" s="259">
        <f t="shared" si="761"/>
        <v>1.0416666666666665</v>
      </c>
      <c r="BHF13" s="121">
        <v>0</v>
      </c>
      <c r="BHG13" s="260">
        <f t="shared" si="762"/>
        <v>153</v>
      </c>
      <c r="BHH13" s="261">
        <f t="shared" si="763"/>
        <v>1.4912280701754386</v>
      </c>
      <c r="BHI13" s="121">
        <v>103</v>
      </c>
      <c r="BHJ13" s="259">
        <f t="shared" si="764"/>
        <v>1.8895615483397541</v>
      </c>
      <c r="BHK13" s="121">
        <v>50</v>
      </c>
      <c r="BHL13" s="259">
        <f t="shared" si="765"/>
        <v>1.0438413361169103</v>
      </c>
      <c r="BHM13" s="121">
        <v>0</v>
      </c>
      <c r="BHN13" s="260">
        <f t="shared" si="766"/>
        <v>153</v>
      </c>
      <c r="BHO13" s="261">
        <f t="shared" si="767"/>
        <v>1.4939947270774339</v>
      </c>
      <c r="BHP13" s="121">
        <v>103</v>
      </c>
      <c r="BHQ13" s="259">
        <f t="shared" si="768"/>
        <v>1.8923387837589563</v>
      </c>
      <c r="BHR13" s="121">
        <v>50</v>
      </c>
      <c r="BHS13" s="259">
        <f t="shared" si="769"/>
        <v>1.0455876202425762</v>
      </c>
      <c r="BHT13" s="121">
        <v>0</v>
      </c>
      <c r="BHU13" s="260">
        <f t="shared" si="770"/>
        <v>153</v>
      </c>
      <c r="BHV13" s="261">
        <f t="shared" si="771"/>
        <v>1.4963325183374083</v>
      </c>
      <c r="BHW13" s="121">
        <v>103</v>
      </c>
      <c r="BHX13" s="259">
        <f t="shared" si="772"/>
        <v>1.8954729481045269</v>
      </c>
      <c r="BHY13" s="121">
        <v>50</v>
      </c>
      <c r="BHZ13" s="259">
        <f t="shared" si="773"/>
        <v>1.0466820180029308</v>
      </c>
      <c r="BIA13" s="121">
        <v>0</v>
      </c>
      <c r="BIB13" s="260">
        <f t="shared" si="774"/>
        <v>153</v>
      </c>
      <c r="BIC13" s="261">
        <f t="shared" si="775"/>
        <v>1.4983840955831946</v>
      </c>
      <c r="BID13" s="121">
        <v>103</v>
      </c>
      <c r="BIE13" s="259">
        <f t="shared" si="776"/>
        <v>1.9000184467810366</v>
      </c>
      <c r="BIF13" s="121">
        <v>49</v>
      </c>
      <c r="BIG13" s="259">
        <f t="shared" si="777"/>
        <v>1.0276845637583893</v>
      </c>
      <c r="BIH13" s="121">
        <v>0</v>
      </c>
      <c r="BII13" s="260">
        <f t="shared" si="778"/>
        <v>152</v>
      </c>
      <c r="BIJ13" s="261">
        <f t="shared" si="779"/>
        <v>1.4918048876239081</v>
      </c>
      <c r="BIK13" s="121">
        <v>103</v>
      </c>
      <c r="BIL13" s="259">
        <f t="shared" si="780"/>
        <v>1.9038817005545285</v>
      </c>
      <c r="BIM13" s="121">
        <v>49</v>
      </c>
      <c r="BIN13" s="259">
        <f t="shared" si="781"/>
        <v>1.0287633844215831</v>
      </c>
      <c r="BIO13" s="121">
        <v>0</v>
      </c>
      <c r="BIP13" s="260">
        <f t="shared" si="782"/>
        <v>152</v>
      </c>
      <c r="BIQ13" s="261">
        <f t="shared" si="783"/>
        <v>1.4941511845080115</v>
      </c>
      <c r="BIR13" s="121">
        <v>102</v>
      </c>
      <c r="BIS13" s="259">
        <f t="shared" si="784"/>
        <v>1.8913406267383648</v>
      </c>
      <c r="BIT13" s="121">
        <v>49</v>
      </c>
      <c r="BIU13" s="259">
        <f t="shared" si="785"/>
        <v>1.0304942166140905</v>
      </c>
      <c r="BIV13" s="121">
        <v>0</v>
      </c>
      <c r="BIW13" s="260">
        <f t="shared" si="786"/>
        <v>151</v>
      </c>
      <c r="BIX13" s="261">
        <f t="shared" si="787"/>
        <v>1.487977926685061</v>
      </c>
      <c r="BIY13" s="121">
        <v>101</v>
      </c>
      <c r="BIZ13" s="259">
        <f t="shared" si="788"/>
        <v>1.8762771688649451</v>
      </c>
      <c r="BJA13" s="121">
        <v>49</v>
      </c>
      <c r="BJB13" s="259">
        <f t="shared" si="789"/>
        <v>1.0335372284328201</v>
      </c>
      <c r="BJC13" s="121">
        <v>0</v>
      </c>
      <c r="BJD13" s="260">
        <f t="shared" si="790"/>
        <v>150</v>
      </c>
      <c r="BJE13" s="261">
        <f t="shared" si="791"/>
        <v>1.4816278150928488</v>
      </c>
      <c r="BJF13" s="121">
        <v>100</v>
      </c>
      <c r="BJG13" s="259">
        <f t="shared" si="792"/>
        <v>1.8608113137327873</v>
      </c>
      <c r="BJH13" s="121">
        <v>49</v>
      </c>
      <c r="BJI13" s="259">
        <f t="shared" si="793"/>
        <v>1.0348468848996832</v>
      </c>
      <c r="BJJ13" s="121">
        <v>0</v>
      </c>
      <c r="BJK13" s="260">
        <f t="shared" si="794"/>
        <v>149</v>
      </c>
      <c r="BJL13" s="261">
        <f t="shared" si="795"/>
        <v>1.4739341181125731</v>
      </c>
      <c r="BJM13" s="121">
        <v>99</v>
      </c>
      <c r="BJN13" s="259">
        <f t="shared" si="796"/>
        <v>1.8470149253731343</v>
      </c>
      <c r="BJO13" s="121">
        <v>49</v>
      </c>
      <c r="BJP13" s="259">
        <f t="shared" si="797"/>
        <v>1.0363790186125212</v>
      </c>
      <c r="BJQ13" s="121">
        <v>0</v>
      </c>
      <c r="BJR13" s="260">
        <f t="shared" si="798"/>
        <v>148</v>
      </c>
      <c r="BJS13" s="261">
        <f t="shared" si="799"/>
        <v>1.4670896114195082</v>
      </c>
      <c r="BJT13" s="121">
        <v>99</v>
      </c>
      <c r="BJU13" s="259">
        <f t="shared" si="800"/>
        <v>1.8532384874578811</v>
      </c>
      <c r="BJV13" s="121">
        <v>49</v>
      </c>
      <c r="BJW13" s="259">
        <f t="shared" si="801"/>
        <v>1.0383555838101293</v>
      </c>
      <c r="BJX13" s="121">
        <v>0</v>
      </c>
      <c r="BJY13" s="260">
        <f t="shared" si="802"/>
        <v>148</v>
      </c>
      <c r="BJZ13" s="261">
        <f t="shared" si="803"/>
        <v>1.4710267369048802</v>
      </c>
      <c r="BKA13" s="121">
        <v>99</v>
      </c>
      <c r="BKB13" s="259">
        <f t="shared" si="804"/>
        <v>1.8577594295364985</v>
      </c>
      <c r="BKC13" s="121">
        <v>49</v>
      </c>
      <c r="BKD13" s="259">
        <f t="shared" si="805"/>
        <v>1.0398981324278438</v>
      </c>
      <c r="BKE13" s="121">
        <v>0</v>
      </c>
      <c r="BKF13" s="260">
        <f t="shared" si="806"/>
        <v>148</v>
      </c>
      <c r="BKG13" s="261">
        <f t="shared" si="807"/>
        <v>1.473956777213425</v>
      </c>
      <c r="BKH13" s="121">
        <v>98</v>
      </c>
      <c r="BKI13" s="259">
        <f t="shared" si="808"/>
        <v>1.8441851712457658</v>
      </c>
      <c r="BKJ13" s="121">
        <v>49</v>
      </c>
      <c r="BKK13" s="259">
        <f t="shared" si="809"/>
        <v>1.0414452709883104</v>
      </c>
      <c r="BKL13" s="121">
        <v>0</v>
      </c>
      <c r="BKM13" s="260">
        <f t="shared" si="810"/>
        <v>147</v>
      </c>
      <c r="BKN13" s="261">
        <f t="shared" si="811"/>
        <v>1.4672122966363907</v>
      </c>
      <c r="BKO13" s="121">
        <v>97</v>
      </c>
      <c r="BKP13" s="259">
        <f t="shared" si="812"/>
        <v>1.8281191104410102</v>
      </c>
      <c r="BKQ13" s="121">
        <v>49</v>
      </c>
      <c r="BKR13" s="259">
        <f t="shared" si="813"/>
        <v>1.0432190760059614</v>
      </c>
      <c r="BKS13" s="121">
        <v>0</v>
      </c>
      <c r="BKT13" s="260">
        <f t="shared" si="814"/>
        <v>146</v>
      </c>
      <c r="BKU13" s="261">
        <f t="shared" si="815"/>
        <v>1.4595621313605918</v>
      </c>
      <c r="BKV13" s="121">
        <v>97</v>
      </c>
      <c r="BKW13" s="259">
        <f t="shared" si="816"/>
        <v>1.8319169027384323</v>
      </c>
      <c r="BKX13" s="121">
        <v>49</v>
      </c>
      <c r="BKY13" s="259">
        <f t="shared" si="817"/>
        <v>1.0458911419423693</v>
      </c>
      <c r="BKZ13" s="121">
        <v>0</v>
      </c>
      <c r="BLA13" s="260">
        <f t="shared" si="818"/>
        <v>146</v>
      </c>
      <c r="BLB13" s="261">
        <f t="shared" si="819"/>
        <v>1.4629258517034067</v>
      </c>
      <c r="BLC13" s="121">
        <v>96</v>
      </c>
      <c r="BLD13" s="259">
        <f t="shared" si="820"/>
        <v>1.8168054504163513</v>
      </c>
      <c r="BLE13" s="121">
        <v>49</v>
      </c>
      <c r="BLF13" s="259">
        <f t="shared" si="821"/>
        <v>1.0463378176382661</v>
      </c>
      <c r="BLG13" s="121">
        <v>0</v>
      </c>
      <c r="BLH13" s="260">
        <f t="shared" si="822"/>
        <v>145</v>
      </c>
      <c r="BLI13" s="261">
        <f t="shared" si="823"/>
        <v>1.4548008427811778</v>
      </c>
      <c r="BLJ13" s="121">
        <v>96</v>
      </c>
      <c r="BLK13" s="259">
        <f t="shared" si="824"/>
        <v>1.8226694513005504</v>
      </c>
      <c r="BLL13" s="121">
        <v>49</v>
      </c>
      <c r="BLM13" s="259">
        <f t="shared" si="825"/>
        <v>1.0485769313075111</v>
      </c>
      <c r="BLN13" s="121">
        <v>0</v>
      </c>
      <c r="BLO13" s="260">
        <f t="shared" si="826"/>
        <v>145</v>
      </c>
      <c r="BLP13" s="261">
        <f t="shared" si="827"/>
        <v>1.4587525150905434</v>
      </c>
      <c r="BLQ13" s="121">
        <v>95</v>
      </c>
      <c r="BLR13" s="259">
        <f t="shared" si="828"/>
        <v>1.8071143237587979</v>
      </c>
      <c r="BLS13" s="121">
        <v>49</v>
      </c>
      <c r="BLT13" s="259">
        <f t="shared" si="829"/>
        <v>1.0506003430531732</v>
      </c>
      <c r="BLU13" s="121">
        <v>0</v>
      </c>
      <c r="BLV13" s="260">
        <f t="shared" si="830"/>
        <v>144</v>
      </c>
      <c r="BLW13" s="261">
        <f t="shared" si="831"/>
        <v>1.4514665860296341</v>
      </c>
      <c r="BLX13" s="121">
        <v>95</v>
      </c>
      <c r="BLY13" s="259">
        <f t="shared" si="832"/>
        <v>1.8167909734174794</v>
      </c>
      <c r="BLZ13" s="121">
        <v>48</v>
      </c>
      <c r="BMA13" s="259">
        <f t="shared" si="833"/>
        <v>1.0324801032480104</v>
      </c>
      <c r="BMB13" s="121">
        <v>0</v>
      </c>
      <c r="BMC13" s="260">
        <f t="shared" si="834"/>
        <v>143</v>
      </c>
      <c r="BMD13" s="261">
        <f t="shared" si="835"/>
        <v>1.4476614699331849</v>
      </c>
      <c r="BME13" s="121">
        <v>95</v>
      </c>
      <c r="BMF13" s="259">
        <f t="shared" si="836"/>
        <v>1.822017644802455</v>
      </c>
      <c r="BMG13" s="121">
        <v>48</v>
      </c>
      <c r="BMH13" s="259">
        <f t="shared" si="837"/>
        <v>1.034037052994399</v>
      </c>
      <c r="BMI13" s="121">
        <v>0</v>
      </c>
      <c r="BMJ13" s="260">
        <f t="shared" si="838"/>
        <v>143</v>
      </c>
      <c r="BMK13" s="261">
        <f t="shared" si="839"/>
        <v>1.4508928571428572</v>
      </c>
      <c r="BML13" s="121">
        <v>94</v>
      </c>
      <c r="BMM13" s="259">
        <f t="shared" si="840"/>
        <v>1.8073447413958852</v>
      </c>
      <c r="BMN13" s="121">
        <v>47</v>
      </c>
      <c r="BMO13" s="259">
        <f t="shared" si="841"/>
        <v>1.0146804835924008</v>
      </c>
      <c r="BMP13" s="121">
        <v>0</v>
      </c>
      <c r="BMQ13" s="260">
        <f t="shared" si="842"/>
        <v>141</v>
      </c>
      <c r="BMR13" s="261">
        <f t="shared" si="843"/>
        <v>1.4339469134546934</v>
      </c>
      <c r="BMS13" s="121">
        <v>93</v>
      </c>
      <c r="BMT13" s="259">
        <f t="shared" si="844"/>
        <v>1.7946738710922425</v>
      </c>
      <c r="BMU13" s="121">
        <v>47</v>
      </c>
      <c r="BMV13" s="259">
        <f t="shared" si="845"/>
        <v>1.0173160173160172</v>
      </c>
      <c r="BMW13" s="121">
        <v>0</v>
      </c>
      <c r="BMX13" s="260">
        <f t="shared" si="846"/>
        <v>140</v>
      </c>
      <c r="BMY13" s="261">
        <f t="shared" si="847"/>
        <v>1.4282799428688022</v>
      </c>
      <c r="BMZ13" s="121">
        <v>93</v>
      </c>
      <c r="BNA13" s="259">
        <f t="shared" si="848"/>
        <v>1.8033740546829553</v>
      </c>
      <c r="BNB13" s="121">
        <v>47</v>
      </c>
      <c r="BNC13" s="259">
        <f t="shared" si="849"/>
        <v>1.0179770413688543</v>
      </c>
      <c r="BND13" s="121">
        <v>0</v>
      </c>
      <c r="BNE13" s="260">
        <f t="shared" si="850"/>
        <v>140</v>
      </c>
      <c r="BNF13" s="261">
        <f t="shared" si="851"/>
        <v>1.4323715981174545</v>
      </c>
      <c r="BNG13" s="121">
        <v>93</v>
      </c>
      <c r="BNH13" s="259">
        <f t="shared" si="852"/>
        <v>1.8075801749271136</v>
      </c>
      <c r="BNI13" s="121">
        <v>46</v>
      </c>
      <c r="BNJ13" s="259">
        <f t="shared" si="853"/>
        <v>0.9995654063450673</v>
      </c>
      <c r="BNK13" s="121">
        <v>0</v>
      </c>
      <c r="BNL13" s="260">
        <f t="shared" si="854"/>
        <v>139</v>
      </c>
      <c r="BNM13" s="261">
        <f t="shared" si="855"/>
        <v>1.42607981943162</v>
      </c>
      <c r="BNN13" s="121">
        <v>90</v>
      </c>
      <c r="BNO13" s="259">
        <f t="shared" si="856"/>
        <v>1.7567831348819052</v>
      </c>
      <c r="BNP13" s="121">
        <v>46</v>
      </c>
      <c r="BNQ13" s="259">
        <f t="shared" si="857"/>
        <v>1.0021786492374727</v>
      </c>
      <c r="BNR13" s="121">
        <v>0</v>
      </c>
      <c r="BNS13" s="260">
        <f t="shared" si="858"/>
        <v>136</v>
      </c>
      <c r="BNT13" s="261">
        <f t="shared" si="859"/>
        <v>1.4001853186451148</v>
      </c>
      <c r="BNU13" s="121">
        <v>88</v>
      </c>
      <c r="BNV13" s="259">
        <f t="shared" si="860"/>
        <v>1.7234625930278105</v>
      </c>
      <c r="BNW13" s="121">
        <v>46</v>
      </c>
      <c r="BNX13" s="259">
        <f t="shared" si="861"/>
        <v>1.0050251256281406</v>
      </c>
      <c r="BNY13" s="121">
        <v>0</v>
      </c>
      <c r="BNZ13" s="260">
        <f t="shared" si="862"/>
        <v>134</v>
      </c>
      <c r="BOA13" s="261">
        <f t="shared" si="863"/>
        <v>1.383868635753382</v>
      </c>
      <c r="BOB13" s="121">
        <v>87</v>
      </c>
      <c r="BOC13" s="259">
        <f t="shared" si="864"/>
        <v>1.7088980553918678</v>
      </c>
      <c r="BOD13" s="121">
        <v>45</v>
      </c>
      <c r="BOE13" s="259">
        <f t="shared" si="865"/>
        <v>0.98597721297107799</v>
      </c>
      <c r="BOF13" s="121">
        <v>0</v>
      </c>
      <c r="BOG13" s="260">
        <f t="shared" si="866"/>
        <v>132</v>
      </c>
      <c r="BOH13" s="261">
        <f t="shared" si="867"/>
        <v>1.3671672708441223</v>
      </c>
      <c r="BOI13" s="121">
        <v>87</v>
      </c>
      <c r="BOJ13" s="259">
        <f t="shared" si="868"/>
        <v>1.7136103998424266</v>
      </c>
      <c r="BOK13" s="121">
        <v>45</v>
      </c>
      <c r="BOL13" s="259">
        <f t="shared" si="869"/>
        <v>0.98857644991212656</v>
      </c>
      <c r="BOM13" s="121">
        <v>0</v>
      </c>
      <c r="BON13" s="260">
        <f t="shared" si="870"/>
        <v>132</v>
      </c>
      <c r="BOO13" s="261">
        <f t="shared" si="871"/>
        <v>1.37085886384879</v>
      </c>
      <c r="BOP13" s="121">
        <v>87</v>
      </c>
      <c r="BOQ13" s="259">
        <f t="shared" si="872"/>
        <v>1.7200474495848161</v>
      </c>
      <c r="BOR13" s="121">
        <v>45</v>
      </c>
      <c r="BOS13" s="259">
        <f t="shared" si="873"/>
        <v>0.99031690140845074</v>
      </c>
      <c r="BOT13" s="121">
        <v>0</v>
      </c>
      <c r="BOU13" s="260">
        <f t="shared" si="874"/>
        <v>132</v>
      </c>
      <c r="BOV13" s="261">
        <f t="shared" si="875"/>
        <v>1.3747136013330556</v>
      </c>
      <c r="BOW13" s="121">
        <v>86</v>
      </c>
      <c r="BOX13" s="259">
        <f t="shared" si="876"/>
        <v>1.7060107121602859</v>
      </c>
      <c r="BOY13" s="121">
        <v>45</v>
      </c>
      <c r="BOZ13" s="259">
        <f t="shared" si="877"/>
        <v>0.99425541316836064</v>
      </c>
      <c r="BPA13" s="121">
        <v>0</v>
      </c>
      <c r="BPB13" s="260">
        <f t="shared" si="878"/>
        <v>131</v>
      </c>
      <c r="BPC13" s="261">
        <f t="shared" si="879"/>
        <v>1.369290268631755</v>
      </c>
      <c r="BPD13" s="121">
        <v>86</v>
      </c>
      <c r="BPE13" s="259">
        <f t="shared" si="880"/>
        <v>1.7131474103585658</v>
      </c>
      <c r="BPF13" s="121">
        <v>45</v>
      </c>
      <c r="BPG13" s="259">
        <f t="shared" si="881"/>
        <v>0.99667774086378735</v>
      </c>
      <c r="BPH13" s="121">
        <v>0</v>
      </c>
      <c r="BPI13" s="260">
        <f t="shared" si="882"/>
        <v>131</v>
      </c>
      <c r="BPJ13" s="261">
        <f t="shared" si="883"/>
        <v>1.3738856843209228</v>
      </c>
      <c r="BPK13" s="121">
        <v>85</v>
      </c>
      <c r="BPL13" s="259">
        <f t="shared" si="884"/>
        <v>1.703065517932278</v>
      </c>
      <c r="BPM13" s="121">
        <v>45</v>
      </c>
      <c r="BPN13" s="259">
        <f t="shared" si="885"/>
        <v>0.99822537710736481</v>
      </c>
      <c r="BPO13" s="121">
        <v>0</v>
      </c>
      <c r="BPP13" s="260">
        <f t="shared" si="886"/>
        <v>130</v>
      </c>
      <c r="BPQ13" s="261">
        <f t="shared" si="887"/>
        <v>1.368565112117065</v>
      </c>
      <c r="BPR13" s="121">
        <v>85</v>
      </c>
      <c r="BPS13" s="259">
        <f t="shared" si="888"/>
        <v>1.7075130574527924</v>
      </c>
      <c r="BPT13" s="121">
        <v>45</v>
      </c>
      <c r="BPU13" s="259">
        <f t="shared" si="889"/>
        <v>1.0002222716159146</v>
      </c>
      <c r="BPV13" s="121">
        <v>0</v>
      </c>
      <c r="BPW13" s="260">
        <f t="shared" si="890"/>
        <v>130</v>
      </c>
      <c r="BPX13" s="261">
        <f t="shared" si="891"/>
        <v>1.3717421124828533</v>
      </c>
      <c r="BPY13" s="121">
        <v>85</v>
      </c>
      <c r="BPZ13" s="259">
        <f t="shared" si="892"/>
        <v>1.7140552530752169</v>
      </c>
      <c r="BQA13" s="121">
        <v>45</v>
      </c>
      <c r="BQB13" s="259">
        <f t="shared" si="893"/>
        <v>1.0022271714922049</v>
      </c>
      <c r="BQC13" s="121">
        <v>0</v>
      </c>
      <c r="BQD13" s="260">
        <f t="shared" si="894"/>
        <v>130</v>
      </c>
      <c r="BQE13" s="261">
        <f t="shared" si="895"/>
        <v>1.3758069636998624</v>
      </c>
      <c r="BQF13" s="121">
        <v>84</v>
      </c>
      <c r="BQG13" s="259">
        <f t="shared" si="896"/>
        <v>1.7014381203159814</v>
      </c>
      <c r="BQH13" s="121">
        <v>45</v>
      </c>
      <c r="BQI13" s="259">
        <f t="shared" si="897"/>
        <v>1.0060362173038229</v>
      </c>
      <c r="BQJ13" s="121">
        <v>0</v>
      </c>
      <c r="BQK13" s="260">
        <f t="shared" si="898"/>
        <v>129</v>
      </c>
      <c r="BQL13" s="261">
        <f t="shared" si="899"/>
        <v>1.3708820403825717</v>
      </c>
      <c r="BQM13" s="121">
        <v>84</v>
      </c>
      <c r="BQN13" s="259">
        <f t="shared" si="900"/>
        <v>1.7073170731707319</v>
      </c>
      <c r="BQO13" s="121">
        <v>45</v>
      </c>
      <c r="BQP13" s="259">
        <f t="shared" si="901"/>
        <v>1.0080645161290323</v>
      </c>
      <c r="BQQ13" s="121">
        <v>0</v>
      </c>
      <c r="BQR13" s="260">
        <f t="shared" si="902"/>
        <v>129</v>
      </c>
      <c r="BQS13" s="261">
        <f t="shared" si="903"/>
        <v>1.374680306905371</v>
      </c>
      <c r="BQT13" s="121">
        <v>84</v>
      </c>
      <c r="BQU13" s="259">
        <f t="shared" si="904"/>
        <v>1.7128874388254487</v>
      </c>
      <c r="BQV13" s="121">
        <v>45</v>
      </c>
      <c r="BQW13" s="259">
        <f t="shared" si="905"/>
        <v>1.0121457489878543</v>
      </c>
      <c r="BQX13" s="121">
        <v>0</v>
      </c>
      <c r="BQY13" s="260">
        <f t="shared" si="906"/>
        <v>129</v>
      </c>
      <c r="BQZ13" s="261">
        <f t="shared" si="907"/>
        <v>1.3796791443850267</v>
      </c>
      <c r="BRA13" s="121">
        <v>83</v>
      </c>
      <c r="BRB13" s="259">
        <f t="shared" si="908"/>
        <v>1.6990788126919141</v>
      </c>
      <c r="BRC13" s="121">
        <v>45</v>
      </c>
      <c r="BRD13" s="259">
        <f t="shared" si="909"/>
        <v>1.0146561443066515</v>
      </c>
      <c r="BRE13" s="121">
        <v>0</v>
      </c>
      <c r="BRF13" s="260">
        <f t="shared" si="910"/>
        <v>128</v>
      </c>
      <c r="BRG13" s="261">
        <f t="shared" si="911"/>
        <v>1.3733905579399142</v>
      </c>
      <c r="BRH13" s="121">
        <v>83</v>
      </c>
      <c r="BRI13" s="259">
        <f t="shared" si="912"/>
        <v>1.7053626463940825</v>
      </c>
      <c r="BRJ13" s="121">
        <v>45</v>
      </c>
      <c r="BRK13" s="259">
        <f t="shared" si="913"/>
        <v>1.0169491525423728</v>
      </c>
      <c r="BRL13" s="121">
        <v>0</v>
      </c>
      <c r="BRM13" s="260">
        <f t="shared" si="914"/>
        <v>128</v>
      </c>
      <c r="BRN13" s="261">
        <f t="shared" si="915"/>
        <v>1.3775290572535515</v>
      </c>
      <c r="BRO13" s="121">
        <v>83</v>
      </c>
      <c r="BRP13" s="259">
        <f t="shared" si="916"/>
        <v>1.7106347897774112</v>
      </c>
      <c r="BRQ13" s="121">
        <v>45</v>
      </c>
      <c r="BRR13" s="259">
        <f t="shared" si="917"/>
        <v>1.0199456029011786</v>
      </c>
      <c r="BRS13" s="121">
        <v>0</v>
      </c>
      <c r="BRT13" s="260">
        <f t="shared" si="918"/>
        <v>128</v>
      </c>
      <c r="BRU13" s="261">
        <f t="shared" si="919"/>
        <v>1.3816925734024179</v>
      </c>
      <c r="BRV13" s="121">
        <v>83</v>
      </c>
      <c r="BRW13" s="259">
        <f t="shared" si="920"/>
        <v>1.7166494312306102</v>
      </c>
      <c r="BRX13" s="121">
        <v>45</v>
      </c>
      <c r="BRY13" s="259">
        <f t="shared" si="921"/>
        <v>1.023192360163711</v>
      </c>
      <c r="BRZ13" s="121">
        <v>0</v>
      </c>
      <c r="BSA13" s="260">
        <f t="shared" si="922"/>
        <v>128</v>
      </c>
      <c r="BSB13" s="261">
        <f t="shared" si="923"/>
        <v>1.386331636521174</v>
      </c>
      <c r="BSC13" s="121">
        <v>82</v>
      </c>
      <c r="BSD13" s="259">
        <f t="shared" si="924"/>
        <v>1.7015978418759077</v>
      </c>
      <c r="BSE13" s="121">
        <v>44</v>
      </c>
      <c r="BSF13" s="259">
        <f t="shared" si="925"/>
        <v>1.0031919744642042</v>
      </c>
      <c r="BSG13" s="121">
        <v>0</v>
      </c>
      <c r="BSH13" s="260">
        <f t="shared" si="926"/>
        <v>126</v>
      </c>
      <c r="BSI13" s="261">
        <f t="shared" si="927"/>
        <v>1.3688212927756656</v>
      </c>
      <c r="BSJ13" s="121">
        <v>82</v>
      </c>
      <c r="BSK13" s="259">
        <f t="shared" si="928"/>
        <v>1.706200582605077</v>
      </c>
      <c r="BSL13" s="121">
        <v>44</v>
      </c>
      <c r="BSM13" s="259">
        <f t="shared" si="929"/>
        <v>1.0054844606946984</v>
      </c>
      <c r="BSN13" s="121">
        <v>0</v>
      </c>
      <c r="BSO13" s="260">
        <f t="shared" si="930"/>
        <v>126</v>
      </c>
      <c r="BSP13" s="261">
        <f t="shared" si="931"/>
        <v>1.3722500544543672</v>
      </c>
      <c r="BSQ13" s="121">
        <v>82</v>
      </c>
      <c r="BSR13" s="259">
        <f t="shared" si="932"/>
        <v>1.7126148705096074</v>
      </c>
      <c r="BSS13" s="121">
        <v>43</v>
      </c>
      <c r="BST13" s="259">
        <f t="shared" si="933"/>
        <v>0.98420691233691915</v>
      </c>
      <c r="BSU13" s="121">
        <v>0</v>
      </c>
      <c r="BSV13" s="260">
        <f t="shared" si="934"/>
        <v>125</v>
      </c>
      <c r="BSW13" s="261">
        <f t="shared" si="935"/>
        <v>1.3650758982199411</v>
      </c>
      <c r="BSX13" s="121">
        <v>80</v>
      </c>
      <c r="BSY13" s="259">
        <f t="shared" si="936"/>
        <v>1.6775005242189138</v>
      </c>
      <c r="BSZ13" s="121">
        <v>43</v>
      </c>
      <c r="BTA13" s="259">
        <f t="shared" si="937"/>
        <v>0.9866911427260211</v>
      </c>
      <c r="BTB13" s="121">
        <v>0</v>
      </c>
      <c r="BTC13" s="260">
        <f t="shared" si="938"/>
        <v>123</v>
      </c>
      <c r="BTD13" s="261">
        <f t="shared" si="939"/>
        <v>1.3476498301742084</v>
      </c>
      <c r="BTE13" s="121">
        <v>80</v>
      </c>
      <c r="BTF13" s="259">
        <f t="shared" si="940"/>
        <v>1.6820857863751051</v>
      </c>
      <c r="BTG13" s="121">
        <v>43</v>
      </c>
      <c r="BTH13" s="259">
        <f t="shared" si="941"/>
        <v>0.98896044158233665</v>
      </c>
      <c r="BTI13" s="121">
        <v>0</v>
      </c>
      <c r="BTJ13" s="260">
        <f t="shared" si="942"/>
        <v>123</v>
      </c>
      <c r="BTK13" s="261">
        <f t="shared" si="943"/>
        <v>1.3510544815465728</v>
      </c>
      <c r="BTL13" s="121">
        <v>80</v>
      </c>
      <c r="BTM13" s="259">
        <f t="shared" si="944"/>
        <v>1.6859852476290831</v>
      </c>
      <c r="BTN13" s="121">
        <v>43</v>
      </c>
      <c r="BTO13" s="259">
        <f t="shared" si="945"/>
        <v>0.99055517161944251</v>
      </c>
      <c r="BTP13" s="121">
        <v>0</v>
      </c>
      <c r="BTQ13" s="260">
        <f t="shared" si="946"/>
        <v>123</v>
      </c>
      <c r="BTR13" s="261">
        <f t="shared" si="947"/>
        <v>1.3537310147479638</v>
      </c>
      <c r="BTS13" s="121">
        <v>80</v>
      </c>
      <c r="BTT13" s="259">
        <f t="shared" si="948"/>
        <v>1.6927634363097757</v>
      </c>
      <c r="BTU13" s="121">
        <v>42</v>
      </c>
      <c r="BTV13" s="259">
        <f t="shared" si="949"/>
        <v>0.96997690531177827</v>
      </c>
      <c r="BTW13" s="121">
        <v>0</v>
      </c>
      <c r="BTX13" s="260">
        <f t="shared" si="950"/>
        <v>122</v>
      </c>
      <c r="BTY13" s="261">
        <f t="shared" si="951"/>
        <v>1.3471731448763251</v>
      </c>
      <c r="BTZ13" s="121">
        <v>80</v>
      </c>
      <c r="BUA13" s="259">
        <f t="shared" si="952"/>
        <v>1.6974326331423724</v>
      </c>
      <c r="BUB13" s="121">
        <v>42</v>
      </c>
      <c r="BUC13" s="259">
        <f t="shared" si="953"/>
        <v>0.97312326227988888</v>
      </c>
      <c r="BUD13" s="121">
        <v>0</v>
      </c>
      <c r="BUE13" s="260">
        <f t="shared" si="954"/>
        <v>122</v>
      </c>
      <c r="BUF13" s="261">
        <f t="shared" si="955"/>
        <v>1.3512016834643925</v>
      </c>
      <c r="BUG13" s="121">
        <v>80</v>
      </c>
      <c r="BUH13" s="259">
        <f t="shared" si="956"/>
        <v>1.7017655817911082</v>
      </c>
      <c r="BUI13" s="121">
        <v>42</v>
      </c>
      <c r="BUJ13" s="259">
        <f t="shared" si="957"/>
        <v>0.97493036211699169</v>
      </c>
      <c r="BUK13" s="121">
        <v>0</v>
      </c>
      <c r="BUL13" s="260">
        <f t="shared" si="958"/>
        <v>122</v>
      </c>
      <c r="BUM13" s="261">
        <f t="shared" si="959"/>
        <v>1.3542013542013542</v>
      </c>
      <c r="BUN13" s="121">
        <v>80</v>
      </c>
      <c r="BUO13" s="259">
        <f t="shared" si="960"/>
        <v>1.7090365306558428</v>
      </c>
      <c r="BUP13" s="121">
        <v>42</v>
      </c>
      <c r="BUQ13" s="259">
        <f t="shared" si="961"/>
        <v>0.97719869706840379</v>
      </c>
      <c r="BUR13" s="121">
        <v>0</v>
      </c>
      <c r="BUS13" s="260">
        <f t="shared" si="962"/>
        <v>122</v>
      </c>
      <c r="BUT13" s="261">
        <f t="shared" si="963"/>
        <v>1.3587259160262835</v>
      </c>
      <c r="BUU13" s="121">
        <v>80</v>
      </c>
      <c r="BUV13" s="259">
        <f t="shared" si="964"/>
        <v>1.7134289997858214</v>
      </c>
      <c r="BUW13" s="121">
        <v>40</v>
      </c>
      <c r="BUX13" s="259">
        <f t="shared" si="965"/>
        <v>0.93348891481913643</v>
      </c>
      <c r="BUY13" s="121">
        <v>0</v>
      </c>
      <c r="BUZ13" s="260">
        <f t="shared" si="966"/>
        <v>120</v>
      </c>
      <c r="BVA13" s="261">
        <f t="shared" si="967"/>
        <v>1.3401831583649766</v>
      </c>
      <c r="BVB13" s="121">
        <v>80</v>
      </c>
      <c r="BVC13" s="259">
        <f t="shared" si="968"/>
        <v>1.7196904557179709</v>
      </c>
      <c r="BVD13" s="121">
        <v>40</v>
      </c>
      <c r="BVE13" s="259">
        <f t="shared" si="969"/>
        <v>0.93676814988290402</v>
      </c>
      <c r="BVF13" s="121">
        <v>0</v>
      </c>
      <c r="BVG13" s="260">
        <f t="shared" si="970"/>
        <v>120</v>
      </c>
      <c r="BVH13" s="261">
        <f t="shared" si="971"/>
        <v>1.3449899125756557</v>
      </c>
      <c r="BVI13" s="121">
        <v>80</v>
      </c>
      <c r="BVJ13" s="259">
        <f t="shared" si="972"/>
        <v>1.7252533965926247</v>
      </c>
      <c r="BVK13" s="121">
        <v>40</v>
      </c>
      <c r="BVL13" s="259">
        <f t="shared" si="973"/>
        <v>0.93852651337400284</v>
      </c>
      <c r="BVM13" s="121">
        <v>0</v>
      </c>
      <c r="BVN13" s="260">
        <f t="shared" si="974"/>
        <v>120</v>
      </c>
      <c r="BVO13" s="261">
        <f t="shared" si="975"/>
        <v>1.3484661197887402</v>
      </c>
      <c r="BVP13" s="121">
        <v>80</v>
      </c>
      <c r="BVQ13" s="259">
        <f t="shared" si="976"/>
        <v>1.7312270071413112</v>
      </c>
      <c r="BVR13" s="121">
        <v>40</v>
      </c>
      <c r="BVS13" s="259">
        <f t="shared" si="977"/>
        <v>0.94051257935574895</v>
      </c>
      <c r="BVT13" s="121">
        <v>0</v>
      </c>
      <c r="BVU13" s="260">
        <f t="shared" si="978"/>
        <v>120</v>
      </c>
      <c r="BVV13" s="261">
        <f t="shared" si="979"/>
        <v>1.3522650439486139</v>
      </c>
      <c r="BVW13" s="121">
        <v>80</v>
      </c>
      <c r="BVX13" s="259">
        <f t="shared" si="980"/>
        <v>1.7372421281216071</v>
      </c>
      <c r="BVY13" s="121">
        <v>39</v>
      </c>
      <c r="BVZ13" s="259">
        <f t="shared" si="981"/>
        <v>0.91894439208294065</v>
      </c>
      <c r="BWA13" s="121">
        <v>0</v>
      </c>
      <c r="BWB13" s="260">
        <f t="shared" si="982"/>
        <v>119</v>
      </c>
      <c r="BWC13" s="261">
        <f t="shared" si="983"/>
        <v>1.3447847214374504</v>
      </c>
      <c r="BWD13" s="121">
        <v>80</v>
      </c>
      <c r="BWE13" s="259">
        <f t="shared" si="984"/>
        <v>1.7421602787456445</v>
      </c>
      <c r="BWF13" s="121">
        <v>39</v>
      </c>
      <c r="BWG13" s="259">
        <f t="shared" si="985"/>
        <v>0.92198581560283688</v>
      </c>
      <c r="BWH13" s="121">
        <v>0</v>
      </c>
      <c r="BWI13" s="260">
        <f t="shared" si="986"/>
        <v>119</v>
      </c>
      <c r="BWJ13" s="261">
        <f t="shared" si="987"/>
        <v>1.3489004760825209</v>
      </c>
      <c r="BWK13" s="121">
        <v>80</v>
      </c>
      <c r="BWL13" s="259">
        <f t="shared" si="988"/>
        <v>1.7482517482517483</v>
      </c>
      <c r="BWM13" s="121">
        <v>39</v>
      </c>
      <c r="BWN13" s="259">
        <f t="shared" si="989"/>
        <v>0.92395167022032687</v>
      </c>
      <c r="BWO13" s="121">
        <v>0</v>
      </c>
      <c r="BWP13" s="260">
        <f t="shared" si="990"/>
        <v>119</v>
      </c>
      <c r="BWQ13" s="261">
        <f t="shared" si="991"/>
        <v>1.3527338865522338</v>
      </c>
      <c r="BWR13" s="121">
        <v>79</v>
      </c>
      <c r="BWS13" s="259">
        <f t="shared" si="992"/>
        <v>1.7313171159325007</v>
      </c>
      <c r="BWT13" s="121">
        <v>38</v>
      </c>
      <c r="BWU13" s="259">
        <f t="shared" si="993"/>
        <v>0.90282727488714654</v>
      </c>
      <c r="BWV13" s="121">
        <v>0</v>
      </c>
      <c r="BWW13" s="260">
        <f t="shared" si="994"/>
        <v>117</v>
      </c>
      <c r="BWX13" s="261">
        <f t="shared" si="995"/>
        <v>1.3337893296853625</v>
      </c>
      <c r="BWY13" s="121">
        <v>79</v>
      </c>
      <c r="BWZ13" s="259">
        <f t="shared" si="996"/>
        <v>1.7358822236871019</v>
      </c>
      <c r="BXA13" s="121">
        <v>38</v>
      </c>
      <c r="BXB13" s="259">
        <f t="shared" si="997"/>
        <v>0.90433127082341735</v>
      </c>
      <c r="BXC13" s="121">
        <v>0</v>
      </c>
      <c r="BXD13" s="260">
        <f t="shared" si="998"/>
        <v>117</v>
      </c>
      <c r="BXE13" s="261">
        <f t="shared" si="999"/>
        <v>1.3366845652918999</v>
      </c>
      <c r="BXF13" s="121">
        <v>78</v>
      </c>
      <c r="BXG13" s="259">
        <f t="shared" si="1000"/>
        <v>1.7176833296630698</v>
      </c>
      <c r="BXH13" s="121">
        <v>37</v>
      </c>
      <c r="BXI13" s="259">
        <f t="shared" si="1001"/>
        <v>0.88284418993080405</v>
      </c>
      <c r="BXJ13" s="121">
        <v>0</v>
      </c>
      <c r="BXK13" s="260">
        <f t="shared" si="1002"/>
        <v>115</v>
      </c>
      <c r="BXL13" s="261">
        <f t="shared" si="1003"/>
        <v>1.3169949610627576</v>
      </c>
      <c r="BXM13" s="121">
        <v>78</v>
      </c>
      <c r="BXN13" s="259">
        <f t="shared" si="1004"/>
        <v>1.7229953611663356</v>
      </c>
      <c r="BXO13" s="121">
        <v>37</v>
      </c>
      <c r="BXP13" s="259">
        <f t="shared" si="1005"/>
        <v>0.88368760449008843</v>
      </c>
      <c r="BXQ13" s="121">
        <v>0</v>
      </c>
      <c r="BXR13" s="260">
        <f t="shared" si="1006"/>
        <v>115</v>
      </c>
      <c r="BXS13" s="261">
        <f t="shared" si="1007"/>
        <v>1.3197154005049345</v>
      </c>
      <c r="BXT13" s="121">
        <v>78</v>
      </c>
      <c r="BXU13" s="259">
        <f t="shared" si="1008"/>
        <v>1.7264276228419653</v>
      </c>
      <c r="BXV13" s="121">
        <v>35</v>
      </c>
      <c r="BXW13" s="259">
        <f t="shared" si="1009"/>
        <v>0.83772139779798949</v>
      </c>
      <c r="BXX13" s="121">
        <v>0</v>
      </c>
      <c r="BXY13" s="260">
        <f t="shared" si="1010"/>
        <v>113</v>
      </c>
      <c r="BXZ13" s="261">
        <f t="shared" si="1011"/>
        <v>1.2994480220791167</v>
      </c>
      <c r="BYA13" s="121">
        <v>77</v>
      </c>
      <c r="BYB13" s="259">
        <f t="shared" si="1012"/>
        <v>1.711871943085816</v>
      </c>
      <c r="BYC13" s="121">
        <v>35</v>
      </c>
      <c r="BYD13" s="259">
        <f t="shared" si="1013"/>
        <v>0.83892617449664431</v>
      </c>
      <c r="BYE13" s="121">
        <v>0</v>
      </c>
      <c r="BYF13" s="260">
        <f t="shared" si="1014"/>
        <v>112</v>
      </c>
      <c r="BYG13" s="261">
        <f t="shared" si="1015"/>
        <v>1.2918108419838525</v>
      </c>
      <c r="BYH13" s="121">
        <v>77</v>
      </c>
      <c r="BYI13" s="259">
        <f t="shared" si="1016"/>
        <v>1.7149220489977728</v>
      </c>
      <c r="BYJ13" s="121">
        <v>35</v>
      </c>
      <c r="BYK13" s="259">
        <f t="shared" si="1017"/>
        <v>0.84094185487746287</v>
      </c>
      <c r="BYL13" s="121">
        <v>0</v>
      </c>
      <c r="BYM13" s="260">
        <f t="shared" si="1018"/>
        <v>112</v>
      </c>
      <c r="BYN13" s="261">
        <f t="shared" si="1019"/>
        <v>1.2944983818770228</v>
      </c>
      <c r="BYO13" s="121">
        <v>77</v>
      </c>
      <c r="BYP13" s="259">
        <f t="shared" si="1020"/>
        <v>1.7191337352087519</v>
      </c>
      <c r="BYQ13" s="121">
        <v>35</v>
      </c>
      <c r="BYR13" s="259">
        <f t="shared" si="1021"/>
        <v>0.84195333172961262</v>
      </c>
      <c r="BYS13" s="121">
        <v>0</v>
      </c>
      <c r="BYT13" s="260">
        <f t="shared" si="1022"/>
        <v>112</v>
      </c>
      <c r="BYU13" s="261">
        <f t="shared" si="1023"/>
        <v>1.2968967114404817</v>
      </c>
      <c r="BYV13" s="121">
        <v>77</v>
      </c>
      <c r="BYW13" s="259">
        <f t="shared" si="1024"/>
        <v>1.7225950782997763</v>
      </c>
      <c r="BYX13" s="121">
        <v>35</v>
      </c>
      <c r="BYY13" s="259">
        <f t="shared" si="1025"/>
        <v>0.84439083232810619</v>
      </c>
      <c r="BYZ13" s="121">
        <v>0</v>
      </c>
      <c r="BZA13" s="260">
        <f t="shared" si="1026"/>
        <v>112</v>
      </c>
      <c r="BZB13" s="261">
        <f t="shared" si="1027"/>
        <v>1.3000580383052815</v>
      </c>
      <c r="BZC13" s="121">
        <v>77</v>
      </c>
      <c r="BZD13" s="259">
        <f t="shared" si="1028"/>
        <v>1.7260703878054249</v>
      </c>
      <c r="BZE13" s="121">
        <v>35</v>
      </c>
      <c r="BZF13" s="259">
        <f t="shared" si="1029"/>
        <v>0.84622823984526108</v>
      </c>
      <c r="BZG13" s="121">
        <v>0</v>
      </c>
      <c r="BZH13" s="260">
        <f t="shared" si="1030"/>
        <v>112</v>
      </c>
      <c r="BZI13" s="261">
        <f t="shared" si="1031"/>
        <v>1.3027800395486797</v>
      </c>
      <c r="BZJ13" s="121">
        <v>75</v>
      </c>
      <c r="BZK13" s="259">
        <f t="shared" si="1032"/>
        <v>1.684257803727824</v>
      </c>
      <c r="BZL13" s="121">
        <v>35</v>
      </c>
      <c r="BZM13" s="259">
        <f t="shared" si="1033"/>
        <v>0.84766287236619031</v>
      </c>
      <c r="BZN13" s="121">
        <v>0</v>
      </c>
      <c r="BZO13" s="260">
        <f t="shared" si="1034"/>
        <v>110</v>
      </c>
      <c r="BZP13" s="261">
        <f t="shared" si="1035"/>
        <v>1.281752505243533</v>
      </c>
      <c r="BZQ13" s="121">
        <v>74</v>
      </c>
      <c r="BZR13" s="259">
        <f t="shared" si="1036"/>
        <v>1.6666666666666667</v>
      </c>
      <c r="BZS13" s="121">
        <v>35</v>
      </c>
      <c r="BZT13" s="259">
        <f t="shared" si="1037"/>
        <v>0.84951456310679607</v>
      </c>
      <c r="BZU13" s="121">
        <v>0</v>
      </c>
      <c r="BZV13" s="260">
        <f t="shared" si="1038"/>
        <v>109</v>
      </c>
      <c r="BZW13" s="261">
        <f t="shared" si="1039"/>
        <v>1.2733644859813085</v>
      </c>
      <c r="BZX13" s="121">
        <v>74</v>
      </c>
      <c r="BZY13" s="259">
        <f t="shared" si="1040"/>
        <v>1.6734509271822704</v>
      </c>
      <c r="BZZ13" s="121">
        <v>35</v>
      </c>
      <c r="CAA13" s="259">
        <f t="shared" si="1041"/>
        <v>0.85054678007290396</v>
      </c>
      <c r="CAB13" s="121">
        <v>0</v>
      </c>
      <c r="CAC13" s="260">
        <f t="shared" si="1042"/>
        <v>109</v>
      </c>
      <c r="CAD13" s="261">
        <f t="shared" si="1043"/>
        <v>1.2767951270938267</v>
      </c>
      <c r="CAE13" s="121">
        <v>74</v>
      </c>
      <c r="CAF13" s="259">
        <f t="shared" si="1044"/>
        <v>1.6764839148164929</v>
      </c>
      <c r="CAG13" s="121">
        <v>35</v>
      </c>
      <c r="CAH13" s="259">
        <f t="shared" si="1045"/>
        <v>0.85282651072124749</v>
      </c>
      <c r="CAI13" s="121">
        <v>0</v>
      </c>
      <c r="CAJ13" s="260">
        <f t="shared" si="1046"/>
        <v>109</v>
      </c>
      <c r="CAK13" s="261">
        <f t="shared" si="1047"/>
        <v>1.279643108710965</v>
      </c>
      <c r="CAL13" s="121">
        <v>74</v>
      </c>
      <c r="CAM13" s="259">
        <f t="shared" si="1048"/>
        <v>1.6791468118901747</v>
      </c>
      <c r="CAN13" s="121">
        <v>35</v>
      </c>
      <c r="CAO13" s="259">
        <f t="shared" si="1049"/>
        <v>0.85532746823069394</v>
      </c>
      <c r="CAP13" s="121">
        <v>0</v>
      </c>
      <c r="CAQ13" s="260">
        <f t="shared" si="1050"/>
        <v>109</v>
      </c>
      <c r="CAR13" s="261">
        <f t="shared" si="1051"/>
        <v>1.2825038239792916</v>
      </c>
      <c r="CAS13" s="121">
        <v>74</v>
      </c>
      <c r="CAT13" s="259">
        <f t="shared" si="1052"/>
        <v>1.682582992269213</v>
      </c>
      <c r="CAU13" s="121">
        <v>35</v>
      </c>
      <c r="CAV13" s="259">
        <f t="shared" si="1053"/>
        <v>0.85721283370071033</v>
      </c>
      <c r="CAW13" s="121">
        <v>0</v>
      </c>
      <c r="CAX13" s="260">
        <f t="shared" si="1054"/>
        <v>109</v>
      </c>
      <c r="CAY13" s="261">
        <f t="shared" si="1055"/>
        <v>1.285225798844476</v>
      </c>
      <c r="CAZ13" s="121">
        <v>74</v>
      </c>
      <c r="CBA13" s="259">
        <f t="shared" si="1056"/>
        <v>1.68718650250798</v>
      </c>
      <c r="CBB13" s="121">
        <v>33</v>
      </c>
      <c r="CBC13" s="259">
        <f t="shared" si="1057"/>
        <v>0.81001472754050086</v>
      </c>
      <c r="CBD13" s="121">
        <v>0</v>
      </c>
      <c r="CBE13" s="260">
        <f t="shared" si="1058"/>
        <v>107</v>
      </c>
      <c r="CBF13" s="261">
        <f t="shared" si="1059"/>
        <v>1.2647754137115839</v>
      </c>
      <c r="CBG13" s="121">
        <v>73</v>
      </c>
      <c r="CBH13" s="259">
        <f t="shared" si="1060"/>
        <v>1.6689529035208046</v>
      </c>
      <c r="CBI13" s="121">
        <v>33</v>
      </c>
      <c r="CBJ13" s="259">
        <f t="shared" si="1061"/>
        <v>0.8124076809453471</v>
      </c>
      <c r="CBK13" s="121">
        <v>0</v>
      </c>
      <c r="CBL13" s="260">
        <f t="shared" si="1062"/>
        <v>106</v>
      </c>
      <c r="CBM13" s="261">
        <f t="shared" si="1063"/>
        <v>1.2565196775723093</v>
      </c>
      <c r="CBN13" s="121">
        <v>72</v>
      </c>
      <c r="CBO13" s="259">
        <f t="shared" si="1064"/>
        <v>1.6494845360824744</v>
      </c>
      <c r="CBP13" s="121">
        <v>33</v>
      </c>
      <c r="CBQ13" s="259">
        <f t="shared" si="1065"/>
        <v>0.8150160533465054</v>
      </c>
      <c r="CBR13" s="121">
        <v>0</v>
      </c>
      <c r="CBS13" s="260">
        <f t="shared" si="1066"/>
        <v>105</v>
      </c>
      <c r="CBT13" s="261">
        <f t="shared" si="1067"/>
        <v>1.2479201331114809</v>
      </c>
      <c r="CBU13" s="121">
        <v>72</v>
      </c>
      <c r="CBV13" s="259">
        <f t="shared" si="1068"/>
        <v>1.6525131971540052</v>
      </c>
      <c r="CBW13" s="121">
        <v>33</v>
      </c>
      <c r="CBX13" s="259">
        <f t="shared" si="1069"/>
        <v>0.81743869209809261</v>
      </c>
      <c r="CBY13" s="121">
        <v>0</v>
      </c>
      <c r="CBZ13" s="260">
        <f t="shared" si="1070"/>
        <v>105</v>
      </c>
      <c r="CCA13" s="261">
        <f t="shared" si="1071"/>
        <v>1.250893495353824</v>
      </c>
      <c r="CCB13" s="121">
        <v>72</v>
      </c>
      <c r="CCC13" s="259">
        <f t="shared" si="1072"/>
        <v>1.6551724137931034</v>
      </c>
      <c r="CCD13" s="121">
        <v>33</v>
      </c>
      <c r="CCE13" s="259">
        <f t="shared" si="1073"/>
        <v>0.81926514399205552</v>
      </c>
      <c r="CCF13" s="121">
        <v>0</v>
      </c>
      <c r="CCG13" s="260">
        <f t="shared" si="1074"/>
        <v>105</v>
      </c>
      <c r="CCH13" s="261">
        <f t="shared" si="1075"/>
        <v>1.2532824063022201</v>
      </c>
      <c r="CCI13" s="121">
        <v>72</v>
      </c>
      <c r="CCJ13" s="259">
        <f t="shared" si="1076"/>
        <v>1.660133732995158</v>
      </c>
      <c r="CCK13" s="121">
        <v>33</v>
      </c>
      <c r="CCL13" s="259">
        <f t="shared" si="1077"/>
        <v>0.82089552238805963</v>
      </c>
      <c r="CCM13" s="121">
        <v>0</v>
      </c>
      <c r="CCN13" s="260">
        <f t="shared" si="1078"/>
        <v>105</v>
      </c>
      <c r="CCO13" s="261">
        <f t="shared" si="1079"/>
        <v>1.2564317338757929</v>
      </c>
      <c r="CCP13" s="121">
        <v>72</v>
      </c>
      <c r="CCQ13" s="259">
        <f t="shared" si="1080"/>
        <v>1.667438628994905</v>
      </c>
      <c r="CCR13" s="121">
        <v>33</v>
      </c>
      <c r="CCS13" s="259">
        <f t="shared" si="1081"/>
        <v>0.82294264339152123</v>
      </c>
      <c r="CCT13" s="121">
        <v>0</v>
      </c>
      <c r="CCU13" s="260">
        <f t="shared" si="1082"/>
        <v>105</v>
      </c>
      <c r="CCV13" s="261">
        <f t="shared" si="1083"/>
        <v>1.260806916426513</v>
      </c>
      <c r="CCW13" s="121">
        <v>72</v>
      </c>
      <c r="CCX13" s="259">
        <f t="shared" si="1084"/>
        <v>1.6709213274541657</v>
      </c>
      <c r="CCY13" s="121">
        <v>33</v>
      </c>
      <c r="CCZ13" s="259">
        <f t="shared" si="1085"/>
        <v>0.82520630157539387</v>
      </c>
      <c r="CDA13" s="121">
        <v>0</v>
      </c>
      <c r="CDB13" s="260">
        <f t="shared" si="1086"/>
        <v>105</v>
      </c>
      <c r="CDC13" s="261">
        <f t="shared" si="1087"/>
        <v>1.2638420799229657</v>
      </c>
      <c r="CDD13" s="121">
        <v>71</v>
      </c>
      <c r="CDE13" s="259">
        <f t="shared" si="1088"/>
        <v>1.6519311307584925</v>
      </c>
      <c r="CDF13" s="121">
        <v>33</v>
      </c>
      <c r="CDG13" s="259">
        <f t="shared" si="1089"/>
        <v>0.82789764174611147</v>
      </c>
      <c r="CDH13" s="121">
        <v>0</v>
      </c>
      <c r="CDI13" s="260">
        <f t="shared" si="1090"/>
        <v>104</v>
      </c>
      <c r="CDJ13" s="261">
        <f t="shared" si="1091"/>
        <v>1.2554321583775954</v>
      </c>
      <c r="CDK13" s="121">
        <v>71</v>
      </c>
      <c r="CDL13" s="259">
        <f t="shared" si="1092"/>
        <v>1.6565562295846943</v>
      </c>
      <c r="CDM13" s="121">
        <v>33</v>
      </c>
      <c r="CDN13" s="259">
        <f t="shared" si="1093"/>
        <v>0.82956259426847667</v>
      </c>
      <c r="CDO13" s="121">
        <v>0</v>
      </c>
      <c r="CDP13" s="260">
        <f t="shared" si="1094"/>
        <v>104</v>
      </c>
      <c r="CDQ13" s="261">
        <f t="shared" si="1095"/>
        <v>1.2584704743465636</v>
      </c>
      <c r="CDR13" s="121">
        <v>71</v>
      </c>
      <c r="CDS13" s="259">
        <f t="shared" si="1096"/>
        <v>1.6615960683360638</v>
      </c>
      <c r="CDT13" s="121">
        <v>33</v>
      </c>
      <c r="CDU13" s="259">
        <f t="shared" si="1097"/>
        <v>0.83186286866649872</v>
      </c>
      <c r="CDV13" s="121">
        <v>0</v>
      </c>
      <c r="CDW13" s="260">
        <f t="shared" si="1098"/>
        <v>104</v>
      </c>
      <c r="CDX13" s="261">
        <f t="shared" si="1099"/>
        <v>1.262135922330097</v>
      </c>
      <c r="CDY13" s="121">
        <v>71</v>
      </c>
      <c r="CDZ13" s="259">
        <f t="shared" si="1100"/>
        <v>1.6694098283564545</v>
      </c>
      <c r="CEA13" s="121">
        <v>33</v>
      </c>
      <c r="CEB13" s="259">
        <f t="shared" si="1101"/>
        <v>0.83270249810749442</v>
      </c>
      <c r="CEC13" s="121">
        <v>0</v>
      </c>
      <c r="CED13" s="260">
        <f t="shared" si="1102"/>
        <v>104</v>
      </c>
      <c r="CEE13" s="261">
        <f t="shared" si="1103"/>
        <v>1.2658227848101267</v>
      </c>
      <c r="CEF13" s="121">
        <v>71</v>
      </c>
      <c r="CEG13" s="259">
        <f t="shared" si="1104"/>
        <v>1.6729500471253533</v>
      </c>
      <c r="CEH13" s="121">
        <v>33</v>
      </c>
      <c r="CEI13" s="259">
        <f t="shared" si="1105"/>
        <v>0.83565459610027859</v>
      </c>
      <c r="CEJ13" s="121">
        <v>0</v>
      </c>
      <c r="CEK13" s="260">
        <f t="shared" si="1106"/>
        <v>104</v>
      </c>
      <c r="CEL13" s="261">
        <f t="shared" si="1107"/>
        <v>1.269376296838765</v>
      </c>
      <c r="CEM13" s="121">
        <v>71</v>
      </c>
      <c r="CEN13" s="259">
        <f t="shared" si="1108"/>
        <v>1.6784869976359338</v>
      </c>
      <c r="CEO13" s="121">
        <v>33</v>
      </c>
      <c r="CEP13" s="259">
        <f t="shared" si="1109"/>
        <v>0.83948104807936907</v>
      </c>
      <c r="CEQ13" s="121">
        <v>0</v>
      </c>
      <c r="CER13" s="260">
        <f t="shared" si="1110"/>
        <v>104</v>
      </c>
      <c r="CES13" s="261">
        <f t="shared" si="1111"/>
        <v>1.2743536331331944</v>
      </c>
      <c r="CET13" s="121">
        <v>70</v>
      </c>
      <c r="CEU13" s="259">
        <f t="shared" si="1112"/>
        <v>1.661523854735343</v>
      </c>
      <c r="CEV13" s="121">
        <v>33</v>
      </c>
      <c r="CEW13" s="259">
        <f t="shared" si="1113"/>
        <v>0.84205154376116365</v>
      </c>
      <c r="CEX13" s="121">
        <v>0</v>
      </c>
      <c r="CEY13" s="260">
        <f t="shared" si="1114"/>
        <v>103</v>
      </c>
      <c r="CEZ13" s="261">
        <f t="shared" si="1115"/>
        <v>1.2666010821446139</v>
      </c>
      <c r="CFA13" s="121">
        <v>70</v>
      </c>
      <c r="CFB13" s="259">
        <f t="shared" si="1116"/>
        <v>1.6666666666666667</v>
      </c>
      <c r="CFC13" s="121">
        <v>33</v>
      </c>
      <c r="CFD13" s="259">
        <f t="shared" si="1117"/>
        <v>0.84528688524590168</v>
      </c>
      <c r="CFE13" s="121">
        <v>0</v>
      </c>
      <c r="CFF13" s="260">
        <f t="shared" si="1118"/>
        <v>103</v>
      </c>
      <c r="CFG13" s="261">
        <f t="shared" si="1119"/>
        <v>1.2709772951628826</v>
      </c>
      <c r="CFH13" s="121">
        <v>70</v>
      </c>
      <c r="CFI13" s="259">
        <f t="shared" si="1120"/>
        <v>1.6734401147501792</v>
      </c>
      <c r="CFJ13" s="121">
        <v>32</v>
      </c>
      <c r="CFK13" s="259">
        <f t="shared" si="1121"/>
        <v>0.82177709296353363</v>
      </c>
      <c r="CFL13" s="121">
        <v>0</v>
      </c>
      <c r="CFM13" s="260">
        <f t="shared" si="1122"/>
        <v>102</v>
      </c>
      <c r="CFN13" s="261">
        <f t="shared" si="1123"/>
        <v>1.2628451157608023</v>
      </c>
      <c r="CFO13" s="121">
        <v>70</v>
      </c>
      <c r="CFP13" s="259">
        <f t="shared" si="1124"/>
        <v>1.6762452107279693</v>
      </c>
      <c r="CFQ13" s="121">
        <v>32</v>
      </c>
      <c r="CFR13" s="259">
        <f t="shared" si="1125"/>
        <v>0.82601961796592671</v>
      </c>
      <c r="CFS13" s="121">
        <v>0</v>
      </c>
      <c r="CFT13" s="260">
        <f t="shared" si="1126"/>
        <v>102</v>
      </c>
      <c r="CFU13" s="261">
        <f t="shared" si="1127"/>
        <v>1.2670807453416149</v>
      </c>
      <c r="CFV13" s="121">
        <v>70</v>
      </c>
      <c r="CFW13" s="259">
        <f t="shared" si="1128"/>
        <v>1.680672268907563</v>
      </c>
      <c r="CFX13" s="121">
        <v>32</v>
      </c>
      <c r="CFY13" s="259">
        <f t="shared" si="1129"/>
        <v>0.82901554404145072</v>
      </c>
      <c r="CFZ13" s="121">
        <v>0</v>
      </c>
      <c r="CGA13" s="260">
        <f t="shared" si="1130"/>
        <v>102</v>
      </c>
      <c r="CGB13" s="261">
        <f t="shared" si="1131"/>
        <v>1.2710280373831775</v>
      </c>
      <c r="CGC13" s="121">
        <v>70</v>
      </c>
      <c r="CGD13" s="259">
        <f t="shared" si="1132"/>
        <v>1.6879672052085843</v>
      </c>
      <c r="CGE13" s="121">
        <v>32</v>
      </c>
      <c r="CGF13" s="259">
        <f t="shared" si="1133"/>
        <v>0.83420229405630864</v>
      </c>
      <c r="CGG13" s="121">
        <v>0</v>
      </c>
      <c r="CGH13" s="260">
        <f t="shared" si="1134"/>
        <v>102</v>
      </c>
      <c r="CGI13" s="261">
        <f t="shared" si="1135"/>
        <v>1.2777151446824502</v>
      </c>
      <c r="CGJ13" s="121">
        <v>70</v>
      </c>
      <c r="CGK13" s="259">
        <f t="shared" si="1136"/>
        <v>1.6936849745947251</v>
      </c>
      <c r="CGL13" s="121">
        <v>32</v>
      </c>
      <c r="CGM13" s="259">
        <f t="shared" si="1137"/>
        <v>0.83507306889352806</v>
      </c>
      <c r="CGN13" s="121">
        <v>0</v>
      </c>
      <c r="CGO13" s="260">
        <f t="shared" si="1138"/>
        <v>102</v>
      </c>
      <c r="CGP13" s="261">
        <f t="shared" si="1139"/>
        <v>1.28060263653484</v>
      </c>
      <c r="CGQ13" s="121">
        <v>70</v>
      </c>
      <c r="CGR13" s="259">
        <f t="shared" si="1140"/>
        <v>1.7010935601458079</v>
      </c>
      <c r="CGS13" s="121">
        <v>32</v>
      </c>
      <c r="CGT13" s="259">
        <f t="shared" si="1141"/>
        <v>0.84011551588343403</v>
      </c>
      <c r="CGU13" s="121">
        <v>0</v>
      </c>
      <c r="CGV13" s="260">
        <f t="shared" si="1142"/>
        <v>102</v>
      </c>
      <c r="CGW13" s="261">
        <f t="shared" si="1143"/>
        <v>1.2872286723876831</v>
      </c>
      <c r="CGX13" s="121">
        <v>70</v>
      </c>
      <c r="CGY13" s="259">
        <f t="shared" si="1144"/>
        <v>1.708984375</v>
      </c>
      <c r="CGZ13" s="121">
        <v>32</v>
      </c>
      <c r="CHA13" s="259">
        <f t="shared" si="1145"/>
        <v>0.84432717678100255</v>
      </c>
      <c r="CHB13" s="121">
        <v>0</v>
      </c>
      <c r="CHC13" s="260">
        <f t="shared" si="1146"/>
        <v>102</v>
      </c>
      <c r="CHD13" s="261">
        <f t="shared" si="1147"/>
        <v>1.2934313974131373</v>
      </c>
      <c r="CHE13" s="121">
        <v>70</v>
      </c>
      <c r="CHF13" s="259">
        <f t="shared" si="1148"/>
        <v>1.7182130584192441</v>
      </c>
      <c r="CHG13" s="121">
        <v>32</v>
      </c>
      <c r="CHH13" s="259">
        <f t="shared" si="1149"/>
        <v>0.84813146037635823</v>
      </c>
      <c r="CHI13" s="121">
        <v>0</v>
      </c>
      <c r="CHJ13" s="260">
        <f t="shared" si="1150"/>
        <v>102</v>
      </c>
      <c r="CHK13" s="261">
        <f t="shared" si="1151"/>
        <v>1.2998598190391233</v>
      </c>
      <c r="CHL13" s="121">
        <v>69</v>
      </c>
      <c r="CHM13" s="259">
        <f t="shared" si="1152"/>
        <v>1.7011834319526626</v>
      </c>
      <c r="CHN13" s="121">
        <v>32</v>
      </c>
      <c r="CHO13" s="259">
        <f t="shared" si="1153"/>
        <v>0.85197018104366351</v>
      </c>
      <c r="CHP13" s="121">
        <v>0</v>
      </c>
      <c r="CHQ13" s="260">
        <f t="shared" si="1154"/>
        <v>101</v>
      </c>
      <c r="CHR13" s="261">
        <f t="shared" si="1155"/>
        <v>1.2928827444956477</v>
      </c>
      <c r="CHS13" s="121">
        <v>68</v>
      </c>
      <c r="CHT13" s="259">
        <f t="shared" si="1156"/>
        <v>1.6840019811788014</v>
      </c>
      <c r="CHU13" s="121">
        <v>32</v>
      </c>
      <c r="CHV13" s="259">
        <f t="shared" si="1157"/>
        <v>0.85790884718498672</v>
      </c>
      <c r="CHW13" s="121">
        <v>0</v>
      </c>
      <c r="CHX13" s="260">
        <f t="shared" si="1158"/>
        <v>100</v>
      </c>
      <c r="CHY13" s="261">
        <f t="shared" si="1159"/>
        <v>1.2873326467559219</v>
      </c>
      <c r="CHZ13" s="121">
        <v>68</v>
      </c>
      <c r="CIA13" s="259">
        <f t="shared" si="1160"/>
        <v>1.6902808849117572</v>
      </c>
      <c r="CIB13" s="121">
        <v>32</v>
      </c>
      <c r="CIC13" s="259">
        <f t="shared" si="1161"/>
        <v>0.8636977058029689</v>
      </c>
      <c r="CID13" s="121">
        <v>0</v>
      </c>
      <c r="CIE13" s="260">
        <f t="shared" si="1162"/>
        <v>100</v>
      </c>
      <c r="CIF13" s="261">
        <f t="shared" si="1163"/>
        <v>1.2939958592132506</v>
      </c>
      <c r="CIG13" s="121">
        <v>68</v>
      </c>
      <c r="CIH13" s="259">
        <f t="shared" si="1164"/>
        <v>1.6949152542372881</v>
      </c>
      <c r="CII13" s="121">
        <v>32</v>
      </c>
      <c r="CIJ13" s="259">
        <f t="shared" si="1165"/>
        <v>0.87051142546245919</v>
      </c>
      <c r="CIK13" s="121">
        <v>0</v>
      </c>
      <c r="CIL13" s="260">
        <f t="shared" si="1166"/>
        <v>100</v>
      </c>
      <c r="CIM13" s="261">
        <f t="shared" si="1167"/>
        <v>1.3007284079084287</v>
      </c>
      <c r="CIN13" s="121">
        <v>67</v>
      </c>
      <c r="CIO13" s="259">
        <f t="shared" si="1168"/>
        <v>1.6796189521183251</v>
      </c>
      <c r="CIP13" s="121">
        <v>31</v>
      </c>
      <c r="CIQ13" s="259">
        <f t="shared" si="1169"/>
        <v>0.84931506849315075</v>
      </c>
      <c r="CIR13" s="121">
        <v>0</v>
      </c>
      <c r="CIS13" s="260">
        <f t="shared" si="1170"/>
        <v>98</v>
      </c>
      <c r="CIT13" s="261">
        <f t="shared" si="1171"/>
        <v>1.2828904306846447</v>
      </c>
      <c r="CIU13" s="121">
        <v>64</v>
      </c>
      <c r="CIV13" s="259">
        <f t="shared" si="1172"/>
        <v>1.6116847141777888</v>
      </c>
      <c r="CIW13" s="121">
        <v>30</v>
      </c>
      <c r="CIX13" s="259">
        <f t="shared" si="1173"/>
        <v>0.82735797021511304</v>
      </c>
      <c r="CIY13" s="121">
        <v>0</v>
      </c>
      <c r="CIZ13" s="260">
        <f t="shared" si="1174"/>
        <v>94</v>
      </c>
      <c r="CJA13" s="261">
        <f t="shared" si="1175"/>
        <v>1.2373305252073186</v>
      </c>
      <c r="CJB13" s="121">
        <v>64</v>
      </c>
      <c r="CJC13" s="259">
        <f t="shared" si="1176"/>
        <v>1.6169782718544721</v>
      </c>
      <c r="CJD13" s="121">
        <v>30</v>
      </c>
      <c r="CJE13" s="259">
        <f t="shared" si="1177"/>
        <v>0.83217753120665738</v>
      </c>
      <c r="CJF13" s="121">
        <v>0</v>
      </c>
      <c r="CJG13" s="260">
        <f t="shared" si="1178"/>
        <v>94</v>
      </c>
      <c r="CJH13" s="261">
        <f t="shared" si="1179"/>
        <v>1.2428930318656617</v>
      </c>
      <c r="CJI13" s="121">
        <v>64</v>
      </c>
      <c r="CJJ13" s="259">
        <f t="shared" si="1180"/>
        <v>1.6284987277353689</v>
      </c>
      <c r="CJK13" s="121">
        <v>30</v>
      </c>
      <c r="CJL13" s="259">
        <f t="shared" si="1181"/>
        <v>0.83822296730930423</v>
      </c>
      <c r="CJM13" s="121">
        <v>0</v>
      </c>
      <c r="CJN13" s="260">
        <f t="shared" si="1182"/>
        <v>94</v>
      </c>
      <c r="CJO13" s="261">
        <f t="shared" si="1183"/>
        <v>1.251831135970169</v>
      </c>
      <c r="CJP13" s="121">
        <v>64</v>
      </c>
      <c r="CJQ13" s="259">
        <f t="shared" si="1184"/>
        <v>1.6376663254861823</v>
      </c>
      <c r="CJR13" s="121">
        <v>30</v>
      </c>
      <c r="CJS13" s="259">
        <f t="shared" si="1185"/>
        <v>0.84151472650771386</v>
      </c>
      <c r="CJT13" s="121">
        <v>0</v>
      </c>
      <c r="CJU13" s="260">
        <f t="shared" si="1186"/>
        <v>94</v>
      </c>
      <c r="CJV13" s="261">
        <f t="shared" si="1187"/>
        <v>1.257861635220126</v>
      </c>
      <c r="CJW13" s="121">
        <v>63</v>
      </c>
      <c r="CJX13" s="259">
        <f t="shared" si="1188"/>
        <v>1.6241299303944314</v>
      </c>
      <c r="CJY13" s="121">
        <v>30</v>
      </c>
      <c r="CJZ13" s="259">
        <f t="shared" si="1189"/>
        <v>0.84697910784867303</v>
      </c>
      <c r="CKA13" s="121">
        <v>0</v>
      </c>
      <c r="CKB13" s="260">
        <f t="shared" si="1190"/>
        <v>93</v>
      </c>
      <c r="CKC13" s="261">
        <f t="shared" si="1191"/>
        <v>1.2532003773076406</v>
      </c>
      <c r="CKD13" s="121">
        <v>63</v>
      </c>
      <c r="CKE13" s="259">
        <f t="shared" si="1192"/>
        <v>1.6308568470100957</v>
      </c>
      <c r="CKF13" s="121">
        <v>30</v>
      </c>
      <c r="CKG13" s="259">
        <f t="shared" si="1193"/>
        <v>0.85154697700823168</v>
      </c>
      <c r="CKH13" s="121">
        <v>0</v>
      </c>
      <c r="CKI13" s="260">
        <f t="shared" si="1194"/>
        <v>93</v>
      </c>
      <c r="CKJ13" s="261">
        <f t="shared" si="1195"/>
        <v>1.2591389114541025</v>
      </c>
      <c r="CKK13" s="121">
        <v>62</v>
      </c>
      <c r="CKL13" s="259">
        <f t="shared" si="1196"/>
        <v>1.6124837451235372</v>
      </c>
      <c r="CKM13" s="121">
        <v>30</v>
      </c>
      <c r="CKN13" s="259">
        <f t="shared" si="1197"/>
        <v>0.85665334094802958</v>
      </c>
      <c r="CKO13" s="121">
        <v>0</v>
      </c>
      <c r="CKP13" s="260">
        <f t="shared" si="1198"/>
        <v>92</v>
      </c>
      <c r="CKQ13" s="261">
        <f t="shared" si="1199"/>
        <v>1.2522117871239962</v>
      </c>
      <c r="CKR13" s="121">
        <v>60</v>
      </c>
      <c r="CKS13" s="259">
        <f t="shared" si="1200"/>
        <v>1.5719151165837046</v>
      </c>
      <c r="CKT13" s="121">
        <v>30</v>
      </c>
      <c r="CKU13" s="259">
        <f t="shared" si="1201"/>
        <v>0.86231675768899096</v>
      </c>
      <c r="CKV13" s="121">
        <v>0</v>
      </c>
      <c r="CKW13" s="260">
        <f t="shared" si="1202"/>
        <v>90</v>
      </c>
      <c r="CKX13" s="261">
        <f t="shared" si="1203"/>
        <v>1.2335526315789473</v>
      </c>
      <c r="CKY13" s="121">
        <v>60</v>
      </c>
      <c r="CKZ13" s="259">
        <f t="shared" si="1204"/>
        <v>1.5797788309636649</v>
      </c>
      <c r="CLA13" s="121">
        <v>30</v>
      </c>
      <c r="CLB13" s="259">
        <f t="shared" si="1205"/>
        <v>0.86805555555555558</v>
      </c>
      <c r="CLC13" s="121">
        <v>0</v>
      </c>
      <c r="CLD13" s="260">
        <f t="shared" si="1206"/>
        <v>90</v>
      </c>
      <c r="CLE13" s="261">
        <f t="shared" si="1207"/>
        <v>1.240694789081886</v>
      </c>
      <c r="CLF13" s="121">
        <v>59</v>
      </c>
      <c r="CLG13" s="259">
        <f t="shared" si="1208"/>
        <v>1.5616728427739546</v>
      </c>
      <c r="CLH13" s="121">
        <v>30</v>
      </c>
      <c r="CLI13" s="259">
        <f t="shared" si="1209"/>
        <v>0.87591240875912413</v>
      </c>
      <c r="CLJ13" s="121">
        <v>0</v>
      </c>
      <c r="CLK13" s="260">
        <f t="shared" si="1210"/>
        <v>89</v>
      </c>
      <c r="CLL13" s="261">
        <f t="shared" si="1211"/>
        <v>1.2355962793280577</v>
      </c>
      <c r="CLM13" s="121">
        <v>59</v>
      </c>
      <c r="CLN13" s="259">
        <f t="shared" si="1212"/>
        <v>1.5691489361702127</v>
      </c>
      <c r="CLO13" s="121">
        <v>30</v>
      </c>
      <c r="CLP13" s="259">
        <f t="shared" si="1213"/>
        <v>0.88469478030079629</v>
      </c>
      <c r="CLQ13" s="121">
        <v>0</v>
      </c>
      <c r="CLR13" s="260">
        <f t="shared" si="1214"/>
        <v>89</v>
      </c>
      <c r="CLS13" s="261">
        <f t="shared" si="1215"/>
        <v>1.2445811774576983</v>
      </c>
      <c r="CLT13" s="121">
        <v>57</v>
      </c>
      <c r="CLU13" s="259">
        <f t="shared" si="1216"/>
        <v>1.525695931477516</v>
      </c>
      <c r="CLV13" s="121">
        <v>30</v>
      </c>
      <c r="CLW13" s="259">
        <f t="shared" si="1217"/>
        <v>0.89100089100089108</v>
      </c>
      <c r="CLX13" s="121">
        <v>0</v>
      </c>
      <c r="CLY13" s="260">
        <f t="shared" si="1218"/>
        <v>87</v>
      </c>
      <c r="CLZ13" s="261">
        <f t="shared" si="1219"/>
        <v>1.2248345769393214</v>
      </c>
      <c r="CMA13" s="121">
        <v>57</v>
      </c>
      <c r="CMB13" s="259">
        <f t="shared" si="1220"/>
        <v>1.5384615384615385</v>
      </c>
      <c r="CMC13" s="121">
        <v>30</v>
      </c>
      <c r="CMD13" s="259">
        <f t="shared" si="1221"/>
        <v>0.89820359281437123</v>
      </c>
      <c r="CME13" s="121">
        <v>0</v>
      </c>
      <c r="CMF13" s="260">
        <f t="shared" si="1222"/>
        <v>87</v>
      </c>
      <c r="CMG13" s="261">
        <f t="shared" si="1223"/>
        <v>1.2349183818310858</v>
      </c>
      <c r="CMH13" s="121">
        <v>57</v>
      </c>
      <c r="CMI13" s="259">
        <f t="shared" si="1224"/>
        <v>1.5480717001629549</v>
      </c>
      <c r="CMJ13" s="121">
        <v>30</v>
      </c>
      <c r="CMK13" s="259">
        <f t="shared" si="1225"/>
        <v>0.90716661626852135</v>
      </c>
      <c r="CML13" s="121">
        <v>0</v>
      </c>
      <c r="CMM13" s="260">
        <f t="shared" si="1226"/>
        <v>87</v>
      </c>
      <c r="CMN13" s="261">
        <f t="shared" si="1227"/>
        <v>1.2448132780082988</v>
      </c>
      <c r="CMO13" s="121">
        <v>57</v>
      </c>
      <c r="CMP13" s="259">
        <f t="shared" si="1228"/>
        <v>1.5607886089813801</v>
      </c>
      <c r="CMQ13" s="121">
        <v>30</v>
      </c>
      <c r="CMR13" s="259">
        <f t="shared" si="1229"/>
        <v>0.91491308325709064</v>
      </c>
      <c r="CMS13" s="121">
        <v>0</v>
      </c>
      <c r="CMT13" s="260">
        <f t="shared" si="1230"/>
        <v>87</v>
      </c>
      <c r="CMU13" s="261">
        <f t="shared" si="1231"/>
        <v>1.2552301255230125</v>
      </c>
      <c r="CMV13" s="121">
        <v>57</v>
      </c>
      <c r="CMW13" s="259">
        <f t="shared" si="1232"/>
        <v>1.573281810654154</v>
      </c>
      <c r="CMX13" s="121">
        <v>30</v>
      </c>
      <c r="CMY13" s="259">
        <f t="shared" si="1233"/>
        <v>0.92024539877300615</v>
      </c>
      <c r="CMZ13" s="121">
        <v>0</v>
      </c>
      <c r="CNA13" s="260">
        <f t="shared" si="1234"/>
        <v>87</v>
      </c>
      <c r="CNB13" s="261">
        <f t="shared" si="1235"/>
        <v>1.2639837280255704</v>
      </c>
      <c r="CNC13" s="121">
        <v>57</v>
      </c>
      <c r="CND13" s="259">
        <f t="shared" si="1236"/>
        <v>1.5785101080033233</v>
      </c>
      <c r="CNE13" s="121">
        <v>30</v>
      </c>
      <c r="CNF13" s="259">
        <f t="shared" si="1237"/>
        <v>0.92564023449552613</v>
      </c>
      <c r="CNG13" s="121">
        <v>0</v>
      </c>
      <c r="CNH13" s="260">
        <f t="shared" si="1238"/>
        <v>87</v>
      </c>
      <c r="CNI13" s="261">
        <f t="shared" si="1239"/>
        <v>1.2697022767075306</v>
      </c>
      <c r="CNJ13" s="121">
        <v>57</v>
      </c>
      <c r="CNK13" s="259">
        <f t="shared" si="1240"/>
        <v>1.5904017857142856</v>
      </c>
      <c r="CNL13" s="121">
        <v>30</v>
      </c>
      <c r="CNM13" s="259">
        <f t="shared" si="1241"/>
        <v>0.93138776777398324</v>
      </c>
      <c r="CNN13" s="121">
        <v>0</v>
      </c>
      <c r="CNO13" s="260">
        <f t="shared" si="1242"/>
        <v>87</v>
      </c>
      <c r="CNP13" s="261">
        <f t="shared" si="1243"/>
        <v>1.2784717119764879</v>
      </c>
      <c r="CNQ13" s="121">
        <v>55</v>
      </c>
      <c r="CNR13" s="259">
        <f t="shared" si="1244"/>
        <v>1.5479876160990713</v>
      </c>
      <c r="CNS13" s="121">
        <v>30</v>
      </c>
      <c r="CNT13" s="259">
        <f t="shared" si="1245"/>
        <v>0.93955527716880671</v>
      </c>
      <c r="CNU13" s="121">
        <v>0</v>
      </c>
      <c r="CNV13" s="260">
        <f t="shared" si="1246"/>
        <v>85</v>
      </c>
      <c r="CNW13" s="261">
        <f t="shared" si="1247"/>
        <v>1.2600059294396679</v>
      </c>
      <c r="CNX13" s="121">
        <v>55</v>
      </c>
      <c r="CNY13" s="259">
        <f t="shared" si="1248"/>
        <v>1.5633882888004547</v>
      </c>
      <c r="CNZ13" s="121">
        <v>30</v>
      </c>
      <c r="COA13" s="259">
        <f t="shared" si="1249"/>
        <v>0.94517958412098302</v>
      </c>
      <c r="COB13" s="121">
        <v>0</v>
      </c>
      <c r="COC13" s="260">
        <f t="shared" si="1250"/>
        <v>85</v>
      </c>
      <c r="COD13" s="261">
        <f t="shared" si="1251"/>
        <v>1.2701733413030485</v>
      </c>
      <c r="COE13" s="121">
        <v>55</v>
      </c>
      <c r="COF13" s="259">
        <f t="shared" si="1252"/>
        <v>1.5750286368843069</v>
      </c>
      <c r="COG13" s="121">
        <v>30</v>
      </c>
      <c r="COH13" s="259">
        <f t="shared" si="1253"/>
        <v>0.95177664974619303</v>
      </c>
      <c r="COI13" s="121">
        <v>0</v>
      </c>
      <c r="COJ13" s="260">
        <f t="shared" si="1254"/>
        <v>85</v>
      </c>
      <c r="COK13" s="261">
        <f t="shared" si="1255"/>
        <v>1.2793497892835641</v>
      </c>
      <c r="COL13" s="121">
        <v>55</v>
      </c>
      <c r="COM13" s="259">
        <f t="shared" si="1256"/>
        <v>1.5891360878358856</v>
      </c>
      <c r="CON13" s="121">
        <v>29</v>
      </c>
      <c r="COO13" s="259">
        <f t="shared" si="1257"/>
        <v>0.9297851875601153</v>
      </c>
      <c r="COP13" s="121">
        <v>0</v>
      </c>
      <c r="COQ13" s="260">
        <f t="shared" si="1258"/>
        <v>84</v>
      </c>
      <c r="COR13" s="261">
        <f t="shared" si="1259"/>
        <v>1.2765957446808509</v>
      </c>
      <c r="COS13" s="121">
        <v>55</v>
      </c>
      <c r="COT13" s="259">
        <f t="shared" si="1260"/>
        <v>1.5965166908563133</v>
      </c>
      <c r="COU13" s="121">
        <v>29</v>
      </c>
      <c r="COV13" s="259">
        <f t="shared" si="1261"/>
        <v>0.93851132686084138</v>
      </c>
      <c r="COW13" s="121">
        <v>0</v>
      </c>
      <c r="COX13" s="260">
        <f t="shared" si="1262"/>
        <v>84</v>
      </c>
      <c r="COY13" s="261">
        <f t="shared" si="1263"/>
        <v>1.2853863810252486</v>
      </c>
      <c r="COZ13" s="121">
        <v>54</v>
      </c>
      <c r="CPA13" s="259">
        <f t="shared" si="1264"/>
        <v>1.5807962529274004</v>
      </c>
      <c r="CPB13" s="121">
        <v>29</v>
      </c>
      <c r="CPC13" s="259">
        <f t="shared" si="1265"/>
        <v>0.94585779517286361</v>
      </c>
      <c r="CPD13" s="121">
        <v>0</v>
      </c>
      <c r="CPE13" s="260">
        <f t="shared" si="1266"/>
        <v>83</v>
      </c>
      <c r="CPF13" s="261">
        <f t="shared" si="1267"/>
        <v>1.2804689910521443</v>
      </c>
      <c r="CPG13" s="121">
        <v>54</v>
      </c>
      <c r="CPH13" s="259">
        <f t="shared" si="1268"/>
        <v>1.5943312666076175</v>
      </c>
      <c r="CPI13" s="121">
        <v>29</v>
      </c>
      <c r="CPJ13" s="259">
        <f t="shared" si="1269"/>
        <v>0.95269382391590018</v>
      </c>
      <c r="CPK13" s="121">
        <v>0</v>
      </c>
      <c r="CPL13" s="260">
        <f t="shared" si="1270"/>
        <v>83</v>
      </c>
      <c r="CPM13" s="261">
        <f t="shared" si="1271"/>
        <v>1.2906235422173844</v>
      </c>
      <c r="CPN13" s="121">
        <v>53</v>
      </c>
      <c r="CPO13" s="259">
        <f t="shared" si="1272"/>
        <v>1.5741015741015743</v>
      </c>
      <c r="CPP13" s="121">
        <v>29</v>
      </c>
      <c r="CPQ13" s="259">
        <f t="shared" si="1273"/>
        <v>0.96473719228210242</v>
      </c>
      <c r="CPR13" s="121">
        <v>0</v>
      </c>
      <c r="CPS13" s="260">
        <f t="shared" si="1274"/>
        <v>82</v>
      </c>
      <c r="CPT13" s="261">
        <f t="shared" si="1275"/>
        <v>1.2866781735446415</v>
      </c>
      <c r="CPU13" s="121">
        <v>53</v>
      </c>
      <c r="CPV13" s="259">
        <f t="shared" si="1276"/>
        <v>1.5882529217860355</v>
      </c>
      <c r="CPW13" s="121">
        <v>29</v>
      </c>
      <c r="CPX13" s="259">
        <f t="shared" si="1277"/>
        <v>0.97675985180195357</v>
      </c>
      <c r="CPY13" s="121">
        <v>0</v>
      </c>
      <c r="CPZ13" s="260">
        <f t="shared" si="1278"/>
        <v>82</v>
      </c>
      <c r="CQA13" s="261">
        <f t="shared" si="1279"/>
        <v>1.3003488740881701</v>
      </c>
      <c r="CQB13" s="121">
        <v>53</v>
      </c>
      <c r="CQC13" s="259">
        <f t="shared" si="1280"/>
        <v>1.6046018770814412</v>
      </c>
      <c r="CQD13" s="121">
        <v>29</v>
      </c>
      <c r="CQE13" s="259">
        <f t="shared" si="1281"/>
        <v>0.98205215035557059</v>
      </c>
      <c r="CQF13" s="121">
        <v>0</v>
      </c>
      <c r="CQG13" s="260">
        <f t="shared" si="1282"/>
        <v>82</v>
      </c>
      <c r="CQH13" s="261">
        <f t="shared" si="1283"/>
        <v>1.3107416879795397</v>
      </c>
      <c r="CQI13" s="121">
        <v>53</v>
      </c>
      <c r="CQJ13" s="259">
        <f t="shared" si="1284"/>
        <v>1.6222834404652589</v>
      </c>
      <c r="CQK13" s="121">
        <v>29</v>
      </c>
      <c r="CQL13" s="259">
        <f t="shared" si="1285"/>
        <v>0.99451303155006865</v>
      </c>
      <c r="CQM13" s="121">
        <v>0</v>
      </c>
      <c r="CQN13" s="260">
        <f t="shared" si="1286"/>
        <v>82</v>
      </c>
      <c r="CQO13" s="261">
        <f t="shared" si="1287"/>
        <v>1.3262170467410641</v>
      </c>
      <c r="CQP13" s="121">
        <v>52</v>
      </c>
      <c r="CQQ13" s="259">
        <f t="shared" si="1288"/>
        <v>1.6044430731255788</v>
      </c>
      <c r="CQR13" s="121">
        <v>29</v>
      </c>
      <c r="CQS13" s="259">
        <f t="shared" si="1289"/>
        <v>1.0010355540214015</v>
      </c>
      <c r="CQT13" s="121">
        <v>0</v>
      </c>
      <c r="CQU13" s="260">
        <f t="shared" si="1290"/>
        <v>81</v>
      </c>
      <c r="CQV13" s="261">
        <f t="shared" si="1291"/>
        <v>1.3196480938416422</v>
      </c>
      <c r="CQW13" s="121">
        <v>51</v>
      </c>
      <c r="CQX13" s="259">
        <f t="shared" si="1292"/>
        <v>1.5917602996254683</v>
      </c>
      <c r="CQY13" s="121">
        <v>29</v>
      </c>
      <c r="CQZ13" s="259">
        <f t="shared" si="1293"/>
        <v>1.0161177295024528</v>
      </c>
      <c r="CRA13" s="121">
        <v>0</v>
      </c>
      <c r="CRB13" s="260">
        <f t="shared" si="1294"/>
        <v>80</v>
      </c>
      <c r="CRC13" s="261">
        <f t="shared" si="1295"/>
        <v>1.3205678441729944</v>
      </c>
      <c r="CRD13" s="121">
        <v>50</v>
      </c>
      <c r="CRE13" s="259">
        <f t="shared" si="1296"/>
        <v>1.5723270440251573</v>
      </c>
      <c r="CRF13" s="121">
        <v>29</v>
      </c>
      <c r="CRG13" s="259">
        <f t="shared" si="1297"/>
        <v>1.0269121813031163</v>
      </c>
      <c r="CRH13" s="121">
        <v>0</v>
      </c>
      <c r="CRI13" s="260">
        <f t="shared" si="1298"/>
        <v>79</v>
      </c>
      <c r="CRJ13" s="261">
        <f t="shared" si="1299"/>
        <v>1.3157894736842104</v>
      </c>
      <c r="CRK13" s="121">
        <v>49</v>
      </c>
      <c r="CRL13" s="259">
        <f t="shared" si="1300"/>
        <v>1.5555555555555556</v>
      </c>
      <c r="CRM13" s="121">
        <v>29</v>
      </c>
      <c r="CRN13" s="259">
        <f t="shared" si="1301"/>
        <v>1.0412926391382404</v>
      </c>
      <c r="CRO13" s="121">
        <v>0</v>
      </c>
      <c r="CRP13" s="260">
        <f t="shared" si="1302"/>
        <v>78</v>
      </c>
      <c r="CRQ13" s="261">
        <f t="shared" si="1303"/>
        <v>1.3142375737152485</v>
      </c>
      <c r="CRR13" s="121">
        <v>49</v>
      </c>
      <c r="CRS13" s="259">
        <f t="shared" si="1304"/>
        <v>1.5770840038622465</v>
      </c>
      <c r="CRT13" s="121">
        <v>29</v>
      </c>
      <c r="CRU13" s="259">
        <f t="shared" si="1305"/>
        <v>1.0541621228644129</v>
      </c>
      <c r="CRV13" s="121">
        <v>0</v>
      </c>
      <c r="CRW13" s="260">
        <f t="shared" si="1306"/>
        <v>78</v>
      </c>
      <c r="CRX13" s="261">
        <f t="shared" si="1307"/>
        <v>1.3315124615909868</v>
      </c>
      <c r="CRY13" s="121">
        <v>48</v>
      </c>
      <c r="CRZ13" s="259">
        <f t="shared" si="1308"/>
        <v>1.5660685154975529</v>
      </c>
      <c r="CSA13" s="121">
        <v>29</v>
      </c>
      <c r="CSB13" s="259">
        <f t="shared" si="1309"/>
        <v>1.069715971966064</v>
      </c>
      <c r="CSC13" s="121">
        <v>0</v>
      </c>
      <c r="CSD13" s="260">
        <f t="shared" si="1310"/>
        <v>77</v>
      </c>
      <c r="CSE13" s="261">
        <f t="shared" si="1311"/>
        <v>1.3331024930747921</v>
      </c>
      <c r="CSF13" s="121">
        <v>48</v>
      </c>
      <c r="CSG13" s="259">
        <f t="shared" si="1312"/>
        <v>1.5825914935707219</v>
      </c>
      <c r="CSH13" s="121">
        <v>28</v>
      </c>
      <c r="CSI13" s="259">
        <f t="shared" si="1313"/>
        <v>1.0451661067562523</v>
      </c>
      <c r="CSJ13" s="121">
        <v>0</v>
      </c>
      <c r="CSK13" s="260">
        <f t="shared" si="1314"/>
        <v>76</v>
      </c>
      <c r="CSL13" s="261">
        <f t="shared" si="1315"/>
        <v>1.330532212885154</v>
      </c>
      <c r="CSM13" s="121">
        <v>47</v>
      </c>
      <c r="CSN13" s="259">
        <f t="shared" si="1316"/>
        <v>1.5651015651015652</v>
      </c>
      <c r="CSO13" s="121">
        <v>28</v>
      </c>
      <c r="CSP13" s="259">
        <f t="shared" si="1317"/>
        <v>1.061812665908229</v>
      </c>
      <c r="CSQ13" s="121">
        <v>0</v>
      </c>
      <c r="CSR13" s="260">
        <f t="shared" si="1318"/>
        <v>75</v>
      </c>
      <c r="CSS13" s="261">
        <f t="shared" si="1319"/>
        <v>1.3297872340425532</v>
      </c>
      <c r="CST13" s="121">
        <v>47</v>
      </c>
      <c r="CSU13" s="259">
        <f t="shared" si="1320"/>
        <v>1.5819589363850555</v>
      </c>
      <c r="CSV13" s="121">
        <v>28</v>
      </c>
      <c r="CSW13" s="259">
        <f t="shared" si="1321"/>
        <v>1.0773374374759523</v>
      </c>
      <c r="CSX13" s="121">
        <v>0</v>
      </c>
      <c r="CSY13" s="260">
        <f t="shared" si="1322"/>
        <v>75</v>
      </c>
      <c r="CSZ13" s="261">
        <f t="shared" si="1323"/>
        <v>1.3464991023339317</v>
      </c>
      <c r="CTA13" s="121">
        <v>47</v>
      </c>
      <c r="CTB13" s="259">
        <f t="shared" si="1324"/>
        <v>1.6008174386920981</v>
      </c>
      <c r="CTC13" s="121">
        <v>28</v>
      </c>
      <c r="CTD13" s="259">
        <f t="shared" si="1325"/>
        <v>1.0984699882306788</v>
      </c>
      <c r="CTE13" s="121">
        <v>0</v>
      </c>
      <c r="CTF13" s="260">
        <f t="shared" si="1326"/>
        <v>75</v>
      </c>
      <c r="CTG13" s="261">
        <f t="shared" si="1327"/>
        <v>1.367365542388332</v>
      </c>
      <c r="CTH13" s="121">
        <v>47</v>
      </c>
      <c r="CTI13" s="259">
        <f t="shared" si="1328"/>
        <v>1.6268605053651783</v>
      </c>
      <c r="CTJ13" s="121">
        <v>28</v>
      </c>
      <c r="CTK13" s="259">
        <f t="shared" si="1329"/>
        <v>1.1177644710578842</v>
      </c>
      <c r="CTL13" s="121">
        <v>0</v>
      </c>
      <c r="CTM13" s="260">
        <f t="shared" si="1330"/>
        <v>75</v>
      </c>
      <c r="CTN13" s="261">
        <f t="shared" si="1331"/>
        <v>1.3904338153503892</v>
      </c>
      <c r="CTO13" s="121">
        <v>47</v>
      </c>
      <c r="CTP13" s="259">
        <f t="shared" si="1332"/>
        <v>1.6468114926419062</v>
      </c>
      <c r="CTQ13" s="121">
        <v>26</v>
      </c>
      <c r="CTR13" s="259">
        <f t="shared" si="1333"/>
        <v>1.0599266204647371</v>
      </c>
      <c r="CTS13" s="121">
        <v>0</v>
      </c>
      <c r="CTT13" s="260">
        <f t="shared" si="1334"/>
        <v>73</v>
      </c>
      <c r="CTU13" s="261">
        <f t="shared" si="1335"/>
        <v>1.3755417373280572</v>
      </c>
      <c r="CTV13" s="121">
        <v>46</v>
      </c>
      <c r="CTW13" s="259">
        <f t="shared" si="1336"/>
        <v>1.6341030195381885</v>
      </c>
      <c r="CTX13" s="121">
        <v>26</v>
      </c>
      <c r="CTY13" s="259">
        <f t="shared" si="1337"/>
        <v>1.0797342192691028</v>
      </c>
      <c r="CTZ13" s="121">
        <v>0</v>
      </c>
      <c r="CUA13" s="260">
        <f t="shared" si="1338"/>
        <v>72</v>
      </c>
      <c r="CUB13" s="261">
        <f t="shared" si="1339"/>
        <v>1.3785180930499714</v>
      </c>
      <c r="CUC13" s="121">
        <v>43</v>
      </c>
      <c r="CUD13" s="259">
        <f t="shared" si="1340"/>
        <v>1.5585357013410657</v>
      </c>
      <c r="CUE13" s="121">
        <v>26</v>
      </c>
      <c r="CUF13" s="259">
        <f t="shared" si="1341"/>
        <v>1.0984368398817068</v>
      </c>
      <c r="CUG13" s="121">
        <v>0</v>
      </c>
      <c r="CUH13" s="260">
        <f t="shared" si="1342"/>
        <v>69</v>
      </c>
      <c r="CUI13" s="261">
        <f t="shared" si="1343"/>
        <v>1.3460788138899726</v>
      </c>
      <c r="CUJ13" s="121">
        <v>43</v>
      </c>
      <c r="CUK13" s="259">
        <f t="shared" si="1344"/>
        <v>1.5873015873015872</v>
      </c>
      <c r="CUL13" s="121">
        <v>26</v>
      </c>
      <c r="CUM13" s="259">
        <f t="shared" si="1345"/>
        <v>1.1154011154011154</v>
      </c>
      <c r="CUN13" s="121">
        <v>0</v>
      </c>
      <c r="CUO13" s="260">
        <f t="shared" si="1346"/>
        <v>69</v>
      </c>
      <c r="CUP13" s="261">
        <f t="shared" si="1347"/>
        <v>1.3690476190476191</v>
      </c>
      <c r="CUQ13" s="121">
        <v>42</v>
      </c>
      <c r="CUR13" s="259">
        <f t="shared" si="1348"/>
        <v>1.5706806282722512</v>
      </c>
      <c r="CUS13" s="121">
        <v>26</v>
      </c>
      <c r="CUT13" s="259">
        <f t="shared" si="1349"/>
        <v>1.1358671909130624</v>
      </c>
      <c r="CUU13" s="121">
        <v>0</v>
      </c>
      <c r="CUV13" s="260">
        <f t="shared" si="1350"/>
        <v>68</v>
      </c>
      <c r="CUW13" s="261">
        <f t="shared" si="1351"/>
        <v>1.3701390288132178</v>
      </c>
      <c r="CUX13" s="121">
        <v>38</v>
      </c>
      <c r="CUY13" s="259">
        <f t="shared" si="1352"/>
        <v>1.4604150653343582</v>
      </c>
      <c r="CUZ13" s="121">
        <v>26</v>
      </c>
      <c r="CVA13" s="259">
        <f t="shared" si="1353"/>
        <v>1.1586452762923352</v>
      </c>
      <c r="CVB13" s="121">
        <v>0</v>
      </c>
      <c r="CVC13" s="260">
        <f t="shared" si="1354"/>
        <v>64</v>
      </c>
      <c r="CVD13" s="261">
        <f t="shared" si="1355"/>
        <v>1.3206768468840282</v>
      </c>
      <c r="CVE13" s="121">
        <v>36</v>
      </c>
      <c r="CVF13" s="259">
        <f t="shared" si="1356"/>
        <v>1.4073494917904612</v>
      </c>
      <c r="CVG13" s="121">
        <v>26</v>
      </c>
      <c r="CVH13" s="259">
        <f t="shared" si="1357"/>
        <v>1.1899313501144164</v>
      </c>
      <c r="CVI13" s="121">
        <v>0</v>
      </c>
      <c r="CVJ13" s="260">
        <f t="shared" si="1358"/>
        <v>62</v>
      </c>
      <c r="CVK13" s="261">
        <f t="shared" si="1359"/>
        <v>1.3071895424836601</v>
      </c>
      <c r="CVL13" s="121">
        <v>36</v>
      </c>
      <c r="CVM13" s="259">
        <f t="shared" si="1360"/>
        <v>1.4354066985645932</v>
      </c>
      <c r="CVN13" s="121">
        <v>26</v>
      </c>
      <c r="CVO13" s="259">
        <f t="shared" si="1361"/>
        <v>1.2241054613935969</v>
      </c>
      <c r="CVP13" s="121">
        <v>0</v>
      </c>
      <c r="CVQ13" s="260">
        <f t="shared" si="1362"/>
        <v>62</v>
      </c>
      <c r="CVR13" s="261">
        <f t="shared" si="1363"/>
        <v>1.3385146804835923</v>
      </c>
      <c r="CVS13" s="121">
        <v>36</v>
      </c>
      <c r="CVT13" s="259">
        <f t="shared" si="1364"/>
        <v>1.4646053702196908</v>
      </c>
      <c r="CVU13" s="121">
        <v>26</v>
      </c>
      <c r="CVV13" s="259">
        <f t="shared" si="1365"/>
        <v>1.2542209358417753</v>
      </c>
      <c r="CVW13" s="121">
        <v>0</v>
      </c>
      <c r="CVX13" s="260">
        <f t="shared" si="1366"/>
        <v>62</v>
      </c>
      <c r="CVY13" s="261">
        <f t="shared" si="1367"/>
        <v>1.3683513573162658</v>
      </c>
      <c r="CVZ13" s="121">
        <v>34</v>
      </c>
      <c r="CWA13" s="259">
        <f t="shared" si="1368"/>
        <v>1.4160766347355267</v>
      </c>
      <c r="CWB13" s="121">
        <v>25</v>
      </c>
      <c r="CWC13" s="259">
        <f t="shared" si="1369"/>
        <v>1.240694789081886</v>
      </c>
      <c r="CWD13" s="121">
        <v>0</v>
      </c>
      <c r="CWE13" s="260">
        <f t="shared" si="1370"/>
        <v>59</v>
      </c>
      <c r="CWF13" s="261">
        <f t="shared" si="1371"/>
        <v>1.3360507246376812</v>
      </c>
      <c r="CWG13" s="121">
        <v>34</v>
      </c>
      <c r="CWH13" s="259">
        <f t="shared" si="1372"/>
        <v>1.446193109315185</v>
      </c>
      <c r="CWI13" s="121">
        <v>25</v>
      </c>
      <c r="CWJ13" s="259">
        <f t="shared" si="1373"/>
        <v>1.2677484787018256</v>
      </c>
      <c r="CWK13" s="121">
        <v>0</v>
      </c>
      <c r="CWL13" s="260">
        <f t="shared" si="1374"/>
        <v>59</v>
      </c>
      <c r="CWM13" s="261">
        <f t="shared" si="1375"/>
        <v>1.364792967846403</v>
      </c>
      <c r="CWN13" s="121">
        <v>34</v>
      </c>
      <c r="CWO13" s="259">
        <f t="shared" si="1376"/>
        <v>1.4814814814814816</v>
      </c>
      <c r="CWP13" s="121">
        <v>25</v>
      </c>
      <c r="CWQ13" s="259">
        <f t="shared" si="1377"/>
        <v>1.3020833333333335</v>
      </c>
      <c r="CWR13" s="121">
        <v>0</v>
      </c>
      <c r="CWS13" s="260">
        <f t="shared" si="1378"/>
        <v>59</v>
      </c>
      <c r="CWT13" s="261">
        <f t="shared" si="1379"/>
        <v>1.3997627520759193</v>
      </c>
      <c r="CWU13" s="121">
        <v>34</v>
      </c>
      <c r="CWV13" s="259">
        <f t="shared" si="1380"/>
        <v>1.5178571428571428</v>
      </c>
      <c r="CWW13" s="121">
        <v>24</v>
      </c>
      <c r="CWX13" s="259">
        <f t="shared" si="1381"/>
        <v>1.2903225806451613</v>
      </c>
      <c r="CWY13" s="121">
        <v>0</v>
      </c>
      <c r="CWZ13" s="260">
        <f t="shared" si="1382"/>
        <v>58</v>
      </c>
      <c r="CXA13" s="261">
        <f t="shared" si="1383"/>
        <v>1.4146341463414636</v>
      </c>
      <c r="CXB13" s="121">
        <v>34</v>
      </c>
      <c r="CXC13" s="259">
        <f t="shared" si="1384"/>
        <v>1.5682656826568264</v>
      </c>
      <c r="CXD13" s="121">
        <v>24</v>
      </c>
      <c r="CXE13" s="259">
        <f t="shared" si="1385"/>
        <v>1.3266998341625207</v>
      </c>
      <c r="CXF13" s="121">
        <v>0</v>
      </c>
      <c r="CXG13" s="260">
        <f t="shared" si="1386"/>
        <v>58</v>
      </c>
      <c r="CXH13" s="261">
        <f t="shared" si="1387"/>
        <v>1.4583857178777975</v>
      </c>
      <c r="CXI13" s="121">
        <v>33</v>
      </c>
      <c r="CXJ13" s="259">
        <f t="shared" si="1388"/>
        <v>1.5647226173541962</v>
      </c>
      <c r="CXK13" s="121">
        <v>23</v>
      </c>
      <c r="CXL13" s="259">
        <f t="shared" si="1389"/>
        <v>1.3135351227869789</v>
      </c>
      <c r="CXM13" s="121">
        <v>0</v>
      </c>
      <c r="CXN13" s="260">
        <f t="shared" si="1390"/>
        <v>56</v>
      </c>
      <c r="CXO13" s="261">
        <f t="shared" si="1391"/>
        <v>1.4507772020725389</v>
      </c>
      <c r="CXP13" s="121">
        <v>33</v>
      </c>
      <c r="CXQ13" s="259">
        <f t="shared" si="1392"/>
        <v>1.611328125</v>
      </c>
      <c r="CXR13" s="121">
        <v>23</v>
      </c>
      <c r="CXS13" s="259">
        <f t="shared" si="1393"/>
        <v>1.3601419278533411</v>
      </c>
      <c r="CXT13" s="121">
        <v>0</v>
      </c>
      <c r="CXU13" s="260">
        <f t="shared" si="1394"/>
        <v>56</v>
      </c>
      <c r="CXV13" s="261">
        <f t="shared" si="1395"/>
        <v>1.4977266648836589</v>
      </c>
      <c r="CXW13" s="121">
        <v>30</v>
      </c>
      <c r="CXX13" s="259">
        <f t="shared" si="1396"/>
        <v>1.5113350125944585</v>
      </c>
      <c r="CXY13" s="121">
        <v>23</v>
      </c>
      <c r="CXZ13" s="259">
        <f t="shared" si="1397"/>
        <v>1.401584399756246</v>
      </c>
      <c r="CYA13" s="121">
        <v>0</v>
      </c>
      <c r="CYB13" s="260">
        <f t="shared" si="1398"/>
        <v>53</v>
      </c>
      <c r="CYC13" s="261">
        <f t="shared" si="1399"/>
        <v>1.461665747380033</v>
      </c>
      <c r="CYD13" s="121">
        <v>30</v>
      </c>
      <c r="CYE13" s="259">
        <f t="shared" si="1400"/>
        <v>1.5584415584415585</v>
      </c>
      <c r="CYF13" s="121">
        <v>23</v>
      </c>
      <c r="CYG13" s="259">
        <f t="shared" si="1401"/>
        <v>1.4383989993746091</v>
      </c>
      <c r="CYH13" s="121">
        <v>0</v>
      </c>
      <c r="CYI13" s="260">
        <f t="shared" si="1402"/>
        <v>53</v>
      </c>
      <c r="CYJ13" s="261">
        <f t="shared" si="1403"/>
        <v>1.5039727582292848</v>
      </c>
      <c r="CYK13" s="121">
        <v>29</v>
      </c>
      <c r="CYL13" s="259">
        <f t="shared" si="1404"/>
        <v>1.5524625267665952</v>
      </c>
      <c r="CYM13" s="121">
        <v>23</v>
      </c>
      <c r="CYN13" s="259">
        <f t="shared" si="1405"/>
        <v>1.4867485455720748</v>
      </c>
      <c r="CYO13" s="121">
        <v>0</v>
      </c>
      <c r="CYP13" s="260">
        <f t="shared" si="1406"/>
        <v>52</v>
      </c>
      <c r="CYQ13" s="261">
        <f t="shared" si="1407"/>
        <v>1.5226939970717424</v>
      </c>
      <c r="CYR13" s="121">
        <v>29</v>
      </c>
      <c r="CYS13" s="259">
        <f t="shared" si="1408"/>
        <v>1.6066481994459834</v>
      </c>
      <c r="CYT13" s="121">
        <v>23</v>
      </c>
      <c r="CYU13" s="259">
        <f t="shared" si="1409"/>
        <v>1.5333333333333332</v>
      </c>
      <c r="CYV13" s="121">
        <v>0</v>
      </c>
      <c r="CYW13" s="260">
        <f t="shared" si="1410"/>
        <v>52</v>
      </c>
      <c r="CYX13" s="261">
        <f t="shared" si="1411"/>
        <v>1.573373676248109</v>
      </c>
      <c r="CYY13" s="121">
        <v>29</v>
      </c>
      <c r="CYZ13" s="259">
        <f t="shared" si="1412"/>
        <v>1.6580903373356204</v>
      </c>
      <c r="CZA13" s="121">
        <v>23</v>
      </c>
      <c r="CZB13" s="259">
        <f t="shared" si="1413"/>
        <v>1.5851137146795313</v>
      </c>
      <c r="CZC13" s="121">
        <v>0</v>
      </c>
      <c r="CZD13" s="260">
        <f t="shared" si="1414"/>
        <v>52</v>
      </c>
      <c r="CZE13" s="261">
        <f t="shared" si="1415"/>
        <v>1.625</v>
      </c>
      <c r="CZF13" s="121">
        <v>27</v>
      </c>
      <c r="CZG13" s="259">
        <f t="shared" si="1416"/>
        <v>1.6023738872403561</v>
      </c>
      <c r="CZH13" s="121">
        <v>22</v>
      </c>
      <c r="CZI13" s="259">
        <f t="shared" si="1417"/>
        <v>1.5658362989323844</v>
      </c>
      <c r="CZJ13" s="121">
        <v>0</v>
      </c>
      <c r="CZK13" s="260">
        <f t="shared" si="1418"/>
        <v>49</v>
      </c>
      <c r="CZL13" s="261">
        <f t="shared" si="1419"/>
        <v>1.5857605177993526</v>
      </c>
      <c r="CZM13" s="121">
        <v>27</v>
      </c>
      <c r="CZN13" s="259">
        <f t="shared" si="1420"/>
        <v>1.653398652786283</v>
      </c>
      <c r="CZO13" s="121">
        <v>22</v>
      </c>
      <c r="CZP13" s="259">
        <f t="shared" si="1421"/>
        <v>1.6164584864070537</v>
      </c>
      <c r="CZQ13" s="121">
        <v>0</v>
      </c>
      <c r="CZR13" s="260">
        <f t="shared" si="1422"/>
        <v>49</v>
      </c>
      <c r="CZS13" s="261">
        <f t="shared" si="1423"/>
        <v>1.6366065464261856</v>
      </c>
      <c r="CZT13" s="121">
        <v>25</v>
      </c>
      <c r="CZU13" s="259">
        <f t="shared" si="1424"/>
        <v>1.5832805573147564</v>
      </c>
      <c r="CZV13" s="121">
        <v>22</v>
      </c>
      <c r="CZW13" s="259">
        <f t="shared" si="1425"/>
        <v>1.6793893129770994</v>
      </c>
      <c r="CZX13" s="121">
        <v>0</v>
      </c>
      <c r="CZY13" s="260">
        <f t="shared" si="1426"/>
        <v>47</v>
      </c>
      <c r="CZZ13" s="261">
        <f t="shared" si="1427"/>
        <v>1.6268605053651783</v>
      </c>
      <c r="DAA13" s="121">
        <v>25</v>
      </c>
      <c r="DAB13" s="259">
        <f t="shared" si="1428"/>
        <v>1.6286644951140066</v>
      </c>
      <c r="DAC13" s="121">
        <v>20</v>
      </c>
      <c r="DAD13" s="259">
        <f t="shared" si="1429"/>
        <v>1.5785319652722969</v>
      </c>
      <c r="DAE13" s="121">
        <v>0</v>
      </c>
      <c r="DAF13" s="260">
        <f t="shared" si="1430"/>
        <v>45</v>
      </c>
      <c r="DAG13" s="261">
        <f t="shared" si="1431"/>
        <v>1.6059957173447537</v>
      </c>
      <c r="DAH13" s="121">
        <v>24</v>
      </c>
      <c r="DAI13" s="259">
        <f t="shared" si="1432"/>
        <v>1.6326530612244898</v>
      </c>
      <c r="DAJ13" s="121">
        <v>18</v>
      </c>
      <c r="DAK13" s="259">
        <f t="shared" si="1433"/>
        <v>1.4646053702196908</v>
      </c>
      <c r="DAL13" s="121">
        <v>0</v>
      </c>
      <c r="DAM13" s="260">
        <f t="shared" si="1434"/>
        <v>42</v>
      </c>
      <c r="DAN13" s="261">
        <f t="shared" si="1435"/>
        <v>1.5561319007039645</v>
      </c>
      <c r="DAO13" s="121">
        <v>22</v>
      </c>
      <c r="DAP13" s="259">
        <f t="shared" si="1436"/>
        <v>1.5658362989323844</v>
      </c>
      <c r="DAQ13" s="121">
        <v>18</v>
      </c>
      <c r="DAR13" s="259">
        <f t="shared" si="1437"/>
        <v>1.5241320914479255</v>
      </c>
      <c r="DAS13" s="121">
        <v>0</v>
      </c>
      <c r="DAT13" s="260">
        <f t="shared" si="1438"/>
        <v>40</v>
      </c>
      <c r="DAU13" s="261">
        <f t="shared" si="1439"/>
        <v>1.5467904098994587</v>
      </c>
      <c r="DAV13" s="121">
        <v>20</v>
      </c>
      <c r="DAW13" s="259">
        <f t="shared" si="1440"/>
        <v>1.4727540500736376</v>
      </c>
      <c r="DAX13" s="121">
        <v>18</v>
      </c>
      <c r="DAY13" s="259">
        <f t="shared" si="1441"/>
        <v>1.5985790408525755</v>
      </c>
      <c r="DAZ13" s="121">
        <v>0</v>
      </c>
      <c r="DBA13" s="260">
        <f t="shared" si="1442"/>
        <v>38</v>
      </c>
      <c r="DBB13" s="261">
        <f t="shared" si="1443"/>
        <v>1.529790660225443</v>
      </c>
      <c r="DBC13" s="121">
        <v>20</v>
      </c>
      <c r="DBD13" s="259">
        <f t="shared" si="1444"/>
        <v>1.5197568389057752</v>
      </c>
      <c r="DBE13" s="121">
        <v>17</v>
      </c>
      <c r="DBF13" s="259">
        <f t="shared" si="1445"/>
        <v>1.566820276497696</v>
      </c>
      <c r="DBG13" s="121">
        <v>0</v>
      </c>
      <c r="DBH13" s="260">
        <f t="shared" si="1446"/>
        <v>37</v>
      </c>
      <c r="DBI13" s="261">
        <f t="shared" si="1447"/>
        <v>1.541024573094544</v>
      </c>
      <c r="DBJ13" s="121">
        <v>18</v>
      </c>
      <c r="DBK13" s="259">
        <f t="shared" si="1448"/>
        <v>1.4285714285714286</v>
      </c>
      <c r="DBL13" s="121">
        <v>17</v>
      </c>
      <c r="DBM13" s="259">
        <f t="shared" si="1449"/>
        <v>1.6267942583732056</v>
      </c>
      <c r="DBN13" s="121">
        <v>0</v>
      </c>
      <c r="DBO13" s="260">
        <f t="shared" si="1450"/>
        <v>35</v>
      </c>
      <c r="DBP13" s="261">
        <f t="shared" si="1451"/>
        <v>1.5184381778741864</v>
      </c>
      <c r="DBQ13" s="121">
        <v>17</v>
      </c>
      <c r="DBR13" s="259">
        <f t="shared" si="1452"/>
        <v>1.4003294892915981</v>
      </c>
      <c r="DBS13" s="121">
        <v>17</v>
      </c>
      <c r="DBT13" s="259">
        <f t="shared" si="1453"/>
        <v>1.7017017017017018</v>
      </c>
      <c r="DBU13" s="121">
        <v>0</v>
      </c>
      <c r="DBV13" s="260">
        <f t="shared" si="1454"/>
        <v>34</v>
      </c>
      <c r="DBW13" s="261">
        <f t="shared" si="1455"/>
        <v>1.5363759602349751</v>
      </c>
      <c r="DBX13" s="121">
        <v>17</v>
      </c>
      <c r="DBY13" s="259">
        <f t="shared" si="1456"/>
        <v>1.4480408858603067</v>
      </c>
      <c r="DBZ13" s="121">
        <v>16</v>
      </c>
      <c r="DCA13" s="259">
        <f t="shared" si="1457"/>
        <v>1.6701461377870561</v>
      </c>
      <c r="DCB13" s="121">
        <v>0</v>
      </c>
      <c r="DCC13" s="260">
        <f t="shared" si="1458"/>
        <v>33</v>
      </c>
      <c r="DCD13" s="261">
        <f t="shared" si="1459"/>
        <v>1.547842401500938</v>
      </c>
      <c r="DCE13" s="121">
        <v>17</v>
      </c>
      <c r="DCF13" s="259">
        <f t="shared" si="1460"/>
        <v>1.5070921985815602</v>
      </c>
      <c r="DCG13" s="121">
        <v>16</v>
      </c>
      <c r="DCH13" s="259">
        <f t="shared" si="1461"/>
        <v>1.7372421281216071</v>
      </c>
      <c r="DCI13" s="121">
        <v>0</v>
      </c>
      <c r="DCJ13" s="260">
        <f t="shared" si="1462"/>
        <v>33</v>
      </c>
      <c r="DCK13" s="261">
        <f t="shared" si="1463"/>
        <v>1.6105417276720351</v>
      </c>
      <c r="DCL13" s="121">
        <v>16</v>
      </c>
      <c r="DCM13" s="259">
        <f t="shared" si="1464"/>
        <v>1.4897579143389199</v>
      </c>
      <c r="DCN13" s="121">
        <v>16</v>
      </c>
      <c r="DCO13" s="259">
        <f t="shared" si="1465"/>
        <v>1.8140589569160999</v>
      </c>
      <c r="DCP13" s="121">
        <v>0</v>
      </c>
      <c r="DCQ13" s="260">
        <f t="shared" si="1466"/>
        <v>32</v>
      </c>
      <c r="DCR13" s="261">
        <f t="shared" si="1467"/>
        <v>1.6359918200409</v>
      </c>
      <c r="DCS13" s="121">
        <v>16</v>
      </c>
      <c r="DCT13" s="259">
        <f t="shared" si="1468"/>
        <v>1.5625</v>
      </c>
      <c r="DCU13" s="121">
        <v>16</v>
      </c>
      <c r="DCV13" s="259">
        <f t="shared" si="1469"/>
        <v>1.8801410105757932</v>
      </c>
      <c r="DCW13" s="121">
        <v>0</v>
      </c>
      <c r="DCX13" s="260">
        <f t="shared" si="1470"/>
        <v>32</v>
      </c>
      <c r="DCY13" s="261">
        <f t="shared" si="1471"/>
        <v>1.7066666666666668</v>
      </c>
      <c r="DCZ13" s="121">
        <v>16</v>
      </c>
      <c r="DDA13" s="259">
        <f t="shared" si="1472"/>
        <v>1.6276703967446591</v>
      </c>
      <c r="DDB13" s="121">
        <v>15</v>
      </c>
      <c r="DDC13" s="259">
        <f t="shared" si="1473"/>
        <v>1.8382352941176472</v>
      </c>
      <c r="DDD13" s="121">
        <v>0</v>
      </c>
      <c r="DDE13" s="260">
        <f t="shared" si="1474"/>
        <v>31</v>
      </c>
      <c r="DDF13" s="261">
        <f t="shared" si="1475"/>
        <v>1.7231795441912174</v>
      </c>
      <c r="DDG13" s="121">
        <v>16</v>
      </c>
      <c r="DDH13" s="259">
        <f t="shared" si="1476"/>
        <v>1.6931216931216932</v>
      </c>
      <c r="DDI13" s="121">
        <v>15</v>
      </c>
      <c r="DDJ13" s="259">
        <f t="shared" si="1477"/>
        <v>1.89873417721519</v>
      </c>
      <c r="DDK13" s="121">
        <v>0</v>
      </c>
      <c r="DDL13" s="260">
        <f t="shared" si="1478"/>
        <v>31</v>
      </c>
      <c r="DDM13" s="261">
        <f t="shared" si="1479"/>
        <v>1.7867435158501441</v>
      </c>
      <c r="DDN13" s="121">
        <v>15</v>
      </c>
      <c r="DDO13" s="259">
        <f t="shared" si="1480"/>
        <v>1.6483516483516485</v>
      </c>
      <c r="DDP13" s="121">
        <v>14</v>
      </c>
      <c r="DDQ13" s="259">
        <f t="shared" si="1481"/>
        <v>1.8641810918774968</v>
      </c>
      <c r="DDR13" s="121">
        <v>0</v>
      </c>
      <c r="DDS13" s="260">
        <f t="shared" si="1482"/>
        <v>29</v>
      </c>
      <c r="DDT13" s="261">
        <f t="shared" si="1483"/>
        <v>1.7459361830222759</v>
      </c>
      <c r="DDU13" s="121">
        <v>15</v>
      </c>
      <c r="DDV13" s="259">
        <f t="shared" si="1484"/>
        <v>1.6930022573363432</v>
      </c>
      <c r="DDW13" s="121">
        <v>14</v>
      </c>
      <c r="DDX13" s="259">
        <f t="shared" si="1485"/>
        <v>1.9337016574585635</v>
      </c>
      <c r="DDY13" s="121">
        <v>0</v>
      </c>
      <c r="DDZ13" s="260">
        <f t="shared" si="1486"/>
        <v>29</v>
      </c>
      <c r="DEA13" s="261">
        <f t="shared" si="1487"/>
        <v>1.8012422360248446</v>
      </c>
      <c r="DEB13" s="121">
        <v>15</v>
      </c>
      <c r="DEC13" s="259">
        <f t="shared" si="1488"/>
        <v>1.7647058823529411</v>
      </c>
      <c r="DED13" s="121">
        <v>13</v>
      </c>
      <c r="DEE13" s="259">
        <f t="shared" si="1489"/>
        <v>1.8813314037626629</v>
      </c>
      <c r="DEF13" s="121">
        <v>0</v>
      </c>
      <c r="DEG13" s="260">
        <f t="shared" si="1490"/>
        <v>28</v>
      </c>
      <c r="DEH13" s="261">
        <f t="shared" si="1491"/>
        <v>1.8170019467878002</v>
      </c>
      <c r="DEI13" s="121">
        <v>14</v>
      </c>
      <c r="DEJ13" s="259">
        <f t="shared" si="1492"/>
        <v>1.7031630170316301</v>
      </c>
      <c r="DEK13" s="121">
        <v>11</v>
      </c>
      <c r="DEL13" s="259">
        <f t="shared" si="1493"/>
        <v>1.6272189349112427</v>
      </c>
      <c r="DEM13" s="121">
        <v>0</v>
      </c>
      <c r="DEN13" s="260">
        <f t="shared" si="1494"/>
        <v>25</v>
      </c>
      <c r="DEO13" s="261">
        <f t="shared" si="1495"/>
        <v>1.6688918558077435</v>
      </c>
      <c r="DEP13" s="121">
        <v>13</v>
      </c>
      <c r="DEQ13" s="259">
        <f t="shared" si="1496"/>
        <v>1.6372795969773299</v>
      </c>
      <c r="DER13" s="121">
        <v>11</v>
      </c>
      <c r="DES13" s="259">
        <f t="shared" si="1497"/>
        <v>1.7054263565891472</v>
      </c>
      <c r="DET13" s="121">
        <v>0</v>
      </c>
      <c r="DEU13" s="260">
        <f t="shared" si="1498"/>
        <v>24</v>
      </c>
      <c r="DEV13" s="261">
        <f t="shared" si="1499"/>
        <v>1.6678248783877692</v>
      </c>
      <c r="DEW13" s="121">
        <v>13</v>
      </c>
      <c r="DEX13" s="259">
        <f t="shared" si="1500"/>
        <v>1.6949152542372881</v>
      </c>
      <c r="DEY13" s="121">
        <v>11</v>
      </c>
      <c r="DEZ13" s="259">
        <f t="shared" si="1501"/>
        <v>1.7828200972447326</v>
      </c>
      <c r="DFA13" s="121">
        <v>0</v>
      </c>
      <c r="DFB13" s="260">
        <f t="shared" si="1502"/>
        <v>24</v>
      </c>
      <c r="DFC13" s="261">
        <f t="shared" si="1503"/>
        <v>1.7341040462427744</v>
      </c>
      <c r="DFD13" s="121">
        <v>13</v>
      </c>
      <c r="DFE13" s="259">
        <f t="shared" si="1504"/>
        <v>1.7615176151761516</v>
      </c>
      <c r="DFF13" s="121">
        <v>10</v>
      </c>
      <c r="DFG13" s="259">
        <f t="shared" si="1505"/>
        <v>1.6863406408094435</v>
      </c>
      <c r="DFH13" s="121">
        <v>0</v>
      </c>
      <c r="DFI13" s="260">
        <f t="shared" si="1506"/>
        <v>23</v>
      </c>
      <c r="DFJ13" s="261">
        <f t="shared" si="1507"/>
        <v>1.7280240420736288</v>
      </c>
      <c r="DFK13" s="121">
        <v>13</v>
      </c>
      <c r="DFL13" s="259">
        <f t="shared" si="1508"/>
        <v>1.8156424581005588</v>
      </c>
      <c r="DFM13" s="121">
        <v>10</v>
      </c>
      <c r="DFN13" s="259">
        <f t="shared" si="1509"/>
        <v>1.733102253032929</v>
      </c>
      <c r="DFO13" s="121">
        <v>0</v>
      </c>
      <c r="DFP13" s="260">
        <f t="shared" si="1510"/>
        <v>23</v>
      </c>
      <c r="DFQ13" s="261">
        <f t="shared" si="1511"/>
        <v>1.7788089713843775</v>
      </c>
      <c r="DFR13" s="121">
        <v>13</v>
      </c>
      <c r="DFS13" s="259">
        <f t="shared" si="1512"/>
        <v>1.8597997138769671</v>
      </c>
      <c r="DFT13" s="121">
        <v>10</v>
      </c>
      <c r="DFU13" s="259">
        <f t="shared" si="1513"/>
        <v>1.7793594306049825</v>
      </c>
      <c r="DFV13" s="121">
        <v>0</v>
      </c>
      <c r="DFW13" s="260">
        <f t="shared" si="1514"/>
        <v>23</v>
      </c>
      <c r="DFX13" s="261">
        <f t="shared" si="1515"/>
        <v>1.8239492466296592</v>
      </c>
      <c r="DFY13" s="121">
        <v>13</v>
      </c>
      <c r="DFZ13" s="259">
        <f t="shared" si="1516"/>
        <v>1.925925925925926</v>
      </c>
      <c r="DGA13" s="121">
        <v>10</v>
      </c>
      <c r="DGB13" s="259">
        <f t="shared" si="1517"/>
        <v>1.855287569573284</v>
      </c>
      <c r="DGC13" s="121">
        <v>0</v>
      </c>
      <c r="DGD13" s="260">
        <f t="shared" si="1518"/>
        <v>23</v>
      </c>
      <c r="DGE13" s="261">
        <f t="shared" si="1519"/>
        <v>1.8945634266886324</v>
      </c>
      <c r="DGF13" s="121">
        <v>13</v>
      </c>
      <c r="DGG13" s="259">
        <f t="shared" si="1520"/>
        <v>1.9817073170731707</v>
      </c>
      <c r="DGH13" s="121">
        <v>10</v>
      </c>
      <c r="DGI13" s="259">
        <f t="shared" si="1521"/>
        <v>1.9157088122605364</v>
      </c>
      <c r="DGJ13" s="121">
        <v>0</v>
      </c>
      <c r="DGK13" s="260">
        <f t="shared" si="1522"/>
        <v>23</v>
      </c>
      <c r="DGL13" s="261">
        <f t="shared" si="1523"/>
        <v>1.9524617996604414</v>
      </c>
      <c r="DGM13" s="121">
        <v>12</v>
      </c>
      <c r="DGN13" s="259">
        <f t="shared" si="1524"/>
        <v>1.8927444794952681</v>
      </c>
      <c r="DGO13" s="121">
        <v>10</v>
      </c>
      <c r="DGP13" s="259">
        <f t="shared" si="1525"/>
        <v>1.9685039370078741</v>
      </c>
      <c r="DGQ13" s="121">
        <v>0</v>
      </c>
      <c r="DGR13" s="260">
        <f t="shared" si="1526"/>
        <v>22</v>
      </c>
      <c r="DGS13" s="261">
        <f t="shared" si="1527"/>
        <v>1.9264448336252189</v>
      </c>
      <c r="DGT13" s="121">
        <v>12</v>
      </c>
      <c r="DGU13" s="259">
        <f t="shared" si="1528"/>
        <v>1.932367149758454</v>
      </c>
      <c r="DGV13" s="121">
        <v>10</v>
      </c>
      <c r="DGW13" s="259">
        <f t="shared" si="1529"/>
        <v>2.0449897750511248</v>
      </c>
      <c r="DGX13" s="121">
        <v>0</v>
      </c>
      <c r="DGY13" s="260">
        <f t="shared" si="1530"/>
        <v>22</v>
      </c>
      <c r="DGZ13" s="261">
        <f t="shared" si="1531"/>
        <v>1.9819819819819819</v>
      </c>
      <c r="DHA13" s="121">
        <v>12</v>
      </c>
      <c r="DHB13" s="259">
        <f t="shared" si="1532"/>
        <v>1.9736842105263157</v>
      </c>
      <c r="DHC13" s="121">
        <v>10</v>
      </c>
      <c r="DHD13" s="259">
        <f t="shared" si="1533"/>
        <v>2.109704641350211</v>
      </c>
      <c r="DHE13" s="121">
        <v>0</v>
      </c>
      <c r="DHF13" s="260">
        <f t="shared" si="1534"/>
        <v>22</v>
      </c>
      <c r="DHG13" s="261">
        <f t="shared" si="1535"/>
        <v>2.033271719038817</v>
      </c>
      <c r="DHH13" s="121">
        <v>12</v>
      </c>
      <c r="DHI13" s="259">
        <f t="shared" si="1536"/>
        <v>2.0168067226890756</v>
      </c>
      <c r="DHJ13" s="121">
        <v>10</v>
      </c>
      <c r="DHK13" s="259">
        <f t="shared" si="1537"/>
        <v>2.1645021645021645</v>
      </c>
      <c r="DHL13" s="121">
        <v>0</v>
      </c>
      <c r="DHM13" s="260">
        <f t="shared" si="1538"/>
        <v>22</v>
      </c>
      <c r="DHN13" s="261">
        <f t="shared" si="1539"/>
        <v>2.0813623462630089</v>
      </c>
      <c r="DHO13" s="121">
        <v>12</v>
      </c>
      <c r="DHP13" s="259">
        <f t="shared" si="1540"/>
        <v>2.0408163265306123</v>
      </c>
      <c r="DHQ13" s="121">
        <v>9</v>
      </c>
      <c r="DHR13" s="259">
        <f t="shared" si="1541"/>
        <v>1.9955654101995564</v>
      </c>
      <c r="DHS13" s="121">
        <v>0</v>
      </c>
      <c r="DHT13" s="260">
        <f t="shared" si="1542"/>
        <v>21</v>
      </c>
      <c r="DHU13" s="261">
        <f t="shared" si="1543"/>
        <v>2.0211742059672759</v>
      </c>
      <c r="DHV13" s="121">
        <v>12</v>
      </c>
      <c r="DHW13" s="259">
        <f t="shared" si="1544"/>
        <v>2.0618556701030926</v>
      </c>
      <c r="DHX13" s="121">
        <v>8</v>
      </c>
      <c r="DHY13" s="259">
        <f t="shared" si="1545"/>
        <v>1.7977528089887642</v>
      </c>
      <c r="DHZ13" s="121">
        <v>0</v>
      </c>
      <c r="DIA13" s="260">
        <f t="shared" si="1546"/>
        <v>20</v>
      </c>
      <c r="DIB13" s="261">
        <f t="shared" si="1547"/>
        <v>1.9474196689386565</v>
      </c>
      <c r="DIC13" s="121">
        <v>12</v>
      </c>
      <c r="DID13" s="259">
        <f t="shared" si="1548"/>
        <v>2.083333333333333</v>
      </c>
      <c r="DIE13" s="121">
        <v>7</v>
      </c>
      <c r="DIF13" s="259">
        <f t="shared" si="1549"/>
        <v>1.5945330296127564</v>
      </c>
      <c r="DIG13" s="121">
        <v>0</v>
      </c>
      <c r="DIH13" s="260">
        <f t="shared" si="1550"/>
        <v>19</v>
      </c>
      <c r="DII13" s="261">
        <f t="shared" si="1551"/>
        <v>1.87192118226601</v>
      </c>
      <c r="DIJ13" s="121">
        <v>12</v>
      </c>
      <c r="DIK13" s="259">
        <f t="shared" si="1552"/>
        <v>2.1238938053097343</v>
      </c>
      <c r="DIL13" s="121">
        <v>7</v>
      </c>
      <c r="DIM13" s="259">
        <f t="shared" si="1553"/>
        <v>1.6241299303944314</v>
      </c>
      <c r="DIN13" s="121">
        <v>0</v>
      </c>
      <c r="DIO13" s="260">
        <f t="shared" si="1554"/>
        <v>19</v>
      </c>
      <c r="DIP13" s="261">
        <f t="shared" si="1555"/>
        <v>1.9076305220883536</v>
      </c>
      <c r="DIQ13" s="121">
        <v>12</v>
      </c>
      <c r="DIR13" s="259">
        <f t="shared" si="1556"/>
        <v>2.1543985637342908</v>
      </c>
      <c r="DIS13" s="121">
        <v>7</v>
      </c>
      <c r="DIT13" s="259">
        <f t="shared" si="1557"/>
        <v>1.66270783847981</v>
      </c>
      <c r="DIU13" s="121">
        <v>0</v>
      </c>
      <c r="DIV13" s="260">
        <f t="shared" si="1558"/>
        <v>19</v>
      </c>
      <c r="DIW13" s="261">
        <f t="shared" si="1559"/>
        <v>1.9427402862985685</v>
      </c>
      <c r="DIX13" s="121">
        <v>12</v>
      </c>
      <c r="DIY13" s="259">
        <f t="shared" si="1560"/>
        <v>2.1818181818181821</v>
      </c>
      <c r="DIZ13" s="121">
        <v>7</v>
      </c>
      <c r="DJA13" s="259">
        <f t="shared" si="1561"/>
        <v>1.6826923076923077</v>
      </c>
      <c r="DJB13" s="121">
        <v>0</v>
      </c>
      <c r="DJC13" s="260">
        <f t="shared" si="1562"/>
        <v>19</v>
      </c>
      <c r="DJD13" s="261">
        <f t="shared" si="1563"/>
        <v>1.9668737060041408</v>
      </c>
      <c r="DJE13" s="121">
        <v>12</v>
      </c>
      <c r="DJF13" s="259">
        <f t="shared" si="1564"/>
        <v>2.2018348623853212</v>
      </c>
      <c r="DJG13" s="121">
        <v>7</v>
      </c>
      <c r="DJH13" s="259">
        <f t="shared" si="1565"/>
        <v>1.7073170731707319</v>
      </c>
      <c r="DJI13" s="121">
        <v>0</v>
      </c>
      <c r="DJJ13" s="260">
        <f t="shared" si="1566"/>
        <v>19</v>
      </c>
      <c r="DJK13" s="261">
        <f t="shared" si="1567"/>
        <v>1.9895287958115182</v>
      </c>
      <c r="DJL13" s="121">
        <v>12</v>
      </c>
      <c r="DJM13" s="259">
        <f t="shared" si="1568"/>
        <v>2.2263450834879404</v>
      </c>
      <c r="DJN13" s="121">
        <v>7</v>
      </c>
      <c r="DJO13" s="259">
        <f t="shared" si="1569"/>
        <v>1.715686274509804</v>
      </c>
      <c r="DJP13" s="121">
        <v>0</v>
      </c>
      <c r="DJQ13" s="260">
        <f t="shared" si="1570"/>
        <v>19</v>
      </c>
      <c r="DJR13" s="261">
        <f t="shared" si="1571"/>
        <v>2.0063357972544877</v>
      </c>
      <c r="DJS13" s="121">
        <v>12</v>
      </c>
      <c r="DJT13" s="259">
        <f t="shared" si="1572"/>
        <v>2.2727272727272729</v>
      </c>
      <c r="DJU13" s="121">
        <v>6</v>
      </c>
      <c r="DJV13" s="259">
        <f t="shared" si="1573"/>
        <v>1.4888337468982631</v>
      </c>
      <c r="DJW13" s="121">
        <v>0</v>
      </c>
      <c r="DJX13" s="260">
        <f t="shared" si="1574"/>
        <v>18</v>
      </c>
      <c r="DJY13" s="261">
        <f t="shared" si="1575"/>
        <v>1.9334049409237379</v>
      </c>
      <c r="DJZ13" s="121">
        <v>12</v>
      </c>
      <c r="DKA13" s="259">
        <f t="shared" si="1576"/>
        <v>2.2988505747126435</v>
      </c>
      <c r="DKB13" s="121">
        <v>6</v>
      </c>
      <c r="DKC13" s="259">
        <f t="shared" si="1577"/>
        <v>1.4962593516209477</v>
      </c>
      <c r="DKD13" s="121">
        <v>0</v>
      </c>
      <c r="DKE13" s="260">
        <f t="shared" si="1578"/>
        <v>18</v>
      </c>
      <c r="DKF13" s="261">
        <f t="shared" si="1579"/>
        <v>1.9501625135427951</v>
      </c>
      <c r="DKG13" s="121">
        <v>11</v>
      </c>
      <c r="DKH13" s="259">
        <f t="shared" si="1580"/>
        <v>2.1276595744680851</v>
      </c>
      <c r="DKI13" s="121">
        <v>6</v>
      </c>
      <c r="DKJ13" s="259">
        <f t="shared" si="1581"/>
        <v>1.5</v>
      </c>
      <c r="DKK13" s="121">
        <v>0</v>
      </c>
      <c r="DKL13" s="260">
        <f t="shared" si="1582"/>
        <v>17</v>
      </c>
      <c r="DKM13" s="261">
        <f t="shared" si="1583"/>
        <v>1.8538713195201746</v>
      </c>
      <c r="DKN13" s="121">
        <v>11</v>
      </c>
      <c r="DKO13" s="259">
        <f t="shared" si="1584"/>
        <v>2.1400778210116731</v>
      </c>
      <c r="DKP13" s="121">
        <v>6</v>
      </c>
      <c r="DKQ13" s="259">
        <f t="shared" si="1585"/>
        <v>1.5113350125944585</v>
      </c>
      <c r="DKR13" s="121">
        <v>0</v>
      </c>
      <c r="DKS13" s="260">
        <f t="shared" si="1586"/>
        <v>17</v>
      </c>
      <c r="DKT13" s="261">
        <f t="shared" si="1587"/>
        <v>1.8660812294182216</v>
      </c>
      <c r="DKU13" s="121">
        <v>11</v>
      </c>
      <c r="DKV13" s="259">
        <f t="shared" si="1588"/>
        <v>2.152641878669276</v>
      </c>
      <c r="DKW13" s="121">
        <v>6</v>
      </c>
      <c r="DKX13" s="259">
        <f t="shared" si="1589"/>
        <v>1.5189873417721518</v>
      </c>
      <c r="DKY13" s="121">
        <v>0</v>
      </c>
      <c r="DKZ13" s="260">
        <f t="shared" si="1590"/>
        <v>17</v>
      </c>
      <c r="DLA13" s="261">
        <f t="shared" si="1591"/>
        <v>1.8763796909492272</v>
      </c>
      <c r="DLB13" s="121">
        <v>11</v>
      </c>
      <c r="DLC13" s="259">
        <f t="shared" si="1592"/>
        <v>2.1696252465483234</v>
      </c>
      <c r="DLD13" s="121">
        <v>6</v>
      </c>
      <c r="DLE13" s="259">
        <f t="shared" si="1593"/>
        <v>1.5384615384615385</v>
      </c>
      <c r="DLF13" s="121">
        <v>0</v>
      </c>
      <c r="DLG13" s="260">
        <f t="shared" si="1594"/>
        <v>17</v>
      </c>
      <c r="DLH13" s="261">
        <f t="shared" si="1595"/>
        <v>1.89520624303233</v>
      </c>
      <c r="DLI13" s="121">
        <v>11</v>
      </c>
      <c r="DLJ13" s="259">
        <f t="shared" si="1596"/>
        <v>2.1912350597609564</v>
      </c>
      <c r="DLK13" s="121">
        <v>6</v>
      </c>
      <c r="DLL13" s="259">
        <f t="shared" si="1597"/>
        <v>1.5544041450777202</v>
      </c>
      <c r="DLM13" s="121">
        <v>0</v>
      </c>
      <c r="DLN13" s="260">
        <f t="shared" si="1598"/>
        <v>17</v>
      </c>
      <c r="DLO13" s="261">
        <f t="shared" si="1599"/>
        <v>1.9144144144144142</v>
      </c>
      <c r="DLP13" s="121">
        <v>11</v>
      </c>
      <c r="DLQ13" s="259">
        <f t="shared" si="1600"/>
        <v>2.2044088176352705</v>
      </c>
      <c r="DLR13" s="121">
        <v>6</v>
      </c>
      <c r="DLS13" s="259">
        <f t="shared" si="1601"/>
        <v>1.5665796344647518</v>
      </c>
      <c r="DLT13" s="121">
        <v>0</v>
      </c>
      <c r="DLU13" s="260">
        <f t="shared" si="1602"/>
        <v>17</v>
      </c>
      <c r="DLV13" s="261">
        <f t="shared" si="1603"/>
        <v>1.9274376417233559</v>
      </c>
      <c r="DLW13" s="121">
        <v>11</v>
      </c>
      <c r="DLX13" s="259">
        <f t="shared" si="1604"/>
        <v>2.2222222222222223</v>
      </c>
      <c r="DLY13" s="121">
        <v>6</v>
      </c>
      <c r="DLZ13" s="259">
        <f t="shared" si="1605"/>
        <v>1.5706806282722512</v>
      </c>
      <c r="DMA13" s="121">
        <v>0</v>
      </c>
      <c r="DMB13" s="260">
        <f t="shared" si="1606"/>
        <v>17</v>
      </c>
      <c r="DMC13" s="261">
        <f t="shared" si="1607"/>
        <v>1.9384264538198404</v>
      </c>
      <c r="DMD13" s="254">
        <v>11</v>
      </c>
      <c r="DME13" s="259">
        <f t="shared" si="1608"/>
        <v>2.2448979591836733</v>
      </c>
      <c r="DMF13" s="254">
        <v>6</v>
      </c>
      <c r="DMG13" s="259">
        <f t="shared" si="1609"/>
        <v>1.5831134564643801</v>
      </c>
      <c r="DMH13" s="254">
        <v>0</v>
      </c>
      <c r="DMI13" s="260">
        <f t="shared" si="1610"/>
        <v>17</v>
      </c>
      <c r="DMJ13" s="261">
        <f t="shared" si="1611"/>
        <v>1.9562715765247412</v>
      </c>
      <c r="DMK13" s="254">
        <v>11</v>
      </c>
      <c r="DML13" s="259">
        <f t="shared" si="1612"/>
        <v>2.2494887525562373</v>
      </c>
      <c r="DMM13" s="254">
        <v>5</v>
      </c>
      <c r="DMN13" s="259">
        <f t="shared" si="1613"/>
        <v>1.3368983957219251</v>
      </c>
      <c r="DMO13" s="254">
        <v>0</v>
      </c>
      <c r="DMP13" s="260">
        <f t="shared" si="1614"/>
        <v>16</v>
      </c>
      <c r="DMQ13" s="261">
        <f t="shared" si="1615"/>
        <v>1.8539976825028968</v>
      </c>
      <c r="DMR13" s="254">
        <v>11</v>
      </c>
      <c r="DMS13" s="259">
        <f t="shared" si="1616"/>
        <v>2.268041237113402</v>
      </c>
      <c r="DMT13" s="254">
        <v>4</v>
      </c>
      <c r="DMU13" s="259">
        <f t="shared" si="1617"/>
        <v>1.0810810810810811</v>
      </c>
      <c r="DMV13" s="254">
        <v>0</v>
      </c>
      <c r="DMW13" s="260">
        <f t="shared" si="1618"/>
        <v>15</v>
      </c>
      <c r="DMX13" s="261">
        <f t="shared" si="1619"/>
        <v>1.7543859649122806</v>
      </c>
      <c r="DMY13" s="254">
        <v>11</v>
      </c>
      <c r="DMZ13" s="259">
        <f t="shared" si="1620"/>
        <v>2.2774327122153206</v>
      </c>
      <c r="DNA13" s="254">
        <v>4</v>
      </c>
      <c r="DNB13" s="259">
        <f t="shared" si="1621"/>
        <v>1.095890410958904</v>
      </c>
      <c r="DNC13" s="254">
        <v>0</v>
      </c>
      <c r="DND13" s="260">
        <f t="shared" si="1622"/>
        <v>15</v>
      </c>
      <c r="DNE13" s="261">
        <f t="shared" si="1623"/>
        <v>1.7688679245283019</v>
      </c>
      <c r="DNF13" s="254">
        <v>11</v>
      </c>
      <c r="DNG13" s="259">
        <f t="shared" si="1624"/>
        <v>2.3060796645702304</v>
      </c>
      <c r="DNH13" s="254">
        <v>4</v>
      </c>
      <c r="DNI13" s="259">
        <f t="shared" si="1625"/>
        <v>1.1019283746556474</v>
      </c>
      <c r="DNJ13" s="254">
        <v>0</v>
      </c>
      <c r="DNK13" s="260">
        <f t="shared" si="1626"/>
        <v>15</v>
      </c>
      <c r="DNL13" s="261">
        <f t="shared" si="1627"/>
        <v>1.7857142857142856</v>
      </c>
      <c r="DNM13" s="254">
        <v>11</v>
      </c>
      <c r="DNN13" s="259">
        <f t="shared" si="1628"/>
        <v>2.3157894736842106</v>
      </c>
      <c r="DNO13" s="254">
        <v>4</v>
      </c>
      <c r="DNP13" s="259">
        <f t="shared" si="1629"/>
        <v>1.10803324099723</v>
      </c>
      <c r="DNQ13" s="254">
        <v>0</v>
      </c>
      <c r="DNR13" s="260">
        <f t="shared" si="1630"/>
        <v>15</v>
      </c>
      <c r="DNS13" s="261">
        <f t="shared" si="1631"/>
        <v>1.7942583732057416</v>
      </c>
      <c r="DNT13" s="254">
        <v>11</v>
      </c>
      <c r="DNU13" s="259">
        <f t="shared" si="1632"/>
        <v>2.3305084745762712</v>
      </c>
      <c r="DNV13" s="254">
        <v>4</v>
      </c>
      <c r="DNW13" s="259">
        <f t="shared" si="1633"/>
        <v>1.1142061281337048</v>
      </c>
      <c r="DNX13" s="254">
        <v>0</v>
      </c>
      <c r="DNY13" s="260">
        <f t="shared" si="1634"/>
        <v>15</v>
      </c>
      <c r="DNZ13" s="261">
        <f t="shared" si="1635"/>
        <v>1.8050541516245486</v>
      </c>
      <c r="DOA13" s="254">
        <v>11</v>
      </c>
      <c r="DOB13" s="259">
        <f t="shared" si="1636"/>
        <v>2.3454157782515992</v>
      </c>
      <c r="DOC13" s="254">
        <v>4</v>
      </c>
      <c r="DOD13" s="259">
        <f t="shared" si="1637"/>
        <v>1.1235955056179776</v>
      </c>
      <c r="DOE13" s="254">
        <v>0</v>
      </c>
      <c r="DOF13" s="260">
        <f t="shared" si="1638"/>
        <v>15</v>
      </c>
      <c r="DOG13" s="261">
        <f t="shared" si="1639"/>
        <v>1.8181818181818181</v>
      </c>
      <c r="DOH13" s="254">
        <v>11</v>
      </c>
      <c r="DOI13" s="259">
        <f t="shared" si="1640"/>
        <v>2.3504273504273505</v>
      </c>
      <c r="DOJ13" s="254">
        <v>4</v>
      </c>
      <c r="DOK13" s="259">
        <f t="shared" si="1641"/>
        <v>1.1235955056179776</v>
      </c>
      <c r="DOL13" s="254">
        <v>0</v>
      </c>
      <c r="DOM13" s="260">
        <f t="shared" si="1642"/>
        <v>15</v>
      </c>
      <c r="DON13" s="261">
        <f t="shared" si="1643"/>
        <v>1.820388349514563</v>
      </c>
      <c r="DOO13" s="254">
        <v>11</v>
      </c>
      <c r="DOP13" s="259">
        <f t="shared" si="1644"/>
        <v>2.3605150214592276</v>
      </c>
      <c r="DOQ13" s="254">
        <v>4</v>
      </c>
      <c r="DOR13" s="259">
        <f t="shared" si="1645"/>
        <v>1.1331444759206799</v>
      </c>
      <c r="DOS13" s="254">
        <v>0</v>
      </c>
      <c r="DOT13" s="260">
        <f t="shared" si="1646"/>
        <v>15</v>
      </c>
      <c r="DOU13" s="261">
        <f t="shared" si="1647"/>
        <v>1.8315018315018317</v>
      </c>
      <c r="DOV13" s="254">
        <v>11</v>
      </c>
      <c r="DOW13" s="259">
        <f t="shared" si="1648"/>
        <v>2.3655913978494625</v>
      </c>
      <c r="DOX13" s="254">
        <v>4</v>
      </c>
      <c r="DOY13" s="259">
        <f t="shared" si="1649"/>
        <v>1.1331444759206799</v>
      </c>
      <c r="DOZ13" s="254">
        <v>0</v>
      </c>
      <c r="DPA13" s="260">
        <f t="shared" si="1650"/>
        <v>15</v>
      </c>
      <c r="DPB13" s="261">
        <f t="shared" si="1651"/>
        <v>1.8337408312958436</v>
      </c>
      <c r="DPC13" s="254">
        <v>11</v>
      </c>
      <c r="DPD13" s="259">
        <f t="shared" si="1652"/>
        <v>2.3861171366594358</v>
      </c>
      <c r="DPE13" s="254">
        <v>4</v>
      </c>
      <c r="DPF13" s="259">
        <f t="shared" si="1653"/>
        <v>1.1363636363636365</v>
      </c>
      <c r="DPG13" s="254">
        <v>0</v>
      </c>
      <c r="DPH13" s="260">
        <f t="shared" si="1654"/>
        <v>15</v>
      </c>
      <c r="DPI13" s="261">
        <f t="shared" si="1655"/>
        <v>1.8450184501845017</v>
      </c>
      <c r="DPJ13" s="254">
        <v>11</v>
      </c>
      <c r="DPK13" s="259">
        <f t="shared" si="1656"/>
        <v>2.3965141612200433</v>
      </c>
      <c r="DPL13" s="254">
        <v>4</v>
      </c>
      <c r="DPM13" s="259">
        <f t="shared" si="1657"/>
        <v>1.1428571428571428</v>
      </c>
      <c r="DPN13" s="254">
        <v>0</v>
      </c>
      <c r="DPO13" s="260">
        <f t="shared" si="1658"/>
        <v>15</v>
      </c>
      <c r="DPP13" s="261">
        <f t="shared" si="1659"/>
        <v>1.8541409147095178</v>
      </c>
      <c r="DPQ13" s="254">
        <v>11</v>
      </c>
      <c r="DPR13" s="259">
        <f t="shared" si="1660"/>
        <v>2.4070021881838075</v>
      </c>
      <c r="DPS13" s="254">
        <v>4</v>
      </c>
      <c r="DPT13" s="259">
        <f t="shared" si="1661"/>
        <v>1.1461318051575931</v>
      </c>
      <c r="DPU13" s="254">
        <v>0</v>
      </c>
      <c r="DPV13" s="260">
        <f t="shared" si="1662"/>
        <v>15</v>
      </c>
      <c r="DPW13" s="261">
        <f t="shared" si="1663"/>
        <v>1.8610421836228286</v>
      </c>
      <c r="DPX13" s="254">
        <v>11</v>
      </c>
      <c r="DPY13" s="259">
        <f t="shared" si="1664"/>
        <v>2.4229074889867843</v>
      </c>
      <c r="DPZ13" s="254">
        <v>4</v>
      </c>
      <c r="DQA13" s="259">
        <f t="shared" si="1665"/>
        <v>1.1461318051575931</v>
      </c>
      <c r="DQB13" s="254">
        <v>0</v>
      </c>
      <c r="DQC13" s="260">
        <f t="shared" si="1666"/>
        <v>15</v>
      </c>
      <c r="DQD13" s="261">
        <f t="shared" si="1667"/>
        <v>1.8679950186799501</v>
      </c>
      <c r="DQE13" s="254">
        <v>10</v>
      </c>
      <c r="DQF13" s="259">
        <f t="shared" si="1668"/>
        <v>2.2222222222222223</v>
      </c>
      <c r="DQG13" s="254">
        <v>4</v>
      </c>
      <c r="DQH13" s="259">
        <f t="shared" si="1669"/>
        <v>1.1494252873563218</v>
      </c>
      <c r="DQI13" s="254">
        <v>0</v>
      </c>
      <c r="DQJ13" s="260">
        <f t="shared" si="1670"/>
        <v>14</v>
      </c>
      <c r="DQK13" s="261">
        <f t="shared" si="1671"/>
        <v>1.7543859649122806</v>
      </c>
      <c r="DQL13" s="254">
        <v>10</v>
      </c>
      <c r="DQM13" s="259">
        <f t="shared" si="1672"/>
        <v>2.2271714922048997</v>
      </c>
      <c r="DQN13" s="254">
        <v>4</v>
      </c>
      <c r="DQO13" s="259">
        <f t="shared" si="1673"/>
        <v>1.1560693641618496</v>
      </c>
      <c r="DQP13" s="254">
        <v>0</v>
      </c>
      <c r="DQQ13" s="260">
        <f t="shared" si="1674"/>
        <v>14</v>
      </c>
      <c r="DQR13" s="261">
        <f t="shared" si="1675"/>
        <v>1.7610062893081762</v>
      </c>
      <c r="DQS13" s="254">
        <v>10</v>
      </c>
      <c r="DQT13" s="259">
        <f t="shared" si="1676"/>
        <v>2.2371364653243848</v>
      </c>
      <c r="DQU13" s="254">
        <v>4</v>
      </c>
      <c r="DQV13" s="259">
        <f t="shared" si="1677"/>
        <v>1.1594202898550725</v>
      </c>
      <c r="DQW13" s="254">
        <v>0</v>
      </c>
      <c r="DQX13" s="260">
        <f t="shared" si="1678"/>
        <v>14</v>
      </c>
      <c r="DQY13" s="261">
        <f t="shared" si="1679"/>
        <v>1.7676767676767675</v>
      </c>
      <c r="DQZ13" s="254">
        <v>10</v>
      </c>
      <c r="DRA13" s="259">
        <f t="shared" si="1680"/>
        <v>2.2573363431151243</v>
      </c>
      <c r="DRB13" s="254">
        <v>4</v>
      </c>
      <c r="DRC13" s="259">
        <f t="shared" si="1681"/>
        <v>1.1594202898550725</v>
      </c>
      <c r="DRD13" s="254">
        <v>0</v>
      </c>
      <c r="DRE13" s="260">
        <f t="shared" si="1682"/>
        <v>14</v>
      </c>
      <c r="DRF13" s="261">
        <f t="shared" si="1683"/>
        <v>1.7766497461928936</v>
      </c>
      <c r="DRG13" s="254">
        <v>10</v>
      </c>
      <c r="DRH13" s="259">
        <f t="shared" si="1684"/>
        <v>2.2573363431151243</v>
      </c>
      <c r="DRI13" s="254">
        <v>4</v>
      </c>
      <c r="DRJ13" s="259">
        <f t="shared" si="1685"/>
        <v>1.1594202898550725</v>
      </c>
      <c r="DRK13" s="254">
        <v>0</v>
      </c>
      <c r="DRL13" s="260">
        <f t="shared" si="1686"/>
        <v>14</v>
      </c>
      <c r="DRM13" s="261">
        <f t="shared" si="1687"/>
        <v>1.7766497461928936</v>
      </c>
      <c r="DRN13" s="254">
        <v>10</v>
      </c>
      <c r="DRO13" s="259">
        <f t="shared" si="1688"/>
        <v>2.2675736961451247</v>
      </c>
      <c r="DRP13" s="254">
        <v>4</v>
      </c>
      <c r="DRQ13" s="259">
        <f t="shared" si="1689"/>
        <v>1.1627906976744187</v>
      </c>
      <c r="DRR13" s="254">
        <v>0</v>
      </c>
      <c r="DRS13" s="260">
        <f t="shared" si="1690"/>
        <v>14</v>
      </c>
      <c r="DRT13" s="261">
        <f t="shared" si="1691"/>
        <v>1.7834394904458599</v>
      </c>
      <c r="DRU13" s="254">
        <v>10</v>
      </c>
      <c r="DRV13" s="259">
        <f t="shared" si="1692"/>
        <v>2.2779043280182232</v>
      </c>
      <c r="DRW13" s="254">
        <v>4</v>
      </c>
      <c r="DRX13" s="259">
        <f t="shared" si="1693"/>
        <v>1.1661807580174928</v>
      </c>
      <c r="DRY13" s="254">
        <v>0</v>
      </c>
      <c r="DRZ13" s="260">
        <f t="shared" si="1694"/>
        <v>14</v>
      </c>
      <c r="DSA13" s="261">
        <f t="shared" si="1695"/>
        <v>1.7902813299232736</v>
      </c>
      <c r="DSB13" s="254">
        <v>10</v>
      </c>
      <c r="DSC13" s="259">
        <f t="shared" si="1696"/>
        <v>2.2883295194508007</v>
      </c>
      <c r="DSD13" s="254">
        <v>4</v>
      </c>
      <c r="DSE13" s="259">
        <f t="shared" si="1697"/>
        <v>1.1730205278592376</v>
      </c>
      <c r="DSF13" s="254">
        <v>0</v>
      </c>
      <c r="DSG13" s="260">
        <f t="shared" si="1698"/>
        <v>14</v>
      </c>
      <c r="DSH13" s="261">
        <f t="shared" si="1699"/>
        <v>1.7994858611825193</v>
      </c>
      <c r="DSI13" s="254">
        <v>10</v>
      </c>
      <c r="DSJ13" s="259">
        <f t="shared" si="1700"/>
        <v>2.2883295194508007</v>
      </c>
      <c r="DSK13" s="254">
        <v>4</v>
      </c>
      <c r="DSL13" s="259">
        <f t="shared" si="1701"/>
        <v>1.1730205278592376</v>
      </c>
      <c r="DSM13" s="254">
        <v>0</v>
      </c>
      <c r="DSN13" s="260">
        <f t="shared" si="1702"/>
        <v>14</v>
      </c>
      <c r="DSO13" s="261">
        <f t="shared" si="1703"/>
        <v>1.7994858611825193</v>
      </c>
      <c r="DSP13" s="254">
        <v>10</v>
      </c>
      <c r="DSQ13" s="259">
        <f t="shared" si="1704"/>
        <v>2.2883295194508007</v>
      </c>
      <c r="DSR13" s="254">
        <v>4</v>
      </c>
      <c r="DSS13" s="259">
        <f t="shared" si="1705"/>
        <v>1.1764705882352942</v>
      </c>
      <c r="DST13" s="254">
        <v>0</v>
      </c>
      <c r="DSU13" s="260">
        <f t="shared" si="1706"/>
        <v>14</v>
      </c>
      <c r="DSV13" s="261">
        <f t="shared" si="1707"/>
        <v>1.8018018018018018</v>
      </c>
      <c r="DSW13" s="254">
        <v>10</v>
      </c>
      <c r="DSX13" s="259">
        <f t="shared" si="1708"/>
        <v>2.2883295194508007</v>
      </c>
      <c r="DSY13" s="254">
        <v>4</v>
      </c>
      <c r="DSZ13" s="259">
        <f t="shared" si="1709"/>
        <v>1.1764705882352942</v>
      </c>
      <c r="DTA13" s="254">
        <v>0</v>
      </c>
      <c r="DTB13" s="260">
        <f t="shared" si="1710"/>
        <v>14</v>
      </c>
      <c r="DTC13" s="261">
        <f t="shared" si="1711"/>
        <v>1.8018018018018018</v>
      </c>
      <c r="DTD13" s="254">
        <v>10</v>
      </c>
      <c r="DTE13" s="259">
        <f t="shared" si="1712"/>
        <v>2.2988505747126435</v>
      </c>
      <c r="DTF13" s="254">
        <v>4</v>
      </c>
      <c r="DTG13" s="259">
        <f t="shared" si="1713"/>
        <v>1.1764705882352942</v>
      </c>
      <c r="DTH13" s="254">
        <v>0</v>
      </c>
      <c r="DTI13" s="260">
        <f t="shared" si="1714"/>
        <v>14</v>
      </c>
      <c r="DTJ13" s="261">
        <f t="shared" si="1715"/>
        <v>1.806451612903226</v>
      </c>
      <c r="DTK13" s="254">
        <v>10</v>
      </c>
      <c r="DTL13" s="259">
        <f t="shared" si="1716"/>
        <v>2.3094688221709005</v>
      </c>
      <c r="DTM13" s="254">
        <v>4</v>
      </c>
      <c r="DTN13" s="259">
        <f t="shared" si="1717"/>
        <v>1.1834319526627219</v>
      </c>
      <c r="DTO13" s="254">
        <v>0</v>
      </c>
      <c r="DTP13" s="260">
        <f t="shared" si="1718"/>
        <v>14</v>
      </c>
      <c r="DTQ13" s="261">
        <f t="shared" si="1719"/>
        <v>1.8158236057068744</v>
      </c>
      <c r="DTR13" s="254">
        <v>10</v>
      </c>
      <c r="DTS13" s="259">
        <f t="shared" si="1720"/>
        <v>2.3148148148148149</v>
      </c>
      <c r="DTT13" s="254">
        <v>4</v>
      </c>
      <c r="DTU13" s="259">
        <f t="shared" si="1721"/>
        <v>1.1940298507462688</v>
      </c>
      <c r="DTV13" s="254">
        <v>0</v>
      </c>
      <c r="DTW13" s="260">
        <f t="shared" si="1722"/>
        <v>14</v>
      </c>
      <c r="DTX13" s="261">
        <f t="shared" si="1723"/>
        <v>1.8252933507170794</v>
      </c>
      <c r="DTY13" s="254">
        <v>10</v>
      </c>
      <c r="DTZ13" s="259">
        <f t="shared" si="1724"/>
        <v>2.3148148148148149</v>
      </c>
      <c r="DUA13" s="254">
        <v>4</v>
      </c>
      <c r="DUB13" s="259">
        <f t="shared" si="1725"/>
        <v>1.1940298507462688</v>
      </c>
      <c r="DUC13" s="254">
        <v>0</v>
      </c>
      <c r="DUD13" s="260">
        <f t="shared" si="1726"/>
        <v>14</v>
      </c>
      <c r="DUE13" s="261">
        <f t="shared" si="1727"/>
        <v>1.8252933507170794</v>
      </c>
      <c r="DUF13" s="254">
        <v>10</v>
      </c>
      <c r="DUG13" s="259">
        <f t="shared" si="1728"/>
        <v>2.3201856148491879</v>
      </c>
      <c r="DUH13" s="254">
        <v>4</v>
      </c>
      <c r="DUI13" s="259">
        <f t="shared" si="1729"/>
        <v>1.1940298507462688</v>
      </c>
      <c r="DUJ13" s="254">
        <v>0</v>
      </c>
      <c r="DUK13" s="260">
        <f t="shared" si="1730"/>
        <v>14</v>
      </c>
      <c r="DUL13" s="261">
        <f t="shared" si="1731"/>
        <v>1.8276762402088773</v>
      </c>
      <c r="DUM13" s="254">
        <v>10</v>
      </c>
      <c r="DUN13" s="259">
        <f t="shared" si="1732"/>
        <v>2.3201856148491879</v>
      </c>
      <c r="DUO13" s="254">
        <v>4</v>
      </c>
      <c r="DUP13" s="259">
        <f t="shared" si="1733"/>
        <v>1.1940298507462688</v>
      </c>
      <c r="DUQ13" s="254">
        <v>0</v>
      </c>
      <c r="DUR13" s="260">
        <f t="shared" si="1734"/>
        <v>14</v>
      </c>
      <c r="DUS13" s="261">
        <f t="shared" si="1735"/>
        <v>1.8276762402088773</v>
      </c>
      <c r="DUT13" s="254">
        <v>10</v>
      </c>
      <c r="DUU13" s="259">
        <f t="shared" si="1736"/>
        <v>2.3201856148491879</v>
      </c>
      <c r="DUV13" s="254">
        <v>4</v>
      </c>
      <c r="DUW13" s="259">
        <f t="shared" si="1737"/>
        <v>1.1940298507462688</v>
      </c>
      <c r="DUX13" s="254">
        <v>0</v>
      </c>
      <c r="DUY13" s="260">
        <f t="shared" si="1738"/>
        <v>14</v>
      </c>
      <c r="DUZ13" s="261">
        <f t="shared" si="1739"/>
        <v>1.8276762402088773</v>
      </c>
      <c r="DVA13" s="254">
        <v>10</v>
      </c>
      <c r="DVB13" s="259">
        <f t="shared" si="1740"/>
        <v>2.3201856148491879</v>
      </c>
      <c r="DVC13" s="254">
        <v>4</v>
      </c>
      <c r="DVD13" s="259">
        <f t="shared" si="1741"/>
        <v>1.1940298507462688</v>
      </c>
      <c r="DVE13" s="254">
        <v>0</v>
      </c>
      <c r="DVF13" s="260">
        <f t="shared" si="1742"/>
        <v>14</v>
      </c>
      <c r="DVG13" s="261">
        <f t="shared" si="1743"/>
        <v>1.8276762402088773</v>
      </c>
      <c r="DVH13" s="254">
        <v>10</v>
      </c>
      <c r="DVI13" s="259">
        <f t="shared" si="1744"/>
        <v>2.3310023310023311</v>
      </c>
      <c r="DVJ13" s="254">
        <v>4</v>
      </c>
      <c r="DVK13" s="259">
        <f t="shared" si="1745"/>
        <v>1.1940298507462688</v>
      </c>
      <c r="DVL13" s="254">
        <v>0</v>
      </c>
      <c r="DVM13" s="260">
        <f t="shared" si="1746"/>
        <v>14</v>
      </c>
      <c r="DVN13" s="261">
        <f t="shared" si="1747"/>
        <v>1.832460732984293</v>
      </c>
      <c r="DVO13" s="254">
        <v>10</v>
      </c>
      <c r="DVP13" s="259">
        <f t="shared" si="1748"/>
        <v>2.3310023310023311</v>
      </c>
      <c r="DVQ13" s="254">
        <v>4</v>
      </c>
      <c r="DVR13" s="259">
        <f t="shared" si="1749"/>
        <v>1.1940298507462688</v>
      </c>
      <c r="DVS13" s="254">
        <v>0</v>
      </c>
      <c r="DVT13" s="260">
        <f t="shared" si="1750"/>
        <v>14</v>
      </c>
      <c r="DVU13" s="261">
        <f t="shared" si="1751"/>
        <v>1.832460732984293</v>
      </c>
      <c r="DVV13" s="254">
        <v>10</v>
      </c>
      <c r="DVW13" s="259">
        <f t="shared" si="1752"/>
        <v>2.3310023310023311</v>
      </c>
      <c r="DVX13" s="254">
        <v>4</v>
      </c>
      <c r="DVY13" s="259">
        <f t="shared" si="1753"/>
        <v>1.1940298507462688</v>
      </c>
      <c r="DVZ13" s="254">
        <v>0</v>
      </c>
      <c r="DWA13" s="260">
        <f t="shared" si="1754"/>
        <v>14</v>
      </c>
      <c r="DWB13" s="261">
        <f t="shared" si="1755"/>
        <v>1.832460732984293</v>
      </c>
      <c r="DWC13" s="254">
        <v>10</v>
      </c>
      <c r="DWD13" s="259">
        <f t="shared" si="1756"/>
        <v>2.3364485981308412</v>
      </c>
      <c r="DWE13" s="254">
        <v>4</v>
      </c>
      <c r="DWF13" s="259">
        <f t="shared" si="1757"/>
        <v>1.1940298507462688</v>
      </c>
      <c r="DWG13" s="254">
        <v>0</v>
      </c>
      <c r="DWH13" s="260">
        <f t="shared" si="1758"/>
        <v>14</v>
      </c>
      <c r="DWI13" s="261">
        <f t="shared" si="1759"/>
        <v>1.834862385321101</v>
      </c>
      <c r="DWJ13" s="254">
        <v>10</v>
      </c>
      <c r="DWK13" s="259">
        <f t="shared" si="1760"/>
        <v>2.3419203747072603</v>
      </c>
      <c r="DWL13" s="254">
        <v>4</v>
      </c>
      <c r="DWM13" s="259">
        <f t="shared" si="1761"/>
        <v>1.1940298507462688</v>
      </c>
      <c r="DWN13" s="254">
        <v>0</v>
      </c>
      <c r="DWO13" s="260">
        <f t="shared" si="1762"/>
        <v>14</v>
      </c>
      <c r="DWP13" s="261">
        <f t="shared" si="1763"/>
        <v>1.837270341207349</v>
      </c>
      <c r="DWQ13" s="254">
        <v>10</v>
      </c>
      <c r="DWR13" s="259">
        <f t="shared" si="1764"/>
        <v>2.3419203747072603</v>
      </c>
      <c r="DWS13" s="254">
        <v>4</v>
      </c>
      <c r="DWT13" s="259">
        <f t="shared" si="1765"/>
        <v>1.1940298507462688</v>
      </c>
      <c r="DWU13" s="254">
        <v>0</v>
      </c>
      <c r="DWV13" s="260">
        <f t="shared" si="1766"/>
        <v>14</v>
      </c>
      <c r="DWW13" s="261">
        <f t="shared" si="1767"/>
        <v>1.837270341207349</v>
      </c>
      <c r="DWX13" s="254">
        <v>10</v>
      </c>
      <c r="DWY13" s="259">
        <f t="shared" si="1768"/>
        <v>2.3419203747072603</v>
      </c>
      <c r="DWZ13" s="254">
        <v>4</v>
      </c>
      <c r="DXA13" s="259">
        <f t="shared" si="1769"/>
        <v>1.1940298507462688</v>
      </c>
      <c r="DXB13" s="254">
        <v>0</v>
      </c>
      <c r="DXC13" s="260">
        <f t="shared" si="1770"/>
        <v>14</v>
      </c>
      <c r="DXD13" s="261">
        <f t="shared" si="1771"/>
        <v>1.837270341207349</v>
      </c>
      <c r="DXE13" s="254">
        <v>10</v>
      </c>
      <c r="DXF13" s="259">
        <f t="shared" si="1772"/>
        <v>2.3419203747072603</v>
      </c>
      <c r="DXG13" s="254">
        <v>4</v>
      </c>
      <c r="DXH13" s="259">
        <f t="shared" si="1773"/>
        <v>1.1940298507462688</v>
      </c>
      <c r="DXI13" s="254">
        <v>0</v>
      </c>
      <c r="DXJ13" s="260">
        <f t="shared" si="1774"/>
        <v>14</v>
      </c>
      <c r="DXK13" s="261">
        <f t="shared" si="1775"/>
        <v>1.837270341207349</v>
      </c>
      <c r="DXL13" s="254">
        <v>10</v>
      </c>
      <c r="DXM13" s="259">
        <f t="shared" si="1776"/>
        <v>2.3419203747072603</v>
      </c>
      <c r="DXN13" s="254">
        <v>4</v>
      </c>
      <c r="DXO13" s="259">
        <f t="shared" si="1777"/>
        <v>1.1940298507462688</v>
      </c>
      <c r="DXP13" s="254">
        <v>0</v>
      </c>
      <c r="DXQ13" s="260">
        <f t="shared" si="1778"/>
        <v>14</v>
      </c>
      <c r="DXR13" s="261">
        <f t="shared" si="1779"/>
        <v>1.837270341207349</v>
      </c>
      <c r="DXS13" s="254">
        <v>10</v>
      </c>
      <c r="DXT13" s="259">
        <f t="shared" si="1780"/>
        <v>2.3419203747072603</v>
      </c>
      <c r="DXU13" s="254">
        <v>4</v>
      </c>
      <c r="DXV13" s="259">
        <f t="shared" si="1781"/>
        <v>1.1940298507462688</v>
      </c>
      <c r="DXW13" s="254">
        <v>0</v>
      </c>
      <c r="DXX13" s="260">
        <f t="shared" si="1782"/>
        <v>14</v>
      </c>
      <c r="DXY13" s="261">
        <f t="shared" si="1783"/>
        <v>1.837270341207349</v>
      </c>
      <c r="DXZ13" s="254">
        <v>10</v>
      </c>
      <c r="DYA13" s="259">
        <f t="shared" si="1784"/>
        <v>2.3419203747072603</v>
      </c>
      <c r="DYB13" s="254">
        <v>4</v>
      </c>
      <c r="DYC13" s="259">
        <f t="shared" si="1785"/>
        <v>1.1940298507462688</v>
      </c>
      <c r="DYD13" s="254">
        <v>0</v>
      </c>
      <c r="DYE13" s="260">
        <f t="shared" si="1786"/>
        <v>14</v>
      </c>
      <c r="DYF13" s="261">
        <f t="shared" si="1787"/>
        <v>1.837270341207349</v>
      </c>
      <c r="DYG13" s="254">
        <v>10</v>
      </c>
      <c r="DYH13" s="259">
        <f t="shared" si="1788"/>
        <v>2.3474178403755865</v>
      </c>
      <c r="DYI13" s="254">
        <v>4</v>
      </c>
      <c r="DYJ13" s="259">
        <f t="shared" si="1789"/>
        <v>1.1940298507462688</v>
      </c>
      <c r="DYK13" s="254">
        <v>0</v>
      </c>
      <c r="DYL13" s="260">
        <f t="shared" si="1790"/>
        <v>14</v>
      </c>
      <c r="DYM13" s="261">
        <f t="shared" si="1791"/>
        <v>1.8396846254927726</v>
      </c>
      <c r="DYN13" s="254">
        <v>10</v>
      </c>
      <c r="DYO13" s="259">
        <f t="shared" si="1792"/>
        <v>2.3474178403755865</v>
      </c>
      <c r="DYP13" s="254">
        <v>4</v>
      </c>
      <c r="DYQ13" s="259">
        <f t="shared" si="1793"/>
        <v>1.1940298507462688</v>
      </c>
      <c r="DYR13" s="254">
        <v>0</v>
      </c>
      <c r="DYS13" s="260">
        <f t="shared" si="1794"/>
        <v>14</v>
      </c>
      <c r="DYT13" s="261">
        <f t="shared" si="1795"/>
        <v>1.8396846254927726</v>
      </c>
      <c r="DYU13" s="254">
        <v>10</v>
      </c>
      <c r="DYV13" s="259">
        <f t="shared" si="1796"/>
        <v>2.3474178403755865</v>
      </c>
      <c r="DYW13" s="254">
        <v>4</v>
      </c>
      <c r="DYX13" s="259">
        <f t="shared" si="1797"/>
        <v>1.1940298507462688</v>
      </c>
      <c r="DYY13" s="254">
        <v>0</v>
      </c>
      <c r="DYZ13" s="260">
        <f t="shared" si="1798"/>
        <v>14</v>
      </c>
      <c r="DZA13" s="261">
        <f t="shared" si="1799"/>
        <v>1.8396846254927726</v>
      </c>
      <c r="DZB13" s="254">
        <v>10</v>
      </c>
      <c r="DZC13" s="259">
        <f t="shared" si="1800"/>
        <v>2.3529411764705883</v>
      </c>
      <c r="DZD13" s="254">
        <v>4</v>
      </c>
      <c r="DZE13" s="259">
        <f t="shared" si="1801"/>
        <v>1.1940298507462688</v>
      </c>
      <c r="DZF13" s="254">
        <v>0</v>
      </c>
      <c r="DZG13" s="260">
        <f t="shared" si="1802"/>
        <v>14</v>
      </c>
      <c r="DZH13" s="261">
        <f t="shared" si="1803"/>
        <v>1.8421052631578945</v>
      </c>
      <c r="DZI13" s="254">
        <v>10</v>
      </c>
      <c r="DZJ13" s="259">
        <f t="shared" si="1804"/>
        <v>2.3529411764705883</v>
      </c>
      <c r="DZK13" s="254">
        <v>4</v>
      </c>
      <c r="DZL13" s="259">
        <f t="shared" si="1805"/>
        <v>1.1940298507462688</v>
      </c>
      <c r="DZM13" s="254">
        <v>0</v>
      </c>
      <c r="DZN13" s="260">
        <f t="shared" si="1806"/>
        <v>14</v>
      </c>
      <c r="DZO13" s="261">
        <f t="shared" si="1807"/>
        <v>1.8421052631578945</v>
      </c>
      <c r="DZP13" s="254">
        <v>10</v>
      </c>
      <c r="DZQ13" s="259">
        <f t="shared" si="1808"/>
        <v>2.358490566037736</v>
      </c>
      <c r="DZR13" s="254">
        <v>4</v>
      </c>
      <c r="DZS13" s="259">
        <f t="shared" si="1809"/>
        <v>1.1940298507462688</v>
      </c>
      <c r="DZT13" s="254">
        <v>0</v>
      </c>
      <c r="DZU13" s="260">
        <f t="shared" si="1810"/>
        <v>14</v>
      </c>
      <c r="DZV13" s="261">
        <f t="shared" si="1811"/>
        <v>1.8445322793148879</v>
      </c>
      <c r="DZW13" s="254">
        <v>10</v>
      </c>
      <c r="DZX13" s="259">
        <f t="shared" si="1812"/>
        <v>2.358490566037736</v>
      </c>
      <c r="DZY13" s="254">
        <v>4</v>
      </c>
      <c r="DZZ13" s="259">
        <f t="shared" si="1813"/>
        <v>1.1940298507462688</v>
      </c>
      <c r="EAA13" s="254">
        <v>0</v>
      </c>
      <c r="EAB13" s="260">
        <f t="shared" si="1814"/>
        <v>14</v>
      </c>
      <c r="EAC13" s="261">
        <f t="shared" si="1815"/>
        <v>1.8445322793148879</v>
      </c>
      <c r="EAD13" s="254">
        <v>10</v>
      </c>
      <c r="EAE13" s="259">
        <f t="shared" si="1816"/>
        <v>2.358490566037736</v>
      </c>
      <c r="EAF13" s="254">
        <v>4</v>
      </c>
      <c r="EAG13" s="259">
        <f t="shared" si="1817"/>
        <v>1.1940298507462688</v>
      </c>
      <c r="EAH13" s="254">
        <v>0</v>
      </c>
      <c r="EAI13" s="260">
        <f t="shared" si="1818"/>
        <v>14</v>
      </c>
      <c r="EAJ13" s="261">
        <f t="shared" si="1819"/>
        <v>1.8445322793148879</v>
      </c>
      <c r="EAK13" s="254">
        <v>10</v>
      </c>
      <c r="EAL13" s="259">
        <f t="shared" si="1820"/>
        <v>2.358490566037736</v>
      </c>
      <c r="EAM13" s="254">
        <v>4</v>
      </c>
      <c r="EAN13" s="259">
        <f t="shared" si="1821"/>
        <v>1.1940298507462688</v>
      </c>
      <c r="EAO13" s="254">
        <v>0</v>
      </c>
      <c r="EAP13" s="260">
        <f t="shared" si="1822"/>
        <v>14</v>
      </c>
      <c r="EAQ13" s="261">
        <f t="shared" si="1823"/>
        <v>1.8445322793148879</v>
      </c>
      <c r="EAR13" s="254">
        <v>10</v>
      </c>
      <c r="EAS13" s="259">
        <f t="shared" si="1824"/>
        <v>2.358490566037736</v>
      </c>
      <c r="EAT13" s="254">
        <v>4</v>
      </c>
      <c r="EAU13" s="259">
        <f t="shared" si="1825"/>
        <v>1.1940298507462688</v>
      </c>
      <c r="EAV13" s="254">
        <v>0</v>
      </c>
      <c r="EAW13" s="260">
        <f t="shared" si="1826"/>
        <v>14</v>
      </c>
      <c r="EAX13" s="261">
        <f t="shared" si="1827"/>
        <v>1.8445322793148879</v>
      </c>
      <c r="EAY13" s="254">
        <v>10</v>
      </c>
      <c r="EAZ13" s="259">
        <f t="shared" si="1828"/>
        <v>2.358490566037736</v>
      </c>
      <c r="EBA13" s="254">
        <v>4</v>
      </c>
      <c r="EBB13" s="259">
        <f t="shared" si="1829"/>
        <v>1.1976047904191618</v>
      </c>
      <c r="EBC13" s="254">
        <v>0</v>
      </c>
      <c r="EBD13" s="260">
        <f t="shared" si="1830"/>
        <v>14</v>
      </c>
      <c r="EBE13" s="261">
        <f t="shared" si="1831"/>
        <v>1.8469656992084433</v>
      </c>
      <c r="EBF13" s="254">
        <v>10</v>
      </c>
      <c r="EBG13" s="259">
        <f t="shared" si="1832"/>
        <v>2.3640661938534278</v>
      </c>
      <c r="EBH13" s="254">
        <v>4</v>
      </c>
      <c r="EBI13" s="259">
        <f t="shared" si="1833"/>
        <v>1.2012012012012012</v>
      </c>
      <c r="EBJ13" s="254">
        <v>0</v>
      </c>
      <c r="EBK13" s="260">
        <f t="shared" si="1834"/>
        <v>14</v>
      </c>
      <c r="EBL13" s="261">
        <f t="shared" si="1835"/>
        <v>1.8518518518518516</v>
      </c>
      <c r="EBM13" s="254">
        <v>10</v>
      </c>
      <c r="EBN13" s="259">
        <f t="shared" si="1836"/>
        <v>2.3696682464454977</v>
      </c>
      <c r="EBO13" s="254">
        <v>4</v>
      </c>
      <c r="EBP13" s="259">
        <f t="shared" si="1837"/>
        <v>1.2012012012012012</v>
      </c>
      <c r="EBQ13" s="254">
        <v>0</v>
      </c>
      <c r="EBR13" s="260">
        <f t="shared" si="1838"/>
        <v>14</v>
      </c>
      <c r="EBS13" s="261">
        <f t="shared" si="1839"/>
        <v>1.8543046357615895</v>
      </c>
      <c r="EBT13" s="254">
        <v>10</v>
      </c>
      <c r="EBU13" s="259">
        <f t="shared" si="1840"/>
        <v>2.3809523809523809</v>
      </c>
      <c r="EBV13" s="254">
        <v>4</v>
      </c>
      <c r="EBW13" s="259">
        <f t="shared" si="1841"/>
        <v>1.2012012012012012</v>
      </c>
      <c r="EBX13" s="254">
        <v>0</v>
      </c>
      <c r="EBY13" s="260">
        <f t="shared" si="1842"/>
        <v>14</v>
      </c>
      <c r="EBZ13" s="261">
        <f t="shared" si="1843"/>
        <v>1.8592297476759629</v>
      </c>
      <c r="ECA13" s="254">
        <v>10</v>
      </c>
      <c r="ECB13" s="259">
        <f t="shared" si="1844"/>
        <v>2.3809523809523809</v>
      </c>
      <c r="ECC13" s="254">
        <v>4</v>
      </c>
      <c r="ECD13" s="259">
        <f t="shared" si="1845"/>
        <v>1.2012012012012012</v>
      </c>
      <c r="ECE13" s="254">
        <v>0</v>
      </c>
      <c r="ECF13" s="260">
        <f t="shared" si="1846"/>
        <v>14</v>
      </c>
      <c r="ECG13" s="261">
        <f t="shared" si="1847"/>
        <v>1.8592297476759629</v>
      </c>
      <c r="ECH13" s="254">
        <v>10</v>
      </c>
      <c r="ECI13" s="259">
        <f t="shared" si="1848"/>
        <v>2.3809523809523809</v>
      </c>
      <c r="ECJ13" s="254">
        <v>4</v>
      </c>
      <c r="ECK13" s="259">
        <f t="shared" si="1849"/>
        <v>1.2012012012012012</v>
      </c>
      <c r="ECL13" s="254">
        <v>0</v>
      </c>
      <c r="ECM13" s="260">
        <f t="shared" si="1850"/>
        <v>14</v>
      </c>
      <c r="ECN13" s="261">
        <f t="shared" si="1851"/>
        <v>1.8592297476759629</v>
      </c>
      <c r="ECO13" s="254">
        <v>10</v>
      </c>
      <c r="ECP13" s="259">
        <f t="shared" si="1852"/>
        <v>2.3866348448687349</v>
      </c>
      <c r="ECQ13" s="254">
        <v>4</v>
      </c>
      <c r="ECR13" s="259">
        <f t="shared" si="1853"/>
        <v>1.2012012012012012</v>
      </c>
      <c r="ECS13" s="254">
        <v>0</v>
      </c>
      <c r="ECT13" s="260">
        <f t="shared" si="1854"/>
        <v>14</v>
      </c>
      <c r="ECU13" s="261">
        <f t="shared" si="1855"/>
        <v>1.8617021276595744</v>
      </c>
      <c r="ECV13" s="254">
        <v>10</v>
      </c>
      <c r="ECW13" s="259">
        <f t="shared" si="1856"/>
        <v>2.3923444976076556</v>
      </c>
      <c r="ECX13" s="254">
        <v>4</v>
      </c>
      <c r="ECY13" s="259">
        <f t="shared" si="1857"/>
        <v>1.2012012012012012</v>
      </c>
      <c r="ECZ13" s="254">
        <v>0</v>
      </c>
      <c r="EDA13" s="260">
        <f t="shared" si="1858"/>
        <v>14</v>
      </c>
      <c r="EDB13" s="261">
        <f t="shared" si="1859"/>
        <v>1.8641810918774968</v>
      </c>
      <c r="EDC13" s="254">
        <v>10</v>
      </c>
      <c r="EDD13" s="259">
        <f t="shared" si="1860"/>
        <v>2.3923444976076556</v>
      </c>
      <c r="EDE13" s="254">
        <v>4</v>
      </c>
      <c r="EDF13" s="259">
        <f t="shared" si="1861"/>
        <v>1.2048192771084338</v>
      </c>
      <c r="EDG13" s="254">
        <v>0</v>
      </c>
      <c r="EDH13" s="260">
        <f t="shared" si="1862"/>
        <v>14</v>
      </c>
      <c r="EDI13" s="261">
        <f t="shared" si="1863"/>
        <v>1.8666666666666669</v>
      </c>
      <c r="EDJ13" s="254">
        <v>10</v>
      </c>
      <c r="EDK13" s="259">
        <f t="shared" si="1864"/>
        <v>2.3980815347721824</v>
      </c>
      <c r="EDL13" s="254">
        <v>4</v>
      </c>
      <c r="EDM13" s="259">
        <f t="shared" si="1865"/>
        <v>1.2048192771084338</v>
      </c>
      <c r="EDN13" s="254">
        <v>0</v>
      </c>
      <c r="EDO13" s="260">
        <f t="shared" si="1866"/>
        <v>14</v>
      </c>
      <c r="EDP13" s="261">
        <f t="shared" si="1867"/>
        <v>1.8691588785046727</v>
      </c>
      <c r="EDQ13" s="254">
        <v>10</v>
      </c>
      <c r="EDR13" s="259">
        <f t="shared" si="1868"/>
        <v>2.3980815347721824</v>
      </c>
      <c r="EDS13" s="254">
        <v>4</v>
      </c>
      <c r="EDT13" s="259">
        <f t="shared" si="1869"/>
        <v>1.2048192771084338</v>
      </c>
      <c r="EDU13" s="254">
        <v>0</v>
      </c>
      <c r="EDV13" s="260">
        <f t="shared" si="1870"/>
        <v>14</v>
      </c>
      <c r="EDW13" s="261">
        <f t="shared" si="1871"/>
        <v>1.8691588785046727</v>
      </c>
      <c r="EDX13" s="254">
        <v>10</v>
      </c>
      <c r="EDY13" s="259">
        <f t="shared" si="1872"/>
        <v>2.3980815347721824</v>
      </c>
      <c r="EDZ13" s="254">
        <v>4</v>
      </c>
      <c r="EEA13" s="259">
        <f t="shared" si="1873"/>
        <v>1.2048192771084338</v>
      </c>
      <c r="EEB13" s="254">
        <v>0</v>
      </c>
      <c r="EEC13" s="260">
        <f t="shared" si="1874"/>
        <v>14</v>
      </c>
      <c r="EED13" s="261">
        <f t="shared" si="1875"/>
        <v>1.8691588785046727</v>
      </c>
      <c r="EEE13" s="254">
        <v>10</v>
      </c>
      <c r="EEF13" s="259">
        <f t="shared" si="1876"/>
        <v>2.4038461538461542</v>
      </c>
      <c r="EEG13" s="254">
        <v>4</v>
      </c>
      <c r="EEH13" s="259">
        <f t="shared" si="1877"/>
        <v>1.2048192771084338</v>
      </c>
      <c r="EEI13" s="254">
        <v>0</v>
      </c>
      <c r="EEJ13" s="260">
        <f t="shared" si="1878"/>
        <v>14</v>
      </c>
      <c r="EEK13" s="261">
        <f t="shared" si="1879"/>
        <v>1.8716577540106951</v>
      </c>
      <c r="EEL13" s="254">
        <v>10</v>
      </c>
      <c r="EEM13" s="259">
        <f t="shared" si="1880"/>
        <v>2.4038461538461542</v>
      </c>
      <c r="EEN13" s="254">
        <v>4</v>
      </c>
      <c r="EEO13" s="259">
        <f t="shared" si="1881"/>
        <v>1.2048192771084338</v>
      </c>
      <c r="EEP13" s="254">
        <v>0</v>
      </c>
      <c r="EEQ13" s="260">
        <f t="shared" si="1882"/>
        <v>14</v>
      </c>
      <c r="EER13" s="261">
        <f t="shared" si="1883"/>
        <v>1.8716577540106951</v>
      </c>
      <c r="EES13" s="254">
        <v>10</v>
      </c>
      <c r="EET13" s="259">
        <f t="shared" si="1884"/>
        <v>2.4038461538461542</v>
      </c>
      <c r="EEU13" s="254">
        <v>4</v>
      </c>
      <c r="EEV13" s="259">
        <f t="shared" si="1885"/>
        <v>1.2048192771084338</v>
      </c>
      <c r="EEW13" s="254">
        <v>0</v>
      </c>
      <c r="EEX13" s="260">
        <f t="shared" si="1886"/>
        <v>14</v>
      </c>
      <c r="EEY13" s="261">
        <f t="shared" si="1887"/>
        <v>1.8716577540106951</v>
      </c>
      <c r="EEZ13" s="254">
        <v>10</v>
      </c>
      <c r="EFA13" s="259">
        <f t="shared" si="1888"/>
        <v>2.4038461538461542</v>
      </c>
      <c r="EFB13" s="254">
        <v>4</v>
      </c>
      <c r="EFC13" s="259">
        <f t="shared" si="1889"/>
        <v>1.2048192771084338</v>
      </c>
      <c r="EFD13" s="254">
        <v>0</v>
      </c>
      <c r="EFE13" s="260">
        <f t="shared" si="1890"/>
        <v>14</v>
      </c>
      <c r="EFF13" s="261">
        <f t="shared" si="1891"/>
        <v>1.8716577540106951</v>
      </c>
      <c r="EFG13" s="254">
        <v>10</v>
      </c>
      <c r="EFH13" s="259">
        <f t="shared" si="1892"/>
        <v>2.4096385542168677</v>
      </c>
      <c r="EFI13" s="254">
        <v>4</v>
      </c>
      <c r="EFJ13" s="259">
        <f t="shared" si="1893"/>
        <v>1.2048192771084338</v>
      </c>
      <c r="EFK13" s="254">
        <v>0</v>
      </c>
      <c r="EFL13" s="260">
        <f t="shared" si="1894"/>
        <v>14</v>
      </c>
      <c r="EFM13" s="261">
        <f t="shared" si="1895"/>
        <v>1.8741633199464525</v>
      </c>
      <c r="EFN13" s="254">
        <v>10</v>
      </c>
      <c r="EFO13" s="259">
        <f t="shared" si="1896"/>
        <v>2.4096385542168677</v>
      </c>
      <c r="EFP13" s="254">
        <v>4</v>
      </c>
      <c r="EFQ13" s="259">
        <f t="shared" si="1897"/>
        <v>1.2048192771084338</v>
      </c>
      <c r="EFR13" s="254">
        <v>0</v>
      </c>
      <c r="EFS13" s="260">
        <f t="shared" si="1898"/>
        <v>14</v>
      </c>
      <c r="EFT13" s="261">
        <f t="shared" si="1899"/>
        <v>1.8741633199464525</v>
      </c>
      <c r="EFU13" s="254">
        <v>10</v>
      </c>
      <c r="EFV13" s="259">
        <f t="shared" si="1900"/>
        <v>2.4096385542168677</v>
      </c>
      <c r="EFW13" s="254">
        <v>4</v>
      </c>
      <c r="EFX13" s="259">
        <f t="shared" si="1901"/>
        <v>1.21580547112462</v>
      </c>
      <c r="EFY13" s="254">
        <v>0</v>
      </c>
      <c r="EFZ13" s="260">
        <f t="shared" si="1902"/>
        <v>14</v>
      </c>
      <c r="EGA13" s="261">
        <f t="shared" si="1903"/>
        <v>1.881720430107527</v>
      </c>
      <c r="EGB13" s="254">
        <v>10</v>
      </c>
      <c r="EGC13" s="259">
        <f t="shared" si="1904"/>
        <v>2.4096385542168677</v>
      </c>
      <c r="EGD13" s="254">
        <v>4</v>
      </c>
      <c r="EGE13" s="259">
        <f t="shared" si="1905"/>
        <v>1.21580547112462</v>
      </c>
      <c r="EGF13" s="254">
        <v>0</v>
      </c>
      <c r="EGG13" s="260">
        <f t="shared" si="1906"/>
        <v>14</v>
      </c>
      <c r="EGH13" s="261">
        <f t="shared" si="1907"/>
        <v>1.881720430107527</v>
      </c>
      <c r="EGI13" s="254">
        <v>10</v>
      </c>
      <c r="EGJ13" s="259">
        <f t="shared" si="1908"/>
        <v>2.4154589371980677</v>
      </c>
      <c r="EGK13" s="254">
        <v>4</v>
      </c>
      <c r="EGL13" s="259">
        <f t="shared" si="1909"/>
        <v>1.21580547112462</v>
      </c>
      <c r="EGM13" s="254">
        <v>0</v>
      </c>
      <c r="EGN13" s="260">
        <f t="shared" si="1910"/>
        <v>14</v>
      </c>
      <c r="EGO13" s="261">
        <f t="shared" si="1911"/>
        <v>1.8842530282637955</v>
      </c>
      <c r="EGP13" s="254">
        <v>10</v>
      </c>
      <c r="EGQ13" s="259">
        <f t="shared" si="1912"/>
        <v>2.4154589371980677</v>
      </c>
      <c r="EGR13" s="254">
        <v>4</v>
      </c>
      <c r="EGS13" s="259">
        <f t="shared" si="1913"/>
        <v>1.21580547112462</v>
      </c>
      <c r="EGT13" s="254">
        <v>0</v>
      </c>
      <c r="EGU13" s="260">
        <f t="shared" si="1914"/>
        <v>14</v>
      </c>
      <c r="EGV13" s="261">
        <f t="shared" si="1915"/>
        <v>1.8842530282637955</v>
      </c>
      <c r="EGW13" s="254">
        <v>10</v>
      </c>
      <c r="EGX13" s="259">
        <f t="shared" si="1916"/>
        <v>2.4213075060532687</v>
      </c>
      <c r="EGY13" s="254">
        <v>4</v>
      </c>
      <c r="EGZ13" s="259">
        <f t="shared" si="1917"/>
        <v>1.21580547112462</v>
      </c>
      <c r="EHA13" s="254">
        <v>0</v>
      </c>
      <c r="EHB13" s="260">
        <f t="shared" si="1918"/>
        <v>14</v>
      </c>
      <c r="EHC13" s="261">
        <f t="shared" si="1919"/>
        <v>1.8867924528301887</v>
      </c>
      <c r="EHD13" s="254">
        <v>10</v>
      </c>
      <c r="EHE13" s="259">
        <f t="shared" si="1920"/>
        <v>2.4213075060532687</v>
      </c>
      <c r="EHF13" s="254">
        <v>4</v>
      </c>
      <c r="EHG13" s="259">
        <f t="shared" si="1921"/>
        <v>1.21580547112462</v>
      </c>
      <c r="EHH13" s="254">
        <v>0</v>
      </c>
      <c r="EHI13" s="260">
        <f t="shared" si="1922"/>
        <v>14</v>
      </c>
      <c r="EHJ13" s="261">
        <f t="shared" si="1923"/>
        <v>1.8867924528301887</v>
      </c>
      <c r="EHK13" s="254">
        <v>10</v>
      </c>
      <c r="EHL13" s="259">
        <f t="shared" si="1924"/>
        <v>2.4213075060532687</v>
      </c>
      <c r="EHM13" s="254">
        <v>4</v>
      </c>
      <c r="EHN13" s="259">
        <f t="shared" si="1925"/>
        <v>1.21580547112462</v>
      </c>
      <c r="EHO13" s="254">
        <v>0</v>
      </c>
      <c r="EHP13" s="260">
        <f t="shared" si="1926"/>
        <v>14</v>
      </c>
      <c r="EHQ13" s="261">
        <f t="shared" si="1927"/>
        <v>1.8867924528301887</v>
      </c>
      <c r="EHR13" s="254">
        <v>10</v>
      </c>
      <c r="EHS13" s="259">
        <f t="shared" si="1928"/>
        <v>2.4271844660194173</v>
      </c>
      <c r="EHT13" s="254">
        <v>4</v>
      </c>
      <c r="EHU13" s="259">
        <f t="shared" si="1929"/>
        <v>1.2195121951219512</v>
      </c>
      <c r="EHV13" s="254">
        <v>0</v>
      </c>
      <c r="EHW13" s="260">
        <f t="shared" si="1930"/>
        <v>14</v>
      </c>
      <c r="EHX13" s="261">
        <f t="shared" si="1931"/>
        <v>1.8918918918918921</v>
      </c>
      <c r="EHY13" s="254">
        <v>10</v>
      </c>
      <c r="EHZ13" s="259">
        <f t="shared" si="1932"/>
        <v>2.4271844660194173</v>
      </c>
      <c r="EIA13" s="254">
        <v>4</v>
      </c>
      <c r="EIB13" s="259">
        <f t="shared" si="1933"/>
        <v>1.2195121951219512</v>
      </c>
      <c r="EIC13" s="254">
        <v>0</v>
      </c>
      <c r="EID13" s="260">
        <f t="shared" si="1934"/>
        <v>14</v>
      </c>
      <c r="EIE13" s="261">
        <f t="shared" si="1935"/>
        <v>1.8918918918918921</v>
      </c>
      <c r="EIF13" s="254">
        <v>10</v>
      </c>
      <c r="EIG13" s="259">
        <f t="shared" si="1936"/>
        <v>2.4271844660194173</v>
      </c>
      <c r="EIH13" s="254">
        <v>4</v>
      </c>
      <c r="EII13" s="259">
        <f t="shared" si="1937"/>
        <v>1.2195121951219512</v>
      </c>
      <c r="EIJ13" s="254">
        <v>0</v>
      </c>
      <c r="EIK13" s="260">
        <f t="shared" si="1938"/>
        <v>14</v>
      </c>
      <c r="EIL13" s="261">
        <f t="shared" si="1939"/>
        <v>1.8918918918918921</v>
      </c>
      <c r="EIM13" s="254">
        <v>10</v>
      </c>
      <c r="EIN13" s="259">
        <f t="shared" si="1940"/>
        <v>2.4271844660194173</v>
      </c>
      <c r="EIO13" s="254">
        <v>4</v>
      </c>
      <c r="EIP13" s="259">
        <f t="shared" si="1941"/>
        <v>1.2195121951219512</v>
      </c>
      <c r="EIQ13" s="254">
        <v>0</v>
      </c>
      <c r="EIR13" s="260">
        <f t="shared" si="1942"/>
        <v>14</v>
      </c>
      <c r="EIS13" s="261">
        <f t="shared" si="1943"/>
        <v>1.8918918918918921</v>
      </c>
      <c r="EIT13" s="254">
        <v>10</v>
      </c>
      <c r="EIU13" s="259">
        <f t="shared" si="1944"/>
        <v>2.4271844660194173</v>
      </c>
      <c r="EIV13" s="254">
        <v>4</v>
      </c>
      <c r="EIW13" s="259">
        <f t="shared" si="1945"/>
        <v>1.2195121951219512</v>
      </c>
      <c r="EIX13" s="254">
        <v>0</v>
      </c>
      <c r="EIY13" s="260">
        <f t="shared" si="1946"/>
        <v>14</v>
      </c>
      <c r="EIZ13" s="261">
        <f t="shared" si="1947"/>
        <v>1.8918918918918921</v>
      </c>
      <c r="EJA13" s="254">
        <v>10</v>
      </c>
      <c r="EJB13" s="259">
        <f t="shared" si="1948"/>
        <v>2.4271844660194173</v>
      </c>
      <c r="EJC13" s="254">
        <v>4</v>
      </c>
      <c r="EJD13" s="259">
        <f t="shared" si="1949"/>
        <v>1.2232415902140672</v>
      </c>
      <c r="EJE13" s="254">
        <v>0</v>
      </c>
      <c r="EJF13" s="260">
        <f t="shared" si="1950"/>
        <v>14</v>
      </c>
      <c r="EJG13" s="261">
        <f t="shared" si="1951"/>
        <v>1.8944519621109608</v>
      </c>
      <c r="EJH13" s="254">
        <v>10</v>
      </c>
      <c r="EJI13" s="259">
        <f t="shared" si="1952"/>
        <v>2.4271844660194173</v>
      </c>
      <c r="EJJ13" s="254">
        <v>4</v>
      </c>
      <c r="EJK13" s="259">
        <f t="shared" si="1953"/>
        <v>1.2232415902140672</v>
      </c>
      <c r="EJL13" s="254">
        <v>0</v>
      </c>
      <c r="EJM13" s="260">
        <f t="shared" si="1954"/>
        <v>14</v>
      </c>
      <c r="EJN13" s="261">
        <f t="shared" si="1955"/>
        <v>1.8944519621109608</v>
      </c>
      <c r="EJO13" s="254">
        <v>10</v>
      </c>
      <c r="EJP13" s="259">
        <f t="shared" si="1956"/>
        <v>2.4330900243309004</v>
      </c>
      <c r="EJQ13" s="254">
        <v>4</v>
      </c>
      <c r="EJR13" s="259">
        <f t="shared" si="1957"/>
        <v>1.2232415902140672</v>
      </c>
      <c r="EJS13" s="254">
        <v>0</v>
      </c>
      <c r="EJT13" s="260">
        <f t="shared" si="1958"/>
        <v>14</v>
      </c>
      <c r="EJU13" s="261">
        <f t="shared" si="1959"/>
        <v>1.8970189701897018</v>
      </c>
      <c r="EJV13" s="254">
        <v>10</v>
      </c>
      <c r="EJW13" s="259">
        <f t="shared" si="1960"/>
        <v>2.4330900243309004</v>
      </c>
      <c r="EJX13" s="254">
        <v>4</v>
      </c>
      <c r="EJY13" s="259">
        <f t="shared" si="1961"/>
        <v>1.2269938650306749</v>
      </c>
      <c r="EJZ13" s="254">
        <v>0</v>
      </c>
      <c r="EKA13" s="260">
        <f t="shared" si="1962"/>
        <v>14</v>
      </c>
      <c r="EKB13" s="261">
        <f t="shared" si="1963"/>
        <v>1.8995929443690638</v>
      </c>
      <c r="EKC13" s="254">
        <v>10</v>
      </c>
      <c r="EKD13" s="259">
        <f t="shared" si="1964"/>
        <v>2.4390243902439024</v>
      </c>
      <c r="EKE13" s="254">
        <v>4</v>
      </c>
      <c r="EKF13" s="259">
        <f t="shared" si="1965"/>
        <v>1.2307692307692308</v>
      </c>
      <c r="EKG13" s="254">
        <v>0</v>
      </c>
      <c r="EKH13" s="260">
        <f t="shared" si="1966"/>
        <v>14</v>
      </c>
      <c r="EKI13" s="261">
        <f t="shared" si="1967"/>
        <v>1.9047619047619049</v>
      </c>
      <c r="EKJ13" s="254">
        <v>10</v>
      </c>
      <c r="EKK13" s="259">
        <f t="shared" si="1968"/>
        <v>2.4390243902439024</v>
      </c>
      <c r="EKL13" s="254">
        <v>4</v>
      </c>
      <c r="EKM13" s="259">
        <f t="shared" si="1969"/>
        <v>1.2307692307692308</v>
      </c>
      <c r="EKN13" s="254">
        <v>0</v>
      </c>
      <c r="EKO13" s="260">
        <f t="shared" si="1970"/>
        <v>14</v>
      </c>
      <c r="EKP13" s="261">
        <f t="shared" si="1971"/>
        <v>1.9047619047619049</v>
      </c>
      <c r="EKQ13" s="254">
        <v>10</v>
      </c>
      <c r="EKR13" s="259">
        <f t="shared" si="1972"/>
        <v>2.4390243902439024</v>
      </c>
      <c r="EKS13" s="254">
        <v>4</v>
      </c>
      <c r="EKT13" s="259">
        <f t="shared" si="1973"/>
        <v>1.2307692307692308</v>
      </c>
      <c r="EKU13" s="254">
        <v>0</v>
      </c>
      <c r="EKV13" s="260">
        <f t="shared" si="1974"/>
        <v>14</v>
      </c>
      <c r="EKW13" s="261">
        <f t="shared" si="1975"/>
        <v>1.9047619047619049</v>
      </c>
      <c r="EKX13" s="254">
        <v>10</v>
      </c>
      <c r="EKY13" s="259">
        <f t="shared" si="1976"/>
        <v>2.4390243902439024</v>
      </c>
      <c r="EKZ13" s="254">
        <v>4</v>
      </c>
      <c r="ELA13" s="259">
        <f t="shared" si="1977"/>
        <v>1.2307692307692308</v>
      </c>
      <c r="ELB13" s="254">
        <v>0</v>
      </c>
      <c r="ELC13" s="260">
        <f t="shared" si="1978"/>
        <v>14</v>
      </c>
      <c r="ELD13" s="261">
        <f t="shared" si="1979"/>
        <v>1.9047619047619049</v>
      </c>
      <c r="ELE13" s="254">
        <v>10</v>
      </c>
      <c r="ELF13" s="259">
        <f t="shared" si="1980"/>
        <v>2.4390243902439024</v>
      </c>
      <c r="ELG13" s="254">
        <v>4</v>
      </c>
      <c r="ELH13" s="259">
        <f t="shared" si="1981"/>
        <v>1.2307692307692308</v>
      </c>
      <c r="ELI13" s="254">
        <v>0</v>
      </c>
      <c r="ELJ13" s="260">
        <f t="shared" si="1982"/>
        <v>14</v>
      </c>
      <c r="ELK13" s="261">
        <f t="shared" si="1983"/>
        <v>1.9047619047619049</v>
      </c>
      <c r="ELL13" s="254">
        <v>10</v>
      </c>
      <c r="ELM13" s="259">
        <f t="shared" si="1984"/>
        <v>2.4390243902439024</v>
      </c>
      <c r="ELN13" s="254">
        <v>4</v>
      </c>
      <c r="ELO13" s="259">
        <f t="shared" si="1985"/>
        <v>1.2307692307692308</v>
      </c>
      <c r="ELP13" s="254">
        <v>0</v>
      </c>
      <c r="ELQ13" s="260">
        <f t="shared" si="1986"/>
        <v>14</v>
      </c>
      <c r="ELR13" s="261">
        <f t="shared" si="1987"/>
        <v>1.9047619047619049</v>
      </c>
      <c r="ELS13" s="254">
        <v>10</v>
      </c>
      <c r="ELT13" s="259">
        <f t="shared" si="1988"/>
        <v>2.4390243902439024</v>
      </c>
      <c r="ELU13" s="254">
        <v>4</v>
      </c>
      <c r="ELV13" s="259">
        <f t="shared" si="1989"/>
        <v>1.2307692307692308</v>
      </c>
      <c r="ELW13" s="254">
        <v>0</v>
      </c>
      <c r="ELX13" s="260">
        <f t="shared" si="1990"/>
        <v>14</v>
      </c>
      <c r="ELY13" s="261">
        <f t="shared" si="1991"/>
        <v>1.9047619047619049</v>
      </c>
      <c r="ELZ13" s="254">
        <v>10</v>
      </c>
      <c r="EMA13" s="259">
        <f t="shared" si="1992"/>
        <v>2.4390243902439024</v>
      </c>
      <c r="EMB13" s="254">
        <v>4</v>
      </c>
      <c r="EMC13" s="259">
        <f t="shared" si="1993"/>
        <v>1.2307692307692308</v>
      </c>
      <c r="EMD13" s="254">
        <v>0</v>
      </c>
      <c r="EME13" s="260">
        <f t="shared" si="1994"/>
        <v>14</v>
      </c>
      <c r="EMF13" s="261">
        <f t="shared" si="1995"/>
        <v>1.9047619047619049</v>
      </c>
      <c r="EMG13" s="254">
        <v>10</v>
      </c>
      <c r="EMH13" s="259">
        <f t="shared" si="1996"/>
        <v>2.4449877750611249</v>
      </c>
      <c r="EMI13" s="254">
        <v>4</v>
      </c>
      <c r="EMJ13" s="259">
        <f t="shared" si="1997"/>
        <v>1.2307692307692308</v>
      </c>
      <c r="EMK13" s="254">
        <v>0</v>
      </c>
      <c r="EML13" s="260">
        <f t="shared" si="1998"/>
        <v>14</v>
      </c>
      <c r="EMM13" s="261">
        <f t="shared" si="1999"/>
        <v>1.9073569482288828</v>
      </c>
      <c r="EMN13" s="254">
        <v>10</v>
      </c>
      <c r="EMO13" s="259">
        <f t="shared" si="2000"/>
        <v>2.4449877750611249</v>
      </c>
      <c r="EMP13" s="254">
        <v>4</v>
      </c>
      <c r="EMQ13" s="259">
        <f t="shared" si="2001"/>
        <v>1.2307692307692308</v>
      </c>
      <c r="EMR13" s="254">
        <v>0</v>
      </c>
      <c r="EMS13" s="260">
        <f t="shared" si="2002"/>
        <v>14</v>
      </c>
      <c r="EMT13" s="261">
        <f t="shared" si="2003"/>
        <v>1.9073569482288828</v>
      </c>
      <c r="EMU13" s="254">
        <v>10</v>
      </c>
      <c r="EMV13" s="259">
        <f t="shared" si="2004"/>
        <v>2.4449877750611249</v>
      </c>
      <c r="EMW13" s="254">
        <v>4</v>
      </c>
      <c r="EMX13" s="259">
        <f t="shared" si="2005"/>
        <v>1.2307692307692308</v>
      </c>
      <c r="EMY13" s="254">
        <v>0</v>
      </c>
      <c r="EMZ13" s="260">
        <f t="shared" si="2006"/>
        <v>14</v>
      </c>
      <c r="ENA13" s="261">
        <f t="shared" si="2007"/>
        <v>1.9073569482288828</v>
      </c>
      <c r="ENB13" s="254">
        <v>10</v>
      </c>
      <c r="ENC13" s="259">
        <f t="shared" si="2008"/>
        <v>2.4449877750611249</v>
      </c>
      <c r="END13" s="254">
        <v>4</v>
      </c>
      <c r="ENE13" s="259">
        <f t="shared" si="2009"/>
        <v>1.2307692307692308</v>
      </c>
      <c r="ENF13" s="254">
        <v>0</v>
      </c>
      <c r="ENG13" s="260">
        <f t="shared" si="2010"/>
        <v>14</v>
      </c>
      <c r="ENH13" s="261">
        <f t="shared" si="2011"/>
        <v>1.9073569482288828</v>
      </c>
      <c r="ENI13" s="254">
        <v>10</v>
      </c>
      <c r="ENJ13" s="259">
        <f t="shared" si="2012"/>
        <v>2.4509803921568629</v>
      </c>
      <c r="ENK13" s="254">
        <v>4</v>
      </c>
      <c r="ENL13" s="259">
        <f t="shared" si="2013"/>
        <v>1.2307692307692308</v>
      </c>
      <c r="ENM13" s="254">
        <v>0</v>
      </c>
      <c r="ENN13" s="260">
        <f t="shared" si="2014"/>
        <v>14</v>
      </c>
      <c r="ENO13" s="261">
        <f t="shared" si="2015"/>
        <v>1.9099590723055935</v>
      </c>
      <c r="ENP13" s="254">
        <v>10</v>
      </c>
      <c r="ENQ13" s="259">
        <f t="shared" si="2016"/>
        <v>2.4570024570024569</v>
      </c>
      <c r="ENR13" s="254">
        <v>4</v>
      </c>
      <c r="ENS13" s="259">
        <f t="shared" si="2017"/>
        <v>1.2307692307692308</v>
      </c>
      <c r="ENT13" s="254">
        <v>0</v>
      </c>
      <c r="ENU13" s="260">
        <f t="shared" si="2018"/>
        <v>14</v>
      </c>
      <c r="ENV13" s="261">
        <f t="shared" si="2019"/>
        <v>1.9125683060109291</v>
      </c>
      <c r="ENW13" s="254">
        <v>9</v>
      </c>
      <c r="ENX13" s="259">
        <f t="shared" si="2020"/>
        <v>2.2222222222222223</v>
      </c>
      <c r="ENY13" s="254">
        <v>4</v>
      </c>
      <c r="ENZ13" s="259">
        <f t="shared" si="2021"/>
        <v>1.2307692307692308</v>
      </c>
      <c r="EOA13" s="254">
        <v>0</v>
      </c>
      <c r="EOB13" s="260">
        <f t="shared" si="2022"/>
        <v>13</v>
      </c>
      <c r="EOC13" s="261">
        <f t="shared" si="2023"/>
        <v>1.7808219178082192</v>
      </c>
      <c r="EOD13" s="254">
        <v>9</v>
      </c>
      <c r="EOE13" s="259">
        <f t="shared" si="2024"/>
        <v>2.2222222222222223</v>
      </c>
      <c r="EOF13" s="254">
        <v>4</v>
      </c>
      <c r="EOG13" s="259">
        <f t="shared" si="2025"/>
        <v>1.2307692307692308</v>
      </c>
      <c r="EOH13" s="254">
        <v>0</v>
      </c>
      <c r="EOI13" s="260">
        <f t="shared" si="2026"/>
        <v>13</v>
      </c>
      <c r="EOJ13" s="261">
        <f t="shared" si="2027"/>
        <v>1.7808219178082192</v>
      </c>
      <c r="EOK13" s="254">
        <v>9</v>
      </c>
      <c r="EOL13" s="259">
        <f t="shared" si="2028"/>
        <v>2.2222222222222223</v>
      </c>
      <c r="EOM13" s="254">
        <v>4</v>
      </c>
      <c r="EON13" s="259">
        <f t="shared" si="2029"/>
        <v>1.2345679012345678</v>
      </c>
      <c r="EOO13" s="254">
        <v>0</v>
      </c>
      <c r="EOP13" s="260">
        <f t="shared" si="2030"/>
        <v>13</v>
      </c>
      <c r="EOQ13" s="261">
        <f t="shared" si="2031"/>
        <v>1.7832647462277091</v>
      </c>
      <c r="EOR13" s="254">
        <v>9</v>
      </c>
      <c r="EOS13" s="259">
        <f t="shared" si="2032"/>
        <v>2.2332506203473943</v>
      </c>
      <c r="EOT13" s="254">
        <v>4</v>
      </c>
      <c r="EOU13" s="259">
        <f t="shared" si="2033"/>
        <v>1.2345679012345678</v>
      </c>
      <c r="EOV13" s="254">
        <v>0</v>
      </c>
      <c r="EOW13" s="260">
        <f t="shared" si="2034"/>
        <v>13</v>
      </c>
      <c r="EOX13" s="261">
        <f t="shared" si="2035"/>
        <v>1.7881705639614855</v>
      </c>
      <c r="EOY13" s="254">
        <v>9</v>
      </c>
      <c r="EOZ13" s="259">
        <f t="shared" si="2036"/>
        <v>2.2443890274314215</v>
      </c>
      <c r="EPA13" s="254">
        <v>4</v>
      </c>
      <c r="EPB13" s="259">
        <f t="shared" si="2037"/>
        <v>1.2345679012345678</v>
      </c>
      <c r="EPC13" s="254">
        <v>0</v>
      </c>
      <c r="EPD13" s="260">
        <f t="shared" si="2038"/>
        <v>13</v>
      </c>
      <c r="EPE13" s="261">
        <f t="shared" si="2039"/>
        <v>1.7931034482758619</v>
      </c>
      <c r="EPF13" s="254">
        <v>9</v>
      </c>
      <c r="EPG13" s="259">
        <f t="shared" si="2040"/>
        <v>2.25</v>
      </c>
      <c r="EPH13" s="254">
        <v>4</v>
      </c>
      <c r="EPI13" s="259">
        <f t="shared" si="2041"/>
        <v>1.2345679012345678</v>
      </c>
      <c r="EPJ13" s="254">
        <v>0</v>
      </c>
      <c r="EPK13" s="260">
        <f t="shared" si="2042"/>
        <v>13</v>
      </c>
      <c r="EPL13" s="261">
        <f t="shared" si="2043"/>
        <v>1.7955801104972375</v>
      </c>
      <c r="EPM13" s="254">
        <v>9</v>
      </c>
      <c r="EPN13" s="259">
        <f t="shared" si="2044"/>
        <v>2.25</v>
      </c>
      <c r="EPO13" s="254">
        <v>4</v>
      </c>
      <c r="EPP13" s="259">
        <f t="shared" si="2045"/>
        <v>1.2383900928792571</v>
      </c>
      <c r="EPQ13" s="254">
        <v>0</v>
      </c>
      <c r="EPR13" s="260">
        <f t="shared" si="2046"/>
        <v>13</v>
      </c>
      <c r="EPS13" s="261">
        <f t="shared" si="2047"/>
        <v>1.7980636237897647</v>
      </c>
      <c r="EPT13" s="254">
        <v>9</v>
      </c>
      <c r="EPU13" s="259">
        <f t="shared" si="2048"/>
        <v>2.2556390977443606</v>
      </c>
      <c r="EPV13" s="254">
        <v>4</v>
      </c>
      <c r="EPW13" s="259">
        <f t="shared" si="2049"/>
        <v>1.2422360248447204</v>
      </c>
      <c r="EPX13" s="254">
        <v>0</v>
      </c>
      <c r="EPY13" s="260">
        <f t="shared" si="2050"/>
        <v>13</v>
      </c>
      <c r="EPZ13" s="261">
        <f t="shared" si="2051"/>
        <v>1.8030513176144243</v>
      </c>
      <c r="EQA13" s="254">
        <v>9</v>
      </c>
      <c r="EQB13" s="259">
        <f t="shared" si="2052"/>
        <v>2.2613065326633168</v>
      </c>
      <c r="EQC13" s="254">
        <v>4</v>
      </c>
      <c r="EQD13" s="259">
        <f t="shared" si="2053"/>
        <v>1.2422360248447204</v>
      </c>
      <c r="EQE13" s="254">
        <v>0</v>
      </c>
      <c r="EQF13" s="260">
        <f t="shared" si="2054"/>
        <v>13</v>
      </c>
      <c r="EQG13" s="261">
        <f t="shared" si="2055"/>
        <v>1.8055555555555554</v>
      </c>
      <c r="EQH13" s="254">
        <v>9</v>
      </c>
      <c r="EQI13" s="259">
        <f t="shared" si="2056"/>
        <v>2.2613065326633168</v>
      </c>
      <c r="EQJ13" s="254">
        <v>4</v>
      </c>
      <c r="EQK13" s="259">
        <f t="shared" si="2057"/>
        <v>1.2422360248447204</v>
      </c>
      <c r="EQL13" s="254">
        <v>0</v>
      </c>
      <c r="EQM13" s="260">
        <f t="shared" si="2058"/>
        <v>13</v>
      </c>
      <c r="EQN13" s="261">
        <f t="shared" si="2059"/>
        <v>1.8055555555555554</v>
      </c>
      <c r="EQO13" s="254">
        <v>9</v>
      </c>
      <c r="EQP13" s="259">
        <f t="shared" si="2060"/>
        <v>2.2613065326633168</v>
      </c>
      <c r="EQQ13" s="254">
        <v>4</v>
      </c>
      <c r="EQR13" s="259">
        <f t="shared" si="2061"/>
        <v>1.2461059190031152</v>
      </c>
      <c r="EQS13" s="254">
        <v>0</v>
      </c>
      <c r="EQT13" s="260">
        <f t="shared" si="2062"/>
        <v>13</v>
      </c>
      <c r="EQU13" s="261">
        <f t="shared" si="2063"/>
        <v>1.8080667593880391</v>
      </c>
      <c r="EQV13" s="254">
        <v>9</v>
      </c>
      <c r="EQW13" s="259">
        <f t="shared" si="2064"/>
        <v>2.2613065326633168</v>
      </c>
      <c r="EQX13" s="254">
        <v>4</v>
      </c>
      <c r="EQY13" s="259">
        <f t="shared" si="2065"/>
        <v>1.2539184952978055</v>
      </c>
      <c r="EQZ13" s="254">
        <v>0</v>
      </c>
      <c r="ERA13" s="260">
        <f t="shared" si="2066"/>
        <v>13</v>
      </c>
      <c r="ERB13" s="261">
        <f t="shared" si="2067"/>
        <v>1.813110181311018</v>
      </c>
      <c r="ERC13" s="254">
        <v>9</v>
      </c>
      <c r="ERD13" s="259">
        <f t="shared" si="2068"/>
        <v>2.278481012658228</v>
      </c>
      <c r="ERE13" s="254">
        <v>4</v>
      </c>
      <c r="ERF13" s="259">
        <f t="shared" si="2069"/>
        <v>1.2618296529968454</v>
      </c>
      <c r="ERG13" s="254">
        <v>0</v>
      </c>
      <c r="ERH13" s="260">
        <f t="shared" si="2070"/>
        <v>13</v>
      </c>
      <c r="ERI13" s="261">
        <f t="shared" si="2071"/>
        <v>1.8258426966292134</v>
      </c>
      <c r="ERJ13" s="254">
        <v>9</v>
      </c>
      <c r="ERK13" s="259">
        <f t="shared" si="2072"/>
        <v>2.2842639593908629</v>
      </c>
      <c r="ERL13" s="254">
        <v>4</v>
      </c>
      <c r="ERM13" s="259">
        <f t="shared" si="2073"/>
        <v>1.2698412698412698</v>
      </c>
      <c r="ERN13" s="254">
        <v>0</v>
      </c>
      <c r="ERO13" s="260">
        <f t="shared" si="2074"/>
        <v>13</v>
      </c>
      <c r="ERP13" s="261">
        <f t="shared" si="2075"/>
        <v>1.8335684062059237</v>
      </c>
      <c r="ERQ13" s="254">
        <v>9</v>
      </c>
      <c r="ERR13" s="259">
        <f t="shared" si="2076"/>
        <v>2.2842639593908629</v>
      </c>
      <c r="ERS13" s="254">
        <v>4</v>
      </c>
      <c r="ERT13" s="259">
        <f t="shared" si="2077"/>
        <v>1.2738853503184715</v>
      </c>
      <c r="ERU13" s="254">
        <v>0</v>
      </c>
      <c r="ERV13" s="260">
        <f t="shared" si="2078"/>
        <v>13</v>
      </c>
      <c r="ERW13" s="261">
        <f t="shared" si="2079"/>
        <v>1.8361581920903955</v>
      </c>
      <c r="ERX13" s="254">
        <v>9</v>
      </c>
      <c r="ERY13" s="259">
        <f t="shared" si="2080"/>
        <v>2.2842639593908629</v>
      </c>
      <c r="ERZ13" s="254">
        <v>4</v>
      </c>
      <c r="ESA13" s="259">
        <f t="shared" si="2081"/>
        <v>1.2738853503184715</v>
      </c>
      <c r="ESB13" s="254">
        <v>0</v>
      </c>
      <c r="ESC13" s="260">
        <f t="shared" si="2082"/>
        <v>13</v>
      </c>
      <c r="ESD13" s="261">
        <f t="shared" si="2083"/>
        <v>1.8361581920903955</v>
      </c>
      <c r="ESE13" s="254">
        <v>9</v>
      </c>
      <c r="ESF13" s="259">
        <f t="shared" si="2084"/>
        <v>2.2842639593908629</v>
      </c>
      <c r="ESG13" s="254">
        <v>4</v>
      </c>
      <c r="ESH13" s="259">
        <f t="shared" si="2085"/>
        <v>1.2738853503184715</v>
      </c>
      <c r="ESI13" s="254">
        <v>0</v>
      </c>
      <c r="ESJ13" s="260">
        <f t="shared" si="2086"/>
        <v>13</v>
      </c>
      <c r="ESK13" s="261">
        <f t="shared" si="2087"/>
        <v>1.8361581920903955</v>
      </c>
      <c r="ESL13" s="254">
        <v>9</v>
      </c>
      <c r="ESM13" s="259">
        <f t="shared" si="2088"/>
        <v>2.295918367346939</v>
      </c>
      <c r="ESN13" s="254">
        <v>4</v>
      </c>
      <c r="ESO13" s="259">
        <f t="shared" si="2089"/>
        <v>1.2738853503184715</v>
      </c>
      <c r="ESP13" s="254">
        <v>0</v>
      </c>
      <c r="ESQ13" s="260">
        <f t="shared" si="2090"/>
        <v>13</v>
      </c>
      <c r="ESR13" s="261">
        <f t="shared" si="2091"/>
        <v>1.8413597733711047</v>
      </c>
      <c r="ESS13" s="254">
        <v>9</v>
      </c>
      <c r="EST13" s="259">
        <f t="shared" si="2092"/>
        <v>2.295918367346939</v>
      </c>
      <c r="ESU13" s="254">
        <v>4</v>
      </c>
      <c r="ESV13" s="259">
        <f t="shared" si="2093"/>
        <v>1.2820512820512819</v>
      </c>
      <c r="ESW13" s="254">
        <v>0</v>
      </c>
      <c r="ESX13" s="260">
        <f t="shared" si="2094"/>
        <v>13</v>
      </c>
      <c r="ESY13" s="261">
        <f t="shared" si="2095"/>
        <v>1.8465909090909092</v>
      </c>
      <c r="ESZ13" s="254">
        <v>9</v>
      </c>
      <c r="ETA13" s="259">
        <f t="shared" si="2096"/>
        <v>2.3017902813299234</v>
      </c>
      <c r="ETB13" s="254">
        <v>4</v>
      </c>
      <c r="ETC13" s="259">
        <f t="shared" si="2097"/>
        <v>1.2820512820512819</v>
      </c>
      <c r="ETD13" s="254">
        <v>0</v>
      </c>
      <c r="ETE13" s="260">
        <f t="shared" si="2098"/>
        <v>13</v>
      </c>
      <c r="ETF13" s="261">
        <f t="shared" si="2099"/>
        <v>1.8492176386913231</v>
      </c>
      <c r="ETG13" s="254">
        <v>9</v>
      </c>
      <c r="ETH13" s="259">
        <f t="shared" si="2100"/>
        <v>2.3017902813299234</v>
      </c>
      <c r="ETI13" s="254">
        <v>4</v>
      </c>
      <c r="ETJ13" s="259">
        <f t="shared" si="2101"/>
        <v>1.2820512820512819</v>
      </c>
      <c r="ETK13" s="254">
        <v>0</v>
      </c>
      <c r="ETL13" s="260">
        <f t="shared" si="2102"/>
        <v>13</v>
      </c>
      <c r="ETM13" s="261">
        <f t="shared" si="2103"/>
        <v>1.8492176386913231</v>
      </c>
      <c r="ETN13" s="254">
        <v>9</v>
      </c>
      <c r="ETO13" s="259">
        <f t="shared" si="2104"/>
        <v>2.3017902813299234</v>
      </c>
      <c r="ETP13" s="254">
        <v>4</v>
      </c>
      <c r="ETQ13" s="259">
        <f t="shared" si="2105"/>
        <v>1.2820512820512819</v>
      </c>
      <c r="ETR13" s="254">
        <v>0</v>
      </c>
      <c r="ETS13" s="260">
        <f t="shared" si="2106"/>
        <v>13</v>
      </c>
      <c r="ETT13" s="261">
        <f t="shared" si="2107"/>
        <v>1.8492176386913231</v>
      </c>
      <c r="ETU13" s="254">
        <v>9</v>
      </c>
      <c r="ETV13" s="259">
        <f t="shared" si="2108"/>
        <v>2.3076923076923079</v>
      </c>
      <c r="ETW13" s="254">
        <v>4</v>
      </c>
      <c r="ETX13" s="259">
        <f t="shared" si="2109"/>
        <v>1.2820512820512819</v>
      </c>
      <c r="ETY13" s="254">
        <v>0</v>
      </c>
      <c r="ETZ13" s="260">
        <f t="shared" si="2110"/>
        <v>13</v>
      </c>
      <c r="EUA13" s="261">
        <f t="shared" si="2111"/>
        <v>1.8518518518518516</v>
      </c>
      <c r="EUB13" s="254">
        <v>9</v>
      </c>
      <c r="EUC13" s="259">
        <f t="shared" si="2112"/>
        <v>2.3195876288659796</v>
      </c>
      <c r="EUD13" s="254">
        <v>4</v>
      </c>
      <c r="EUE13" s="259">
        <f t="shared" si="2113"/>
        <v>1.2820512820512819</v>
      </c>
      <c r="EUF13" s="254">
        <v>0</v>
      </c>
      <c r="EUG13" s="260">
        <f t="shared" si="2114"/>
        <v>13</v>
      </c>
      <c r="EUH13" s="261">
        <f t="shared" si="2115"/>
        <v>1.8571428571428572</v>
      </c>
      <c r="EUI13" s="254">
        <v>9</v>
      </c>
      <c r="EUJ13" s="259">
        <f t="shared" si="2116"/>
        <v>2.3195876288659796</v>
      </c>
      <c r="EUK13" s="254">
        <v>4</v>
      </c>
      <c r="EUL13" s="259">
        <f t="shared" si="2117"/>
        <v>1.2944983818770228</v>
      </c>
      <c r="EUM13" s="254">
        <v>0</v>
      </c>
      <c r="EUN13" s="260">
        <f t="shared" si="2118"/>
        <v>13</v>
      </c>
      <c r="EUO13" s="261">
        <f t="shared" si="2119"/>
        <v>1.8651362984218076</v>
      </c>
      <c r="EUP13" s="254">
        <v>9</v>
      </c>
      <c r="EUQ13" s="259">
        <f t="shared" si="2120"/>
        <v>2.3195876288659796</v>
      </c>
      <c r="EUR13" s="254">
        <v>4</v>
      </c>
      <c r="EUS13" s="259">
        <f t="shared" si="2121"/>
        <v>1.2944983818770228</v>
      </c>
      <c r="EUT13" s="254">
        <v>0</v>
      </c>
      <c r="EUU13" s="260">
        <f t="shared" si="2122"/>
        <v>13</v>
      </c>
      <c r="EUV13" s="261">
        <f t="shared" si="2123"/>
        <v>1.8651362984218076</v>
      </c>
      <c r="EUW13" s="254">
        <v>9</v>
      </c>
      <c r="EUX13" s="259">
        <f t="shared" si="2124"/>
        <v>2.3255813953488373</v>
      </c>
      <c r="EUY13" s="254">
        <v>4</v>
      </c>
      <c r="EUZ13" s="259">
        <f t="shared" si="2125"/>
        <v>1.2944983818770228</v>
      </c>
      <c r="EVA13" s="254">
        <v>0</v>
      </c>
      <c r="EVB13" s="260">
        <f t="shared" si="2126"/>
        <v>13</v>
      </c>
      <c r="EVC13" s="261">
        <f t="shared" si="2127"/>
        <v>1.8678160919540232</v>
      </c>
      <c r="EVD13" s="254">
        <v>9</v>
      </c>
      <c r="EVE13" s="259">
        <f t="shared" si="2128"/>
        <v>2.3255813953488373</v>
      </c>
      <c r="EVF13" s="254">
        <v>4</v>
      </c>
      <c r="EVG13" s="259">
        <f t="shared" si="2129"/>
        <v>1.2944983818770228</v>
      </c>
      <c r="EVH13" s="254">
        <v>0</v>
      </c>
      <c r="EVI13" s="260">
        <f t="shared" si="2130"/>
        <v>13</v>
      </c>
      <c r="EVJ13" s="261">
        <f t="shared" si="2131"/>
        <v>1.8678160919540232</v>
      </c>
      <c r="EVK13" s="254">
        <v>9</v>
      </c>
      <c r="EVL13" s="259">
        <f t="shared" si="2132"/>
        <v>2.3255813953488373</v>
      </c>
      <c r="EVM13" s="254">
        <v>4</v>
      </c>
      <c r="EVN13" s="259">
        <f t="shared" si="2133"/>
        <v>1.2944983818770228</v>
      </c>
      <c r="EVO13" s="254">
        <v>0</v>
      </c>
      <c r="EVP13" s="260">
        <f t="shared" si="2134"/>
        <v>13</v>
      </c>
      <c r="EVQ13" s="261">
        <f t="shared" si="2135"/>
        <v>1.8678160919540232</v>
      </c>
      <c r="EVR13" s="254">
        <v>9</v>
      </c>
      <c r="EVS13" s="259">
        <f t="shared" si="2136"/>
        <v>2.3255813953488373</v>
      </c>
      <c r="EVT13" s="254">
        <v>4</v>
      </c>
      <c r="EVU13" s="259">
        <f t="shared" si="2137"/>
        <v>1.2987012987012987</v>
      </c>
      <c r="EVV13" s="254">
        <v>0</v>
      </c>
      <c r="EVW13" s="260">
        <f t="shared" si="2138"/>
        <v>13</v>
      </c>
      <c r="EVX13" s="261">
        <f t="shared" si="2139"/>
        <v>1.8705035971223021</v>
      </c>
      <c r="EVY13" s="254">
        <v>9</v>
      </c>
      <c r="EVZ13" s="259">
        <f t="shared" si="2140"/>
        <v>2.3255813953488373</v>
      </c>
      <c r="EWA13" s="254">
        <v>4</v>
      </c>
      <c r="EWB13" s="259">
        <f t="shared" si="2141"/>
        <v>1.2987012987012987</v>
      </c>
      <c r="EWC13" s="254">
        <v>0</v>
      </c>
      <c r="EWD13" s="260">
        <f t="shared" si="2142"/>
        <v>13</v>
      </c>
      <c r="EWE13" s="261">
        <f t="shared" si="2143"/>
        <v>1.8705035971223021</v>
      </c>
      <c r="EWF13" s="254">
        <v>9</v>
      </c>
      <c r="EWG13" s="259">
        <f t="shared" si="2144"/>
        <v>2.3255813953488373</v>
      </c>
      <c r="EWH13" s="254">
        <v>4</v>
      </c>
      <c r="EWI13" s="259">
        <f t="shared" si="2145"/>
        <v>1.2987012987012987</v>
      </c>
      <c r="EWJ13" s="254">
        <v>0</v>
      </c>
      <c r="EWK13" s="260">
        <f t="shared" si="2146"/>
        <v>13</v>
      </c>
      <c r="EWL13" s="261">
        <f t="shared" si="2147"/>
        <v>1.8705035971223021</v>
      </c>
      <c r="EWM13" s="254">
        <v>9</v>
      </c>
      <c r="EWN13" s="259">
        <f t="shared" si="2148"/>
        <v>2.3316062176165802</v>
      </c>
      <c r="EWO13" s="254">
        <v>4</v>
      </c>
      <c r="EWP13" s="259">
        <f t="shared" si="2149"/>
        <v>1.3029315960912053</v>
      </c>
      <c r="EWQ13" s="254">
        <v>0</v>
      </c>
      <c r="EWR13" s="260">
        <f t="shared" si="2150"/>
        <v>13</v>
      </c>
      <c r="EWS13" s="261">
        <f t="shared" si="2151"/>
        <v>1.875901875901876</v>
      </c>
      <c r="EWT13" s="254">
        <v>9</v>
      </c>
      <c r="EWU13" s="259">
        <f t="shared" si="2152"/>
        <v>2.3316062176165802</v>
      </c>
      <c r="EWV13" s="254">
        <v>4</v>
      </c>
      <c r="EWW13" s="259">
        <f t="shared" si="2153"/>
        <v>1.3071895424836601</v>
      </c>
      <c r="EWX13" s="254">
        <v>0</v>
      </c>
      <c r="EWY13" s="260">
        <f t="shared" si="2154"/>
        <v>13</v>
      </c>
      <c r="EWZ13" s="261">
        <f t="shared" si="2155"/>
        <v>1.8786127167630058</v>
      </c>
      <c r="EXA13" s="254">
        <v>9</v>
      </c>
      <c r="EXB13" s="259">
        <f t="shared" si="2156"/>
        <v>2.3316062176165802</v>
      </c>
      <c r="EXC13" s="254">
        <v>4</v>
      </c>
      <c r="EXD13" s="259">
        <f t="shared" si="2157"/>
        <v>1.3071895424836601</v>
      </c>
      <c r="EXE13" s="254">
        <v>0</v>
      </c>
      <c r="EXF13" s="260">
        <f t="shared" si="2158"/>
        <v>13</v>
      </c>
      <c r="EXG13" s="261">
        <f t="shared" si="2159"/>
        <v>1.8786127167630058</v>
      </c>
      <c r="EXH13" s="254">
        <v>9</v>
      </c>
      <c r="EXI13" s="259">
        <f t="shared" si="2160"/>
        <v>2.3376623376623376</v>
      </c>
      <c r="EXJ13" s="254">
        <v>4</v>
      </c>
      <c r="EXK13" s="259">
        <f t="shared" si="2161"/>
        <v>1.3071895424836601</v>
      </c>
      <c r="EXL13" s="254">
        <v>0</v>
      </c>
      <c r="EXM13" s="260">
        <f t="shared" si="2162"/>
        <v>13</v>
      </c>
      <c r="EXN13" s="261">
        <f t="shared" si="2163"/>
        <v>1.8813314037626629</v>
      </c>
      <c r="EXO13" s="254">
        <v>9</v>
      </c>
      <c r="EXP13" s="259">
        <f t="shared" si="2164"/>
        <v>2.34375</v>
      </c>
      <c r="EXQ13" s="254">
        <v>4</v>
      </c>
      <c r="EXR13" s="259">
        <f t="shared" si="2165"/>
        <v>1.3157894736842104</v>
      </c>
      <c r="EXS13" s="254">
        <v>0</v>
      </c>
      <c r="EXT13" s="260">
        <f t="shared" si="2166"/>
        <v>13</v>
      </c>
      <c r="EXU13" s="261">
        <f t="shared" si="2167"/>
        <v>1.88953488372093</v>
      </c>
      <c r="EXV13" s="254">
        <v>9</v>
      </c>
      <c r="EXW13" s="259">
        <f t="shared" si="2168"/>
        <v>2.3498694516971277</v>
      </c>
      <c r="EXX13" s="254">
        <v>4</v>
      </c>
      <c r="EXY13" s="259">
        <f t="shared" si="2169"/>
        <v>1.3201320132013201</v>
      </c>
      <c r="EXZ13" s="254">
        <v>0</v>
      </c>
      <c r="EYA13" s="260">
        <f t="shared" si="2170"/>
        <v>13</v>
      </c>
      <c r="EYB13" s="261">
        <f t="shared" si="2171"/>
        <v>1.8950437317784257</v>
      </c>
      <c r="EYC13" s="254">
        <v>9</v>
      </c>
      <c r="EYD13" s="259">
        <f t="shared" si="2172"/>
        <v>2.3560209424083771</v>
      </c>
      <c r="EYE13" s="254">
        <v>4</v>
      </c>
      <c r="EYF13" s="259">
        <f t="shared" si="2173"/>
        <v>1.3289036544850499</v>
      </c>
      <c r="EYG13" s="254">
        <v>0</v>
      </c>
      <c r="EYH13" s="260">
        <f t="shared" si="2174"/>
        <v>13</v>
      </c>
      <c r="EYI13" s="261">
        <f t="shared" si="2175"/>
        <v>1.9033674963396781</v>
      </c>
      <c r="EYJ13" s="254">
        <v>9</v>
      </c>
      <c r="EYK13" s="259">
        <f t="shared" si="2176"/>
        <v>2.3622047244094486</v>
      </c>
      <c r="EYL13" s="254">
        <v>4</v>
      </c>
      <c r="EYM13" s="259">
        <f t="shared" si="2177"/>
        <v>1.3289036544850499</v>
      </c>
      <c r="EYN13" s="254">
        <v>0</v>
      </c>
      <c r="EYO13" s="260">
        <f t="shared" si="2178"/>
        <v>13</v>
      </c>
      <c r="EYP13" s="261">
        <f t="shared" si="2179"/>
        <v>1.9061583577712611</v>
      </c>
      <c r="EYQ13" s="254">
        <v>9</v>
      </c>
      <c r="EYR13" s="259">
        <f t="shared" si="2180"/>
        <v>2.3746701846965697</v>
      </c>
      <c r="EYS13" s="254">
        <v>4</v>
      </c>
      <c r="EYT13" s="259">
        <f t="shared" si="2181"/>
        <v>1.3333333333333335</v>
      </c>
      <c r="EYU13" s="254">
        <v>0</v>
      </c>
      <c r="EYV13" s="260">
        <f t="shared" si="2182"/>
        <v>13</v>
      </c>
      <c r="EYW13" s="261">
        <f t="shared" si="2183"/>
        <v>1.9145802650957291</v>
      </c>
      <c r="EYX13" s="254">
        <v>9</v>
      </c>
      <c r="EYY13" s="259">
        <f t="shared" si="2184"/>
        <v>2.3809523809523809</v>
      </c>
      <c r="EYZ13" s="254">
        <v>4</v>
      </c>
      <c r="EZA13" s="259">
        <f t="shared" si="2185"/>
        <v>1.3333333333333335</v>
      </c>
      <c r="EZB13" s="254">
        <v>0</v>
      </c>
      <c r="EZC13" s="260">
        <f t="shared" si="2186"/>
        <v>13</v>
      </c>
      <c r="EZD13" s="261">
        <f t="shared" si="2187"/>
        <v>1.9174041297935103</v>
      </c>
      <c r="EZE13" s="254">
        <v>9</v>
      </c>
      <c r="EZF13" s="259">
        <f t="shared" si="2188"/>
        <v>2.3872679045092835</v>
      </c>
      <c r="EZG13" s="254">
        <v>4</v>
      </c>
      <c r="EZH13" s="259">
        <f t="shared" si="2189"/>
        <v>1.3333333333333335</v>
      </c>
      <c r="EZI13" s="254">
        <v>0</v>
      </c>
      <c r="EZJ13" s="260">
        <f t="shared" si="2190"/>
        <v>13</v>
      </c>
      <c r="EZK13" s="261">
        <f t="shared" si="2191"/>
        <v>1.9202363367799113</v>
      </c>
      <c r="EZL13" s="254">
        <v>9</v>
      </c>
      <c r="EZM13" s="259">
        <f t="shared" si="2192"/>
        <v>2.3872679045092835</v>
      </c>
      <c r="EZN13" s="254">
        <v>4</v>
      </c>
      <c r="EZO13" s="259">
        <f t="shared" si="2193"/>
        <v>1.3333333333333335</v>
      </c>
      <c r="EZP13" s="254">
        <v>0</v>
      </c>
      <c r="EZQ13" s="260">
        <f t="shared" si="2194"/>
        <v>13</v>
      </c>
      <c r="EZR13" s="261">
        <f t="shared" si="2195"/>
        <v>1.9202363367799113</v>
      </c>
      <c r="EZS13" s="254">
        <v>9</v>
      </c>
      <c r="EZT13" s="259">
        <f t="shared" si="2196"/>
        <v>2.4</v>
      </c>
      <c r="EZU13" s="254">
        <v>4</v>
      </c>
      <c r="EZV13" s="259">
        <f t="shared" si="2197"/>
        <v>1.3377926421404682</v>
      </c>
      <c r="EZW13" s="254">
        <v>0</v>
      </c>
      <c r="EZX13" s="260">
        <f t="shared" si="2198"/>
        <v>13</v>
      </c>
      <c r="EZY13" s="261">
        <f t="shared" si="2199"/>
        <v>1.9287833827893175</v>
      </c>
      <c r="EZZ13" s="254">
        <v>9</v>
      </c>
      <c r="FAA13" s="259">
        <f t="shared" si="2200"/>
        <v>2.4064171122994651</v>
      </c>
      <c r="FAB13" s="254">
        <v>4</v>
      </c>
      <c r="FAC13" s="259">
        <f t="shared" si="2201"/>
        <v>1.3377926421404682</v>
      </c>
      <c r="FAD13" s="254">
        <v>0</v>
      </c>
      <c r="FAE13" s="260">
        <f t="shared" si="2202"/>
        <v>13</v>
      </c>
      <c r="FAF13" s="261">
        <f t="shared" si="2203"/>
        <v>1.9316493313521546</v>
      </c>
      <c r="FAG13" s="254">
        <v>9</v>
      </c>
      <c r="FAH13" s="259">
        <f t="shared" si="2204"/>
        <v>2.4128686327077746</v>
      </c>
      <c r="FAI13" s="254">
        <v>4</v>
      </c>
      <c r="FAJ13" s="259">
        <f t="shared" si="2205"/>
        <v>1.3377926421404682</v>
      </c>
      <c r="FAK13" s="254">
        <v>0</v>
      </c>
      <c r="FAL13" s="260">
        <f t="shared" si="2206"/>
        <v>13</v>
      </c>
      <c r="FAM13" s="261">
        <f t="shared" si="2207"/>
        <v>1.9345238095238095</v>
      </c>
      <c r="FAN13" s="254">
        <v>9</v>
      </c>
      <c r="FAO13" s="259">
        <f t="shared" si="2208"/>
        <v>2.4193548387096775</v>
      </c>
      <c r="FAP13" s="254">
        <v>4</v>
      </c>
      <c r="FAQ13" s="259">
        <f t="shared" si="2209"/>
        <v>1.3422818791946309</v>
      </c>
      <c r="FAR13" s="254">
        <v>0</v>
      </c>
      <c r="FAS13" s="260">
        <f t="shared" si="2210"/>
        <v>13</v>
      </c>
      <c r="FAT13" s="261">
        <f t="shared" si="2211"/>
        <v>1.9402985074626864</v>
      </c>
      <c r="FAU13" s="254">
        <v>9</v>
      </c>
      <c r="FAV13" s="259">
        <f t="shared" si="2212"/>
        <v>2.4258760107816713</v>
      </c>
      <c r="FAW13" s="254">
        <v>4</v>
      </c>
      <c r="FAX13" s="259">
        <f t="shared" si="2213"/>
        <v>1.3468013468013467</v>
      </c>
      <c r="FAY13" s="254">
        <v>0</v>
      </c>
      <c r="FAZ13" s="260">
        <f t="shared" si="2214"/>
        <v>13</v>
      </c>
      <c r="FBA13" s="261">
        <f t="shared" si="2215"/>
        <v>1.9461077844311379</v>
      </c>
      <c r="FBB13" s="254">
        <v>9</v>
      </c>
      <c r="FBC13" s="259">
        <f t="shared" si="2216"/>
        <v>2.4258760107816713</v>
      </c>
      <c r="FBD13" s="254">
        <v>4</v>
      </c>
      <c r="FBE13" s="259">
        <f t="shared" si="2217"/>
        <v>1.3651877133105803</v>
      </c>
      <c r="FBF13" s="254">
        <v>0</v>
      </c>
      <c r="FBG13" s="260">
        <f t="shared" si="2218"/>
        <v>13</v>
      </c>
      <c r="FBH13" s="261">
        <f t="shared" si="2219"/>
        <v>1.957831325301205</v>
      </c>
      <c r="FBI13" s="254">
        <v>9</v>
      </c>
      <c r="FBJ13" s="259">
        <f t="shared" si="2220"/>
        <v>2.4523160762942782</v>
      </c>
      <c r="FBK13" s="254">
        <v>4</v>
      </c>
      <c r="FBL13" s="259">
        <f t="shared" si="2221"/>
        <v>1.3698630136986301</v>
      </c>
      <c r="FBM13" s="254">
        <v>0</v>
      </c>
      <c r="FBN13" s="260">
        <f t="shared" si="2222"/>
        <v>13</v>
      </c>
      <c r="FBO13" s="261">
        <f t="shared" si="2223"/>
        <v>1.9726858877086493</v>
      </c>
      <c r="FBP13" s="254">
        <v>9</v>
      </c>
      <c r="FBQ13" s="259">
        <f t="shared" si="2224"/>
        <v>2.459016393442623</v>
      </c>
      <c r="FBR13" s="254">
        <v>4</v>
      </c>
      <c r="FBS13" s="259">
        <f t="shared" si="2225"/>
        <v>1.3745704467353952</v>
      </c>
      <c r="FBT13" s="254">
        <v>0</v>
      </c>
      <c r="FBU13" s="260">
        <f t="shared" si="2226"/>
        <v>13</v>
      </c>
      <c r="FBV13" s="261">
        <f t="shared" si="2227"/>
        <v>1.9786910197869101</v>
      </c>
      <c r="FBW13" s="254">
        <v>8</v>
      </c>
      <c r="FBX13" s="259">
        <f t="shared" si="2228"/>
        <v>2.197802197802198</v>
      </c>
      <c r="FBY13" s="254">
        <v>4</v>
      </c>
      <c r="FBZ13" s="259">
        <f t="shared" si="2229"/>
        <v>1.3840830449826991</v>
      </c>
      <c r="FCA13" s="254">
        <v>0</v>
      </c>
      <c r="FCB13" s="260">
        <f t="shared" si="2230"/>
        <v>12</v>
      </c>
      <c r="FCC13" s="261">
        <f t="shared" si="2231"/>
        <v>1.8376722817764166</v>
      </c>
      <c r="FCD13" s="254">
        <v>8</v>
      </c>
      <c r="FCE13" s="259">
        <f t="shared" si="2232"/>
        <v>2.2038567493112948</v>
      </c>
      <c r="FCF13" s="254">
        <v>4</v>
      </c>
      <c r="FCG13" s="259">
        <f t="shared" si="2233"/>
        <v>1.3937282229965158</v>
      </c>
      <c r="FCH13" s="254">
        <v>0</v>
      </c>
      <c r="FCI13" s="260">
        <f t="shared" si="2234"/>
        <v>12</v>
      </c>
      <c r="FCJ13" s="261">
        <f t="shared" si="2235"/>
        <v>1.8461538461538463</v>
      </c>
      <c r="FCK13" s="254">
        <v>8</v>
      </c>
      <c r="FCL13" s="259">
        <f t="shared" si="2236"/>
        <v>2.21606648199446</v>
      </c>
      <c r="FCM13" s="254">
        <v>4</v>
      </c>
      <c r="FCN13" s="259">
        <f t="shared" si="2237"/>
        <v>1.3986013986013985</v>
      </c>
      <c r="FCO13" s="254">
        <v>0</v>
      </c>
      <c r="FCP13" s="260">
        <f t="shared" si="2238"/>
        <v>12</v>
      </c>
      <c r="FCQ13" s="261">
        <f t="shared" si="2239"/>
        <v>1.8547140649149922</v>
      </c>
      <c r="FCR13" s="254">
        <v>8</v>
      </c>
      <c r="FCS13" s="259">
        <f t="shared" si="2240"/>
        <v>2.2284122562674096</v>
      </c>
      <c r="FCT13" s="254">
        <v>4</v>
      </c>
      <c r="FCU13" s="259">
        <f t="shared" si="2241"/>
        <v>1.4184397163120568</v>
      </c>
      <c r="FCV13" s="254">
        <v>0</v>
      </c>
      <c r="FCW13" s="260">
        <f t="shared" si="2242"/>
        <v>12</v>
      </c>
      <c r="FCX13" s="261">
        <f t="shared" si="2243"/>
        <v>1.87207488299532</v>
      </c>
      <c r="FCY13" s="254">
        <v>7</v>
      </c>
      <c r="FCZ13" s="259">
        <f t="shared" si="2244"/>
        <v>1.9553072625698324</v>
      </c>
      <c r="FDA13" s="254">
        <v>4</v>
      </c>
      <c r="FDB13" s="259">
        <f t="shared" si="2245"/>
        <v>1.4234875444839856</v>
      </c>
      <c r="FDC13" s="254">
        <v>0</v>
      </c>
      <c r="FDD13" s="260">
        <f t="shared" si="2246"/>
        <v>11</v>
      </c>
      <c r="FDE13" s="261">
        <f t="shared" si="2247"/>
        <v>1.7214397496087637</v>
      </c>
      <c r="FDF13" s="254">
        <v>7</v>
      </c>
      <c r="FDG13" s="259">
        <f t="shared" si="2248"/>
        <v>1.9607843137254901</v>
      </c>
      <c r="FDH13" s="254">
        <v>4</v>
      </c>
      <c r="FDI13" s="259">
        <f t="shared" si="2249"/>
        <v>1.4336917562724014</v>
      </c>
      <c r="FDJ13" s="254">
        <v>0</v>
      </c>
      <c r="FDK13" s="260">
        <f t="shared" si="2250"/>
        <v>11</v>
      </c>
      <c r="FDL13" s="261">
        <f t="shared" si="2251"/>
        <v>1.729559748427673</v>
      </c>
      <c r="FDM13" s="254">
        <v>7</v>
      </c>
      <c r="FDN13" s="259">
        <f t="shared" si="2252"/>
        <v>1.9830028328611897</v>
      </c>
      <c r="FDO13" s="254">
        <v>4</v>
      </c>
      <c r="FDP13" s="259">
        <f t="shared" si="2253"/>
        <v>1.4440433212996391</v>
      </c>
      <c r="FDQ13" s="254">
        <v>0</v>
      </c>
      <c r="FDR13" s="260">
        <f t="shared" si="2254"/>
        <v>11</v>
      </c>
      <c r="FDS13" s="261">
        <f t="shared" si="2255"/>
        <v>1.746031746031746</v>
      </c>
      <c r="FDT13" s="254">
        <v>7</v>
      </c>
      <c r="FDU13" s="259">
        <f t="shared" si="2256"/>
        <v>2</v>
      </c>
      <c r="FDV13" s="254">
        <v>4</v>
      </c>
      <c r="FDW13" s="259">
        <f t="shared" si="2257"/>
        <v>1.4598540145985401</v>
      </c>
      <c r="FDX13" s="254">
        <v>0</v>
      </c>
      <c r="FDY13" s="260">
        <f t="shared" si="2258"/>
        <v>11</v>
      </c>
      <c r="FDZ13" s="261">
        <f t="shared" si="2259"/>
        <v>1.7628205128205128</v>
      </c>
      <c r="FEA13" s="254">
        <v>6</v>
      </c>
      <c r="FEB13" s="259">
        <f t="shared" si="2260"/>
        <v>1.7543859649122806</v>
      </c>
      <c r="FEC13" s="254">
        <v>4</v>
      </c>
      <c r="FED13" s="259">
        <f t="shared" si="2261"/>
        <v>1.486988847583643</v>
      </c>
      <c r="FEE13" s="254">
        <v>0</v>
      </c>
      <c r="FEF13" s="260">
        <f t="shared" si="2262"/>
        <v>10</v>
      </c>
      <c r="FEG13" s="261">
        <f t="shared" si="2263"/>
        <v>1.6366612111292964</v>
      </c>
      <c r="FEH13" s="254">
        <v>6</v>
      </c>
      <c r="FEI13" s="259">
        <f t="shared" si="2264"/>
        <v>1.7647058823529411</v>
      </c>
      <c r="FEJ13" s="254">
        <v>4</v>
      </c>
      <c r="FEK13" s="259">
        <f t="shared" si="2265"/>
        <v>1.4981273408239701</v>
      </c>
      <c r="FEL13" s="254">
        <v>0</v>
      </c>
      <c r="FEM13" s="260">
        <f t="shared" si="2266"/>
        <v>10</v>
      </c>
      <c r="FEN13" s="261">
        <f t="shared" si="2267"/>
        <v>1.6474464579901154</v>
      </c>
      <c r="FEO13" s="254">
        <v>6</v>
      </c>
      <c r="FEP13" s="259">
        <f t="shared" si="2268"/>
        <v>1.7857142857142856</v>
      </c>
      <c r="FEQ13" s="254">
        <v>4</v>
      </c>
      <c r="FER13" s="259">
        <f t="shared" si="2269"/>
        <v>1.5267175572519083</v>
      </c>
      <c r="FES13" s="254">
        <v>0</v>
      </c>
      <c r="FET13" s="260">
        <f t="shared" si="2270"/>
        <v>10</v>
      </c>
      <c r="FEU13" s="261">
        <f t="shared" si="2271"/>
        <v>1.6722408026755853</v>
      </c>
      <c r="FEV13" s="254">
        <v>6</v>
      </c>
      <c r="FEW13" s="259">
        <f t="shared" si="2272"/>
        <v>1.8404907975460123</v>
      </c>
      <c r="FEX13" s="254">
        <v>3</v>
      </c>
      <c r="FEY13" s="259">
        <f t="shared" si="2273"/>
        <v>1.1627906976744187</v>
      </c>
      <c r="FEZ13" s="254">
        <v>0</v>
      </c>
      <c r="FFA13" s="260">
        <f t="shared" si="2274"/>
        <v>9</v>
      </c>
      <c r="FFB13" s="261">
        <f t="shared" si="2275"/>
        <v>1.5410958904109588</v>
      </c>
      <c r="FFC13" s="254">
        <v>6</v>
      </c>
      <c r="FFD13" s="259">
        <f t="shared" si="2276"/>
        <v>1.8633540372670807</v>
      </c>
      <c r="FFE13" s="254">
        <v>3</v>
      </c>
      <c r="FFF13" s="259">
        <f t="shared" si="2277"/>
        <v>1.1764705882352942</v>
      </c>
      <c r="FFG13" s="254">
        <v>0</v>
      </c>
      <c r="FFH13" s="260">
        <f t="shared" si="2278"/>
        <v>9</v>
      </c>
      <c r="FFI13" s="261">
        <f t="shared" si="2279"/>
        <v>1.559792027729636</v>
      </c>
      <c r="FFJ13" s="254">
        <v>6</v>
      </c>
      <c r="FFK13" s="259">
        <f t="shared" si="2280"/>
        <v>1.875</v>
      </c>
      <c r="FFL13" s="254">
        <v>3</v>
      </c>
      <c r="FFM13" s="259">
        <f t="shared" si="2281"/>
        <v>1.1952191235059761</v>
      </c>
      <c r="FFN13" s="254">
        <v>0</v>
      </c>
      <c r="FFO13" s="260">
        <f t="shared" si="2282"/>
        <v>9</v>
      </c>
      <c r="FFP13" s="261">
        <f t="shared" si="2283"/>
        <v>1.5761821366024518</v>
      </c>
      <c r="FFQ13" s="254">
        <v>4</v>
      </c>
      <c r="FFR13" s="259">
        <f t="shared" si="2284"/>
        <v>1.2658227848101267</v>
      </c>
      <c r="FFS13" s="254">
        <v>3</v>
      </c>
      <c r="FFT13" s="259">
        <f t="shared" si="2285"/>
        <v>1.2345679012345678</v>
      </c>
      <c r="FFU13" s="254">
        <v>0</v>
      </c>
      <c r="FFV13" s="260">
        <f t="shared" si="2286"/>
        <v>7</v>
      </c>
      <c r="FFW13" s="261">
        <f t="shared" si="2287"/>
        <v>1.2522361359570662</v>
      </c>
      <c r="FFX13" s="254">
        <v>3</v>
      </c>
      <c r="FFY13" s="259">
        <f t="shared" si="2288"/>
        <v>0.98360655737704927</v>
      </c>
      <c r="FFZ13" s="254">
        <v>3</v>
      </c>
      <c r="FGA13" s="259">
        <f t="shared" si="2289"/>
        <v>1.2711864406779663</v>
      </c>
      <c r="FGB13" s="254">
        <v>0</v>
      </c>
      <c r="FGC13" s="260">
        <f t="shared" si="2290"/>
        <v>6</v>
      </c>
      <c r="FGD13" s="261">
        <f t="shared" si="2291"/>
        <v>1.1090573012939002</v>
      </c>
      <c r="FGE13" s="254">
        <v>3</v>
      </c>
      <c r="FGF13" s="259">
        <f t="shared" si="2292"/>
        <v>0.99337748344370869</v>
      </c>
      <c r="FGG13" s="254">
        <v>3</v>
      </c>
      <c r="FGH13" s="259">
        <f t="shared" si="2293"/>
        <v>1.3043478260869565</v>
      </c>
      <c r="FGI13" s="254">
        <v>0</v>
      </c>
      <c r="FGJ13" s="260">
        <f t="shared" si="2294"/>
        <v>6</v>
      </c>
      <c r="FGK13" s="261">
        <f t="shared" si="2295"/>
        <v>1.1278195488721803</v>
      </c>
      <c r="FGL13" s="254">
        <v>3</v>
      </c>
      <c r="FGM13" s="259">
        <f t="shared" si="2296"/>
        <v>1.0204081632653061</v>
      </c>
      <c r="FGN13" s="254">
        <v>3</v>
      </c>
      <c r="FGO13" s="259">
        <f t="shared" si="2297"/>
        <v>1.3513513513513513</v>
      </c>
      <c r="FGP13" s="254">
        <v>0</v>
      </c>
      <c r="FGQ13" s="260">
        <f t="shared" si="2298"/>
        <v>6</v>
      </c>
      <c r="FGR13" s="261">
        <f t="shared" si="2299"/>
        <v>1.1627906976744187</v>
      </c>
      <c r="FGS13" s="254">
        <v>3</v>
      </c>
      <c r="FGT13" s="259">
        <f t="shared" si="2300"/>
        <v>1.056338028169014</v>
      </c>
      <c r="FGU13" s="254">
        <v>3</v>
      </c>
      <c r="FGV13" s="259">
        <f t="shared" si="2301"/>
        <v>1.3953488372093024</v>
      </c>
      <c r="FGW13" s="254">
        <v>0</v>
      </c>
      <c r="FGX13" s="260">
        <f t="shared" si="2302"/>
        <v>6</v>
      </c>
      <c r="FGY13" s="261">
        <f t="shared" si="2303"/>
        <v>1.2024048096192386</v>
      </c>
      <c r="FGZ13" s="254">
        <v>3</v>
      </c>
      <c r="FHA13" s="259">
        <f t="shared" si="2304"/>
        <v>1.0830324909747291</v>
      </c>
      <c r="FHB13" s="254">
        <v>3</v>
      </c>
      <c r="FHC13" s="259">
        <f t="shared" si="2305"/>
        <v>1.4354066985645932</v>
      </c>
      <c r="FHD13" s="254">
        <v>0</v>
      </c>
      <c r="FHE13" s="260">
        <f t="shared" si="2306"/>
        <v>6</v>
      </c>
      <c r="FHF13" s="261">
        <f t="shared" si="2307"/>
        <v>1.2345679012345678</v>
      </c>
      <c r="FHG13" s="254">
        <v>2</v>
      </c>
      <c r="FHH13" s="259">
        <f t="shared" si="2308"/>
        <v>0.75757575757575757</v>
      </c>
      <c r="FHI13" s="254">
        <v>3</v>
      </c>
      <c r="FHJ13" s="259">
        <f t="shared" si="2309"/>
        <v>1.5</v>
      </c>
      <c r="FHK13" s="254">
        <v>0</v>
      </c>
      <c r="FHL13" s="260">
        <f t="shared" si="2310"/>
        <v>5</v>
      </c>
      <c r="FHM13" s="261">
        <f t="shared" si="2311"/>
        <v>1.0775862068965518</v>
      </c>
      <c r="FHN13" s="254">
        <v>2</v>
      </c>
      <c r="FHO13" s="259">
        <f t="shared" si="2312"/>
        <v>0.77220077220077221</v>
      </c>
      <c r="FHP13" s="254">
        <v>3</v>
      </c>
      <c r="FHQ13" s="259">
        <f t="shared" si="2313"/>
        <v>1.5789473684210527</v>
      </c>
      <c r="FHR13" s="254">
        <v>0</v>
      </c>
      <c r="FHS13" s="260">
        <f t="shared" si="2314"/>
        <v>5</v>
      </c>
      <c r="FHT13" s="261">
        <f t="shared" si="2315"/>
        <v>1.1135857461024499</v>
      </c>
      <c r="FHU13" s="254">
        <v>2</v>
      </c>
      <c r="FHV13" s="259">
        <f t="shared" si="2316"/>
        <v>0.79365079365079361</v>
      </c>
      <c r="FHW13" s="254">
        <v>3</v>
      </c>
      <c r="FHX13" s="259">
        <f t="shared" si="2317"/>
        <v>1.6304347826086956</v>
      </c>
      <c r="FHY13" s="254">
        <v>0</v>
      </c>
      <c r="FHZ13" s="260">
        <f t="shared" si="2318"/>
        <v>5</v>
      </c>
      <c r="FIA13" s="261">
        <f t="shared" si="2319"/>
        <v>1.1467889908256881</v>
      </c>
      <c r="FIB13" s="254">
        <v>2</v>
      </c>
      <c r="FIC13" s="259">
        <f t="shared" si="2320"/>
        <v>0.81967213114754101</v>
      </c>
      <c r="FID13" s="254">
        <v>3</v>
      </c>
      <c r="FIE13" s="259">
        <f t="shared" si="2321"/>
        <v>1.7543859649122806</v>
      </c>
      <c r="FIF13" s="254">
        <v>0</v>
      </c>
      <c r="FIG13" s="260">
        <f t="shared" si="2322"/>
        <v>5</v>
      </c>
      <c r="FIH13" s="261">
        <f t="shared" si="2323"/>
        <v>1.2048192771084338</v>
      </c>
      <c r="FII13" s="254">
        <v>1</v>
      </c>
      <c r="FIJ13" s="259">
        <f t="shared" si="2324"/>
        <v>0.42372881355932202</v>
      </c>
      <c r="FIK13" s="254">
        <v>3</v>
      </c>
      <c r="FIL13" s="259">
        <f t="shared" si="2325"/>
        <v>1.7964071856287425</v>
      </c>
      <c r="FIM13" s="254">
        <v>0</v>
      </c>
      <c r="FIN13" s="260">
        <f t="shared" si="2326"/>
        <v>4</v>
      </c>
      <c r="FIO13" s="261">
        <f t="shared" si="2327"/>
        <v>0.99255583126550873</v>
      </c>
      <c r="FIP13" s="254">
        <v>1</v>
      </c>
      <c r="FIQ13" s="259">
        <f t="shared" si="2328"/>
        <v>0.44052863436123352</v>
      </c>
      <c r="FIR13" s="254">
        <v>3</v>
      </c>
      <c r="FIS13" s="259">
        <f t="shared" si="2329"/>
        <v>1.8867924528301887</v>
      </c>
      <c r="FIT13" s="254">
        <v>0</v>
      </c>
      <c r="FIU13" s="260">
        <f t="shared" si="2330"/>
        <v>4</v>
      </c>
      <c r="FIV13" s="261">
        <f t="shared" si="2331"/>
        <v>1.0362694300518136</v>
      </c>
      <c r="FIW13" s="254">
        <v>1</v>
      </c>
      <c r="FIX13" s="259">
        <f t="shared" si="2332"/>
        <v>0.46511627906976744</v>
      </c>
      <c r="FIY13" s="254">
        <v>2</v>
      </c>
      <c r="FIZ13" s="259">
        <f t="shared" si="2333"/>
        <v>1.3513513513513513</v>
      </c>
      <c r="FJA13" s="254">
        <v>0</v>
      </c>
      <c r="FJB13" s="260">
        <f t="shared" si="2334"/>
        <v>3</v>
      </c>
      <c r="FJC13" s="261">
        <f t="shared" si="2335"/>
        <v>0.82644628099173556</v>
      </c>
      <c r="FJD13" s="254">
        <v>1</v>
      </c>
      <c r="FJE13" s="259">
        <f t="shared" si="2336"/>
        <v>0.49504950495049505</v>
      </c>
      <c r="FJF13" s="254">
        <v>2</v>
      </c>
      <c r="FJG13" s="259">
        <f t="shared" si="2337"/>
        <v>1.4388489208633095</v>
      </c>
      <c r="FJH13" s="254">
        <v>0</v>
      </c>
      <c r="FJI13" s="260">
        <f t="shared" si="2338"/>
        <v>3</v>
      </c>
      <c r="FJJ13" s="261">
        <f t="shared" si="2339"/>
        <v>0.87976539589442826</v>
      </c>
      <c r="FJK13" s="254">
        <v>1</v>
      </c>
      <c r="FJL13" s="259">
        <f t="shared" si="2340"/>
        <v>0.52083333333333326</v>
      </c>
      <c r="FJM13" s="254">
        <v>2</v>
      </c>
      <c r="FJN13" s="259">
        <f t="shared" si="2341"/>
        <v>1.5151515151515151</v>
      </c>
      <c r="FJO13" s="254">
        <v>0</v>
      </c>
      <c r="FJP13" s="260">
        <f t="shared" si="2342"/>
        <v>3</v>
      </c>
      <c r="FJQ13" s="261">
        <f t="shared" si="2343"/>
        <v>0.92592592592592582</v>
      </c>
      <c r="FJR13" s="254">
        <v>1</v>
      </c>
      <c r="FJS13" s="259">
        <f t="shared" si="2344"/>
        <v>0.5714285714285714</v>
      </c>
      <c r="FJT13" s="254">
        <v>2</v>
      </c>
      <c r="FJU13" s="259">
        <f t="shared" si="2345"/>
        <v>1.6666666666666667</v>
      </c>
      <c r="FJV13" s="254">
        <v>0</v>
      </c>
      <c r="FJW13" s="260">
        <f t="shared" si="2346"/>
        <v>3</v>
      </c>
      <c r="FJX13" s="261">
        <f t="shared" si="2347"/>
        <v>1.0169491525423728</v>
      </c>
      <c r="FJY13" s="254">
        <v>1</v>
      </c>
      <c r="FJZ13" s="259">
        <f t="shared" si="2348"/>
        <v>0.63291139240506333</v>
      </c>
      <c r="FKA13" s="254">
        <v>2</v>
      </c>
      <c r="FKB13" s="259">
        <f t="shared" si="2349"/>
        <v>1.8867924528301887</v>
      </c>
      <c r="FKC13" s="254">
        <v>0</v>
      </c>
      <c r="FKD13" s="260">
        <f t="shared" si="2350"/>
        <v>3</v>
      </c>
      <c r="FKE13" s="261">
        <f t="shared" si="2351"/>
        <v>1.1363636363636365</v>
      </c>
      <c r="FKF13" s="254">
        <v>1</v>
      </c>
      <c r="FKG13" s="259">
        <f t="shared" si="2352"/>
        <v>0.70422535211267612</v>
      </c>
      <c r="FKH13" s="254">
        <v>2</v>
      </c>
      <c r="FKI13" s="259">
        <f t="shared" si="2353"/>
        <v>2</v>
      </c>
      <c r="FKJ13" s="254">
        <v>0</v>
      </c>
      <c r="FKK13" s="260">
        <f t="shared" si="2354"/>
        <v>3</v>
      </c>
      <c r="FKL13" s="261">
        <f t="shared" si="2355"/>
        <v>1.2396694214876034</v>
      </c>
      <c r="FKM13" s="254">
        <v>1</v>
      </c>
      <c r="FKN13" s="259">
        <f t="shared" si="2356"/>
        <v>0.78125</v>
      </c>
      <c r="FKO13" s="254">
        <v>2</v>
      </c>
      <c r="FKP13" s="259">
        <f t="shared" si="2357"/>
        <v>2.1276595744680851</v>
      </c>
      <c r="FKQ13" s="254">
        <v>0</v>
      </c>
      <c r="FKR13" s="260">
        <f t="shared" si="2358"/>
        <v>3</v>
      </c>
      <c r="FKS13" s="261">
        <f t="shared" si="2359"/>
        <v>1.3513513513513513</v>
      </c>
      <c r="FKT13" s="254">
        <v>1</v>
      </c>
      <c r="FKU13" s="259">
        <f t="shared" si="2360"/>
        <v>0.84745762711864403</v>
      </c>
      <c r="FKV13" s="254">
        <v>2</v>
      </c>
      <c r="FKW13" s="259">
        <f t="shared" si="2361"/>
        <v>2.3255813953488373</v>
      </c>
      <c r="FKX13" s="254">
        <v>0</v>
      </c>
      <c r="FKY13" s="260">
        <f t="shared" si="2362"/>
        <v>3</v>
      </c>
      <c r="FKZ13" s="261">
        <f t="shared" si="2363"/>
        <v>1.4705882352941175</v>
      </c>
      <c r="FLA13" s="254">
        <v>1</v>
      </c>
      <c r="FLB13" s="259">
        <f t="shared" si="2364"/>
        <v>0.91743119266055051</v>
      </c>
      <c r="FLC13" s="254">
        <v>2</v>
      </c>
      <c r="FLD13" s="259">
        <f t="shared" si="2365"/>
        <v>2.666666666666667</v>
      </c>
      <c r="FLE13" s="254">
        <v>0</v>
      </c>
      <c r="FLF13" s="260">
        <f t="shared" si="2366"/>
        <v>3</v>
      </c>
      <c r="FLG13" s="261">
        <f t="shared" si="2367"/>
        <v>1.6304347826086956</v>
      </c>
      <c r="FLH13" s="254">
        <v>1</v>
      </c>
      <c r="FLI13" s="259">
        <f t="shared" si="2368"/>
        <v>0.97087378640776689</v>
      </c>
      <c r="FLJ13" s="254">
        <v>2</v>
      </c>
      <c r="FLK13" s="259">
        <f t="shared" si="2369"/>
        <v>2.8571428571428572</v>
      </c>
      <c r="FLL13" s="254">
        <v>0</v>
      </c>
      <c r="FLM13" s="260">
        <f t="shared" si="2370"/>
        <v>3</v>
      </c>
      <c r="FLN13" s="261">
        <f t="shared" si="2371"/>
        <v>1.7341040462427744</v>
      </c>
      <c r="FLO13" s="254">
        <v>1</v>
      </c>
      <c r="FLP13" s="259">
        <f t="shared" si="2372"/>
        <v>1.0416666666666665</v>
      </c>
      <c r="FLQ13" s="254">
        <v>2</v>
      </c>
      <c r="FLR13" s="259">
        <f t="shared" si="2373"/>
        <v>3.3898305084745761</v>
      </c>
      <c r="FLS13" s="254">
        <v>0</v>
      </c>
      <c r="FLT13" s="260">
        <f t="shared" si="2374"/>
        <v>3</v>
      </c>
      <c r="FLU13" s="261">
        <f t="shared" si="2375"/>
        <v>1.935483870967742</v>
      </c>
      <c r="FLV13" s="254">
        <v>1</v>
      </c>
      <c r="FLW13" s="259">
        <f t="shared" si="2376"/>
        <v>1.1764705882352942</v>
      </c>
      <c r="FLX13" s="254">
        <v>2</v>
      </c>
      <c r="FLY13" s="259">
        <f t="shared" si="2377"/>
        <v>4.0816326530612246</v>
      </c>
      <c r="FLZ13" s="254">
        <v>0</v>
      </c>
      <c r="FMA13" s="260">
        <f t="shared" si="2378"/>
        <v>3</v>
      </c>
      <c r="FMB13" s="261">
        <f t="shared" si="2379"/>
        <v>2.2388059701492535</v>
      </c>
      <c r="FMC13" s="254">
        <v>1</v>
      </c>
      <c r="FMD13" s="259">
        <f t="shared" si="2380"/>
        <v>1.2987012987012987</v>
      </c>
      <c r="FME13" s="254">
        <v>1</v>
      </c>
      <c r="FMF13" s="259">
        <f t="shared" si="2381"/>
        <v>2.3255813953488373</v>
      </c>
      <c r="FMG13" s="254">
        <v>0</v>
      </c>
      <c r="FMH13" s="260">
        <f t="shared" si="2382"/>
        <v>2</v>
      </c>
      <c r="FMI13" s="261">
        <f t="shared" si="2383"/>
        <v>1.6666666666666667</v>
      </c>
      <c r="FMJ13" s="254">
        <v>1</v>
      </c>
      <c r="FMK13" s="259">
        <f t="shared" si="2384"/>
        <v>1.5625</v>
      </c>
      <c r="FML13" s="254">
        <v>1</v>
      </c>
      <c r="FMM13" s="259">
        <f t="shared" si="2385"/>
        <v>2.7027027027027026</v>
      </c>
      <c r="FMN13" s="254">
        <v>0</v>
      </c>
      <c r="FMO13" s="260">
        <f t="shared" si="2386"/>
        <v>2</v>
      </c>
      <c r="FMP13" s="261">
        <f t="shared" si="2387"/>
        <v>1.9801980198019802</v>
      </c>
      <c r="FMQ13" s="254">
        <v>1</v>
      </c>
      <c r="FMR13" s="259">
        <f t="shared" si="2388"/>
        <v>1.8867924528301887</v>
      </c>
      <c r="FMS13" s="254">
        <v>1</v>
      </c>
      <c r="FMT13" s="259">
        <f t="shared" si="2389"/>
        <v>3.5714285714285712</v>
      </c>
      <c r="FMU13" s="254">
        <v>0</v>
      </c>
      <c r="FMV13" s="260">
        <f t="shared" si="2390"/>
        <v>2</v>
      </c>
      <c r="FMW13" s="261">
        <f t="shared" si="2391"/>
        <v>2.4691358024691357</v>
      </c>
      <c r="FMX13" s="254">
        <v>1</v>
      </c>
      <c r="FMY13" s="259">
        <f t="shared" si="2392"/>
        <v>2.3255813953488373</v>
      </c>
      <c r="FMZ13" s="254">
        <v>1</v>
      </c>
      <c r="FNA13" s="259">
        <f t="shared" si="2393"/>
        <v>4.5454545454545459</v>
      </c>
      <c r="FNB13" s="254">
        <v>0</v>
      </c>
      <c r="FNC13" s="260">
        <f t="shared" si="2394"/>
        <v>2</v>
      </c>
      <c r="FND13" s="261">
        <f t="shared" si="2395"/>
        <v>3.0769230769230771</v>
      </c>
      <c r="FNE13" s="254">
        <v>1</v>
      </c>
      <c r="FNF13" s="259">
        <f t="shared" si="2396"/>
        <v>2.8571428571428572</v>
      </c>
      <c r="FNG13" s="254">
        <v>1</v>
      </c>
      <c r="FNH13" s="259">
        <f t="shared" si="2397"/>
        <v>4.7619047619047619</v>
      </c>
      <c r="FNI13" s="254">
        <v>0</v>
      </c>
      <c r="FNJ13" s="260">
        <f t="shared" si="2398"/>
        <v>2</v>
      </c>
      <c r="FNK13" s="261">
        <f t="shared" si="2399"/>
        <v>3.5714285714285712</v>
      </c>
      <c r="FNL13" s="254">
        <v>1</v>
      </c>
      <c r="FNM13" s="259">
        <f t="shared" si="2400"/>
        <v>3.4482758620689653</v>
      </c>
      <c r="FNN13" s="254">
        <v>1</v>
      </c>
      <c r="FNO13" s="259">
        <f t="shared" si="2401"/>
        <v>5.8823529411764701</v>
      </c>
      <c r="FNP13" s="254">
        <v>0</v>
      </c>
      <c r="FNQ13" s="260">
        <f t="shared" si="2402"/>
        <v>2</v>
      </c>
      <c r="FNR13" s="261">
        <f t="shared" si="2403"/>
        <v>4.3478260869565215</v>
      </c>
      <c r="FNS13" s="254">
        <v>1</v>
      </c>
      <c r="FNT13" s="259">
        <f t="shared" si="2404"/>
        <v>4.7619047619047619</v>
      </c>
      <c r="FNU13" s="254">
        <v>1</v>
      </c>
      <c r="FNV13" s="259">
        <f t="shared" si="2405"/>
        <v>7.6923076923076925</v>
      </c>
      <c r="FNW13" s="254">
        <v>0</v>
      </c>
      <c r="FNX13" s="260">
        <f t="shared" si="2406"/>
        <v>2</v>
      </c>
      <c r="FNY13" s="261">
        <f t="shared" si="2407"/>
        <v>5.8823529411764701</v>
      </c>
      <c r="FNZ13" s="254">
        <v>1</v>
      </c>
      <c r="FOA13" s="259">
        <f t="shared" si="2408"/>
        <v>5.8823529411764701</v>
      </c>
      <c r="FOB13" s="254">
        <v>1</v>
      </c>
      <c r="FOC13" s="259">
        <f t="shared" si="2409"/>
        <v>11.111111111111111</v>
      </c>
      <c r="FOD13" s="254">
        <v>0</v>
      </c>
      <c r="FOE13" s="260">
        <f t="shared" si="2410"/>
        <v>2</v>
      </c>
      <c r="FOF13" s="261">
        <f t="shared" si="2411"/>
        <v>7.6923076923076925</v>
      </c>
      <c r="FOG13" s="254">
        <v>1</v>
      </c>
      <c r="FOH13" s="259">
        <f t="shared" si="2412"/>
        <v>7.6923076923076925</v>
      </c>
      <c r="FOI13" s="254">
        <v>1</v>
      </c>
      <c r="FOJ13" s="259">
        <f t="shared" si="2413"/>
        <v>14.285714285714285</v>
      </c>
      <c r="FOK13" s="254">
        <v>0</v>
      </c>
      <c r="FOL13" s="260">
        <f t="shared" si="2414"/>
        <v>2</v>
      </c>
      <c r="FOM13" s="261">
        <f t="shared" si="2415"/>
        <v>10</v>
      </c>
      <c r="FON13" s="254">
        <v>0</v>
      </c>
      <c r="FOO13" s="259">
        <f t="shared" si="2416"/>
        <v>0</v>
      </c>
      <c r="FOP13" s="254">
        <v>1</v>
      </c>
      <c r="FOQ13" s="259">
        <f t="shared" si="2417"/>
        <v>16.666666666666664</v>
      </c>
      <c r="FOR13" s="254">
        <v>0</v>
      </c>
      <c r="FOS13" s="260">
        <f t="shared" si="2418"/>
        <v>1</v>
      </c>
      <c r="FOT13" s="261">
        <f t="shared" si="2419"/>
        <v>6.666666666666667</v>
      </c>
      <c r="FOU13" s="254">
        <v>0</v>
      </c>
      <c r="FOV13" s="259">
        <f t="shared" si="2420"/>
        <v>0</v>
      </c>
      <c r="FOW13" s="254">
        <v>1</v>
      </c>
      <c r="FOX13" s="259">
        <f t="shared" si="2421"/>
        <v>25</v>
      </c>
      <c r="FOY13" s="254">
        <v>0</v>
      </c>
      <c r="FOZ13" s="260">
        <f t="shared" si="2422"/>
        <v>1</v>
      </c>
      <c r="FPA13" s="261">
        <f t="shared" si="2423"/>
        <v>8.3333333333333321</v>
      </c>
      <c r="FPB13" s="254">
        <v>0</v>
      </c>
      <c r="FPC13" s="259">
        <f t="shared" si="2424"/>
        <v>0</v>
      </c>
      <c r="FPD13" s="254">
        <v>1</v>
      </c>
      <c r="FPE13" s="259">
        <f t="shared" si="2425"/>
        <v>50</v>
      </c>
      <c r="FPF13" s="254">
        <v>0</v>
      </c>
      <c r="FPG13" s="260">
        <f t="shared" si="2426"/>
        <v>1</v>
      </c>
      <c r="FPH13" s="261">
        <f t="shared" si="2427"/>
        <v>14.285714285714285</v>
      </c>
      <c r="FPI13" s="254">
        <v>0</v>
      </c>
      <c r="FPJ13" s="259">
        <f t="shared" si="2428"/>
        <v>0</v>
      </c>
      <c r="FPK13" s="254">
        <v>1</v>
      </c>
      <c r="FPL13" s="259">
        <f t="shared" si="2429"/>
        <v>50</v>
      </c>
      <c r="FPM13" s="254">
        <v>0</v>
      </c>
      <c r="FPN13" s="260">
        <f t="shared" si="2430"/>
        <v>1</v>
      </c>
      <c r="FPO13" s="261">
        <f t="shared" si="2431"/>
        <v>20</v>
      </c>
      <c r="FPP13" s="254">
        <v>0</v>
      </c>
      <c r="FPQ13" s="259">
        <f t="shared" si="2432"/>
        <v>0</v>
      </c>
      <c r="FPR13" s="254">
        <v>0</v>
      </c>
      <c r="FPS13" s="262" t="s">
        <v>100</v>
      </c>
      <c r="FPT13" s="254">
        <v>0</v>
      </c>
      <c r="FPU13" s="260">
        <f t="shared" si="2433"/>
        <v>0</v>
      </c>
      <c r="FPV13" s="261">
        <f t="shared" si="2434"/>
        <v>0</v>
      </c>
      <c r="FPW13" s="254">
        <v>0</v>
      </c>
      <c r="FPX13" s="259">
        <f t="shared" si="2435"/>
        <v>0</v>
      </c>
      <c r="FPY13" s="254">
        <v>0</v>
      </c>
      <c r="FPZ13" s="262" t="s">
        <v>100</v>
      </c>
      <c r="FQA13" s="254">
        <v>0</v>
      </c>
      <c r="FQB13" s="260">
        <f t="shared" si="2436"/>
        <v>0</v>
      </c>
      <c r="FQC13" s="261">
        <f t="shared" si="2437"/>
        <v>0</v>
      </c>
      <c r="FQD13" s="254">
        <v>0</v>
      </c>
      <c r="FQE13" s="259">
        <f t="shared" si="2438"/>
        <v>0</v>
      </c>
      <c r="FQF13" s="254">
        <v>0</v>
      </c>
      <c r="FQG13" s="262" t="s">
        <v>100</v>
      </c>
      <c r="FQH13" s="254">
        <v>0</v>
      </c>
      <c r="FQI13" s="260">
        <f t="shared" si="2439"/>
        <v>0</v>
      </c>
      <c r="FQJ13" s="261">
        <f t="shared" si="2440"/>
        <v>0</v>
      </c>
      <c r="FQK13" s="254">
        <v>0</v>
      </c>
      <c r="FQL13" s="259">
        <f t="shared" si="2441"/>
        <v>0</v>
      </c>
      <c r="FQM13" s="254">
        <v>0</v>
      </c>
      <c r="FQN13" s="262" t="s">
        <v>100</v>
      </c>
      <c r="FQO13" s="254">
        <v>0</v>
      </c>
      <c r="FQP13" s="260">
        <f t="shared" si="2442"/>
        <v>0</v>
      </c>
      <c r="FQQ13" s="261">
        <f t="shared" si="2443"/>
        <v>0</v>
      </c>
    </row>
    <row r="14" spans="1:4529" s="263" customFormat="1" outlineLevel="1">
      <c r="A14" s="253" t="s">
        <v>45</v>
      </c>
      <c r="B14" s="254">
        <f>332571+263940</f>
        <v>596511</v>
      </c>
      <c r="C14" s="255">
        <f t="shared" si="2444"/>
        <v>13.690761580185415</v>
      </c>
      <c r="D14" s="256">
        <f>334314+279301</f>
        <v>613615</v>
      </c>
      <c r="E14" s="255">
        <f t="shared" si="2445"/>
        <v>13.630612327405704</v>
      </c>
      <c r="F14" s="264">
        <v>1210126</v>
      </c>
      <c r="G14" s="258">
        <f t="shared" si="20"/>
        <v>13.660195681682852</v>
      </c>
      <c r="H14" s="121">
        <v>568</v>
      </c>
      <c r="I14" s="259">
        <f t="shared" si="2446"/>
        <v>8.1387018197449486</v>
      </c>
      <c r="J14" s="121">
        <v>256</v>
      </c>
      <c r="K14" s="259">
        <f t="shared" si="2447"/>
        <v>4.2609853528628499</v>
      </c>
      <c r="L14" s="121">
        <v>0</v>
      </c>
      <c r="M14" s="260">
        <f t="shared" si="2448"/>
        <v>824</v>
      </c>
      <c r="N14" s="261">
        <f t="shared" si="2449"/>
        <v>6.3448063448063445</v>
      </c>
      <c r="O14" s="121">
        <v>566</v>
      </c>
      <c r="P14" s="259">
        <f t="shared" si="2450"/>
        <v>8.1170228022371997</v>
      </c>
      <c r="Q14" s="121">
        <v>255</v>
      </c>
      <c r="R14" s="259">
        <f t="shared" si="2451"/>
        <v>4.2492917847025495</v>
      </c>
      <c r="S14" s="121">
        <v>0</v>
      </c>
      <c r="T14" s="260">
        <f t="shared" si="2452"/>
        <v>821</v>
      </c>
      <c r="U14" s="261">
        <f t="shared" si="2453"/>
        <v>6.3280406967781717</v>
      </c>
      <c r="V14" s="121">
        <v>566</v>
      </c>
      <c r="W14" s="259">
        <f t="shared" si="2454"/>
        <v>8.1321839080459775</v>
      </c>
      <c r="X14" s="121">
        <v>252</v>
      </c>
      <c r="Y14" s="259">
        <f t="shared" si="2455"/>
        <v>4.2091197594788712</v>
      </c>
      <c r="Z14" s="121">
        <v>0</v>
      </c>
      <c r="AA14" s="260">
        <f t="shared" si="2456"/>
        <v>818</v>
      </c>
      <c r="AB14" s="261">
        <f t="shared" si="2457"/>
        <v>6.3180659612265391</v>
      </c>
      <c r="AC14" s="121">
        <v>565</v>
      </c>
      <c r="AD14" s="259">
        <f t="shared" si="2458"/>
        <v>8.1470800288392216</v>
      </c>
      <c r="AE14" s="121">
        <v>251</v>
      </c>
      <c r="AF14" s="259">
        <f t="shared" si="2459"/>
        <v>4.2001338688085674</v>
      </c>
      <c r="AG14" s="121">
        <v>0</v>
      </c>
      <c r="AH14" s="260">
        <f t="shared" si="2460"/>
        <v>816</v>
      </c>
      <c r="AI14" s="261">
        <f t="shared" si="2461"/>
        <v>6.3201920842692267</v>
      </c>
      <c r="AJ14" s="121">
        <v>564</v>
      </c>
      <c r="AK14" s="259">
        <f t="shared" si="2462"/>
        <v>8.1467571861909569</v>
      </c>
      <c r="AL14" s="121">
        <v>250</v>
      </c>
      <c r="AM14" s="259">
        <f t="shared" si="2463"/>
        <v>4.1953347877160594</v>
      </c>
      <c r="AN14" s="121">
        <v>0</v>
      </c>
      <c r="AO14" s="260">
        <f t="shared" si="2464"/>
        <v>814</v>
      </c>
      <c r="AP14" s="261">
        <f t="shared" si="2465"/>
        <v>6.3188945815867106</v>
      </c>
      <c r="AQ14" s="121">
        <v>564</v>
      </c>
      <c r="AR14" s="259">
        <f t="shared" si="2466"/>
        <v>8.1585418776218717</v>
      </c>
      <c r="AS14" s="121">
        <v>249</v>
      </c>
      <c r="AT14" s="259">
        <f t="shared" si="2467"/>
        <v>4.1905082463816896</v>
      </c>
      <c r="AU14" s="121">
        <v>0</v>
      </c>
      <c r="AV14" s="260">
        <f t="shared" si="2468"/>
        <v>813</v>
      </c>
      <c r="AW14" s="261">
        <f t="shared" si="2469"/>
        <v>6.3243873978996499</v>
      </c>
      <c r="AX14" s="121">
        <v>561</v>
      </c>
      <c r="AY14" s="259">
        <f t="shared" si="2470"/>
        <v>8.1469648562300314</v>
      </c>
      <c r="AZ14" s="121">
        <v>249</v>
      </c>
      <c r="BA14" s="259">
        <f t="shared" si="2471"/>
        <v>4.2011135481693938</v>
      </c>
      <c r="BB14" s="121">
        <v>0</v>
      </c>
      <c r="BC14" s="260">
        <f t="shared" si="2472"/>
        <v>810</v>
      </c>
      <c r="BD14" s="261">
        <f t="shared" si="2473"/>
        <v>6.321704518848045</v>
      </c>
      <c r="BE14" s="121">
        <v>559</v>
      </c>
      <c r="BF14" s="259">
        <f t="shared" si="2474"/>
        <v>8.1475003643783719</v>
      </c>
      <c r="BG14" s="121">
        <v>247</v>
      </c>
      <c r="BH14" s="259">
        <f t="shared" si="2475"/>
        <v>4.1786499746235837</v>
      </c>
      <c r="BI14" s="121">
        <v>0</v>
      </c>
      <c r="BJ14" s="260">
        <f t="shared" si="2476"/>
        <v>806</v>
      </c>
      <c r="BK14" s="261">
        <f t="shared" si="2477"/>
        <v>6.3106796116504853</v>
      </c>
      <c r="BL14" s="121">
        <v>558</v>
      </c>
      <c r="BM14" s="259">
        <f t="shared" si="2478"/>
        <v>8.1578947368421062</v>
      </c>
      <c r="BN14" s="121">
        <v>247</v>
      </c>
      <c r="BO14" s="259">
        <f t="shared" si="2479"/>
        <v>4.2013947950331687</v>
      </c>
      <c r="BP14" s="121">
        <v>0</v>
      </c>
      <c r="BQ14" s="260">
        <f t="shared" si="2480"/>
        <v>805</v>
      </c>
      <c r="BR14" s="261">
        <f t="shared" si="2481"/>
        <v>6.3291139240506329</v>
      </c>
      <c r="BS14" s="121">
        <v>556</v>
      </c>
      <c r="BT14" s="259">
        <f t="shared" si="2482"/>
        <v>8.1620669406928954</v>
      </c>
      <c r="BU14" s="121">
        <v>244</v>
      </c>
      <c r="BV14" s="259">
        <f t="shared" si="2483"/>
        <v>4.1645331967912611</v>
      </c>
      <c r="BW14" s="121">
        <v>0</v>
      </c>
      <c r="BX14" s="260">
        <f t="shared" si="2484"/>
        <v>800</v>
      </c>
      <c r="BY14" s="261">
        <f t="shared" si="2485"/>
        <v>6.3136295477862845</v>
      </c>
      <c r="BZ14" s="121">
        <v>554</v>
      </c>
      <c r="CA14" s="259">
        <f t="shared" si="2486"/>
        <v>8.1614614024749557</v>
      </c>
      <c r="CB14" s="121">
        <v>243</v>
      </c>
      <c r="CC14" s="259">
        <f t="shared" si="2487"/>
        <v>4.1595344060253332</v>
      </c>
      <c r="CD14" s="121">
        <v>0</v>
      </c>
      <c r="CE14" s="260">
        <f t="shared" si="2488"/>
        <v>797</v>
      </c>
      <c r="CF14" s="261">
        <f t="shared" si="2489"/>
        <v>6.310372129849565</v>
      </c>
      <c r="CG14" s="121">
        <v>552</v>
      </c>
      <c r="CH14" s="259">
        <f t="shared" si="2490"/>
        <v>8.153618906942393</v>
      </c>
      <c r="CI14" s="121">
        <v>243</v>
      </c>
      <c r="CJ14" s="259">
        <f t="shared" si="2491"/>
        <v>4.1759752534799794</v>
      </c>
      <c r="CK14" s="121">
        <v>0</v>
      </c>
      <c r="CL14" s="260">
        <f t="shared" si="2492"/>
        <v>795</v>
      </c>
      <c r="CM14" s="261">
        <f t="shared" si="2493"/>
        <v>6.3150369370084984</v>
      </c>
      <c r="CN14" s="121">
        <v>551</v>
      </c>
      <c r="CO14" s="259">
        <f t="shared" si="2494"/>
        <v>8.172649065559181</v>
      </c>
      <c r="CP14" s="121">
        <v>242</v>
      </c>
      <c r="CQ14" s="259">
        <f t="shared" si="2495"/>
        <v>4.1724137931034484</v>
      </c>
      <c r="CR14" s="121">
        <v>0</v>
      </c>
      <c r="CS14" s="260">
        <f t="shared" si="2496"/>
        <v>793</v>
      </c>
      <c r="CT14" s="261">
        <f t="shared" si="2497"/>
        <v>6.3227555413809604</v>
      </c>
      <c r="CU14" s="121">
        <v>544</v>
      </c>
      <c r="CV14" s="259">
        <f t="shared" si="2498"/>
        <v>8.1145584725536999</v>
      </c>
      <c r="CW14" s="121">
        <v>241</v>
      </c>
      <c r="CX14" s="259">
        <f t="shared" si="2499"/>
        <v>4.1681079211345553</v>
      </c>
      <c r="CY14" s="121">
        <v>0</v>
      </c>
      <c r="CZ14" s="260">
        <f t="shared" si="2500"/>
        <v>785</v>
      </c>
      <c r="DA14" s="261">
        <f t="shared" si="2501"/>
        <v>6.2870414864648412</v>
      </c>
      <c r="DB14" s="121">
        <v>540</v>
      </c>
      <c r="DC14" s="259">
        <f t="shared" si="2502"/>
        <v>8.0935251798561154</v>
      </c>
      <c r="DD14" s="121">
        <v>236</v>
      </c>
      <c r="DE14" s="259">
        <f t="shared" si="2503"/>
        <v>4.0979336690397643</v>
      </c>
      <c r="DF14" s="121">
        <v>0</v>
      </c>
      <c r="DG14" s="260">
        <f t="shared" si="2504"/>
        <v>776</v>
      </c>
      <c r="DH14" s="261">
        <f t="shared" si="2505"/>
        <v>6.242458370203523</v>
      </c>
      <c r="DI14" s="121">
        <v>537</v>
      </c>
      <c r="DJ14" s="259">
        <f t="shared" si="2506"/>
        <v>8.0824804334738118</v>
      </c>
      <c r="DK14" s="121">
        <v>235</v>
      </c>
      <c r="DL14" s="259">
        <f t="shared" si="2507"/>
        <v>4.1033700017461152</v>
      </c>
      <c r="DM14" s="121">
        <v>0</v>
      </c>
      <c r="DN14" s="260">
        <f t="shared" si="2508"/>
        <v>772</v>
      </c>
      <c r="DO14" s="261">
        <f t="shared" si="2509"/>
        <v>6.2404009376768244</v>
      </c>
      <c r="DP14" s="121">
        <v>534</v>
      </c>
      <c r="DQ14" s="259">
        <f t="shared" si="2510"/>
        <v>8.060377358490566</v>
      </c>
      <c r="DR14" s="121">
        <v>234</v>
      </c>
      <c r="DS14" s="259">
        <f t="shared" si="2511"/>
        <v>4.1002277904328022</v>
      </c>
      <c r="DT14" s="121">
        <v>0</v>
      </c>
      <c r="DU14" s="260">
        <f t="shared" si="2512"/>
        <v>768</v>
      </c>
      <c r="DV14" s="261">
        <f t="shared" si="2513"/>
        <v>6.2277002919234512</v>
      </c>
      <c r="DW14" s="121">
        <v>531</v>
      </c>
      <c r="DX14" s="259">
        <f t="shared" si="2514"/>
        <v>8.0564406008192986</v>
      </c>
      <c r="DY14" s="121">
        <v>233</v>
      </c>
      <c r="DZ14" s="259">
        <f t="shared" si="2515"/>
        <v>4.105726872246696</v>
      </c>
      <c r="EA14" s="121">
        <v>0</v>
      </c>
      <c r="EB14" s="260">
        <f t="shared" si="2516"/>
        <v>764</v>
      </c>
      <c r="EC14" s="261">
        <f t="shared" si="2517"/>
        <v>6.2285993804011088</v>
      </c>
      <c r="ED14" s="121">
        <v>529</v>
      </c>
      <c r="EE14" s="259">
        <f t="shared" si="2518"/>
        <v>8.071406774488862</v>
      </c>
      <c r="EF14" s="121">
        <v>231</v>
      </c>
      <c r="EG14" s="259">
        <f t="shared" si="2519"/>
        <v>4.0827147401908803</v>
      </c>
      <c r="EH14" s="121">
        <v>0</v>
      </c>
      <c r="EI14" s="260">
        <f t="shared" si="2520"/>
        <v>760</v>
      </c>
      <c r="EJ14" s="261">
        <f t="shared" si="2521"/>
        <v>6.2233868326236488</v>
      </c>
      <c r="EK14" s="121">
        <v>523</v>
      </c>
      <c r="EL14" s="259">
        <f t="shared" si="2522"/>
        <v>8.0165542611894534</v>
      </c>
      <c r="EM14" s="121">
        <v>231</v>
      </c>
      <c r="EN14" s="259">
        <f t="shared" si="2523"/>
        <v>4.0950186137209714</v>
      </c>
      <c r="EO14" s="121">
        <v>0</v>
      </c>
      <c r="EP14" s="260">
        <f t="shared" si="2524"/>
        <v>754</v>
      </c>
      <c r="EQ14" s="261">
        <f t="shared" si="2525"/>
        <v>6.1981093300452113</v>
      </c>
      <c r="ER14" s="121">
        <v>521</v>
      </c>
      <c r="ES14" s="259">
        <f t="shared" si="2526"/>
        <v>8.0314475104054264</v>
      </c>
      <c r="ET14" s="121">
        <v>230</v>
      </c>
      <c r="EU14" s="259">
        <f t="shared" si="2527"/>
        <v>4.0954415954415957</v>
      </c>
      <c r="EV14" s="121">
        <v>0</v>
      </c>
      <c r="EW14" s="260">
        <f t="shared" si="2528"/>
        <v>751</v>
      </c>
      <c r="EX14" s="261">
        <f t="shared" si="2529"/>
        <v>6.2050731223663558</v>
      </c>
      <c r="EY14" s="121">
        <v>518</v>
      </c>
      <c r="EZ14" s="259">
        <f t="shared" si="2530"/>
        <v>8.0310077519379846</v>
      </c>
      <c r="FA14" s="121">
        <v>229</v>
      </c>
      <c r="FB14" s="259">
        <f t="shared" si="2531"/>
        <v>4.0922087205146536</v>
      </c>
      <c r="FC14" s="121">
        <v>0</v>
      </c>
      <c r="FD14" s="260">
        <f t="shared" si="2532"/>
        <v>747</v>
      </c>
      <c r="FE14" s="261">
        <f t="shared" si="2533"/>
        <v>6.2012286236094969</v>
      </c>
      <c r="FF14" s="121">
        <v>514</v>
      </c>
      <c r="FG14" s="259">
        <f t="shared" si="2534"/>
        <v>8.0012453300124537</v>
      </c>
      <c r="FH14" s="121">
        <v>227</v>
      </c>
      <c r="FI14" s="259">
        <f t="shared" si="2535"/>
        <v>4.0702886856733009</v>
      </c>
      <c r="FJ14" s="121">
        <v>0</v>
      </c>
      <c r="FK14" s="260">
        <f t="shared" si="2536"/>
        <v>741</v>
      </c>
      <c r="FL14" s="261">
        <f t="shared" si="2537"/>
        <v>6.1744854595450382</v>
      </c>
      <c r="FM14" s="121">
        <v>511</v>
      </c>
      <c r="FN14" s="259">
        <f t="shared" si="2538"/>
        <v>7.9881194309832733</v>
      </c>
      <c r="FO14" s="121">
        <v>225</v>
      </c>
      <c r="FP14" s="259">
        <f t="shared" si="2539"/>
        <v>4.0525936599423638</v>
      </c>
      <c r="FQ14" s="121">
        <v>0</v>
      </c>
      <c r="FR14" s="260">
        <f t="shared" si="2540"/>
        <v>736</v>
      </c>
      <c r="FS14" s="261">
        <f t="shared" si="2541"/>
        <v>6.1595112561720642</v>
      </c>
      <c r="FT14" s="121">
        <v>510</v>
      </c>
      <c r="FU14" s="259">
        <f t="shared" si="2542"/>
        <v>8.0062794348508639</v>
      </c>
      <c r="FV14" s="121">
        <v>221</v>
      </c>
      <c r="FW14" s="259">
        <f t="shared" si="2543"/>
        <v>4.0014484881405039</v>
      </c>
      <c r="FX14" s="121">
        <v>0</v>
      </c>
      <c r="FY14" s="260">
        <f t="shared" si="2544"/>
        <v>731</v>
      </c>
      <c r="FZ14" s="261">
        <f t="shared" si="2545"/>
        <v>6.1464727150424618</v>
      </c>
      <c r="GA14" s="121">
        <v>510</v>
      </c>
      <c r="GB14" s="259">
        <f t="shared" si="2546"/>
        <v>8.0479722266056495</v>
      </c>
      <c r="GC14" s="121">
        <v>218</v>
      </c>
      <c r="GD14" s="259">
        <f t="shared" si="2547"/>
        <v>3.9614755587861166</v>
      </c>
      <c r="GE14" s="121">
        <v>0</v>
      </c>
      <c r="GF14" s="260">
        <f t="shared" si="2548"/>
        <v>728</v>
      </c>
      <c r="GG14" s="261">
        <f t="shared" si="2549"/>
        <v>6.1486486486486491</v>
      </c>
      <c r="GH14" s="121">
        <v>507</v>
      </c>
      <c r="GI14" s="259">
        <f t="shared" si="2550"/>
        <v>8.0323193916349815</v>
      </c>
      <c r="GJ14" s="121">
        <v>218</v>
      </c>
      <c r="GK14" s="259">
        <f t="shared" si="2551"/>
        <v>3.9708561020036428</v>
      </c>
      <c r="GL14" s="121">
        <v>0</v>
      </c>
      <c r="GM14" s="260">
        <f t="shared" si="2552"/>
        <v>725</v>
      </c>
      <c r="GN14" s="261">
        <f t="shared" si="2553"/>
        <v>6.143026605660058</v>
      </c>
      <c r="GO14" s="121">
        <v>505</v>
      </c>
      <c r="GP14" s="259">
        <f t="shared" si="2554"/>
        <v>8.0362826225334185</v>
      </c>
      <c r="GQ14" s="121">
        <v>217</v>
      </c>
      <c r="GR14" s="259">
        <f t="shared" si="2555"/>
        <v>3.9685442574981709</v>
      </c>
      <c r="GS14" s="121">
        <v>0</v>
      </c>
      <c r="GT14" s="260">
        <f t="shared" si="2556"/>
        <v>722</v>
      </c>
      <c r="GU14" s="261">
        <f t="shared" si="2557"/>
        <v>6.1436351259360107</v>
      </c>
      <c r="GV14" s="121">
        <v>502</v>
      </c>
      <c r="GW14" s="259">
        <f t="shared" si="2558"/>
        <v>8.0217321828060086</v>
      </c>
      <c r="GX14" s="121">
        <v>213</v>
      </c>
      <c r="GY14" s="259">
        <f t="shared" si="2559"/>
        <v>3.9082568807339451</v>
      </c>
      <c r="GZ14" s="121">
        <v>0</v>
      </c>
      <c r="HA14" s="260">
        <f t="shared" si="2560"/>
        <v>715</v>
      </c>
      <c r="HB14" s="261">
        <f t="shared" si="2561"/>
        <v>6.1069354287666551</v>
      </c>
      <c r="HC14" s="121">
        <v>498</v>
      </c>
      <c r="HD14" s="259">
        <f t="shared" si="2562"/>
        <v>7.9858883899935851</v>
      </c>
      <c r="HE14" s="121">
        <v>212</v>
      </c>
      <c r="HF14" s="259">
        <f t="shared" si="2563"/>
        <v>3.9063939561452004</v>
      </c>
      <c r="HG14" s="121">
        <v>0</v>
      </c>
      <c r="HH14" s="260">
        <f t="shared" si="2564"/>
        <v>710</v>
      </c>
      <c r="HI14" s="261">
        <f t="shared" si="2565"/>
        <v>6.0876275400840267</v>
      </c>
      <c r="HJ14" s="121">
        <v>497</v>
      </c>
      <c r="HK14" s="259">
        <f t="shared" si="2566"/>
        <v>7.9954954954954953</v>
      </c>
      <c r="HL14" s="121">
        <v>211</v>
      </c>
      <c r="HM14" s="259">
        <f t="shared" si="2567"/>
        <v>3.9001848428835486</v>
      </c>
      <c r="HN14" s="121">
        <v>0</v>
      </c>
      <c r="HO14" s="260">
        <f t="shared" si="2568"/>
        <v>708</v>
      </c>
      <c r="HP14" s="261">
        <f t="shared" si="2569"/>
        <v>6.0897987269912264</v>
      </c>
      <c r="HQ14" s="121">
        <v>492</v>
      </c>
      <c r="HR14" s="259">
        <f t="shared" si="2570"/>
        <v>7.9418886198547218</v>
      </c>
      <c r="HS14" s="121">
        <v>210</v>
      </c>
      <c r="HT14" s="259">
        <f t="shared" si="2571"/>
        <v>3.8932146829810903</v>
      </c>
      <c r="HU14" s="121">
        <v>0</v>
      </c>
      <c r="HV14" s="260">
        <f t="shared" si="2572"/>
        <v>702</v>
      </c>
      <c r="HW14" s="261">
        <f t="shared" si="2573"/>
        <v>6.0574682888946416</v>
      </c>
      <c r="HX14" s="121">
        <v>489</v>
      </c>
      <c r="HY14" s="259">
        <f t="shared" si="2574"/>
        <v>7.9241614000972298</v>
      </c>
      <c r="HZ14" s="121">
        <v>209</v>
      </c>
      <c r="IA14" s="259">
        <f t="shared" si="2575"/>
        <v>3.8869257950530036</v>
      </c>
      <c r="IB14" s="121">
        <v>0</v>
      </c>
      <c r="IC14" s="260">
        <f t="shared" si="2576"/>
        <v>698</v>
      </c>
      <c r="ID14" s="261">
        <f t="shared" si="2577"/>
        <v>6.044336681676481</v>
      </c>
      <c r="IE14" s="121">
        <v>489</v>
      </c>
      <c r="IF14" s="259">
        <f t="shared" si="2578"/>
        <v>7.9525126036753946</v>
      </c>
      <c r="IG14" s="121">
        <v>207</v>
      </c>
      <c r="IH14" s="259">
        <f t="shared" si="2579"/>
        <v>3.8669904726321689</v>
      </c>
      <c r="II14" s="121">
        <v>0</v>
      </c>
      <c r="IJ14" s="260">
        <f t="shared" si="2580"/>
        <v>696</v>
      </c>
      <c r="IK14" s="261">
        <f t="shared" si="2581"/>
        <v>6.0511215440792903</v>
      </c>
      <c r="IL14" s="121">
        <v>482</v>
      </c>
      <c r="IM14" s="259">
        <f t="shared" si="2582"/>
        <v>7.8668189978782443</v>
      </c>
      <c r="IN14" s="121">
        <v>207</v>
      </c>
      <c r="IO14" s="259">
        <f t="shared" si="2583"/>
        <v>3.8829487900956665</v>
      </c>
      <c r="IP14" s="121">
        <v>0</v>
      </c>
      <c r="IQ14" s="260">
        <f t="shared" si="2584"/>
        <v>689</v>
      </c>
      <c r="IR14" s="261">
        <f t="shared" si="2585"/>
        <v>6.0132658404608135</v>
      </c>
      <c r="IS14" s="121">
        <v>480</v>
      </c>
      <c r="IT14" s="259">
        <f t="shared" si="2586"/>
        <v>7.8636959370904327</v>
      </c>
      <c r="IU14" s="121">
        <v>207</v>
      </c>
      <c r="IV14" s="259">
        <f t="shared" si="2587"/>
        <v>3.9012438748586509</v>
      </c>
      <c r="IW14" s="121">
        <v>0</v>
      </c>
      <c r="IX14" s="260">
        <f t="shared" si="2588"/>
        <v>687</v>
      </c>
      <c r="IY14" s="261">
        <f t="shared" si="2589"/>
        <v>6.0210341805433831</v>
      </c>
      <c r="IZ14" s="121">
        <v>480</v>
      </c>
      <c r="JA14" s="259">
        <f t="shared" si="2590"/>
        <v>7.8765999343616668</v>
      </c>
      <c r="JB14" s="121">
        <v>206</v>
      </c>
      <c r="JC14" s="259">
        <f t="shared" si="2590"/>
        <v>3.8934038934038933</v>
      </c>
      <c r="JD14" s="121">
        <v>0</v>
      </c>
      <c r="JE14" s="260">
        <f t="shared" si="2591"/>
        <v>686</v>
      </c>
      <c r="JF14" s="261">
        <f t="shared" ref="JF14" si="2597">JE14/JE$19*100</f>
        <v>6.0254721124286341</v>
      </c>
      <c r="JG14" s="121">
        <v>479</v>
      </c>
      <c r="JH14" s="259">
        <f t="shared" si="21"/>
        <v>7.8795854581345619</v>
      </c>
      <c r="JI14" s="121">
        <v>206</v>
      </c>
      <c r="JJ14" s="259">
        <f t="shared" si="22"/>
        <v>3.9037331817320449</v>
      </c>
      <c r="JK14" s="121">
        <v>0</v>
      </c>
      <c r="JL14" s="260">
        <f t="shared" si="23"/>
        <v>685</v>
      </c>
      <c r="JM14" s="261">
        <f t="shared" si="24"/>
        <v>6.0320535399788655</v>
      </c>
      <c r="JN14" s="121">
        <v>478</v>
      </c>
      <c r="JO14" s="259">
        <f t="shared" si="25"/>
        <v>7.8799868117375533</v>
      </c>
      <c r="JP14" s="121">
        <v>206</v>
      </c>
      <c r="JQ14" s="259">
        <f t="shared" si="26"/>
        <v>3.9133738601823711</v>
      </c>
      <c r="JR14" s="121">
        <v>0</v>
      </c>
      <c r="JS14" s="260">
        <f t="shared" si="27"/>
        <v>684</v>
      </c>
      <c r="JT14" s="261">
        <f t="shared" si="28"/>
        <v>6.0370697263901141</v>
      </c>
      <c r="JU14" s="121">
        <v>477</v>
      </c>
      <c r="JV14" s="259">
        <f t="shared" si="29"/>
        <v>7.8803898893110862</v>
      </c>
      <c r="JW14" s="121">
        <v>206</v>
      </c>
      <c r="JX14" s="259">
        <f t="shared" si="30"/>
        <v>3.9178394826930392</v>
      </c>
      <c r="JY14" s="121">
        <v>0</v>
      </c>
      <c r="JZ14" s="260">
        <f t="shared" si="31"/>
        <v>683</v>
      </c>
      <c r="KA14" s="261">
        <f t="shared" si="32"/>
        <v>6.0383697285827953</v>
      </c>
      <c r="KB14" s="121">
        <v>477</v>
      </c>
      <c r="KC14" s="259">
        <f t="shared" si="33"/>
        <v>7.8921244209133015</v>
      </c>
      <c r="KD14" s="121">
        <v>203</v>
      </c>
      <c r="KE14" s="259">
        <f t="shared" si="34"/>
        <v>3.8688774537831141</v>
      </c>
      <c r="KF14" s="121">
        <v>0</v>
      </c>
      <c r="KG14" s="260">
        <f t="shared" si="35"/>
        <v>680</v>
      </c>
      <c r="KH14" s="261">
        <f t="shared" si="36"/>
        <v>6.0224957931095568</v>
      </c>
      <c r="KI14" s="121">
        <v>477</v>
      </c>
      <c r="KJ14" s="259">
        <f t="shared" si="37"/>
        <v>7.9065141720537051</v>
      </c>
      <c r="KK14" s="121">
        <v>203</v>
      </c>
      <c r="KL14" s="259">
        <f t="shared" si="38"/>
        <v>3.8799694189602447</v>
      </c>
      <c r="KM14" s="121">
        <v>0</v>
      </c>
      <c r="KN14" s="260">
        <f t="shared" si="39"/>
        <v>680</v>
      </c>
      <c r="KO14" s="261">
        <f t="shared" si="40"/>
        <v>6.0363959165557031</v>
      </c>
      <c r="KP14" s="121">
        <v>475</v>
      </c>
      <c r="KQ14" s="259">
        <f t="shared" si="41"/>
        <v>7.8916763581990361</v>
      </c>
      <c r="KR14" s="121">
        <v>203</v>
      </c>
      <c r="KS14" s="259">
        <f t="shared" si="42"/>
        <v>3.8851674641148324</v>
      </c>
      <c r="KT14" s="121">
        <v>0</v>
      </c>
      <c r="KU14" s="260">
        <f t="shared" si="43"/>
        <v>678</v>
      </c>
      <c r="KV14" s="261">
        <f t="shared" si="44"/>
        <v>6.029882604055496</v>
      </c>
      <c r="KW14" s="121">
        <v>472</v>
      </c>
      <c r="KX14" s="259">
        <f t="shared" si="45"/>
        <v>7.8601165695253954</v>
      </c>
      <c r="KY14" s="121">
        <v>202</v>
      </c>
      <c r="KZ14" s="259">
        <f t="shared" si="46"/>
        <v>3.874184886843115</v>
      </c>
      <c r="LA14" s="121">
        <v>0</v>
      </c>
      <c r="LB14" s="260">
        <f t="shared" si="47"/>
        <v>674</v>
      </c>
      <c r="LC14" s="261">
        <f t="shared" si="48"/>
        <v>6.0076655673411183</v>
      </c>
      <c r="LD14" s="121">
        <v>472</v>
      </c>
      <c r="LE14" s="259">
        <f t="shared" si="49"/>
        <v>7.8732276897414506</v>
      </c>
      <c r="LF14" s="121">
        <v>201</v>
      </c>
      <c r="LG14" s="259">
        <f t="shared" si="50"/>
        <v>3.8601882081812944</v>
      </c>
      <c r="LH14" s="121">
        <v>0</v>
      </c>
      <c r="LI14" s="260">
        <f t="shared" si="51"/>
        <v>673</v>
      </c>
      <c r="LJ14" s="261">
        <f t="shared" si="52"/>
        <v>6.0078557400464199</v>
      </c>
      <c r="LK14" s="121">
        <v>471</v>
      </c>
      <c r="LL14" s="259">
        <f t="shared" si="53"/>
        <v>7.8709893048128334</v>
      </c>
      <c r="LM14" s="121">
        <v>199</v>
      </c>
      <c r="LN14" s="259">
        <f t="shared" si="54"/>
        <v>3.8276591652240817</v>
      </c>
      <c r="LO14" s="121">
        <v>0</v>
      </c>
      <c r="LP14" s="260">
        <f t="shared" si="55"/>
        <v>670</v>
      </c>
      <c r="LQ14" s="261">
        <f t="shared" si="56"/>
        <v>5.9912366985603152</v>
      </c>
      <c r="LR14" s="121">
        <v>471</v>
      </c>
      <c r="LS14" s="259">
        <f t="shared" si="57"/>
        <v>7.8762541806020065</v>
      </c>
      <c r="LT14" s="121">
        <v>199</v>
      </c>
      <c r="LU14" s="259">
        <f t="shared" si="58"/>
        <v>3.8342967244701347</v>
      </c>
      <c r="LV14" s="121">
        <v>0</v>
      </c>
      <c r="LW14" s="260">
        <f t="shared" si="59"/>
        <v>670</v>
      </c>
      <c r="LX14" s="261">
        <f t="shared" si="60"/>
        <v>5.9982094897045659</v>
      </c>
      <c r="LY14" s="121">
        <v>470</v>
      </c>
      <c r="LZ14" s="259">
        <f t="shared" si="61"/>
        <v>7.8700602813127931</v>
      </c>
      <c r="MA14" s="121">
        <v>199</v>
      </c>
      <c r="MB14" s="259">
        <f t="shared" si="62"/>
        <v>3.8402161327672713</v>
      </c>
      <c r="MC14" s="121">
        <v>0</v>
      </c>
      <c r="MD14" s="260">
        <f t="shared" si="63"/>
        <v>669</v>
      </c>
      <c r="ME14" s="261">
        <f t="shared" si="64"/>
        <v>5.9978483055406127</v>
      </c>
      <c r="MF14" s="121">
        <v>470</v>
      </c>
      <c r="MG14" s="259">
        <f t="shared" si="65"/>
        <v>7.875335120643431</v>
      </c>
      <c r="MH14" s="121">
        <v>199</v>
      </c>
      <c r="MI14" s="259">
        <f t="shared" si="66"/>
        <v>3.8446676970633691</v>
      </c>
      <c r="MJ14" s="121">
        <v>0</v>
      </c>
      <c r="MK14" s="260">
        <f t="shared" si="67"/>
        <v>669</v>
      </c>
      <c r="ML14" s="261">
        <f t="shared" si="68"/>
        <v>6.0032304379038042</v>
      </c>
      <c r="MM14" s="121">
        <v>469</v>
      </c>
      <c r="MN14" s="259">
        <f t="shared" si="69"/>
        <v>7.8664877557866486</v>
      </c>
      <c r="MO14" s="121">
        <v>199</v>
      </c>
      <c r="MP14" s="259">
        <f t="shared" si="70"/>
        <v>3.8483852252949138</v>
      </c>
      <c r="MQ14" s="121">
        <v>0</v>
      </c>
      <c r="MR14" s="260">
        <f t="shared" si="71"/>
        <v>668</v>
      </c>
      <c r="MS14" s="261">
        <f t="shared" si="72"/>
        <v>6.0001796460971892</v>
      </c>
      <c r="MT14" s="121">
        <v>468</v>
      </c>
      <c r="MU14" s="259">
        <f t="shared" si="73"/>
        <v>7.8642245000840187</v>
      </c>
      <c r="MV14" s="121">
        <v>199</v>
      </c>
      <c r="MW14" s="259">
        <f t="shared" si="74"/>
        <v>3.8513644281014128</v>
      </c>
      <c r="MX14" s="121">
        <v>0</v>
      </c>
      <c r="MY14" s="260">
        <f t="shared" si="75"/>
        <v>667</v>
      </c>
      <c r="MZ14" s="261">
        <f t="shared" si="76"/>
        <v>5.9992804461234037</v>
      </c>
      <c r="NA14" s="121">
        <v>467</v>
      </c>
      <c r="NB14" s="259">
        <f t="shared" si="77"/>
        <v>7.8606295236492176</v>
      </c>
      <c r="NC14" s="121">
        <v>199</v>
      </c>
      <c r="ND14" s="259">
        <f t="shared" si="78"/>
        <v>3.8565891472868215</v>
      </c>
      <c r="NE14" s="121">
        <v>0</v>
      </c>
      <c r="NF14" s="260">
        <f t="shared" si="79"/>
        <v>666</v>
      </c>
      <c r="NG14" s="261">
        <f t="shared" si="80"/>
        <v>5.9994595081524187</v>
      </c>
      <c r="NH14" s="121">
        <v>466</v>
      </c>
      <c r="NI14" s="259">
        <f t="shared" si="81"/>
        <v>7.8556979096426156</v>
      </c>
      <c r="NJ14" s="121">
        <v>199</v>
      </c>
      <c r="NK14" s="259">
        <f t="shared" si="82"/>
        <v>3.8573366931575883</v>
      </c>
      <c r="NL14" s="121">
        <v>0</v>
      </c>
      <c r="NM14" s="260">
        <f t="shared" si="83"/>
        <v>665</v>
      </c>
      <c r="NN14" s="261">
        <f t="shared" si="84"/>
        <v>5.9958524930123529</v>
      </c>
      <c r="NO14" s="121">
        <v>466</v>
      </c>
      <c r="NP14" s="259">
        <f t="shared" si="85"/>
        <v>7.8663065496286295</v>
      </c>
      <c r="NQ14" s="121">
        <v>199</v>
      </c>
      <c r="NR14" s="259">
        <f t="shared" si="86"/>
        <v>3.862577639751553</v>
      </c>
      <c r="NS14" s="121">
        <v>0</v>
      </c>
      <c r="NT14" s="260">
        <f t="shared" si="87"/>
        <v>665</v>
      </c>
      <c r="NU14" s="261">
        <f t="shared" si="88"/>
        <v>6.0039725532683281</v>
      </c>
      <c r="NV14" s="121">
        <v>465</v>
      </c>
      <c r="NW14" s="259">
        <f t="shared" si="89"/>
        <v>7.8600405679513177</v>
      </c>
      <c r="NX14" s="121">
        <v>198</v>
      </c>
      <c r="NY14" s="259">
        <f t="shared" si="90"/>
        <v>3.845406875121383</v>
      </c>
      <c r="NZ14" s="121">
        <v>0</v>
      </c>
      <c r="OA14" s="260">
        <f t="shared" si="91"/>
        <v>663</v>
      </c>
      <c r="OB14" s="261">
        <f t="shared" si="92"/>
        <v>5.9918662449164026</v>
      </c>
      <c r="OC14" s="121">
        <v>464</v>
      </c>
      <c r="OD14" s="259">
        <f t="shared" si="93"/>
        <v>7.8471165229156092</v>
      </c>
      <c r="OE14" s="121">
        <v>198</v>
      </c>
      <c r="OF14" s="259">
        <f t="shared" si="94"/>
        <v>3.8491446345256608</v>
      </c>
      <c r="OG14" s="121">
        <v>0</v>
      </c>
      <c r="OH14" s="260">
        <f t="shared" si="95"/>
        <v>662</v>
      </c>
      <c r="OI14" s="261">
        <f t="shared" si="96"/>
        <v>5.9871574568146873</v>
      </c>
      <c r="OJ14" s="121">
        <v>463</v>
      </c>
      <c r="OK14" s="259">
        <f t="shared" si="97"/>
        <v>7.8341793570219957</v>
      </c>
      <c r="OL14" s="121">
        <v>198</v>
      </c>
      <c r="OM14" s="259">
        <f t="shared" si="98"/>
        <v>3.8551401869158877</v>
      </c>
      <c r="ON14" s="121">
        <v>0</v>
      </c>
      <c r="OO14" s="260">
        <f t="shared" si="99"/>
        <v>661</v>
      </c>
      <c r="OP14" s="261">
        <f t="shared" si="100"/>
        <v>5.9840666304544632</v>
      </c>
      <c r="OQ14" s="121">
        <v>463</v>
      </c>
      <c r="OR14" s="259">
        <f t="shared" si="101"/>
        <v>7.8408128704487723</v>
      </c>
      <c r="OS14" s="121">
        <v>198</v>
      </c>
      <c r="OT14" s="259">
        <f t="shared" si="102"/>
        <v>3.8588969011888521</v>
      </c>
      <c r="OU14" s="121">
        <v>0</v>
      </c>
      <c r="OV14" s="260">
        <f t="shared" si="103"/>
        <v>661</v>
      </c>
      <c r="OW14" s="261">
        <f t="shared" si="104"/>
        <v>5.9894889452700255</v>
      </c>
      <c r="OX14" s="121">
        <v>462</v>
      </c>
      <c r="OY14" s="259">
        <f t="shared" si="105"/>
        <v>7.8358208955223887</v>
      </c>
      <c r="OZ14" s="121">
        <v>198</v>
      </c>
      <c r="PA14" s="259">
        <f t="shared" si="106"/>
        <v>3.8604016377461492</v>
      </c>
      <c r="PB14" s="121">
        <v>0</v>
      </c>
      <c r="PC14" s="260">
        <f t="shared" si="107"/>
        <v>660</v>
      </c>
      <c r="PD14" s="261">
        <f t="shared" si="108"/>
        <v>5.9863945578231288</v>
      </c>
      <c r="PE14" s="121">
        <v>461</v>
      </c>
      <c r="PF14" s="259">
        <f t="shared" si="109"/>
        <v>7.8241683638832313</v>
      </c>
      <c r="PG14" s="121">
        <v>198</v>
      </c>
      <c r="PH14" s="259">
        <f t="shared" si="110"/>
        <v>3.8619075482738441</v>
      </c>
      <c r="PI14" s="121">
        <v>0</v>
      </c>
      <c r="PJ14" s="260">
        <f t="shared" si="111"/>
        <v>659</v>
      </c>
      <c r="PK14" s="261">
        <f t="shared" si="112"/>
        <v>5.9805789999092474</v>
      </c>
      <c r="PL14" s="121">
        <v>461</v>
      </c>
      <c r="PM14" s="259">
        <f t="shared" si="113"/>
        <v>7.8348062542488108</v>
      </c>
      <c r="PN14" s="121">
        <v>198</v>
      </c>
      <c r="PO14" s="259">
        <f t="shared" si="114"/>
        <v>3.8671875</v>
      </c>
      <c r="PP14" s="121">
        <v>0</v>
      </c>
      <c r="PQ14" s="260">
        <f t="shared" si="115"/>
        <v>659</v>
      </c>
      <c r="PR14" s="261">
        <f t="shared" si="116"/>
        <v>5.9887313704107594</v>
      </c>
      <c r="PS14" s="121">
        <v>460</v>
      </c>
      <c r="PT14" s="259">
        <f t="shared" si="117"/>
        <v>7.8297872340425529</v>
      </c>
      <c r="PU14" s="121">
        <v>197</v>
      </c>
      <c r="PV14" s="259">
        <f t="shared" si="118"/>
        <v>3.8529239194210834</v>
      </c>
      <c r="PW14" s="121">
        <v>0</v>
      </c>
      <c r="PX14" s="260">
        <f t="shared" si="119"/>
        <v>657</v>
      </c>
      <c r="PY14" s="261">
        <f t="shared" si="120"/>
        <v>5.9792500910083728</v>
      </c>
      <c r="PZ14" s="121">
        <v>460</v>
      </c>
      <c r="QA14" s="259">
        <f t="shared" si="121"/>
        <v>7.8351217850451373</v>
      </c>
      <c r="QB14" s="121">
        <v>197</v>
      </c>
      <c r="QC14" s="259">
        <f t="shared" si="122"/>
        <v>3.8551859099804306</v>
      </c>
      <c r="QD14" s="121">
        <v>0</v>
      </c>
      <c r="QE14" s="260">
        <f t="shared" si="123"/>
        <v>657</v>
      </c>
      <c r="QF14" s="261">
        <f t="shared" si="124"/>
        <v>5.9830616519442676</v>
      </c>
      <c r="QG14" s="121">
        <v>460</v>
      </c>
      <c r="QH14" s="259">
        <f t="shared" si="125"/>
        <v>7.8404636100221579</v>
      </c>
      <c r="QI14" s="121">
        <v>197</v>
      </c>
      <c r="QJ14" s="259">
        <f t="shared" si="126"/>
        <v>3.8597178683385582</v>
      </c>
      <c r="QK14" s="121">
        <v>0</v>
      </c>
      <c r="QL14" s="260">
        <f t="shared" si="127"/>
        <v>657</v>
      </c>
      <c r="QM14" s="261">
        <f t="shared" si="128"/>
        <v>5.9885151763740767</v>
      </c>
      <c r="QN14" s="121">
        <v>460</v>
      </c>
      <c r="QO14" s="259">
        <f t="shared" si="129"/>
        <v>7.8431372549019605</v>
      </c>
      <c r="QP14" s="121">
        <v>196</v>
      </c>
      <c r="QQ14" s="259">
        <f t="shared" si="130"/>
        <v>3.8431372549019605</v>
      </c>
      <c r="QR14" s="121">
        <v>0</v>
      </c>
      <c r="QS14" s="260">
        <f t="shared" si="131"/>
        <v>656</v>
      </c>
      <c r="QT14" s="261">
        <f t="shared" si="132"/>
        <v>5.9826721386228909</v>
      </c>
      <c r="QU14" s="121">
        <v>458</v>
      </c>
      <c r="QV14" s="259">
        <f t="shared" si="133"/>
        <v>7.8170336234852371</v>
      </c>
      <c r="QW14" s="121">
        <v>195</v>
      </c>
      <c r="QX14" s="259">
        <f t="shared" si="134"/>
        <v>3.828032979976443</v>
      </c>
      <c r="QY14" s="121">
        <v>0</v>
      </c>
      <c r="QZ14" s="260">
        <f t="shared" si="135"/>
        <v>653</v>
      </c>
      <c r="RA14" s="261">
        <f t="shared" si="136"/>
        <v>5.9618369396512367</v>
      </c>
      <c r="RB14" s="121">
        <v>458</v>
      </c>
      <c r="RC14" s="259">
        <f t="shared" si="137"/>
        <v>7.8250469844524178</v>
      </c>
      <c r="RD14" s="121">
        <v>195</v>
      </c>
      <c r="RE14" s="259">
        <f t="shared" si="138"/>
        <v>3.8317940656317551</v>
      </c>
      <c r="RF14" s="121">
        <v>0</v>
      </c>
      <c r="RG14" s="260">
        <f t="shared" si="139"/>
        <v>653</v>
      </c>
      <c r="RH14" s="261">
        <f t="shared" si="140"/>
        <v>5.9678303783586184</v>
      </c>
      <c r="RI14" s="121">
        <v>458</v>
      </c>
      <c r="RJ14" s="259">
        <f t="shared" si="141"/>
        <v>7.8317373461012307</v>
      </c>
      <c r="RK14" s="121">
        <v>195</v>
      </c>
      <c r="RL14" s="259">
        <f t="shared" si="142"/>
        <v>3.8340542666142357</v>
      </c>
      <c r="RM14" s="121">
        <v>0</v>
      </c>
      <c r="RN14" s="260">
        <f t="shared" si="143"/>
        <v>653</v>
      </c>
      <c r="RO14" s="261">
        <f t="shared" si="144"/>
        <v>5.9721968172672399</v>
      </c>
      <c r="RP14" s="121">
        <v>458</v>
      </c>
      <c r="RQ14" s="259">
        <f t="shared" si="145"/>
        <v>7.8411230953603832</v>
      </c>
      <c r="RR14" s="121">
        <v>195</v>
      </c>
      <c r="RS14" s="259">
        <f t="shared" si="146"/>
        <v>3.8355625491738787</v>
      </c>
      <c r="RT14" s="121">
        <v>0</v>
      </c>
      <c r="RU14" s="260">
        <f t="shared" si="147"/>
        <v>653</v>
      </c>
      <c r="RV14" s="261">
        <f t="shared" si="148"/>
        <v>5.9771167048054918</v>
      </c>
      <c r="RW14" s="121">
        <v>458</v>
      </c>
      <c r="RX14" s="259">
        <f t="shared" si="149"/>
        <v>7.8451524494689968</v>
      </c>
      <c r="RY14" s="121">
        <v>195</v>
      </c>
      <c r="RZ14" s="259">
        <f t="shared" si="150"/>
        <v>3.837072018890201</v>
      </c>
      <c r="SA14" s="121">
        <v>0</v>
      </c>
      <c r="SB14" s="260">
        <f t="shared" si="151"/>
        <v>653</v>
      </c>
      <c r="SC14" s="261">
        <f t="shared" si="152"/>
        <v>5.9798534798534799</v>
      </c>
      <c r="SD14" s="121">
        <v>457</v>
      </c>
      <c r="SE14" s="259">
        <f t="shared" si="153"/>
        <v>7.8360768175582987</v>
      </c>
      <c r="SF14" s="121">
        <v>195</v>
      </c>
      <c r="SG14" s="259">
        <f t="shared" si="154"/>
        <v>3.840094525403702</v>
      </c>
      <c r="SH14" s="121">
        <v>0</v>
      </c>
      <c r="SI14" s="260">
        <f t="shared" si="155"/>
        <v>652</v>
      </c>
      <c r="SJ14" s="261">
        <f t="shared" si="156"/>
        <v>5.9761686526122819</v>
      </c>
      <c r="SK14" s="121">
        <v>457</v>
      </c>
      <c r="SL14" s="259">
        <f t="shared" si="157"/>
        <v>7.8401097958483446</v>
      </c>
      <c r="SM14" s="121">
        <v>195</v>
      </c>
      <c r="SN14" s="259">
        <f t="shared" si="158"/>
        <v>3.8431217973985019</v>
      </c>
      <c r="SO14" s="121">
        <v>0</v>
      </c>
      <c r="SP14" s="260">
        <f t="shared" si="159"/>
        <v>652</v>
      </c>
      <c r="SQ14" s="261">
        <f t="shared" si="160"/>
        <v>5.9800055030725492</v>
      </c>
      <c r="SR14" s="121">
        <v>455</v>
      </c>
      <c r="SS14" s="259">
        <f t="shared" si="161"/>
        <v>7.8151837856406736</v>
      </c>
      <c r="ST14" s="121">
        <v>194</v>
      </c>
      <c r="SU14" s="259">
        <f t="shared" si="162"/>
        <v>3.8279400157853196</v>
      </c>
      <c r="SV14" s="121">
        <v>0</v>
      </c>
      <c r="SW14" s="260">
        <f t="shared" si="163"/>
        <v>649</v>
      </c>
      <c r="SX14" s="261">
        <f t="shared" si="164"/>
        <v>5.9595959595959602</v>
      </c>
      <c r="SY14" s="121">
        <v>454</v>
      </c>
      <c r="SZ14" s="259">
        <f t="shared" si="165"/>
        <v>7.8020278398350227</v>
      </c>
      <c r="TA14" s="121">
        <v>194</v>
      </c>
      <c r="TB14" s="259">
        <f t="shared" si="166"/>
        <v>3.8309636650868879</v>
      </c>
      <c r="TC14" s="121">
        <v>0</v>
      </c>
      <c r="TD14" s="260">
        <f t="shared" si="167"/>
        <v>648</v>
      </c>
      <c r="TE14" s="261">
        <f t="shared" si="168"/>
        <v>5.9542405586694844</v>
      </c>
      <c r="TF14" s="121">
        <v>452</v>
      </c>
      <c r="TG14" s="259">
        <f t="shared" si="169"/>
        <v>7.7730008598452276</v>
      </c>
      <c r="TH14" s="121">
        <v>194</v>
      </c>
      <c r="TI14" s="259">
        <f t="shared" si="170"/>
        <v>3.8332345386287296</v>
      </c>
      <c r="TJ14" s="121">
        <v>0</v>
      </c>
      <c r="TK14" s="260">
        <f t="shared" si="171"/>
        <v>646</v>
      </c>
      <c r="TL14" s="261">
        <f t="shared" si="172"/>
        <v>5.9396837072453108</v>
      </c>
      <c r="TM14" s="121">
        <v>451</v>
      </c>
      <c r="TN14" s="259">
        <f t="shared" si="173"/>
        <v>7.7651515151515156</v>
      </c>
      <c r="TO14" s="121">
        <v>194</v>
      </c>
      <c r="TP14" s="259">
        <f t="shared" si="174"/>
        <v>3.8370253164556964</v>
      </c>
      <c r="TQ14" s="121">
        <v>0</v>
      </c>
      <c r="TR14" s="260">
        <f t="shared" si="175"/>
        <v>645</v>
      </c>
      <c r="TS14" s="261">
        <f t="shared" si="176"/>
        <v>5.9370397643593513</v>
      </c>
      <c r="TT14" s="121">
        <v>451</v>
      </c>
      <c r="TU14" s="259">
        <f t="shared" si="177"/>
        <v>7.7731816614960358</v>
      </c>
      <c r="TV14" s="121">
        <v>194</v>
      </c>
      <c r="TW14" s="259">
        <f t="shared" si="178"/>
        <v>3.838543727740404</v>
      </c>
      <c r="TX14" s="121">
        <v>0</v>
      </c>
      <c r="TY14" s="260">
        <f t="shared" si="179"/>
        <v>645</v>
      </c>
      <c r="TZ14" s="261">
        <f t="shared" si="180"/>
        <v>5.9414148857774505</v>
      </c>
      <c r="UA14" s="121">
        <v>449</v>
      </c>
      <c r="UB14" s="259">
        <f t="shared" si="181"/>
        <v>7.7440496723007932</v>
      </c>
      <c r="UC14" s="121">
        <v>194</v>
      </c>
      <c r="UD14" s="259">
        <f t="shared" si="182"/>
        <v>3.8400633412509899</v>
      </c>
      <c r="UE14" s="121">
        <v>0</v>
      </c>
      <c r="UF14" s="260">
        <f t="shared" si="183"/>
        <v>643</v>
      </c>
      <c r="UG14" s="261">
        <f t="shared" si="184"/>
        <v>5.9262672811059911</v>
      </c>
      <c r="UH14" s="121">
        <v>449</v>
      </c>
      <c r="UI14" s="259">
        <f t="shared" si="185"/>
        <v>7.7507336440531676</v>
      </c>
      <c r="UJ14" s="121">
        <v>193</v>
      </c>
      <c r="UK14" s="259">
        <f t="shared" si="186"/>
        <v>3.8217821782178216</v>
      </c>
      <c r="UL14" s="121">
        <v>0</v>
      </c>
      <c r="UM14" s="260">
        <f t="shared" si="187"/>
        <v>642</v>
      </c>
      <c r="UN14" s="261">
        <f t="shared" si="188"/>
        <v>5.9208706077653783</v>
      </c>
      <c r="UO14" s="121">
        <v>448</v>
      </c>
      <c r="UP14" s="259">
        <f t="shared" si="189"/>
        <v>7.7428275146906325</v>
      </c>
      <c r="UQ14" s="121">
        <v>193</v>
      </c>
      <c r="UR14" s="259">
        <f t="shared" si="190"/>
        <v>3.8263283108643935</v>
      </c>
      <c r="US14" s="121">
        <v>0</v>
      </c>
      <c r="UT14" s="260">
        <f t="shared" si="191"/>
        <v>641</v>
      </c>
      <c r="UU14" s="261">
        <f t="shared" si="192"/>
        <v>5.9187442289935364</v>
      </c>
      <c r="UV14" s="121">
        <v>448</v>
      </c>
      <c r="UW14" s="259">
        <f t="shared" si="193"/>
        <v>7.7441659464131369</v>
      </c>
      <c r="UX14" s="121">
        <v>193</v>
      </c>
      <c r="UY14" s="259">
        <f t="shared" si="194"/>
        <v>3.8293650793650795</v>
      </c>
      <c r="UZ14" s="121">
        <v>0</v>
      </c>
      <c r="VA14" s="260">
        <f t="shared" si="195"/>
        <v>641</v>
      </c>
      <c r="VB14" s="261">
        <f t="shared" si="196"/>
        <v>5.9214780600461898</v>
      </c>
      <c r="VC14" s="121">
        <v>447</v>
      </c>
      <c r="VD14" s="259">
        <f t="shared" si="197"/>
        <v>7.7322262584327976</v>
      </c>
      <c r="VE14" s="121">
        <v>192</v>
      </c>
      <c r="VF14" s="259">
        <f t="shared" si="198"/>
        <v>3.8133068520357498</v>
      </c>
      <c r="VG14" s="121">
        <v>0</v>
      </c>
      <c r="VH14" s="260">
        <f t="shared" si="199"/>
        <v>639</v>
      </c>
      <c r="VI14" s="261">
        <f t="shared" si="200"/>
        <v>5.9079142011834316</v>
      </c>
      <c r="VJ14" s="121">
        <v>446</v>
      </c>
      <c r="VK14" s="259">
        <f t="shared" si="201"/>
        <v>7.7189338871581858</v>
      </c>
      <c r="VL14" s="121">
        <v>192</v>
      </c>
      <c r="VM14" s="259">
        <f t="shared" si="202"/>
        <v>3.8178564326903959</v>
      </c>
      <c r="VN14" s="121">
        <v>0</v>
      </c>
      <c r="VO14" s="260">
        <f t="shared" si="203"/>
        <v>638</v>
      </c>
      <c r="VP14" s="261">
        <f t="shared" si="204"/>
        <v>5.9035810123068382</v>
      </c>
      <c r="VQ14" s="121">
        <v>446</v>
      </c>
      <c r="VR14" s="259">
        <f t="shared" si="205"/>
        <v>7.7256192620821063</v>
      </c>
      <c r="VS14" s="121">
        <v>192</v>
      </c>
      <c r="VT14" s="259">
        <f t="shared" si="206"/>
        <v>3.8201352964584165</v>
      </c>
      <c r="VU14" s="121">
        <v>0</v>
      </c>
      <c r="VV14" s="260">
        <f t="shared" si="207"/>
        <v>638</v>
      </c>
      <c r="VW14" s="261">
        <f t="shared" si="208"/>
        <v>5.9079544402259465</v>
      </c>
      <c r="VX14" s="121">
        <v>444</v>
      </c>
      <c r="VY14" s="259">
        <f t="shared" si="209"/>
        <v>7.6976421636615804</v>
      </c>
      <c r="VZ14" s="121">
        <v>192</v>
      </c>
      <c r="WA14" s="259">
        <f t="shared" si="210"/>
        <v>3.823939454291974</v>
      </c>
      <c r="WB14" s="121">
        <v>0</v>
      </c>
      <c r="WC14" s="260">
        <f t="shared" si="211"/>
        <v>636</v>
      </c>
      <c r="WD14" s="261">
        <f t="shared" si="212"/>
        <v>5.8948929465196027</v>
      </c>
      <c r="WE14" s="121">
        <v>443</v>
      </c>
      <c r="WF14" s="259">
        <f t="shared" si="213"/>
        <v>7.6883026726830961</v>
      </c>
      <c r="WG14" s="121">
        <v>192</v>
      </c>
      <c r="WH14" s="259">
        <f t="shared" si="214"/>
        <v>3.8277511961722488</v>
      </c>
      <c r="WI14" s="121">
        <v>0</v>
      </c>
      <c r="WJ14" s="260">
        <f t="shared" si="215"/>
        <v>635</v>
      </c>
      <c r="WK14" s="261">
        <f t="shared" si="216"/>
        <v>5.8916311003896826</v>
      </c>
      <c r="WL14" s="121">
        <v>443</v>
      </c>
      <c r="WM14" s="259">
        <f t="shared" si="217"/>
        <v>7.6976542137271942</v>
      </c>
      <c r="WN14" s="121">
        <v>192</v>
      </c>
      <c r="WO14" s="259">
        <f t="shared" si="218"/>
        <v>3.8292780215396887</v>
      </c>
      <c r="WP14" s="121">
        <v>0</v>
      </c>
      <c r="WQ14" s="260">
        <f t="shared" si="219"/>
        <v>635</v>
      </c>
      <c r="WR14" s="261">
        <f t="shared" si="220"/>
        <v>5.8965549261769894</v>
      </c>
      <c r="WS14" s="121">
        <v>443</v>
      </c>
      <c r="WT14" s="259">
        <f t="shared" si="221"/>
        <v>7.7016689847009738</v>
      </c>
      <c r="WU14" s="121">
        <v>192</v>
      </c>
      <c r="WV14" s="259">
        <f t="shared" si="222"/>
        <v>3.8353975229724329</v>
      </c>
      <c r="WW14" s="121">
        <v>0</v>
      </c>
      <c r="WX14" s="260">
        <f t="shared" si="223"/>
        <v>635</v>
      </c>
      <c r="WY14" s="261">
        <f t="shared" si="224"/>
        <v>5.9025841234430194</v>
      </c>
      <c r="WZ14" s="121">
        <v>442</v>
      </c>
      <c r="XA14" s="259">
        <f t="shared" si="225"/>
        <v>7.6976663183559735</v>
      </c>
      <c r="XB14" s="121">
        <v>192</v>
      </c>
      <c r="XC14" s="259">
        <f t="shared" si="226"/>
        <v>3.8384646141543382</v>
      </c>
      <c r="XD14" s="121">
        <v>0</v>
      </c>
      <c r="XE14" s="260">
        <f t="shared" si="227"/>
        <v>634</v>
      </c>
      <c r="XF14" s="261">
        <f t="shared" si="228"/>
        <v>5.9009679821295613</v>
      </c>
      <c r="XG14" s="121">
        <v>440</v>
      </c>
      <c r="XH14" s="259">
        <f t="shared" si="229"/>
        <v>7.6695136831096393</v>
      </c>
      <c r="XI14" s="121">
        <v>192</v>
      </c>
      <c r="XJ14" s="259">
        <f t="shared" si="230"/>
        <v>3.84</v>
      </c>
      <c r="XK14" s="121">
        <v>0</v>
      </c>
      <c r="XL14" s="260">
        <f t="shared" si="231"/>
        <v>632</v>
      </c>
      <c r="XM14" s="261">
        <f t="shared" si="232"/>
        <v>5.8861879482164481</v>
      </c>
      <c r="XN14" s="121">
        <v>440</v>
      </c>
      <c r="XO14" s="259">
        <f t="shared" si="233"/>
        <v>7.6735263341471915</v>
      </c>
      <c r="XP14" s="121">
        <v>192</v>
      </c>
      <c r="XQ14" s="259">
        <f t="shared" si="234"/>
        <v>3.8423053832299381</v>
      </c>
      <c r="XR14" s="121">
        <v>0</v>
      </c>
      <c r="XS14" s="260">
        <f t="shared" si="235"/>
        <v>632</v>
      </c>
      <c r="XT14" s="261">
        <f t="shared" si="236"/>
        <v>5.8894790793029541</v>
      </c>
      <c r="XU14" s="121">
        <v>440</v>
      </c>
      <c r="XV14" s="259">
        <f t="shared" si="237"/>
        <v>7.6775431861804213</v>
      </c>
      <c r="XW14" s="121">
        <v>192</v>
      </c>
      <c r="XX14" s="259">
        <f t="shared" si="238"/>
        <v>3.8453835369517324</v>
      </c>
      <c r="XY14" s="121">
        <v>0</v>
      </c>
      <c r="XZ14" s="260">
        <f t="shared" si="239"/>
        <v>632</v>
      </c>
      <c r="YA14" s="261">
        <f t="shared" si="240"/>
        <v>5.8933233867959718</v>
      </c>
      <c r="YB14" s="121">
        <v>440</v>
      </c>
      <c r="YC14" s="259">
        <f t="shared" si="241"/>
        <v>7.6802234246814454</v>
      </c>
      <c r="YD14" s="121">
        <v>192</v>
      </c>
      <c r="YE14" s="259">
        <f t="shared" si="242"/>
        <v>3.8507821901323709</v>
      </c>
      <c r="YF14" s="121">
        <v>0</v>
      </c>
      <c r="YG14" s="260">
        <f t="shared" si="243"/>
        <v>632</v>
      </c>
      <c r="YH14" s="261">
        <f t="shared" si="244"/>
        <v>5.8982734484367709</v>
      </c>
      <c r="YI14" s="121">
        <v>440</v>
      </c>
      <c r="YJ14" s="259">
        <f t="shared" si="245"/>
        <v>7.6869322152341022</v>
      </c>
      <c r="YK14" s="121">
        <v>192</v>
      </c>
      <c r="YL14" s="259">
        <f t="shared" si="246"/>
        <v>3.8569706709521894</v>
      </c>
      <c r="YM14" s="121">
        <v>0</v>
      </c>
      <c r="YN14" s="260">
        <f t="shared" si="247"/>
        <v>632</v>
      </c>
      <c r="YO14" s="261">
        <f t="shared" si="248"/>
        <v>5.9054382358437678</v>
      </c>
      <c r="YP14" s="121">
        <v>440</v>
      </c>
      <c r="YQ14" s="259">
        <f t="shared" si="249"/>
        <v>7.6909631183359553</v>
      </c>
      <c r="YR14" s="121">
        <v>192</v>
      </c>
      <c r="YS14" s="259">
        <f t="shared" si="250"/>
        <v>3.8592964824120606</v>
      </c>
      <c r="YT14" s="121">
        <v>0</v>
      </c>
      <c r="YU14" s="260">
        <f t="shared" si="251"/>
        <v>632</v>
      </c>
      <c r="YV14" s="261">
        <f t="shared" si="252"/>
        <v>5.9087509349289453</v>
      </c>
      <c r="YW14" s="121">
        <v>440</v>
      </c>
      <c r="YX14" s="259">
        <f t="shared" si="253"/>
        <v>7.6936527364923943</v>
      </c>
      <c r="YY14" s="121">
        <v>192</v>
      </c>
      <c r="YZ14" s="259">
        <f t="shared" si="254"/>
        <v>3.8592964824120606</v>
      </c>
      <c r="ZA14" s="121">
        <v>0</v>
      </c>
      <c r="ZB14" s="260">
        <f t="shared" si="255"/>
        <v>632</v>
      </c>
      <c r="ZC14" s="261">
        <f t="shared" si="256"/>
        <v>5.9098559940153361</v>
      </c>
      <c r="ZD14" s="121">
        <v>440</v>
      </c>
      <c r="ZE14" s="259">
        <f t="shared" si="257"/>
        <v>7.699037620297462</v>
      </c>
      <c r="ZF14" s="121">
        <v>192</v>
      </c>
      <c r="ZG14" s="259">
        <f t="shared" si="258"/>
        <v>3.8608485823446612</v>
      </c>
      <c r="ZH14" s="121">
        <v>0</v>
      </c>
      <c r="ZI14" s="260">
        <f t="shared" si="259"/>
        <v>632</v>
      </c>
      <c r="ZJ14" s="261">
        <f t="shared" si="260"/>
        <v>5.9131736526946108</v>
      </c>
      <c r="ZK14" s="121">
        <v>437</v>
      </c>
      <c r="ZL14" s="259">
        <f t="shared" si="261"/>
        <v>7.6518998424093851</v>
      </c>
      <c r="ZM14" s="121">
        <v>192</v>
      </c>
      <c r="ZN14" s="259">
        <f t="shared" si="262"/>
        <v>3.8647342995169081</v>
      </c>
      <c r="ZO14" s="121">
        <v>0</v>
      </c>
      <c r="ZP14" s="260">
        <f t="shared" si="263"/>
        <v>629</v>
      </c>
      <c r="ZQ14" s="261">
        <f t="shared" si="264"/>
        <v>5.89006461279146</v>
      </c>
      <c r="ZR14" s="121">
        <v>436</v>
      </c>
      <c r="ZS14" s="259">
        <f t="shared" si="265"/>
        <v>7.6370642844631282</v>
      </c>
      <c r="ZT14" s="121">
        <v>192</v>
      </c>
      <c r="ZU14" s="259">
        <f t="shared" si="266"/>
        <v>3.8662907772855415</v>
      </c>
      <c r="ZV14" s="121">
        <v>0</v>
      </c>
      <c r="ZW14" s="260">
        <f t="shared" si="267"/>
        <v>628</v>
      </c>
      <c r="ZX14" s="261">
        <f t="shared" si="268"/>
        <v>5.8829039812646373</v>
      </c>
      <c r="ZY14" s="121">
        <v>436</v>
      </c>
      <c r="ZZ14" s="259">
        <f t="shared" si="269"/>
        <v>7.6437587657784007</v>
      </c>
      <c r="AAA14" s="121">
        <v>192</v>
      </c>
      <c r="AAB14" s="259">
        <f t="shared" si="270"/>
        <v>3.8678485092667207</v>
      </c>
      <c r="AAC14" s="121">
        <v>0</v>
      </c>
      <c r="AAD14" s="260">
        <f t="shared" si="271"/>
        <v>628</v>
      </c>
      <c r="AAE14" s="261">
        <f t="shared" si="272"/>
        <v>5.8867641544806899</v>
      </c>
      <c r="AAF14" s="121">
        <v>436</v>
      </c>
      <c r="AAG14" s="259">
        <f t="shared" si="273"/>
        <v>7.647781091036661</v>
      </c>
      <c r="AAH14" s="121">
        <v>191</v>
      </c>
      <c r="AAI14" s="259">
        <f t="shared" si="274"/>
        <v>3.8515829804396042</v>
      </c>
      <c r="AAJ14" s="121">
        <v>0</v>
      </c>
      <c r="AAK14" s="260">
        <f t="shared" si="275"/>
        <v>627</v>
      </c>
      <c r="AAL14" s="261">
        <f t="shared" si="276"/>
        <v>5.8818011257035643</v>
      </c>
      <c r="AAM14" s="121">
        <v>436</v>
      </c>
      <c r="AAN14" s="259">
        <f t="shared" si="277"/>
        <v>7.6504649938585718</v>
      </c>
      <c r="AAO14" s="121">
        <v>191</v>
      </c>
      <c r="AAP14" s="259">
        <f t="shared" si="278"/>
        <v>3.8523598225090763</v>
      </c>
      <c r="AAQ14" s="121">
        <v>0</v>
      </c>
      <c r="AAR14" s="260">
        <f t="shared" si="279"/>
        <v>627</v>
      </c>
      <c r="AAS14" s="261">
        <f t="shared" si="280"/>
        <v>5.8834568828000373</v>
      </c>
      <c r="AAT14" s="121">
        <v>435</v>
      </c>
      <c r="AAU14" s="259">
        <f t="shared" si="281"/>
        <v>7.6409625856314776</v>
      </c>
      <c r="AAV14" s="121">
        <v>191</v>
      </c>
      <c r="AAW14" s="259">
        <f t="shared" si="282"/>
        <v>3.8539144471347861</v>
      </c>
      <c r="AAX14" s="121">
        <v>0</v>
      </c>
      <c r="AAY14" s="260">
        <f t="shared" si="283"/>
        <v>626</v>
      </c>
      <c r="AAZ14" s="261">
        <f t="shared" si="284"/>
        <v>5.8784862428397036</v>
      </c>
      <c r="ABA14" s="121">
        <v>433</v>
      </c>
      <c r="ABB14" s="259">
        <f t="shared" si="285"/>
        <v>7.6111794691509926</v>
      </c>
      <c r="ABC14" s="121">
        <v>191</v>
      </c>
      <c r="ABD14" s="259">
        <f t="shared" si="286"/>
        <v>3.85702746365105</v>
      </c>
      <c r="ABE14" s="121">
        <v>0</v>
      </c>
      <c r="ABF14" s="260">
        <f t="shared" si="287"/>
        <v>624</v>
      </c>
      <c r="ABG14" s="261">
        <f t="shared" si="288"/>
        <v>5.8641105159289539</v>
      </c>
      <c r="ABH14" s="121">
        <v>433</v>
      </c>
      <c r="ABI14" s="259">
        <f t="shared" si="289"/>
        <v>7.615195216320787</v>
      </c>
      <c r="ABJ14" s="121">
        <v>191</v>
      </c>
      <c r="ABK14" s="259">
        <f t="shared" si="290"/>
        <v>3.8585858585858586</v>
      </c>
      <c r="ABL14" s="121">
        <v>0</v>
      </c>
      <c r="ABM14" s="260">
        <f t="shared" si="291"/>
        <v>624</v>
      </c>
      <c r="ABN14" s="261">
        <f t="shared" si="292"/>
        <v>5.8668672433245579</v>
      </c>
      <c r="ABO14" s="121">
        <v>432</v>
      </c>
      <c r="ABP14" s="259">
        <f t="shared" si="293"/>
        <v>7.6002814919071069</v>
      </c>
      <c r="ABQ14" s="121">
        <v>191</v>
      </c>
      <c r="ABR14" s="259">
        <f t="shared" si="294"/>
        <v>3.8624873609706776</v>
      </c>
      <c r="ABS14" s="121">
        <v>0</v>
      </c>
      <c r="ABT14" s="260">
        <f t="shared" si="295"/>
        <v>623</v>
      </c>
      <c r="ABU14" s="261">
        <f t="shared" si="296"/>
        <v>5.8613227961238117</v>
      </c>
      <c r="ABV14" s="121">
        <v>432</v>
      </c>
      <c r="ABW14" s="259">
        <f t="shared" si="297"/>
        <v>7.6042950184826612</v>
      </c>
      <c r="ABX14" s="121">
        <v>190</v>
      </c>
      <c r="ABY14" s="259">
        <f t="shared" si="298"/>
        <v>3.8430420711974111</v>
      </c>
      <c r="ABZ14" s="121">
        <v>0</v>
      </c>
      <c r="ACA14" s="260">
        <f t="shared" si="299"/>
        <v>622</v>
      </c>
      <c r="ACB14" s="261">
        <f t="shared" si="300"/>
        <v>5.8541176470588239</v>
      </c>
      <c r="ACC14" s="121">
        <v>432</v>
      </c>
      <c r="ACD14" s="259">
        <f t="shared" si="301"/>
        <v>7.6083127861923217</v>
      </c>
      <c r="ACE14" s="121">
        <v>190</v>
      </c>
      <c r="ACF14" s="259">
        <f t="shared" si="302"/>
        <v>3.8430420711974111</v>
      </c>
      <c r="ACG14" s="121">
        <v>0</v>
      </c>
      <c r="ACH14" s="260">
        <f t="shared" si="303"/>
        <v>622</v>
      </c>
      <c r="ACI14" s="261">
        <f t="shared" si="304"/>
        <v>5.8557710412351724</v>
      </c>
      <c r="ACJ14" s="121">
        <v>432</v>
      </c>
      <c r="ACK14" s="259">
        <f t="shared" si="305"/>
        <v>7.6083127861923217</v>
      </c>
      <c r="ACL14" s="121">
        <v>190</v>
      </c>
      <c r="ACM14" s="259">
        <f t="shared" si="306"/>
        <v>3.8445973290165929</v>
      </c>
      <c r="ACN14" s="121">
        <v>0</v>
      </c>
      <c r="ACO14" s="260">
        <f t="shared" si="307"/>
        <v>622</v>
      </c>
      <c r="ACP14" s="261">
        <f t="shared" si="308"/>
        <v>5.8568738229755182</v>
      </c>
      <c r="ACQ14" s="121">
        <v>432</v>
      </c>
      <c r="ACR14" s="259">
        <f t="shared" si="309"/>
        <v>7.6109936575052854</v>
      </c>
      <c r="ACS14" s="121">
        <v>190</v>
      </c>
      <c r="ACT14" s="259">
        <f t="shared" si="310"/>
        <v>3.8453754300748835</v>
      </c>
      <c r="ACU14" s="121">
        <v>0</v>
      </c>
      <c r="ACV14" s="260">
        <f t="shared" si="311"/>
        <v>622</v>
      </c>
      <c r="ACW14" s="261">
        <f t="shared" si="312"/>
        <v>5.8585287746067625</v>
      </c>
      <c r="ACX14" s="121">
        <v>432</v>
      </c>
      <c r="ACY14" s="259">
        <f t="shared" si="313"/>
        <v>7.6177041086228181</v>
      </c>
      <c r="ACZ14" s="121">
        <v>190</v>
      </c>
      <c r="ADA14" s="259">
        <f t="shared" si="314"/>
        <v>3.8469325774448269</v>
      </c>
      <c r="ADB14" s="121">
        <v>0</v>
      </c>
      <c r="ADC14" s="260">
        <f t="shared" si="315"/>
        <v>622</v>
      </c>
      <c r="ADD14" s="261">
        <f t="shared" si="316"/>
        <v>5.8623939679547599</v>
      </c>
      <c r="ADE14" s="121">
        <v>432</v>
      </c>
      <c r="ADF14" s="259">
        <f t="shared" si="317"/>
        <v>7.6230809952355747</v>
      </c>
      <c r="ADG14" s="121">
        <v>190</v>
      </c>
      <c r="ADH14" s="259">
        <f t="shared" si="318"/>
        <v>3.8484909864290056</v>
      </c>
      <c r="ADI14" s="121">
        <v>0</v>
      </c>
      <c r="ADJ14" s="260">
        <f t="shared" si="319"/>
        <v>622</v>
      </c>
      <c r="ADK14" s="261">
        <f t="shared" si="320"/>
        <v>5.8657110524330438</v>
      </c>
      <c r="ADL14" s="121">
        <v>432</v>
      </c>
      <c r="ADM14" s="259">
        <f t="shared" si="321"/>
        <v>7.6244264031062476</v>
      </c>
      <c r="ADN14" s="121">
        <v>190</v>
      </c>
      <c r="ADO14" s="259">
        <f t="shared" si="322"/>
        <v>3.8492706645056725</v>
      </c>
      <c r="ADP14" s="121">
        <v>0</v>
      </c>
      <c r="ADQ14" s="260">
        <f t="shared" si="323"/>
        <v>622</v>
      </c>
      <c r="ADR14" s="261">
        <f t="shared" si="324"/>
        <v>5.8668175815883794</v>
      </c>
      <c r="ADS14" s="121">
        <v>430</v>
      </c>
      <c r="ADT14" s="259">
        <f t="shared" si="325"/>
        <v>7.5931485078580261</v>
      </c>
      <c r="ADU14" s="121">
        <v>190</v>
      </c>
      <c r="ADV14" s="259">
        <f t="shared" si="326"/>
        <v>3.850050658561297</v>
      </c>
      <c r="ADW14" s="121">
        <v>0</v>
      </c>
      <c r="ADX14" s="260">
        <f t="shared" si="327"/>
        <v>620</v>
      </c>
      <c r="ADY14" s="261">
        <f t="shared" si="328"/>
        <v>5.8501604076240801</v>
      </c>
      <c r="ADZ14" s="121">
        <v>430</v>
      </c>
      <c r="AEA14" s="259">
        <f t="shared" si="329"/>
        <v>7.5944895796538319</v>
      </c>
      <c r="AEB14" s="121">
        <v>190</v>
      </c>
      <c r="AEC14" s="259">
        <f t="shared" si="330"/>
        <v>3.8508309687880016</v>
      </c>
      <c r="AED14" s="121">
        <v>0</v>
      </c>
      <c r="AEE14" s="260">
        <f t="shared" si="331"/>
        <v>620</v>
      </c>
      <c r="AEF14" s="261">
        <f t="shared" si="332"/>
        <v>5.8512646281615703</v>
      </c>
      <c r="AEG14" s="121">
        <v>430</v>
      </c>
      <c r="AEH14" s="259">
        <f t="shared" si="333"/>
        <v>7.5971731448763249</v>
      </c>
      <c r="AEI14" s="121">
        <v>190</v>
      </c>
      <c r="AEJ14" s="259">
        <f t="shared" si="334"/>
        <v>3.8516115953780661</v>
      </c>
      <c r="AEK14" s="121">
        <v>0</v>
      </c>
      <c r="AEL14" s="260">
        <f t="shared" si="335"/>
        <v>620</v>
      </c>
      <c r="AEM14" s="261">
        <f t="shared" si="336"/>
        <v>5.8529217407722083</v>
      </c>
      <c r="AEN14" s="121">
        <v>429</v>
      </c>
      <c r="AEO14" s="259">
        <f t="shared" si="337"/>
        <v>7.5821845174973497</v>
      </c>
      <c r="AEP14" s="121">
        <v>190</v>
      </c>
      <c r="AEQ14" s="259">
        <f t="shared" si="338"/>
        <v>3.8516115953780661</v>
      </c>
      <c r="AER14" s="121">
        <v>0</v>
      </c>
      <c r="AES14" s="260">
        <f t="shared" si="339"/>
        <v>619</v>
      </c>
      <c r="AET14" s="261">
        <f t="shared" si="340"/>
        <v>5.8445850250212441</v>
      </c>
      <c r="AEU14" s="121">
        <v>429</v>
      </c>
      <c r="AEV14" s="259">
        <f t="shared" si="341"/>
        <v>7.5848656294200847</v>
      </c>
      <c r="AEW14" s="121">
        <v>190</v>
      </c>
      <c r="AEX14" s="259">
        <f t="shared" si="342"/>
        <v>3.8516115953780661</v>
      </c>
      <c r="AEY14" s="121">
        <v>0</v>
      </c>
      <c r="AEZ14" s="260">
        <f t="shared" si="343"/>
        <v>619</v>
      </c>
      <c r="AFA14" s="261">
        <f t="shared" si="344"/>
        <v>5.845688922466711</v>
      </c>
      <c r="AFB14" s="121">
        <v>429</v>
      </c>
      <c r="AFC14" s="259">
        <f t="shared" si="345"/>
        <v>7.5848656294200847</v>
      </c>
      <c r="AFD14" s="121">
        <v>190</v>
      </c>
      <c r="AFE14" s="259">
        <f t="shared" si="346"/>
        <v>3.852392538523925</v>
      </c>
      <c r="AFF14" s="121">
        <v>0</v>
      </c>
      <c r="AFG14" s="260">
        <f t="shared" si="347"/>
        <v>619</v>
      </c>
      <c r="AFH14" s="261">
        <f t="shared" si="348"/>
        <v>5.8462410275783911</v>
      </c>
      <c r="AFI14" s="121">
        <v>429</v>
      </c>
      <c r="AFJ14" s="259">
        <f t="shared" si="349"/>
        <v>7.5862068965517242</v>
      </c>
      <c r="AFK14" s="121">
        <v>190</v>
      </c>
      <c r="AFL14" s="259">
        <f t="shared" si="350"/>
        <v>3.8531737984181706</v>
      </c>
      <c r="AFM14" s="121">
        <v>0</v>
      </c>
      <c r="AFN14" s="260">
        <f t="shared" si="351"/>
        <v>619</v>
      </c>
      <c r="AFO14" s="261">
        <f t="shared" si="352"/>
        <v>5.8473455507273755</v>
      </c>
      <c r="AFP14" s="121">
        <v>429</v>
      </c>
      <c r="AFQ14" s="259">
        <f t="shared" si="353"/>
        <v>7.5862068965517242</v>
      </c>
      <c r="AFR14" s="121">
        <v>190</v>
      </c>
      <c r="AFS14" s="259">
        <f t="shared" si="354"/>
        <v>3.8531737984181706</v>
      </c>
      <c r="AFT14" s="121">
        <v>0</v>
      </c>
      <c r="AFU14" s="260">
        <f t="shared" si="355"/>
        <v>619</v>
      </c>
      <c r="AFV14" s="261">
        <f t="shared" si="356"/>
        <v>5.8473455507273755</v>
      </c>
      <c r="AFW14" s="121">
        <v>429</v>
      </c>
      <c r="AFX14" s="259">
        <f t="shared" si="357"/>
        <v>7.5862068965517242</v>
      </c>
      <c r="AFY14" s="121">
        <v>190</v>
      </c>
      <c r="AFZ14" s="259">
        <f t="shared" si="358"/>
        <v>3.8531737984181706</v>
      </c>
      <c r="AGA14" s="121">
        <v>0</v>
      </c>
      <c r="AGB14" s="260">
        <f t="shared" si="359"/>
        <v>619</v>
      </c>
      <c r="AGC14" s="261">
        <f t="shared" si="360"/>
        <v>5.8473455507273755</v>
      </c>
      <c r="AGD14" s="121">
        <v>429</v>
      </c>
      <c r="AGE14" s="259">
        <f t="shared" si="361"/>
        <v>7.5862068965517242</v>
      </c>
      <c r="AGF14" s="121">
        <v>190</v>
      </c>
      <c r="AGG14" s="259">
        <f t="shared" si="362"/>
        <v>3.8531737984181706</v>
      </c>
      <c r="AGH14" s="121">
        <v>0</v>
      </c>
      <c r="AGI14" s="260">
        <f t="shared" si="363"/>
        <v>619</v>
      </c>
      <c r="AGJ14" s="261">
        <f t="shared" si="364"/>
        <v>5.8473455507273755</v>
      </c>
      <c r="AGK14" s="121">
        <v>429</v>
      </c>
      <c r="AGL14" s="259">
        <f t="shared" si="365"/>
        <v>7.5862068965517242</v>
      </c>
      <c r="AGM14" s="121">
        <v>190</v>
      </c>
      <c r="AGN14" s="259">
        <f t="shared" si="366"/>
        <v>3.8531737984181706</v>
      </c>
      <c r="AGO14" s="121">
        <v>0</v>
      </c>
      <c r="AGP14" s="260">
        <f t="shared" si="367"/>
        <v>619</v>
      </c>
      <c r="AGQ14" s="261">
        <f t="shared" si="368"/>
        <v>5.8473455507273755</v>
      </c>
      <c r="AGR14" s="121">
        <v>429</v>
      </c>
      <c r="AGS14" s="259">
        <f t="shared" si="369"/>
        <v>7.5875486381322954</v>
      </c>
      <c r="AGT14" s="121">
        <v>189</v>
      </c>
      <c r="AGU14" s="259">
        <f t="shared" si="370"/>
        <v>3.8336713995943206</v>
      </c>
      <c r="AGV14" s="121">
        <v>0</v>
      </c>
      <c r="AGW14" s="260">
        <f t="shared" si="371"/>
        <v>618</v>
      </c>
      <c r="AGX14" s="261">
        <f t="shared" si="372"/>
        <v>5.8390022675736963</v>
      </c>
      <c r="AGY14" s="121">
        <v>429</v>
      </c>
      <c r="AGZ14" s="259">
        <f t="shared" si="373"/>
        <v>7.5888908544135854</v>
      </c>
      <c r="AHA14" s="121">
        <v>189</v>
      </c>
      <c r="AHB14" s="259">
        <f t="shared" si="374"/>
        <v>3.8344491783323194</v>
      </c>
      <c r="AHC14" s="121">
        <v>0</v>
      </c>
      <c r="AHD14" s="260">
        <f t="shared" si="375"/>
        <v>618</v>
      </c>
      <c r="AHE14" s="261">
        <f t="shared" si="376"/>
        <v>5.8401058401058403</v>
      </c>
      <c r="AHF14" s="121">
        <v>429</v>
      </c>
      <c r="AHG14" s="259">
        <f t="shared" si="377"/>
        <v>7.5902335456475578</v>
      </c>
      <c r="AHH14" s="121">
        <v>189</v>
      </c>
      <c r="AHI14" s="259">
        <f t="shared" si="378"/>
        <v>3.8352272727272729</v>
      </c>
      <c r="AHJ14" s="121">
        <v>0</v>
      </c>
      <c r="AHK14" s="260">
        <f t="shared" si="379"/>
        <v>618</v>
      </c>
      <c r="AHL14" s="261">
        <f t="shared" si="380"/>
        <v>5.8412098298676742</v>
      </c>
      <c r="AHM14" s="121">
        <v>429</v>
      </c>
      <c r="AHN14" s="259">
        <f t="shared" si="381"/>
        <v>7.5902335456475578</v>
      </c>
      <c r="AHO14" s="121">
        <v>189</v>
      </c>
      <c r="AHP14" s="259">
        <f t="shared" si="382"/>
        <v>3.8352272727272729</v>
      </c>
      <c r="AHQ14" s="121">
        <v>0</v>
      </c>
      <c r="AHR14" s="260">
        <f t="shared" si="383"/>
        <v>618</v>
      </c>
      <c r="AHS14" s="261">
        <f t="shared" si="384"/>
        <v>5.8412098298676742</v>
      </c>
      <c r="AHT14" s="121">
        <v>429</v>
      </c>
      <c r="AHU14" s="259">
        <f t="shared" si="385"/>
        <v>7.5902335456475578</v>
      </c>
      <c r="AHV14" s="121">
        <v>189</v>
      </c>
      <c r="AHW14" s="259">
        <f t="shared" si="386"/>
        <v>3.8360056829713822</v>
      </c>
      <c r="AHX14" s="121">
        <v>0</v>
      </c>
      <c r="AHY14" s="260">
        <f t="shared" si="387"/>
        <v>618</v>
      </c>
      <c r="AHZ14" s="261">
        <f t="shared" si="388"/>
        <v>5.8417619812836756</v>
      </c>
      <c r="AIA14" s="121">
        <v>429</v>
      </c>
      <c r="AIB14" s="259">
        <f t="shared" si="389"/>
        <v>7.591576712086356</v>
      </c>
      <c r="AIC14" s="121">
        <v>189</v>
      </c>
      <c r="AID14" s="259">
        <f t="shared" si="390"/>
        <v>3.8360056829713822</v>
      </c>
      <c r="AIE14" s="121">
        <v>0</v>
      </c>
      <c r="AIF14" s="260">
        <f t="shared" si="391"/>
        <v>618</v>
      </c>
      <c r="AIG14" s="261">
        <f t="shared" si="392"/>
        <v>5.8423142370958594</v>
      </c>
      <c r="AIH14" s="121">
        <v>429</v>
      </c>
      <c r="AII14" s="259">
        <f t="shared" si="393"/>
        <v>7.5929203539823007</v>
      </c>
      <c r="AIJ14" s="121">
        <v>189</v>
      </c>
      <c r="AIK14" s="259">
        <f t="shared" si="394"/>
        <v>3.8360056829713822</v>
      </c>
      <c r="AIL14" s="121">
        <v>0</v>
      </c>
      <c r="AIM14" s="260">
        <f t="shared" si="395"/>
        <v>618</v>
      </c>
      <c r="AIN14" s="261">
        <f t="shared" si="396"/>
        <v>5.8428665973338374</v>
      </c>
      <c r="AIO14" s="121">
        <v>429</v>
      </c>
      <c r="AIP14" s="259">
        <f t="shared" si="397"/>
        <v>7.5942644715878913</v>
      </c>
      <c r="AIQ14" s="121">
        <v>189</v>
      </c>
      <c r="AIR14" s="259">
        <f t="shared" si="398"/>
        <v>3.8360056829713822</v>
      </c>
      <c r="AIS14" s="121">
        <v>0</v>
      </c>
      <c r="AIT14" s="260">
        <f t="shared" si="399"/>
        <v>618</v>
      </c>
      <c r="AIU14" s="261">
        <f t="shared" si="400"/>
        <v>5.8434190620272313</v>
      </c>
      <c r="AIV14" s="121">
        <v>429</v>
      </c>
      <c r="AIW14" s="259">
        <f t="shared" si="401"/>
        <v>7.5956090651558075</v>
      </c>
      <c r="AIX14" s="121">
        <v>189</v>
      </c>
      <c r="AIY14" s="259">
        <f t="shared" si="402"/>
        <v>3.8360056829713822</v>
      </c>
      <c r="AIZ14" s="121">
        <v>0</v>
      </c>
      <c r="AJA14" s="260">
        <f t="shared" si="403"/>
        <v>618</v>
      </c>
      <c r="AJB14" s="261">
        <f t="shared" si="404"/>
        <v>5.8439716312056733</v>
      </c>
      <c r="AJC14" s="121">
        <v>429</v>
      </c>
      <c r="AJD14" s="259">
        <f t="shared" si="405"/>
        <v>7.5956090651558075</v>
      </c>
      <c r="AJE14" s="121">
        <v>189</v>
      </c>
      <c r="AJF14" s="259">
        <f t="shared" si="406"/>
        <v>3.8367844092570031</v>
      </c>
      <c r="AJG14" s="121">
        <v>0</v>
      </c>
      <c r="AJH14" s="260">
        <f t="shared" si="407"/>
        <v>618</v>
      </c>
      <c r="AJI14" s="261">
        <f t="shared" si="408"/>
        <v>5.8445243048988083</v>
      </c>
      <c r="AJJ14" s="121">
        <v>429</v>
      </c>
      <c r="AJK14" s="259">
        <f t="shared" si="409"/>
        <v>7.5982996811902233</v>
      </c>
      <c r="AJL14" s="121">
        <v>189</v>
      </c>
      <c r="AJM14" s="259">
        <f t="shared" si="410"/>
        <v>3.8367844092570031</v>
      </c>
      <c r="AJN14" s="121">
        <v>0</v>
      </c>
      <c r="AJO14" s="260">
        <f t="shared" si="411"/>
        <v>618</v>
      </c>
      <c r="AJP14" s="261">
        <f t="shared" si="412"/>
        <v>5.8456299659477864</v>
      </c>
      <c r="AJQ14" s="121">
        <v>429</v>
      </c>
      <c r="AJR14" s="259">
        <f t="shared" si="413"/>
        <v>7.5982996811902233</v>
      </c>
      <c r="AJS14" s="121">
        <v>189</v>
      </c>
      <c r="AJT14" s="259">
        <f t="shared" si="414"/>
        <v>3.8375634517766497</v>
      </c>
      <c r="AJU14" s="121">
        <v>0</v>
      </c>
      <c r="AJV14" s="260">
        <f t="shared" si="415"/>
        <v>618</v>
      </c>
      <c r="AJW14" s="261">
        <f t="shared" si="416"/>
        <v>5.8461829533629741</v>
      </c>
      <c r="AJX14" s="121">
        <v>429</v>
      </c>
      <c r="AJY14" s="259">
        <f t="shared" si="417"/>
        <v>7.5996457041629757</v>
      </c>
      <c r="AJZ14" s="121">
        <v>189</v>
      </c>
      <c r="AKA14" s="259">
        <f t="shared" si="418"/>
        <v>3.8383428107229896</v>
      </c>
      <c r="AKB14" s="121">
        <v>0</v>
      </c>
      <c r="AKC14" s="260">
        <f t="shared" si="419"/>
        <v>618</v>
      </c>
      <c r="AKD14" s="261">
        <f t="shared" si="420"/>
        <v>5.8472892421231899</v>
      </c>
      <c r="AKE14" s="121">
        <v>429</v>
      </c>
      <c r="AKF14" s="259">
        <f t="shared" si="421"/>
        <v>7.6009922041105602</v>
      </c>
      <c r="AKG14" s="121">
        <v>189</v>
      </c>
      <c r="AKH14" s="259">
        <f t="shared" si="422"/>
        <v>3.8383428107229896</v>
      </c>
      <c r="AKI14" s="121">
        <v>0</v>
      </c>
      <c r="AKJ14" s="260">
        <f t="shared" si="423"/>
        <v>618</v>
      </c>
      <c r="AKK14" s="261">
        <f t="shared" si="424"/>
        <v>5.8478425435276309</v>
      </c>
      <c r="AKL14" s="121">
        <v>429</v>
      </c>
      <c r="AKM14" s="259">
        <f t="shared" si="425"/>
        <v>7.6009922041105602</v>
      </c>
      <c r="AKN14" s="121">
        <v>189</v>
      </c>
      <c r="AKO14" s="259">
        <f t="shared" si="426"/>
        <v>3.8391224862888484</v>
      </c>
      <c r="AKP14" s="121">
        <v>0</v>
      </c>
      <c r="AKQ14" s="260">
        <f t="shared" si="427"/>
        <v>618</v>
      </c>
      <c r="AKR14" s="261">
        <f t="shared" si="428"/>
        <v>5.8483959496545852</v>
      </c>
      <c r="AKS14" s="121">
        <v>429</v>
      </c>
      <c r="AKT14" s="259">
        <f t="shared" si="429"/>
        <v>7.6009922041105602</v>
      </c>
      <c r="AKU14" s="121">
        <v>189</v>
      </c>
      <c r="AKV14" s="259">
        <f t="shared" si="430"/>
        <v>3.8391224862888484</v>
      </c>
      <c r="AKW14" s="121">
        <v>0</v>
      </c>
      <c r="AKX14" s="260">
        <f t="shared" si="431"/>
        <v>618</v>
      </c>
      <c r="AKY14" s="261">
        <f t="shared" si="432"/>
        <v>5.8483959496545852</v>
      </c>
      <c r="AKZ14" s="121">
        <v>429</v>
      </c>
      <c r="ALA14" s="259">
        <f t="shared" si="433"/>
        <v>7.6009922041105602</v>
      </c>
      <c r="ALB14" s="121">
        <v>189</v>
      </c>
      <c r="ALC14" s="259">
        <f t="shared" si="434"/>
        <v>3.8399024786672085</v>
      </c>
      <c r="ALD14" s="121">
        <v>0</v>
      </c>
      <c r="ALE14" s="260">
        <f t="shared" si="435"/>
        <v>618</v>
      </c>
      <c r="ALF14" s="261">
        <f t="shared" si="436"/>
        <v>5.8489494605337873</v>
      </c>
      <c r="ALG14" s="121">
        <v>429</v>
      </c>
      <c r="ALH14" s="259">
        <f t="shared" si="437"/>
        <v>7.6009922041105602</v>
      </c>
      <c r="ALI14" s="121">
        <v>189</v>
      </c>
      <c r="ALJ14" s="259">
        <f t="shared" si="438"/>
        <v>3.8399024786672085</v>
      </c>
      <c r="ALK14" s="121">
        <v>0</v>
      </c>
      <c r="ALL14" s="260">
        <f t="shared" si="439"/>
        <v>618</v>
      </c>
      <c r="ALM14" s="261">
        <f t="shared" si="440"/>
        <v>5.8489494605337873</v>
      </c>
      <c r="ALN14" s="121">
        <v>429</v>
      </c>
      <c r="ALO14" s="259">
        <f t="shared" si="441"/>
        <v>7.6009922041105602</v>
      </c>
      <c r="ALP14" s="121">
        <v>189</v>
      </c>
      <c r="ALQ14" s="259">
        <f t="shared" si="442"/>
        <v>3.8399024786672085</v>
      </c>
      <c r="ALR14" s="121">
        <v>0</v>
      </c>
      <c r="ALS14" s="260">
        <f t="shared" si="443"/>
        <v>618</v>
      </c>
      <c r="ALT14" s="261">
        <f t="shared" si="444"/>
        <v>5.8489494605337873</v>
      </c>
      <c r="ALU14" s="121">
        <v>429</v>
      </c>
      <c r="ALV14" s="259">
        <f t="shared" si="445"/>
        <v>7.6009922041105602</v>
      </c>
      <c r="ALW14" s="121">
        <v>189</v>
      </c>
      <c r="ALX14" s="259">
        <f t="shared" si="446"/>
        <v>3.8406827880512093</v>
      </c>
      <c r="ALY14" s="121">
        <v>0</v>
      </c>
      <c r="ALZ14" s="260">
        <f t="shared" si="447"/>
        <v>618</v>
      </c>
      <c r="AMA14" s="261">
        <f t="shared" si="448"/>
        <v>5.8495030761949831</v>
      </c>
      <c r="AMB14" s="121">
        <v>429</v>
      </c>
      <c r="AMC14" s="259">
        <f t="shared" si="449"/>
        <v>7.6036866359447011</v>
      </c>
      <c r="AMD14" s="121">
        <v>189</v>
      </c>
      <c r="AME14" s="259">
        <f t="shared" si="450"/>
        <v>3.8406827880512093</v>
      </c>
      <c r="AMF14" s="121">
        <v>0</v>
      </c>
      <c r="AMG14" s="260">
        <f t="shared" si="451"/>
        <v>618</v>
      </c>
      <c r="AMH14" s="261">
        <f t="shared" si="452"/>
        <v>5.8506106219823915</v>
      </c>
      <c r="AMI14" s="121">
        <v>429</v>
      </c>
      <c r="AMJ14" s="259">
        <f t="shared" si="453"/>
        <v>7.6050345683389473</v>
      </c>
      <c r="AMK14" s="121">
        <v>189</v>
      </c>
      <c r="AML14" s="259">
        <f t="shared" si="454"/>
        <v>3.8406827880512093</v>
      </c>
      <c r="AMM14" s="121">
        <v>0</v>
      </c>
      <c r="AMN14" s="260">
        <f t="shared" si="455"/>
        <v>618</v>
      </c>
      <c r="AMO14" s="261">
        <f t="shared" si="456"/>
        <v>5.8511645521681501</v>
      </c>
      <c r="AMP14" s="121">
        <v>429</v>
      </c>
      <c r="AMQ14" s="259">
        <f t="shared" si="457"/>
        <v>7.6063829787234045</v>
      </c>
      <c r="AMR14" s="121">
        <v>189</v>
      </c>
      <c r="AMS14" s="259">
        <f t="shared" si="458"/>
        <v>3.8406827880512093</v>
      </c>
      <c r="AMT14" s="121">
        <v>0</v>
      </c>
      <c r="AMU14" s="260">
        <f t="shared" si="459"/>
        <v>618</v>
      </c>
      <c r="AMV14" s="261">
        <f t="shared" si="460"/>
        <v>5.8517185872549948</v>
      </c>
      <c r="AMW14" s="121">
        <v>429</v>
      </c>
      <c r="AMX14" s="259">
        <f t="shared" si="461"/>
        <v>7.6063829787234045</v>
      </c>
      <c r="AMY14" s="121">
        <v>189</v>
      </c>
      <c r="AMZ14" s="259">
        <f t="shared" si="462"/>
        <v>3.8414634146341462</v>
      </c>
      <c r="ANA14" s="121">
        <v>0</v>
      </c>
      <c r="ANB14" s="260">
        <f t="shared" si="463"/>
        <v>618</v>
      </c>
      <c r="ANC14" s="261">
        <f t="shared" si="464"/>
        <v>5.8522727272727275</v>
      </c>
      <c r="AND14" s="121">
        <v>429</v>
      </c>
      <c r="ANE14" s="259">
        <f t="shared" si="465"/>
        <v>7.6063829787234045</v>
      </c>
      <c r="ANF14" s="121">
        <v>189</v>
      </c>
      <c r="ANG14" s="259">
        <f t="shared" si="466"/>
        <v>3.8414634146341462</v>
      </c>
      <c r="ANH14" s="121">
        <v>0</v>
      </c>
      <c r="ANI14" s="260">
        <f t="shared" si="467"/>
        <v>618</v>
      </c>
      <c r="ANJ14" s="261">
        <f t="shared" si="468"/>
        <v>5.8522727272727275</v>
      </c>
      <c r="ANK14" s="121">
        <v>429</v>
      </c>
      <c r="ANL14" s="259">
        <f t="shared" si="469"/>
        <v>7.6063829787234045</v>
      </c>
      <c r="ANM14" s="121">
        <v>189</v>
      </c>
      <c r="ANN14" s="259">
        <f t="shared" si="470"/>
        <v>3.8414634146341462</v>
      </c>
      <c r="ANO14" s="121">
        <v>0</v>
      </c>
      <c r="ANP14" s="260">
        <f t="shared" si="471"/>
        <v>618</v>
      </c>
      <c r="ANQ14" s="261">
        <f t="shared" si="472"/>
        <v>5.8522727272727275</v>
      </c>
      <c r="ANR14" s="121">
        <v>429</v>
      </c>
      <c r="ANS14" s="259">
        <f t="shared" si="473"/>
        <v>7.6063829787234045</v>
      </c>
      <c r="ANT14" s="121">
        <v>189</v>
      </c>
      <c r="ANU14" s="259">
        <f t="shared" si="474"/>
        <v>3.8414634146341462</v>
      </c>
      <c r="ANV14" s="121">
        <v>0</v>
      </c>
      <c r="ANW14" s="260">
        <f t="shared" si="475"/>
        <v>618</v>
      </c>
      <c r="ANX14" s="261">
        <f t="shared" si="476"/>
        <v>5.8522727272727275</v>
      </c>
      <c r="ANY14" s="121">
        <v>429</v>
      </c>
      <c r="ANZ14" s="259">
        <f t="shared" si="477"/>
        <v>7.6063829787234045</v>
      </c>
      <c r="AOA14" s="121">
        <v>189</v>
      </c>
      <c r="AOB14" s="259">
        <f t="shared" si="478"/>
        <v>3.8414634146341462</v>
      </c>
      <c r="AOC14" s="121">
        <v>0</v>
      </c>
      <c r="AOD14" s="260">
        <f t="shared" si="479"/>
        <v>618</v>
      </c>
      <c r="AOE14" s="261">
        <f t="shared" si="480"/>
        <v>5.8522727272727275</v>
      </c>
      <c r="AOF14" s="121">
        <v>429</v>
      </c>
      <c r="AOG14" s="259">
        <f t="shared" si="481"/>
        <v>7.6063829787234045</v>
      </c>
      <c r="AOH14" s="121">
        <v>189</v>
      </c>
      <c r="AOI14" s="259">
        <f t="shared" si="482"/>
        <v>3.8414634146341462</v>
      </c>
      <c r="AOJ14" s="121">
        <v>0</v>
      </c>
      <c r="AOK14" s="260">
        <f t="shared" si="483"/>
        <v>618</v>
      </c>
      <c r="AOL14" s="261">
        <f t="shared" si="484"/>
        <v>5.8522727272727275</v>
      </c>
      <c r="AOM14" s="121">
        <v>429</v>
      </c>
      <c r="AON14" s="259">
        <f t="shared" si="485"/>
        <v>7.6077318673523671</v>
      </c>
      <c r="AOO14" s="121">
        <v>189</v>
      </c>
      <c r="AOP14" s="259">
        <f t="shared" si="486"/>
        <v>3.8414634146341462</v>
      </c>
      <c r="AOQ14" s="121">
        <v>0</v>
      </c>
      <c r="AOR14" s="260">
        <f t="shared" si="487"/>
        <v>618</v>
      </c>
      <c r="AOS14" s="261">
        <f t="shared" si="488"/>
        <v>5.8528269722511599</v>
      </c>
      <c r="AOT14" s="121">
        <v>429</v>
      </c>
      <c r="AOU14" s="259">
        <f t="shared" si="489"/>
        <v>7.6077318673523671</v>
      </c>
      <c r="AOV14" s="121">
        <v>189</v>
      </c>
      <c r="AOW14" s="259">
        <f t="shared" si="490"/>
        <v>3.8414634146341462</v>
      </c>
      <c r="AOX14" s="121">
        <v>0</v>
      </c>
      <c r="AOY14" s="260">
        <f t="shared" si="491"/>
        <v>618</v>
      </c>
      <c r="AOZ14" s="261">
        <f t="shared" si="492"/>
        <v>5.8528269722511599</v>
      </c>
      <c r="APA14" s="121">
        <v>429</v>
      </c>
      <c r="APB14" s="259">
        <f t="shared" si="493"/>
        <v>7.6090812344803123</v>
      </c>
      <c r="APC14" s="121">
        <v>189</v>
      </c>
      <c r="APD14" s="259">
        <f t="shared" si="494"/>
        <v>3.8414634146341462</v>
      </c>
      <c r="APE14" s="121">
        <v>0</v>
      </c>
      <c r="APF14" s="260">
        <f t="shared" si="495"/>
        <v>618</v>
      </c>
      <c r="APG14" s="261">
        <f t="shared" si="496"/>
        <v>5.853381322220117</v>
      </c>
      <c r="APH14" s="121">
        <v>429</v>
      </c>
      <c r="API14" s="259">
        <f t="shared" si="497"/>
        <v>7.6090812344803123</v>
      </c>
      <c r="APJ14" s="121">
        <v>189</v>
      </c>
      <c r="APK14" s="259">
        <f t="shared" si="498"/>
        <v>3.8430256201708013</v>
      </c>
      <c r="APL14" s="121">
        <v>0</v>
      </c>
      <c r="APM14" s="260">
        <f t="shared" si="499"/>
        <v>618</v>
      </c>
      <c r="APN14" s="261">
        <f t="shared" si="500"/>
        <v>5.8544903372489578</v>
      </c>
      <c r="APO14" s="121">
        <v>429</v>
      </c>
      <c r="APP14" s="259">
        <f t="shared" si="501"/>
        <v>7.6090812344803123</v>
      </c>
      <c r="APQ14" s="121">
        <v>189</v>
      </c>
      <c r="APR14" s="259">
        <f t="shared" si="502"/>
        <v>3.8430256201708013</v>
      </c>
      <c r="APS14" s="121">
        <v>0</v>
      </c>
      <c r="APT14" s="260">
        <f t="shared" si="503"/>
        <v>618</v>
      </c>
      <c r="APU14" s="261">
        <f t="shared" si="504"/>
        <v>5.8544903372489578</v>
      </c>
      <c r="APV14" s="121">
        <v>429</v>
      </c>
      <c r="APW14" s="259">
        <f t="shared" si="505"/>
        <v>7.6090812344803123</v>
      </c>
      <c r="APX14" s="121">
        <v>189</v>
      </c>
      <c r="APY14" s="259">
        <f t="shared" si="506"/>
        <v>3.8430256201708013</v>
      </c>
      <c r="APZ14" s="121">
        <v>0</v>
      </c>
      <c r="AQA14" s="260">
        <f t="shared" si="507"/>
        <v>618</v>
      </c>
      <c r="AQB14" s="261">
        <f t="shared" si="508"/>
        <v>5.8544903372489578</v>
      </c>
      <c r="AQC14" s="121">
        <v>429</v>
      </c>
      <c r="AQD14" s="259">
        <f t="shared" si="509"/>
        <v>7.6090812344803123</v>
      </c>
      <c r="AQE14" s="121">
        <v>189</v>
      </c>
      <c r="AQF14" s="259">
        <f t="shared" si="510"/>
        <v>3.8430256201708013</v>
      </c>
      <c r="AQG14" s="121">
        <v>0</v>
      </c>
      <c r="AQH14" s="260">
        <f t="shared" si="511"/>
        <v>618</v>
      </c>
      <c r="AQI14" s="261">
        <f t="shared" si="512"/>
        <v>5.8544903372489578</v>
      </c>
      <c r="AQJ14" s="121">
        <v>429</v>
      </c>
      <c r="AQK14" s="259">
        <f t="shared" si="513"/>
        <v>7.6090812344803123</v>
      </c>
      <c r="AQL14" s="121">
        <v>189</v>
      </c>
      <c r="AQM14" s="259">
        <f t="shared" si="514"/>
        <v>3.8430256201708013</v>
      </c>
      <c r="AQN14" s="121">
        <v>0</v>
      </c>
      <c r="AQO14" s="260">
        <f t="shared" si="515"/>
        <v>618</v>
      </c>
      <c r="AQP14" s="261">
        <f t="shared" si="516"/>
        <v>5.8544903372489578</v>
      </c>
      <c r="AQQ14" s="121">
        <v>429</v>
      </c>
      <c r="AQR14" s="259">
        <f t="shared" si="517"/>
        <v>7.6090812344803123</v>
      </c>
      <c r="AQS14" s="121">
        <v>189</v>
      </c>
      <c r="AQT14" s="259">
        <f t="shared" si="518"/>
        <v>3.8430256201708013</v>
      </c>
      <c r="AQU14" s="121">
        <v>0</v>
      </c>
      <c r="AQV14" s="260">
        <f t="shared" si="519"/>
        <v>618</v>
      </c>
      <c r="AQW14" s="261">
        <f t="shared" si="520"/>
        <v>5.8544903372489578</v>
      </c>
      <c r="AQX14" s="121">
        <v>429</v>
      </c>
      <c r="AQY14" s="259">
        <f t="shared" si="521"/>
        <v>7.6090812344803123</v>
      </c>
      <c r="AQZ14" s="121">
        <v>189</v>
      </c>
      <c r="ARA14" s="259">
        <f t="shared" si="522"/>
        <v>3.8438071995118976</v>
      </c>
      <c r="ARB14" s="121">
        <v>0</v>
      </c>
      <c r="ARC14" s="260">
        <f t="shared" si="523"/>
        <v>618</v>
      </c>
      <c r="ARD14" s="261">
        <f t="shared" si="524"/>
        <v>5.8550450023685459</v>
      </c>
      <c r="ARE14" s="121">
        <v>429</v>
      </c>
      <c r="ARF14" s="259">
        <f t="shared" si="525"/>
        <v>7.6090812344803123</v>
      </c>
      <c r="ARG14" s="121">
        <v>188</v>
      </c>
      <c r="ARH14" s="259">
        <f t="shared" si="526"/>
        <v>3.8242473555736374</v>
      </c>
      <c r="ARI14" s="121">
        <v>0</v>
      </c>
      <c r="ARJ14" s="260">
        <f t="shared" si="527"/>
        <v>617</v>
      </c>
      <c r="ARK14" s="261">
        <f t="shared" si="528"/>
        <v>5.8461246920598828</v>
      </c>
      <c r="ARL14" s="121">
        <v>429</v>
      </c>
      <c r="ARM14" s="259">
        <f t="shared" si="529"/>
        <v>7.6090812344803123</v>
      </c>
      <c r="ARN14" s="121">
        <v>188</v>
      </c>
      <c r="ARO14" s="259">
        <f t="shared" si="530"/>
        <v>3.8242473555736374</v>
      </c>
      <c r="ARP14" s="121">
        <v>0</v>
      </c>
      <c r="ARQ14" s="260">
        <f t="shared" si="531"/>
        <v>617</v>
      </c>
      <c r="ARR14" s="261">
        <f t="shared" si="532"/>
        <v>5.8461246920598828</v>
      </c>
      <c r="ARS14" s="121">
        <v>429</v>
      </c>
      <c r="ART14" s="259">
        <f t="shared" si="533"/>
        <v>7.6090812344803123</v>
      </c>
      <c r="ARU14" s="121">
        <v>188</v>
      </c>
      <c r="ARV14" s="259">
        <f t="shared" si="534"/>
        <v>3.8242473555736374</v>
      </c>
      <c r="ARW14" s="121">
        <v>0</v>
      </c>
      <c r="ARX14" s="260">
        <f t="shared" si="535"/>
        <v>617</v>
      </c>
      <c r="ARY14" s="261">
        <f t="shared" si="536"/>
        <v>5.8461246920598828</v>
      </c>
      <c r="ARZ14" s="121">
        <v>429</v>
      </c>
      <c r="ASA14" s="259">
        <f t="shared" si="537"/>
        <v>7.6117814052519526</v>
      </c>
      <c r="ASB14" s="121">
        <v>188</v>
      </c>
      <c r="ASC14" s="259">
        <f t="shared" si="538"/>
        <v>3.8250254323499489</v>
      </c>
      <c r="ASD14" s="121">
        <v>0</v>
      </c>
      <c r="ASE14" s="260">
        <f t="shared" si="539"/>
        <v>617</v>
      </c>
      <c r="ASF14" s="261">
        <f t="shared" si="540"/>
        <v>5.8477869396265758</v>
      </c>
      <c r="ASG14" s="121">
        <v>429</v>
      </c>
      <c r="ASH14" s="259">
        <f t="shared" si="541"/>
        <v>7.615835256524055</v>
      </c>
      <c r="ASI14" s="121">
        <v>188</v>
      </c>
      <c r="ASJ14" s="259">
        <f t="shared" si="542"/>
        <v>3.8250254323499489</v>
      </c>
      <c r="ASK14" s="121">
        <v>0</v>
      </c>
      <c r="ASL14" s="260">
        <f t="shared" si="543"/>
        <v>617</v>
      </c>
      <c r="ASM14" s="261">
        <f t="shared" si="544"/>
        <v>5.8494501327265827</v>
      </c>
      <c r="ASN14" s="121">
        <v>429</v>
      </c>
      <c r="ASO14" s="259">
        <f t="shared" si="545"/>
        <v>7.6171875</v>
      </c>
      <c r="ASP14" s="121">
        <v>188</v>
      </c>
      <c r="ASQ14" s="259">
        <f t="shared" si="546"/>
        <v>3.8250254323499489</v>
      </c>
      <c r="ASR14" s="121">
        <v>0</v>
      </c>
      <c r="ASS14" s="260">
        <f t="shared" si="547"/>
        <v>617</v>
      </c>
      <c r="AST14" s="261">
        <f t="shared" si="548"/>
        <v>5.8500047406845548</v>
      </c>
      <c r="ASU14" s="121">
        <v>429</v>
      </c>
      <c r="ASV14" s="259">
        <f t="shared" si="549"/>
        <v>7.6171875</v>
      </c>
      <c r="ASW14" s="121">
        <v>188</v>
      </c>
      <c r="ASX14" s="259">
        <f t="shared" si="550"/>
        <v>3.8250254323499489</v>
      </c>
      <c r="ASY14" s="121">
        <v>0</v>
      </c>
      <c r="ASZ14" s="260">
        <f t="shared" si="551"/>
        <v>617</v>
      </c>
      <c r="ATA14" s="261">
        <f t="shared" si="552"/>
        <v>5.8500047406845548</v>
      </c>
      <c r="ATB14" s="121">
        <v>429</v>
      </c>
      <c r="ATC14" s="259">
        <f t="shared" si="553"/>
        <v>7.6171875</v>
      </c>
      <c r="ATD14" s="121">
        <v>188</v>
      </c>
      <c r="ATE14" s="259">
        <f t="shared" si="554"/>
        <v>3.8258038258038258</v>
      </c>
      <c r="ATF14" s="121">
        <v>0</v>
      </c>
      <c r="ATG14" s="260">
        <f t="shared" si="555"/>
        <v>617</v>
      </c>
      <c r="ATH14" s="261">
        <f t="shared" si="556"/>
        <v>5.8505594538213535</v>
      </c>
      <c r="ATI14" s="121">
        <v>429</v>
      </c>
      <c r="ATJ14" s="259">
        <f t="shared" si="557"/>
        <v>7.6171875</v>
      </c>
      <c r="ATK14" s="121">
        <v>188</v>
      </c>
      <c r="ATL14" s="259">
        <f t="shared" si="558"/>
        <v>3.8265825361286385</v>
      </c>
      <c r="ATM14" s="121">
        <v>0</v>
      </c>
      <c r="ATN14" s="260">
        <f t="shared" si="559"/>
        <v>617</v>
      </c>
      <c r="ATO14" s="261">
        <f t="shared" si="560"/>
        <v>5.8511142721669041</v>
      </c>
      <c r="ATP14" s="121">
        <v>429</v>
      </c>
      <c r="ATQ14" s="259">
        <f t="shared" si="561"/>
        <v>7.6185402237613209</v>
      </c>
      <c r="ATR14" s="121">
        <v>188</v>
      </c>
      <c r="ATS14" s="259">
        <f t="shared" si="562"/>
        <v>3.8265825361286385</v>
      </c>
      <c r="ATT14" s="121">
        <v>0</v>
      </c>
      <c r="ATU14" s="260">
        <f t="shared" si="563"/>
        <v>617</v>
      </c>
      <c r="ATV14" s="261">
        <f t="shared" si="564"/>
        <v>5.8516691957511382</v>
      </c>
      <c r="ATW14" s="121">
        <v>429</v>
      </c>
      <c r="ATX14" s="259">
        <f t="shared" si="565"/>
        <v>7.6198934280639437</v>
      </c>
      <c r="ATY14" s="121">
        <v>188</v>
      </c>
      <c r="ATZ14" s="259">
        <f t="shared" si="566"/>
        <v>3.8273615635179157</v>
      </c>
      <c r="AUA14" s="121">
        <v>0</v>
      </c>
      <c r="AUB14" s="260">
        <f t="shared" si="567"/>
        <v>617</v>
      </c>
      <c r="AUC14" s="261">
        <f t="shared" si="568"/>
        <v>5.8527793587554537</v>
      </c>
      <c r="AUD14" s="121">
        <v>429</v>
      </c>
      <c r="AUE14" s="259">
        <f t="shared" si="569"/>
        <v>7.6198934280639437</v>
      </c>
      <c r="AUF14" s="121">
        <v>188</v>
      </c>
      <c r="AUG14" s="259">
        <f t="shared" si="570"/>
        <v>3.8273615635179157</v>
      </c>
      <c r="AUH14" s="121">
        <v>0</v>
      </c>
      <c r="AUI14" s="260">
        <f t="shared" si="571"/>
        <v>617</v>
      </c>
      <c r="AUJ14" s="261">
        <f t="shared" si="572"/>
        <v>5.8527793587554537</v>
      </c>
      <c r="AUK14" s="121">
        <v>429</v>
      </c>
      <c r="AUL14" s="259">
        <f t="shared" si="573"/>
        <v>7.6198934280639437</v>
      </c>
      <c r="AUM14" s="121">
        <v>188</v>
      </c>
      <c r="AUN14" s="259">
        <f t="shared" si="574"/>
        <v>3.8297005500101853</v>
      </c>
      <c r="AUO14" s="121">
        <v>0</v>
      </c>
      <c r="AUP14" s="260">
        <f t="shared" si="575"/>
        <v>617</v>
      </c>
      <c r="AUQ14" s="261">
        <f t="shared" si="576"/>
        <v>5.8544453933010718</v>
      </c>
      <c r="AUR14" s="121">
        <v>429</v>
      </c>
      <c r="AUS14" s="259">
        <f t="shared" si="577"/>
        <v>7.6226012793176974</v>
      </c>
      <c r="AUT14" s="121">
        <v>188</v>
      </c>
      <c r="AUU14" s="259">
        <f t="shared" si="578"/>
        <v>3.8312614632158142</v>
      </c>
      <c r="AUV14" s="121">
        <v>0</v>
      </c>
      <c r="AUW14" s="260">
        <f t="shared" si="579"/>
        <v>617</v>
      </c>
      <c r="AUX14" s="261">
        <f t="shared" si="580"/>
        <v>5.8566682486948265</v>
      </c>
      <c r="AUY14" s="121">
        <v>429</v>
      </c>
      <c r="AUZ14" s="259">
        <f t="shared" si="581"/>
        <v>7.6226012793176974</v>
      </c>
      <c r="AVA14" s="121">
        <v>188</v>
      </c>
      <c r="AVB14" s="259">
        <f t="shared" si="582"/>
        <v>3.8312614632158142</v>
      </c>
      <c r="AVC14" s="121">
        <v>0</v>
      </c>
      <c r="AVD14" s="260">
        <f t="shared" si="583"/>
        <v>617</v>
      </c>
      <c r="AVE14" s="261">
        <f t="shared" si="584"/>
        <v>5.8566682486948265</v>
      </c>
      <c r="AVF14" s="121">
        <v>429</v>
      </c>
      <c r="AVG14" s="259">
        <f t="shared" si="585"/>
        <v>7.6239559267815888</v>
      </c>
      <c r="AVH14" s="121">
        <v>188</v>
      </c>
      <c r="AVI14" s="259">
        <f t="shared" si="586"/>
        <v>3.8320423970648188</v>
      </c>
      <c r="AVJ14" s="121">
        <v>0</v>
      </c>
      <c r="AVK14" s="260">
        <f t="shared" si="587"/>
        <v>617</v>
      </c>
      <c r="AVL14" s="261">
        <f t="shared" si="588"/>
        <v>5.8577803095034655</v>
      </c>
      <c r="AVM14" s="121">
        <v>429</v>
      </c>
      <c r="AVN14" s="259">
        <f t="shared" si="589"/>
        <v>7.6239559267815888</v>
      </c>
      <c r="AVO14" s="121">
        <v>188</v>
      </c>
      <c r="AVP14" s="259">
        <f t="shared" si="590"/>
        <v>3.8328236493374108</v>
      </c>
      <c r="AVQ14" s="121">
        <v>0</v>
      </c>
      <c r="AVR14" s="260">
        <f t="shared" si="591"/>
        <v>617</v>
      </c>
      <c r="AVS14" s="261">
        <f t="shared" si="592"/>
        <v>5.8583364982909236</v>
      </c>
      <c r="AVT14" s="121">
        <v>429</v>
      </c>
      <c r="AVU14" s="259">
        <f t="shared" si="593"/>
        <v>7.6253110558123005</v>
      </c>
      <c r="AVV14" s="121">
        <v>188</v>
      </c>
      <c r="AVW14" s="259">
        <f t="shared" si="594"/>
        <v>3.8336052202283852</v>
      </c>
      <c r="AVX14" s="121">
        <v>0</v>
      </c>
      <c r="AVY14" s="260">
        <f t="shared" si="595"/>
        <v>617</v>
      </c>
      <c r="AVZ14" s="261">
        <f t="shared" si="596"/>
        <v>5.8594491927825256</v>
      </c>
      <c r="AWA14" s="121">
        <v>429</v>
      </c>
      <c r="AWB14" s="259">
        <f t="shared" si="597"/>
        <v>7.6280227596017074</v>
      </c>
      <c r="AWC14" s="121">
        <v>188</v>
      </c>
      <c r="AWD14" s="259">
        <f t="shared" si="598"/>
        <v>3.835169318645451</v>
      </c>
      <c r="AWE14" s="121">
        <v>0</v>
      </c>
      <c r="AWF14" s="260">
        <f t="shared" si="599"/>
        <v>617</v>
      </c>
      <c r="AWG14" s="261">
        <f t="shared" si="600"/>
        <v>5.8616758502755086</v>
      </c>
      <c r="AWH14" s="121">
        <v>428</v>
      </c>
      <c r="AWI14" s="259">
        <f t="shared" si="601"/>
        <v>7.6129491284240487</v>
      </c>
      <c r="AWJ14" s="121">
        <v>188</v>
      </c>
      <c r="AWK14" s="259">
        <f t="shared" si="602"/>
        <v>3.835169318645451</v>
      </c>
      <c r="AWL14" s="121">
        <v>0</v>
      </c>
      <c r="AWM14" s="260">
        <f t="shared" si="603"/>
        <v>616</v>
      </c>
      <c r="AWN14" s="261">
        <f t="shared" si="604"/>
        <v>5.8532877232991254</v>
      </c>
      <c r="AWO14" s="121">
        <v>428</v>
      </c>
      <c r="AWP14" s="259">
        <f t="shared" si="605"/>
        <v>7.6143035047144636</v>
      </c>
      <c r="AWQ14" s="121">
        <v>188</v>
      </c>
      <c r="AWR14" s="259">
        <f t="shared" si="606"/>
        <v>3.835169318645451</v>
      </c>
      <c r="AWS14" s="121">
        <v>0</v>
      </c>
      <c r="AWT14" s="260">
        <f t="shared" si="607"/>
        <v>616</v>
      </c>
      <c r="AWU14" s="261">
        <f t="shared" si="608"/>
        <v>5.8538439608476667</v>
      </c>
      <c r="AWV14" s="121">
        <v>428</v>
      </c>
      <c r="AWW14" s="259">
        <f t="shared" si="609"/>
        <v>7.618369526521894</v>
      </c>
      <c r="AWX14" s="121">
        <v>188</v>
      </c>
      <c r="AWY14" s="259">
        <f t="shared" si="610"/>
        <v>3.835169318645451</v>
      </c>
      <c r="AWZ14" s="121">
        <v>0</v>
      </c>
      <c r="AXA14" s="260">
        <f t="shared" si="611"/>
        <v>616</v>
      </c>
      <c r="AXB14" s="261">
        <f t="shared" si="612"/>
        <v>5.8555133079847907</v>
      </c>
      <c r="AXC14" s="121">
        <v>427</v>
      </c>
      <c r="AXD14" s="259">
        <f t="shared" si="613"/>
        <v>7.6032763532763532</v>
      </c>
      <c r="AXE14" s="121">
        <v>188</v>
      </c>
      <c r="AXF14" s="259">
        <f t="shared" si="614"/>
        <v>3.835169318645451</v>
      </c>
      <c r="AXG14" s="121">
        <v>0</v>
      </c>
      <c r="AXH14" s="260">
        <f t="shared" si="615"/>
        <v>615</v>
      </c>
      <c r="AXI14" s="261">
        <f t="shared" si="616"/>
        <v>5.8471192241871073</v>
      </c>
      <c r="AXJ14" s="121">
        <v>426</v>
      </c>
      <c r="AXK14" s="259">
        <f t="shared" si="617"/>
        <v>7.5895243185462311</v>
      </c>
      <c r="AXL14" s="121">
        <v>188</v>
      </c>
      <c r="AXM14" s="259">
        <f t="shared" si="618"/>
        <v>3.835169318645451</v>
      </c>
      <c r="AXN14" s="121">
        <v>0</v>
      </c>
      <c r="AXO14" s="260">
        <f t="shared" si="619"/>
        <v>614</v>
      </c>
      <c r="AXP14" s="261">
        <f t="shared" si="620"/>
        <v>5.8392772230147409</v>
      </c>
      <c r="AXQ14" s="121">
        <v>425</v>
      </c>
      <c r="AXR14" s="259">
        <f t="shared" si="621"/>
        <v>7.5757575757575761</v>
      </c>
      <c r="AXS14" s="121">
        <v>188</v>
      </c>
      <c r="AXT14" s="259">
        <f t="shared" si="622"/>
        <v>3.835951846561926</v>
      </c>
      <c r="AXU14" s="121">
        <v>0</v>
      </c>
      <c r="AXV14" s="260">
        <f t="shared" si="623"/>
        <v>613</v>
      </c>
      <c r="AXW14" s="261">
        <f t="shared" si="624"/>
        <v>5.8319855389591853</v>
      </c>
      <c r="AXX14" s="121">
        <v>425</v>
      </c>
      <c r="AXY14" s="259">
        <f t="shared" si="625"/>
        <v>7.5784593437945791</v>
      </c>
      <c r="AXZ14" s="121">
        <v>188</v>
      </c>
      <c r="AYA14" s="259">
        <f t="shared" si="626"/>
        <v>3.8367346938775513</v>
      </c>
      <c r="AYB14" s="121">
        <v>0</v>
      </c>
      <c r="AYC14" s="260">
        <f t="shared" si="627"/>
        <v>613</v>
      </c>
      <c r="AYD14" s="261">
        <f t="shared" si="628"/>
        <v>5.8336505519604112</v>
      </c>
      <c r="AYE14" s="121">
        <v>425</v>
      </c>
      <c r="AYF14" s="259">
        <f t="shared" si="629"/>
        <v>7.5784593437945791</v>
      </c>
      <c r="AYG14" s="121">
        <v>188</v>
      </c>
      <c r="AYH14" s="259">
        <f t="shared" si="630"/>
        <v>3.8367346938775513</v>
      </c>
      <c r="AYI14" s="121">
        <v>0</v>
      </c>
      <c r="AYJ14" s="260">
        <f t="shared" si="631"/>
        <v>613</v>
      </c>
      <c r="AYK14" s="261">
        <f t="shared" si="632"/>
        <v>5.8336505519604112</v>
      </c>
      <c r="AYL14" s="121">
        <v>425</v>
      </c>
      <c r="AYM14" s="259">
        <f t="shared" si="633"/>
        <v>7.5825156110615524</v>
      </c>
      <c r="AYN14" s="121">
        <v>187</v>
      </c>
      <c r="AYO14" s="259">
        <f t="shared" si="634"/>
        <v>3.8171055317411717</v>
      </c>
      <c r="AYP14" s="121">
        <v>0</v>
      </c>
      <c r="AYQ14" s="260">
        <f t="shared" si="635"/>
        <v>612</v>
      </c>
      <c r="AYR14" s="261">
        <f t="shared" si="636"/>
        <v>5.826351865955826</v>
      </c>
      <c r="AYS14" s="121">
        <v>424</v>
      </c>
      <c r="AYT14" s="259">
        <f t="shared" si="637"/>
        <v>7.5660242683797287</v>
      </c>
      <c r="AYU14" s="121">
        <v>187</v>
      </c>
      <c r="AYV14" s="259">
        <f t="shared" si="638"/>
        <v>3.8194444444444446</v>
      </c>
      <c r="AYW14" s="121">
        <v>0</v>
      </c>
      <c r="AYX14" s="260">
        <f t="shared" si="639"/>
        <v>611</v>
      </c>
      <c r="AYY14" s="261">
        <f t="shared" si="640"/>
        <v>5.8190476190476188</v>
      </c>
      <c r="AYZ14" s="121">
        <v>424</v>
      </c>
      <c r="AZA14" s="259">
        <f t="shared" si="641"/>
        <v>7.5673746207388897</v>
      </c>
      <c r="AZB14" s="121">
        <v>187</v>
      </c>
      <c r="AZC14" s="259">
        <f t="shared" si="642"/>
        <v>3.8217862252197019</v>
      </c>
      <c r="AZD14" s="121">
        <v>0</v>
      </c>
      <c r="AZE14" s="260">
        <f t="shared" si="643"/>
        <v>611</v>
      </c>
      <c r="AZF14" s="261">
        <f t="shared" si="644"/>
        <v>5.821265243902439</v>
      </c>
      <c r="AZG14" s="121">
        <v>424</v>
      </c>
      <c r="AZH14" s="259">
        <f t="shared" si="645"/>
        <v>7.5700767720049997</v>
      </c>
      <c r="AZI14" s="121">
        <v>187</v>
      </c>
      <c r="AZJ14" s="259">
        <f t="shared" si="646"/>
        <v>3.8241308793456033</v>
      </c>
      <c r="AZK14" s="121">
        <v>0</v>
      </c>
      <c r="AZL14" s="260">
        <f t="shared" si="647"/>
        <v>611</v>
      </c>
      <c r="AZM14" s="261">
        <f t="shared" si="648"/>
        <v>5.8240396530359355</v>
      </c>
      <c r="AZN14" s="121">
        <v>424</v>
      </c>
      <c r="AZO14" s="259">
        <f t="shared" si="649"/>
        <v>7.5754868679649814</v>
      </c>
      <c r="AZP14" s="121">
        <v>187</v>
      </c>
      <c r="AZQ14" s="259">
        <f t="shared" si="650"/>
        <v>3.8241308793456033</v>
      </c>
      <c r="AZR14" s="121">
        <v>0</v>
      </c>
      <c r="AZS14" s="260">
        <f t="shared" si="651"/>
        <v>611</v>
      </c>
      <c r="AZT14" s="261">
        <f t="shared" si="652"/>
        <v>5.8262610851530461</v>
      </c>
      <c r="AZU14" s="121">
        <v>424</v>
      </c>
      <c r="AZV14" s="259">
        <f t="shared" si="653"/>
        <v>7.5781948168007149</v>
      </c>
      <c r="AZW14" s="121">
        <v>187</v>
      </c>
      <c r="AZX14" s="259">
        <f t="shared" si="654"/>
        <v>3.8241308793456033</v>
      </c>
      <c r="AZY14" s="121">
        <v>0</v>
      </c>
      <c r="AZZ14" s="260">
        <f t="shared" si="655"/>
        <v>611</v>
      </c>
      <c r="BAA14" s="261">
        <f t="shared" si="656"/>
        <v>5.827372436814497</v>
      </c>
      <c r="BAB14" s="121">
        <v>424</v>
      </c>
      <c r="BAC14" s="259">
        <f t="shared" si="657"/>
        <v>7.5795495173400074</v>
      </c>
      <c r="BAD14" s="121">
        <v>187</v>
      </c>
      <c r="BAE14" s="259">
        <f t="shared" si="658"/>
        <v>3.8264784121137714</v>
      </c>
      <c r="BAF14" s="121">
        <v>0</v>
      </c>
      <c r="BAG14" s="260">
        <f t="shared" si="659"/>
        <v>611</v>
      </c>
      <c r="BAH14" s="261">
        <f t="shared" si="660"/>
        <v>5.8295964125560538</v>
      </c>
      <c r="BAI14" s="121">
        <v>424</v>
      </c>
      <c r="BAJ14" s="259">
        <f t="shared" si="661"/>
        <v>7.5822603719599426</v>
      </c>
      <c r="BAK14" s="121">
        <v>185</v>
      </c>
      <c r="BAL14" s="259">
        <f t="shared" si="662"/>
        <v>3.7886545156665985</v>
      </c>
      <c r="BAM14" s="121">
        <v>0</v>
      </c>
      <c r="BAN14" s="260">
        <f t="shared" si="663"/>
        <v>609</v>
      </c>
      <c r="BAO14" s="261">
        <f t="shared" si="664"/>
        <v>5.8138424821002381</v>
      </c>
      <c r="BAP14" s="121">
        <v>421</v>
      </c>
      <c r="BAQ14" s="259">
        <f t="shared" si="665"/>
        <v>7.5353499194558804</v>
      </c>
      <c r="BAR14" s="121">
        <v>185</v>
      </c>
      <c r="BAS14" s="259">
        <f t="shared" si="666"/>
        <v>3.7902069248104895</v>
      </c>
      <c r="BAT14" s="121">
        <v>0</v>
      </c>
      <c r="BAU14" s="260">
        <f t="shared" si="667"/>
        <v>606</v>
      </c>
      <c r="BAV14" s="261">
        <f t="shared" si="668"/>
        <v>5.7890714558654954</v>
      </c>
      <c r="BAW14" s="121">
        <v>421</v>
      </c>
      <c r="BAX14" s="259">
        <f t="shared" si="669"/>
        <v>7.5380483437779766</v>
      </c>
      <c r="BAY14" s="121">
        <v>185</v>
      </c>
      <c r="BAZ14" s="259">
        <f t="shared" si="670"/>
        <v>3.7925379253792539</v>
      </c>
      <c r="BBA14" s="121">
        <v>0</v>
      </c>
      <c r="BBB14" s="260">
        <f t="shared" si="671"/>
        <v>606</v>
      </c>
      <c r="BBC14" s="261">
        <f t="shared" si="672"/>
        <v>5.791837904998566</v>
      </c>
      <c r="BBD14" s="121">
        <v>421</v>
      </c>
      <c r="BBE14" s="259">
        <f t="shared" si="673"/>
        <v>7.5434509944454398</v>
      </c>
      <c r="BBF14" s="121">
        <v>185</v>
      </c>
      <c r="BBG14" s="259">
        <f t="shared" si="674"/>
        <v>3.7933155628460122</v>
      </c>
      <c r="BBH14" s="121">
        <v>0</v>
      </c>
      <c r="BBI14" s="260">
        <f t="shared" si="675"/>
        <v>606</v>
      </c>
      <c r="BBJ14" s="261">
        <f t="shared" si="676"/>
        <v>5.7946069994262768</v>
      </c>
      <c r="BBK14" s="121">
        <v>420</v>
      </c>
      <c r="BBL14" s="259">
        <f t="shared" si="677"/>
        <v>7.5282308657465489</v>
      </c>
      <c r="BBM14" s="121">
        <v>185</v>
      </c>
      <c r="BBN14" s="259">
        <f t="shared" si="678"/>
        <v>3.7956503898235536</v>
      </c>
      <c r="BBO14" s="121">
        <v>0</v>
      </c>
      <c r="BBP14" s="260">
        <f t="shared" si="679"/>
        <v>605</v>
      </c>
      <c r="BBQ14" s="261">
        <f t="shared" si="680"/>
        <v>5.787812111355592</v>
      </c>
      <c r="BBR14" s="121">
        <v>419</v>
      </c>
      <c r="BBS14" s="259">
        <f t="shared" si="681"/>
        <v>7.5183922483402128</v>
      </c>
      <c r="BBT14" s="121">
        <v>185</v>
      </c>
      <c r="BBU14" s="259">
        <f t="shared" si="682"/>
        <v>3.7979880927940877</v>
      </c>
      <c r="BBV14" s="121">
        <v>0</v>
      </c>
      <c r="BBW14" s="260">
        <f t="shared" si="683"/>
        <v>604</v>
      </c>
      <c r="BBX14" s="261">
        <f t="shared" si="684"/>
        <v>5.7832248180773647</v>
      </c>
      <c r="BBY14" s="121">
        <v>419</v>
      </c>
      <c r="BBZ14" s="259">
        <f t="shared" si="685"/>
        <v>7.5237924223379427</v>
      </c>
      <c r="BCA14" s="121">
        <v>185</v>
      </c>
      <c r="BCB14" s="259">
        <f t="shared" si="686"/>
        <v>3.7995481618402134</v>
      </c>
      <c r="BCC14" s="121">
        <v>0</v>
      </c>
      <c r="BCD14" s="260">
        <f t="shared" si="687"/>
        <v>604</v>
      </c>
      <c r="BCE14" s="261">
        <f t="shared" si="688"/>
        <v>5.7865491473462347</v>
      </c>
      <c r="BCF14" s="121">
        <v>416</v>
      </c>
      <c r="BCG14" s="259">
        <f t="shared" si="689"/>
        <v>7.4779795074600033</v>
      </c>
      <c r="BCH14" s="121">
        <v>184</v>
      </c>
      <c r="BCI14" s="259">
        <f t="shared" si="690"/>
        <v>3.7813399095766544</v>
      </c>
      <c r="BCJ14" s="121">
        <v>0</v>
      </c>
      <c r="BCK14" s="260">
        <f t="shared" si="691"/>
        <v>600</v>
      </c>
      <c r="BCL14" s="261">
        <f t="shared" si="692"/>
        <v>5.7531882251414324</v>
      </c>
      <c r="BCM14" s="121">
        <v>416</v>
      </c>
      <c r="BCN14" s="259">
        <f t="shared" si="693"/>
        <v>7.4833603166037062</v>
      </c>
      <c r="BCO14" s="121">
        <v>184</v>
      </c>
      <c r="BCP14" s="259">
        <f t="shared" si="694"/>
        <v>3.7828947368421053</v>
      </c>
      <c r="BCQ14" s="121">
        <v>0</v>
      </c>
      <c r="BCR14" s="260">
        <f t="shared" si="695"/>
        <v>600</v>
      </c>
      <c r="BCS14" s="261">
        <f t="shared" si="696"/>
        <v>5.7565000479708344</v>
      </c>
      <c r="BCT14" s="121">
        <v>414</v>
      </c>
      <c r="BCU14" s="259">
        <f t="shared" si="697"/>
        <v>7.4540871444004324</v>
      </c>
      <c r="BCV14" s="121">
        <v>184</v>
      </c>
      <c r="BCW14" s="259">
        <f t="shared" si="698"/>
        <v>3.7828947368421053</v>
      </c>
      <c r="BCX14" s="121">
        <v>0</v>
      </c>
      <c r="BCY14" s="260">
        <f t="shared" si="699"/>
        <v>598</v>
      </c>
      <c r="BCZ14" s="261">
        <f t="shared" si="700"/>
        <v>5.7400652716452294</v>
      </c>
      <c r="BDA14" s="121">
        <v>411</v>
      </c>
      <c r="BDB14" s="259">
        <f t="shared" si="701"/>
        <v>7.4094104921579236</v>
      </c>
      <c r="BDC14" s="121">
        <v>183</v>
      </c>
      <c r="BDD14" s="259">
        <f t="shared" si="702"/>
        <v>3.7638831756478814</v>
      </c>
      <c r="BDE14" s="121">
        <v>0</v>
      </c>
      <c r="BDF14" s="260">
        <f t="shared" si="703"/>
        <v>594</v>
      </c>
      <c r="BDG14" s="261">
        <f t="shared" si="704"/>
        <v>5.706600057642425</v>
      </c>
      <c r="BDH14" s="121">
        <v>411</v>
      </c>
      <c r="BDI14" s="259">
        <f t="shared" si="705"/>
        <v>7.4147573516146492</v>
      </c>
      <c r="BDJ14" s="121">
        <v>182</v>
      </c>
      <c r="BDK14" s="259">
        <f t="shared" si="706"/>
        <v>3.7456266721547644</v>
      </c>
      <c r="BDL14" s="121">
        <v>0</v>
      </c>
      <c r="BDM14" s="260">
        <f t="shared" si="707"/>
        <v>593</v>
      </c>
      <c r="BDN14" s="261">
        <f t="shared" si="708"/>
        <v>5.7008267640838302</v>
      </c>
      <c r="BDO14" s="121">
        <v>410</v>
      </c>
      <c r="BDP14" s="259">
        <f t="shared" si="709"/>
        <v>7.4007220216606493</v>
      </c>
      <c r="BDQ14" s="121">
        <v>180</v>
      </c>
      <c r="BDR14" s="259">
        <f t="shared" si="710"/>
        <v>3.7098103874690849</v>
      </c>
      <c r="BDS14" s="121">
        <v>0</v>
      </c>
      <c r="BDT14" s="260">
        <f t="shared" si="711"/>
        <v>590</v>
      </c>
      <c r="BDU14" s="261">
        <f t="shared" si="712"/>
        <v>5.6774441878367981</v>
      </c>
      <c r="BDV14" s="121">
        <v>410</v>
      </c>
      <c r="BDW14" s="259">
        <f t="shared" si="713"/>
        <v>7.4060693641618496</v>
      </c>
      <c r="BDX14" s="121">
        <v>180</v>
      </c>
      <c r="BDY14" s="259">
        <f t="shared" si="714"/>
        <v>3.7113402061855671</v>
      </c>
      <c r="BDZ14" s="121">
        <v>0</v>
      </c>
      <c r="BEA14" s="260">
        <f t="shared" si="715"/>
        <v>590</v>
      </c>
      <c r="BEB14" s="261">
        <f t="shared" si="716"/>
        <v>5.6807240516079345</v>
      </c>
      <c r="BEC14" s="121">
        <v>410</v>
      </c>
      <c r="BED14" s="259">
        <f t="shared" si="717"/>
        <v>7.4074074074074066</v>
      </c>
      <c r="BEE14" s="121">
        <v>179</v>
      </c>
      <c r="BEF14" s="259">
        <f t="shared" si="718"/>
        <v>3.6914827799546304</v>
      </c>
      <c r="BEG14" s="121">
        <v>0</v>
      </c>
      <c r="BEH14" s="260">
        <f t="shared" si="719"/>
        <v>589</v>
      </c>
      <c r="BEI14" s="261">
        <f t="shared" si="720"/>
        <v>5.6721879815100156</v>
      </c>
      <c r="BEJ14" s="121">
        <v>410</v>
      </c>
      <c r="BEK14" s="259">
        <f t="shared" si="721"/>
        <v>7.416787264833574</v>
      </c>
      <c r="BEL14" s="121">
        <v>179</v>
      </c>
      <c r="BEM14" s="259">
        <f t="shared" si="722"/>
        <v>3.6952931461601981</v>
      </c>
      <c r="BEN14" s="121">
        <v>0</v>
      </c>
      <c r="BEO14" s="260">
        <f t="shared" si="723"/>
        <v>589</v>
      </c>
      <c r="BEP14" s="261">
        <f t="shared" si="724"/>
        <v>5.6787504820671044</v>
      </c>
      <c r="BEQ14" s="121">
        <v>409</v>
      </c>
      <c r="BER14" s="259">
        <f t="shared" si="725"/>
        <v>7.4040550325850827</v>
      </c>
      <c r="BES14" s="121">
        <v>179</v>
      </c>
      <c r="BET14" s="259">
        <f t="shared" si="726"/>
        <v>3.6983471074380168</v>
      </c>
      <c r="BEU14" s="121">
        <v>0</v>
      </c>
      <c r="BEV14" s="260">
        <f t="shared" si="727"/>
        <v>588</v>
      </c>
      <c r="BEW14" s="261">
        <f t="shared" si="728"/>
        <v>5.6734851408722502</v>
      </c>
      <c r="BEX14" s="121">
        <v>408</v>
      </c>
      <c r="BEY14" s="259">
        <f t="shared" si="729"/>
        <v>7.3913043478260869</v>
      </c>
      <c r="BEZ14" s="121">
        <v>179</v>
      </c>
      <c r="BFA14" s="259">
        <f t="shared" si="730"/>
        <v>3.7021716649431227</v>
      </c>
      <c r="BFB14" s="121">
        <v>0</v>
      </c>
      <c r="BFC14" s="260">
        <f t="shared" si="731"/>
        <v>587</v>
      </c>
      <c r="BFD14" s="261">
        <f t="shared" si="732"/>
        <v>5.668759053597296</v>
      </c>
      <c r="BFE14" s="121">
        <v>407</v>
      </c>
      <c r="BFF14" s="259">
        <f t="shared" si="733"/>
        <v>7.3825503355704702</v>
      </c>
      <c r="BFG14" s="121">
        <v>179</v>
      </c>
      <c r="BFH14" s="259">
        <f t="shared" si="734"/>
        <v>3.706004140786749</v>
      </c>
      <c r="BFI14" s="121">
        <v>0</v>
      </c>
      <c r="BFJ14" s="260">
        <f t="shared" si="735"/>
        <v>586</v>
      </c>
      <c r="BFK14" s="261">
        <f t="shared" si="736"/>
        <v>5.6656676012762253</v>
      </c>
      <c r="BFL14" s="121">
        <v>405</v>
      </c>
      <c r="BFM14" s="259">
        <f t="shared" si="737"/>
        <v>7.3516064621528407</v>
      </c>
      <c r="BFN14" s="121">
        <v>178</v>
      </c>
      <c r="BFO14" s="259">
        <f t="shared" si="737"/>
        <v>3.6868268434134217</v>
      </c>
      <c r="BFP14" s="121">
        <v>0</v>
      </c>
      <c r="BFQ14" s="260">
        <f t="shared" si="738"/>
        <v>583</v>
      </c>
      <c r="BFR14" s="261">
        <f t="shared" si="739"/>
        <v>5.6399342168907811</v>
      </c>
      <c r="BFS14" s="121">
        <v>404</v>
      </c>
      <c r="BFT14" s="259">
        <f t="shared" si="740"/>
        <v>7.3454545454545457</v>
      </c>
      <c r="BFU14" s="121">
        <v>178</v>
      </c>
      <c r="BFV14" s="259">
        <f t="shared" si="741"/>
        <v>3.6883547451305425</v>
      </c>
      <c r="BFW14" s="121">
        <v>0</v>
      </c>
      <c r="BFX14" s="260">
        <f t="shared" si="742"/>
        <v>582</v>
      </c>
      <c r="BFY14" s="261">
        <f t="shared" si="743"/>
        <v>5.6362579895409644</v>
      </c>
      <c r="BFZ14" s="121">
        <v>400</v>
      </c>
      <c r="BGA14" s="259">
        <f t="shared" si="744"/>
        <v>7.2886297376093294</v>
      </c>
      <c r="BGB14" s="121">
        <v>176</v>
      </c>
      <c r="BGC14" s="259">
        <f t="shared" si="745"/>
        <v>3.6537263857172513</v>
      </c>
      <c r="BGD14" s="121">
        <v>0</v>
      </c>
      <c r="BGE14" s="260">
        <f t="shared" si="746"/>
        <v>576</v>
      </c>
      <c r="BGF14" s="261">
        <f t="shared" si="747"/>
        <v>5.5895196506550215</v>
      </c>
      <c r="BGG14" s="121">
        <v>400</v>
      </c>
      <c r="BGH14" s="259">
        <f t="shared" si="748"/>
        <v>7.292616226071102</v>
      </c>
      <c r="BGI14" s="121">
        <v>176</v>
      </c>
      <c r="BGJ14" s="259">
        <f t="shared" si="749"/>
        <v>3.6560033236393856</v>
      </c>
      <c r="BGK14" s="121">
        <v>0</v>
      </c>
      <c r="BGL14" s="260">
        <f t="shared" si="750"/>
        <v>576</v>
      </c>
      <c r="BGM14" s="261">
        <f t="shared" si="751"/>
        <v>5.5927759976696763</v>
      </c>
      <c r="BGN14" s="121">
        <v>398</v>
      </c>
      <c r="BGO14" s="259">
        <f t="shared" si="752"/>
        <v>7.269406392694064</v>
      </c>
      <c r="BGP14" s="121">
        <v>176</v>
      </c>
      <c r="BGQ14" s="259">
        <f t="shared" si="753"/>
        <v>3.6582831012263561</v>
      </c>
      <c r="BGR14" s="121">
        <v>0</v>
      </c>
      <c r="BGS14" s="260">
        <f t="shared" si="754"/>
        <v>574</v>
      </c>
      <c r="BGT14" s="261">
        <f t="shared" si="755"/>
        <v>5.5804005444293221</v>
      </c>
      <c r="BGU14" s="121">
        <v>396</v>
      </c>
      <c r="BGV14" s="259">
        <f t="shared" si="756"/>
        <v>7.2447859495060367</v>
      </c>
      <c r="BGW14" s="121">
        <v>175</v>
      </c>
      <c r="BGX14" s="259">
        <f t="shared" si="757"/>
        <v>3.6435561107641061</v>
      </c>
      <c r="BGY14" s="121">
        <v>0</v>
      </c>
      <c r="BGZ14" s="260">
        <f t="shared" si="758"/>
        <v>571</v>
      </c>
      <c r="BHA14" s="261">
        <f t="shared" si="759"/>
        <v>5.5604245788294868</v>
      </c>
      <c r="BHB14" s="121">
        <v>396</v>
      </c>
      <c r="BHC14" s="259">
        <f t="shared" si="760"/>
        <v>7.2527472527472536</v>
      </c>
      <c r="BHD14" s="121">
        <v>175</v>
      </c>
      <c r="BHE14" s="259">
        <f t="shared" si="761"/>
        <v>3.6458333333333335</v>
      </c>
      <c r="BHF14" s="121">
        <v>0</v>
      </c>
      <c r="BHG14" s="260">
        <f t="shared" si="762"/>
        <v>571</v>
      </c>
      <c r="BHH14" s="261">
        <f t="shared" si="763"/>
        <v>5.5653021442495128</v>
      </c>
      <c r="BHI14" s="121">
        <v>394</v>
      </c>
      <c r="BHJ14" s="259">
        <f t="shared" si="764"/>
        <v>7.2280315538433308</v>
      </c>
      <c r="BHK14" s="121">
        <v>175</v>
      </c>
      <c r="BHL14" s="259">
        <f t="shared" si="765"/>
        <v>3.6534446764091859</v>
      </c>
      <c r="BHM14" s="121">
        <v>0</v>
      </c>
      <c r="BHN14" s="260">
        <f t="shared" si="766"/>
        <v>569</v>
      </c>
      <c r="BHO14" s="261">
        <f t="shared" si="767"/>
        <v>5.5560980373010445</v>
      </c>
      <c r="BHP14" s="121">
        <v>393</v>
      </c>
      <c r="BHQ14" s="259">
        <f t="shared" si="768"/>
        <v>7.2202829322065041</v>
      </c>
      <c r="BHR14" s="121">
        <v>175</v>
      </c>
      <c r="BHS14" s="259">
        <f t="shared" si="769"/>
        <v>3.659556670849017</v>
      </c>
      <c r="BHT14" s="121">
        <v>0</v>
      </c>
      <c r="BHU14" s="260">
        <f t="shared" si="770"/>
        <v>568</v>
      </c>
      <c r="BHV14" s="261">
        <f t="shared" si="771"/>
        <v>5.5550122249388751</v>
      </c>
      <c r="BHW14" s="121">
        <v>391</v>
      </c>
      <c r="BHX14" s="259">
        <f t="shared" si="772"/>
        <v>7.1954361428045637</v>
      </c>
      <c r="BHY14" s="121">
        <v>175</v>
      </c>
      <c r="BHZ14" s="259">
        <f t="shared" si="773"/>
        <v>3.6633870630102572</v>
      </c>
      <c r="BIA14" s="121">
        <v>0</v>
      </c>
      <c r="BIB14" s="260">
        <f t="shared" si="774"/>
        <v>566</v>
      </c>
      <c r="BIC14" s="261">
        <f t="shared" si="775"/>
        <v>5.5430418176476346</v>
      </c>
      <c r="BID14" s="121">
        <v>389</v>
      </c>
      <c r="BIE14" s="259">
        <f t="shared" si="776"/>
        <v>7.1757978232798374</v>
      </c>
      <c r="BIF14" s="121">
        <v>174</v>
      </c>
      <c r="BIG14" s="259">
        <f t="shared" si="777"/>
        <v>3.6493288590604029</v>
      </c>
      <c r="BIH14" s="121">
        <v>0</v>
      </c>
      <c r="BII14" s="260">
        <f t="shared" si="778"/>
        <v>563</v>
      </c>
      <c r="BIJ14" s="261">
        <f t="shared" si="779"/>
        <v>5.525566787712239</v>
      </c>
      <c r="BIK14" s="121">
        <v>387</v>
      </c>
      <c r="BIL14" s="259">
        <f t="shared" si="780"/>
        <v>7.1534195933456557</v>
      </c>
      <c r="BIM14" s="121">
        <v>174</v>
      </c>
      <c r="BIN14" s="259">
        <f t="shared" si="781"/>
        <v>3.6531597732521521</v>
      </c>
      <c r="BIO14" s="121">
        <v>0</v>
      </c>
      <c r="BIP14" s="260">
        <f t="shared" si="782"/>
        <v>561</v>
      </c>
      <c r="BIQ14" s="261">
        <f t="shared" si="783"/>
        <v>5.5145974638749626</v>
      </c>
      <c r="BIR14" s="121">
        <v>383</v>
      </c>
      <c r="BIS14" s="259">
        <f t="shared" si="784"/>
        <v>7.1017986278509175</v>
      </c>
      <c r="BIT14" s="121">
        <v>174</v>
      </c>
      <c r="BIU14" s="259">
        <f t="shared" si="785"/>
        <v>3.6593059936908521</v>
      </c>
      <c r="BIV14" s="121">
        <v>0</v>
      </c>
      <c r="BIW14" s="260">
        <f t="shared" si="786"/>
        <v>557</v>
      </c>
      <c r="BIX14" s="261">
        <f t="shared" si="787"/>
        <v>5.4887662593614506</v>
      </c>
      <c r="BIY14" s="121">
        <v>381</v>
      </c>
      <c r="BIZ14" s="259">
        <f t="shared" si="788"/>
        <v>7.0778376370053868</v>
      </c>
      <c r="BJA14" s="121">
        <v>173</v>
      </c>
      <c r="BJB14" s="259">
        <f t="shared" si="789"/>
        <v>3.6490191942628138</v>
      </c>
      <c r="BJC14" s="121">
        <v>0</v>
      </c>
      <c r="BJD14" s="260">
        <f t="shared" si="790"/>
        <v>554</v>
      </c>
      <c r="BJE14" s="261">
        <f t="shared" si="791"/>
        <v>5.4721453970762539</v>
      </c>
      <c r="BJF14" s="121">
        <v>380</v>
      </c>
      <c r="BJG14" s="259">
        <f t="shared" si="792"/>
        <v>7.0710829921845919</v>
      </c>
      <c r="BJH14" s="121">
        <v>173</v>
      </c>
      <c r="BJI14" s="259">
        <f t="shared" si="793"/>
        <v>3.6536430834213305</v>
      </c>
      <c r="BJJ14" s="121">
        <v>0</v>
      </c>
      <c r="BJK14" s="260">
        <f t="shared" si="794"/>
        <v>553</v>
      </c>
      <c r="BJL14" s="261">
        <f t="shared" si="795"/>
        <v>5.4703729350084087</v>
      </c>
      <c r="BJM14" s="121">
        <v>379</v>
      </c>
      <c r="BJN14" s="259">
        <f t="shared" si="796"/>
        <v>7.0708955223880601</v>
      </c>
      <c r="BJO14" s="121">
        <v>172</v>
      </c>
      <c r="BJP14" s="259">
        <f t="shared" si="797"/>
        <v>3.6379018612521152</v>
      </c>
      <c r="BJQ14" s="121">
        <v>0</v>
      </c>
      <c r="BJR14" s="260">
        <f t="shared" si="798"/>
        <v>551</v>
      </c>
      <c r="BJS14" s="261">
        <f t="shared" si="799"/>
        <v>5.4619349722442507</v>
      </c>
      <c r="BJT14" s="121">
        <v>376</v>
      </c>
      <c r="BJU14" s="259">
        <f t="shared" si="800"/>
        <v>7.0385623362036682</v>
      </c>
      <c r="BJV14" s="121">
        <v>172</v>
      </c>
      <c r="BJW14" s="259">
        <f t="shared" si="801"/>
        <v>3.6448400084763724</v>
      </c>
      <c r="BJX14" s="121">
        <v>0</v>
      </c>
      <c r="BJY14" s="260">
        <f t="shared" si="802"/>
        <v>548</v>
      </c>
      <c r="BJZ14" s="261">
        <f t="shared" si="803"/>
        <v>5.4467746744856376</v>
      </c>
      <c r="BKA14" s="121">
        <v>375</v>
      </c>
      <c r="BKB14" s="259">
        <f t="shared" si="804"/>
        <v>7.0369675361230994</v>
      </c>
      <c r="BKC14" s="121">
        <v>172</v>
      </c>
      <c r="BKD14" s="259">
        <f t="shared" si="805"/>
        <v>3.6502546689303901</v>
      </c>
      <c r="BKE14" s="121">
        <v>0</v>
      </c>
      <c r="BKF14" s="260">
        <f t="shared" si="806"/>
        <v>547</v>
      </c>
      <c r="BKG14" s="261">
        <f t="shared" si="807"/>
        <v>5.44766457524151</v>
      </c>
      <c r="BKH14" s="121">
        <v>373</v>
      </c>
      <c r="BKI14" s="259">
        <f t="shared" si="808"/>
        <v>7.0191945803537825</v>
      </c>
      <c r="BKJ14" s="121">
        <v>172</v>
      </c>
      <c r="BKK14" s="259">
        <f t="shared" si="809"/>
        <v>3.6556854410201916</v>
      </c>
      <c r="BKL14" s="121">
        <v>0</v>
      </c>
      <c r="BKM14" s="260">
        <f t="shared" si="810"/>
        <v>545</v>
      </c>
      <c r="BKN14" s="261">
        <f t="shared" si="811"/>
        <v>5.4396646371893409</v>
      </c>
      <c r="BKO14" s="121">
        <v>372</v>
      </c>
      <c r="BKP14" s="259">
        <f t="shared" si="812"/>
        <v>7.0109310214851117</v>
      </c>
      <c r="BKQ14" s="121">
        <v>172</v>
      </c>
      <c r="BKR14" s="259">
        <f t="shared" si="813"/>
        <v>3.6619118586331703</v>
      </c>
      <c r="BKS14" s="121">
        <v>0</v>
      </c>
      <c r="BKT14" s="260">
        <f t="shared" si="814"/>
        <v>544</v>
      </c>
      <c r="BKU14" s="261">
        <f t="shared" si="815"/>
        <v>5.4383684894531639</v>
      </c>
      <c r="BKV14" s="121">
        <v>369</v>
      </c>
      <c r="BKW14" s="259">
        <f t="shared" si="816"/>
        <v>6.9688385269121813</v>
      </c>
      <c r="BKX14" s="121">
        <v>172</v>
      </c>
      <c r="BKY14" s="259">
        <f t="shared" si="817"/>
        <v>3.671291355389541</v>
      </c>
      <c r="BKZ14" s="121">
        <v>0</v>
      </c>
      <c r="BLA14" s="260">
        <f t="shared" si="818"/>
        <v>541</v>
      </c>
      <c r="BLB14" s="261">
        <f t="shared" si="819"/>
        <v>5.4208416833667332</v>
      </c>
      <c r="BLC14" s="121">
        <v>367</v>
      </c>
      <c r="BLD14" s="259">
        <f t="shared" si="820"/>
        <v>6.9454958364875097</v>
      </c>
      <c r="BLE14" s="121">
        <v>172</v>
      </c>
      <c r="BLF14" s="259">
        <f t="shared" si="821"/>
        <v>3.6728592782404443</v>
      </c>
      <c r="BLG14" s="121">
        <v>0</v>
      </c>
      <c r="BLH14" s="260">
        <f t="shared" si="822"/>
        <v>539</v>
      </c>
      <c r="BLI14" s="261">
        <f t="shared" si="823"/>
        <v>5.4078458914417578</v>
      </c>
      <c r="BLJ14" s="121">
        <v>364</v>
      </c>
      <c r="BLK14" s="259">
        <f t="shared" si="824"/>
        <v>6.9109550028479214</v>
      </c>
      <c r="BLL14" s="121">
        <v>171</v>
      </c>
      <c r="BLM14" s="259">
        <f t="shared" si="825"/>
        <v>3.6593194949711103</v>
      </c>
      <c r="BLN14" s="121">
        <v>0</v>
      </c>
      <c r="BLO14" s="260">
        <f t="shared" si="826"/>
        <v>535</v>
      </c>
      <c r="BLP14" s="261">
        <f t="shared" si="827"/>
        <v>5.3822937625754523</v>
      </c>
      <c r="BLQ14" s="121">
        <v>362</v>
      </c>
      <c r="BLR14" s="259">
        <f t="shared" si="828"/>
        <v>6.8860566863229984</v>
      </c>
      <c r="BLS14" s="121">
        <v>170</v>
      </c>
      <c r="BLT14" s="259">
        <f t="shared" si="829"/>
        <v>3.6449399656946824</v>
      </c>
      <c r="BLU14" s="121">
        <v>0</v>
      </c>
      <c r="BLV14" s="260">
        <f t="shared" si="830"/>
        <v>532</v>
      </c>
      <c r="BLW14" s="261">
        <f t="shared" si="831"/>
        <v>5.3623626650539258</v>
      </c>
      <c r="BLX14" s="121">
        <v>357</v>
      </c>
      <c r="BLY14" s="259">
        <f t="shared" si="832"/>
        <v>6.8273092369477917</v>
      </c>
      <c r="BLZ14" s="121">
        <v>169</v>
      </c>
      <c r="BMA14" s="259">
        <f t="shared" si="833"/>
        <v>3.6351903635190363</v>
      </c>
      <c r="BMB14" s="121">
        <v>0</v>
      </c>
      <c r="BMC14" s="260">
        <f t="shared" si="834"/>
        <v>526</v>
      </c>
      <c r="BMD14" s="261">
        <f t="shared" si="835"/>
        <v>5.3249645677262603</v>
      </c>
      <c r="BME14" s="121">
        <v>357</v>
      </c>
      <c r="BMF14" s="259">
        <f t="shared" si="836"/>
        <v>6.8469505178365937</v>
      </c>
      <c r="BMG14" s="121">
        <v>169</v>
      </c>
      <c r="BMH14" s="259">
        <f t="shared" si="837"/>
        <v>3.6406721240844466</v>
      </c>
      <c r="BMI14" s="121">
        <v>0</v>
      </c>
      <c r="BMJ14" s="260">
        <f t="shared" si="838"/>
        <v>526</v>
      </c>
      <c r="BMK14" s="261">
        <f t="shared" si="839"/>
        <v>5.3368506493506498</v>
      </c>
      <c r="BML14" s="121">
        <v>355</v>
      </c>
      <c r="BMM14" s="259">
        <f t="shared" si="840"/>
        <v>6.825610459527014</v>
      </c>
      <c r="BMN14" s="121">
        <v>167</v>
      </c>
      <c r="BMO14" s="259">
        <f t="shared" si="841"/>
        <v>3.6053540587219346</v>
      </c>
      <c r="BMP14" s="121">
        <v>0</v>
      </c>
      <c r="BMQ14" s="260">
        <f t="shared" si="842"/>
        <v>522</v>
      </c>
      <c r="BMR14" s="261">
        <f t="shared" si="843"/>
        <v>5.3086545306620563</v>
      </c>
      <c r="BMS14" s="121">
        <v>352</v>
      </c>
      <c r="BMT14" s="259">
        <f t="shared" si="844"/>
        <v>6.7927441142416054</v>
      </c>
      <c r="BMU14" s="121">
        <v>166</v>
      </c>
      <c r="BMV14" s="259">
        <f t="shared" si="845"/>
        <v>3.5930735930735933</v>
      </c>
      <c r="BMW14" s="121">
        <v>0</v>
      </c>
      <c r="BMX14" s="260">
        <f t="shared" si="846"/>
        <v>518</v>
      </c>
      <c r="BMY14" s="261">
        <f t="shared" si="847"/>
        <v>5.2846357886145681</v>
      </c>
      <c r="BMZ14" s="121">
        <v>348</v>
      </c>
      <c r="BNA14" s="259">
        <f t="shared" si="848"/>
        <v>6.7481093659104125</v>
      </c>
      <c r="BNB14" s="121">
        <v>165</v>
      </c>
      <c r="BNC14" s="259">
        <f t="shared" si="849"/>
        <v>3.5737491877842755</v>
      </c>
      <c r="BND14" s="121">
        <v>0</v>
      </c>
      <c r="BNE14" s="260">
        <f t="shared" si="850"/>
        <v>513</v>
      </c>
      <c r="BNF14" s="261">
        <f t="shared" si="851"/>
        <v>5.2486187845303869</v>
      </c>
      <c r="BNG14" s="121">
        <v>347</v>
      </c>
      <c r="BNH14" s="259">
        <f t="shared" si="852"/>
        <v>6.7444120505344998</v>
      </c>
      <c r="BNI14" s="121">
        <v>163</v>
      </c>
      <c r="BNJ14" s="259">
        <f t="shared" si="853"/>
        <v>3.5419382877009999</v>
      </c>
      <c r="BNK14" s="121">
        <v>0</v>
      </c>
      <c r="BNL14" s="260">
        <f t="shared" si="854"/>
        <v>510</v>
      </c>
      <c r="BNM14" s="261">
        <f t="shared" si="855"/>
        <v>5.2323791935980299</v>
      </c>
      <c r="BNN14" s="121">
        <v>342</v>
      </c>
      <c r="BNO14" s="259">
        <f t="shared" si="856"/>
        <v>6.6757759125512388</v>
      </c>
      <c r="BNP14" s="121">
        <v>162</v>
      </c>
      <c r="BNQ14" s="259">
        <f t="shared" si="857"/>
        <v>3.5294117647058822</v>
      </c>
      <c r="BNR14" s="121">
        <v>0</v>
      </c>
      <c r="BNS14" s="260">
        <f t="shared" si="858"/>
        <v>504</v>
      </c>
      <c r="BNT14" s="261">
        <f t="shared" si="859"/>
        <v>5.1889220632142488</v>
      </c>
      <c r="BNU14" s="121">
        <v>339</v>
      </c>
      <c r="BNV14" s="259">
        <f t="shared" si="860"/>
        <v>6.6392479435957688</v>
      </c>
      <c r="BNW14" s="121">
        <v>161</v>
      </c>
      <c r="BNX14" s="259">
        <f t="shared" si="861"/>
        <v>3.5175879396984926</v>
      </c>
      <c r="BNY14" s="121">
        <v>0</v>
      </c>
      <c r="BNZ14" s="260">
        <f t="shared" si="862"/>
        <v>500</v>
      </c>
      <c r="BOA14" s="261">
        <f t="shared" si="863"/>
        <v>5.1636889393782921</v>
      </c>
      <c r="BOB14" s="121">
        <v>338</v>
      </c>
      <c r="BOC14" s="259">
        <f t="shared" si="864"/>
        <v>6.639167157729327</v>
      </c>
      <c r="BOD14" s="121">
        <v>159</v>
      </c>
      <c r="BOE14" s="259">
        <f t="shared" si="865"/>
        <v>3.4837861524978084</v>
      </c>
      <c r="BOF14" s="121">
        <v>0</v>
      </c>
      <c r="BOG14" s="260">
        <f t="shared" si="866"/>
        <v>497</v>
      </c>
      <c r="BOH14" s="261">
        <f t="shared" si="867"/>
        <v>5.1475919212843086</v>
      </c>
      <c r="BOI14" s="121">
        <v>337</v>
      </c>
      <c r="BOJ14" s="259">
        <f t="shared" si="868"/>
        <v>6.6377782154815836</v>
      </c>
      <c r="BOK14" s="121">
        <v>159</v>
      </c>
      <c r="BOL14" s="259">
        <f t="shared" si="869"/>
        <v>3.4929701230228467</v>
      </c>
      <c r="BOM14" s="121">
        <v>0</v>
      </c>
      <c r="BON14" s="260">
        <f t="shared" si="870"/>
        <v>496</v>
      </c>
      <c r="BOO14" s="261">
        <f t="shared" si="871"/>
        <v>5.1511060338560597</v>
      </c>
      <c r="BOP14" s="121">
        <v>334</v>
      </c>
      <c r="BOQ14" s="259">
        <f t="shared" si="872"/>
        <v>6.6034005535784894</v>
      </c>
      <c r="BOR14" s="121">
        <v>157</v>
      </c>
      <c r="BOS14" s="259">
        <f t="shared" si="873"/>
        <v>3.455105633802817</v>
      </c>
      <c r="BOT14" s="121">
        <v>0</v>
      </c>
      <c r="BOU14" s="260">
        <f t="shared" si="874"/>
        <v>491</v>
      </c>
      <c r="BOV14" s="261">
        <f t="shared" si="875"/>
        <v>5.1135180170797749</v>
      </c>
      <c r="BOW14" s="121">
        <v>331</v>
      </c>
      <c r="BOX14" s="259">
        <f t="shared" si="876"/>
        <v>6.5661575084308668</v>
      </c>
      <c r="BOY14" s="121">
        <v>155</v>
      </c>
      <c r="BOZ14" s="259">
        <f t="shared" si="877"/>
        <v>3.4246575342465753</v>
      </c>
      <c r="BPA14" s="121">
        <v>0</v>
      </c>
      <c r="BPB14" s="260">
        <f t="shared" si="878"/>
        <v>486</v>
      </c>
      <c r="BPC14" s="261">
        <f t="shared" si="879"/>
        <v>5.0799623706491062</v>
      </c>
      <c r="BPD14" s="121">
        <v>327</v>
      </c>
      <c r="BPE14" s="259">
        <f t="shared" si="880"/>
        <v>6.5139442231075693</v>
      </c>
      <c r="BPF14" s="121">
        <v>155</v>
      </c>
      <c r="BPG14" s="259">
        <f t="shared" si="881"/>
        <v>3.4330011074197122</v>
      </c>
      <c r="BPH14" s="121">
        <v>0</v>
      </c>
      <c r="BPI14" s="260">
        <f t="shared" si="882"/>
        <v>482</v>
      </c>
      <c r="BPJ14" s="261">
        <f t="shared" si="883"/>
        <v>5.055060304142633</v>
      </c>
      <c r="BPK14" s="121">
        <v>323</v>
      </c>
      <c r="BPL14" s="259">
        <f t="shared" si="884"/>
        <v>6.4716489681426568</v>
      </c>
      <c r="BPM14" s="121">
        <v>154</v>
      </c>
      <c r="BPN14" s="259">
        <f t="shared" si="885"/>
        <v>3.4161490683229814</v>
      </c>
      <c r="BPO14" s="121">
        <v>0</v>
      </c>
      <c r="BPP14" s="260">
        <f t="shared" si="886"/>
        <v>477</v>
      </c>
      <c r="BPQ14" s="261">
        <f t="shared" si="887"/>
        <v>5.0215812190756921</v>
      </c>
      <c r="BPR14" s="121">
        <v>321</v>
      </c>
      <c r="BPS14" s="259">
        <f t="shared" si="888"/>
        <v>6.4483728404981928</v>
      </c>
      <c r="BPT14" s="121">
        <v>154</v>
      </c>
      <c r="BPU14" s="259">
        <f t="shared" si="889"/>
        <v>3.4229828850855744</v>
      </c>
      <c r="BPV14" s="121">
        <v>0</v>
      </c>
      <c r="BPW14" s="260">
        <f t="shared" si="890"/>
        <v>475</v>
      </c>
      <c r="BPX14" s="261">
        <f t="shared" si="891"/>
        <v>5.0121346417642716</v>
      </c>
      <c r="BPY14" s="121">
        <v>320</v>
      </c>
      <c r="BPZ14" s="259">
        <f t="shared" si="892"/>
        <v>6.4529138939302273</v>
      </c>
      <c r="BQA14" s="121">
        <v>154</v>
      </c>
      <c r="BQB14" s="259">
        <f t="shared" si="893"/>
        <v>3.4298440979955456</v>
      </c>
      <c r="BQC14" s="121">
        <v>0</v>
      </c>
      <c r="BQD14" s="260">
        <f t="shared" si="894"/>
        <v>474</v>
      </c>
      <c r="BQE14" s="261">
        <f t="shared" si="895"/>
        <v>5.016403852259498</v>
      </c>
      <c r="BQF14" s="121">
        <v>317</v>
      </c>
      <c r="BQG14" s="259">
        <f t="shared" si="896"/>
        <v>6.4209033826210256</v>
      </c>
      <c r="BQH14" s="121">
        <v>151</v>
      </c>
      <c r="BQI14" s="259">
        <f t="shared" si="897"/>
        <v>3.375810418063939</v>
      </c>
      <c r="BQJ14" s="121">
        <v>0</v>
      </c>
      <c r="BQK14" s="260">
        <f t="shared" si="898"/>
        <v>468</v>
      </c>
      <c r="BQL14" s="261">
        <f t="shared" si="899"/>
        <v>4.973432518597237</v>
      </c>
      <c r="BQM14" s="121">
        <v>314</v>
      </c>
      <c r="BQN14" s="259">
        <f t="shared" si="900"/>
        <v>6.382113821138212</v>
      </c>
      <c r="BQO14" s="121">
        <v>151</v>
      </c>
      <c r="BQP14" s="259">
        <f t="shared" si="901"/>
        <v>3.3826164874551972</v>
      </c>
      <c r="BQQ14" s="121">
        <v>0</v>
      </c>
      <c r="BQR14" s="260">
        <f t="shared" si="902"/>
        <v>465</v>
      </c>
      <c r="BQS14" s="261">
        <f t="shared" si="903"/>
        <v>4.9552429667519178</v>
      </c>
      <c r="BQT14" s="121">
        <v>313</v>
      </c>
      <c r="BQU14" s="259">
        <f t="shared" si="904"/>
        <v>6.3825448613376832</v>
      </c>
      <c r="BQV14" s="121">
        <v>150</v>
      </c>
      <c r="BQW14" s="259">
        <f t="shared" si="905"/>
        <v>3.3738191632928474</v>
      </c>
      <c r="BQX14" s="121">
        <v>0</v>
      </c>
      <c r="BQY14" s="260">
        <f t="shared" si="906"/>
        <v>463</v>
      </c>
      <c r="BQZ14" s="261">
        <f t="shared" si="907"/>
        <v>4.9518716577540109</v>
      </c>
      <c r="BRA14" s="121">
        <v>311</v>
      </c>
      <c r="BRB14" s="259">
        <f t="shared" si="908"/>
        <v>6.3664278403275336</v>
      </c>
      <c r="BRC14" s="121">
        <v>149</v>
      </c>
      <c r="BRD14" s="259">
        <f t="shared" si="909"/>
        <v>3.3596392333709133</v>
      </c>
      <c r="BRE14" s="121">
        <v>0</v>
      </c>
      <c r="BRF14" s="260">
        <f t="shared" si="910"/>
        <v>460</v>
      </c>
      <c r="BRG14" s="261">
        <f t="shared" si="911"/>
        <v>4.9356223175965663</v>
      </c>
      <c r="BRH14" s="121">
        <v>309</v>
      </c>
      <c r="BRI14" s="259">
        <f t="shared" si="912"/>
        <v>6.3488802136839944</v>
      </c>
      <c r="BRJ14" s="121">
        <v>148</v>
      </c>
      <c r="BRK14" s="259">
        <f t="shared" si="913"/>
        <v>3.3446327683615822</v>
      </c>
      <c r="BRL14" s="121">
        <v>0</v>
      </c>
      <c r="BRM14" s="260">
        <f t="shared" si="914"/>
        <v>457</v>
      </c>
      <c r="BRN14" s="261">
        <f t="shared" si="915"/>
        <v>4.9182092122255705</v>
      </c>
      <c r="BRO14" s="121">
        <v>304</v>
      </c>
      <c r="BRP14" s="259">
        <f t="shared" si="916"/>
        <v>6.265457543281121</v>
      </c>
      <c r="BRQ14" s="121">
        <v>146</v>
      </c>
      <c r="BRR14" s="259">
        <f t="shared" si="917"/>
        <v>3.309156844968268</v>
      </c>
      <c r="BRS14" s="121">
        <v>0</v>
      </c>
      <c r="BRT14" s="260">
        <f t="shared" si="918"/>
        <v>450</v>
      </c>
      <c r="BRU14" s="261">
        <f t="shared" si="919"/>
        <v>4.8575129533678751</v>
      </c>
      <c r="BRV14" s="121">
        <v>303</v>
      </c>
      <c r="BRW14" s="259">
        <f t="shared" si="920"/>
        <v>6.2668045501551193</v>
      </c>
      <c r="BRX14" s="121">
        <v>144</v>
      </c>
      <c r="BRY14" s="259">
        <f t="shared" si="921"/>
        <v>3.2742155525238745</v>
      </c>
      <c r="BRZ14" s="121">
        <v>0</v>
      </c>
      <c r="BSA14" s="260">
        <f t="shared" si="922"/>
        <v>447</v>
      </c>
      <c r="BSB14" s="261">
        <f t="shared" si="923"/>
        <v>4.8413300119137874</v>
      </c>
      <c r="BSC14" s="121">
        <v>301</v>
      </c>
      <c r="BSD14" s="259">
        <f t="shared" si="924"/>
        <v>6.2461091512761984</v>
      </c>
      <c r="BSE14" s="121">
        <v>143</v>
      </c>
      <c r="BSF14" s="259">
        <f t="shared" si="925"/>
        <v>3.2603739170086641</v>
      </c>
      <c r="BSG14" s="121">
        <v>0</v>
      </c>
      <c r="BSH14" s="260">
        <f t="shared" si="926"/>
        <v>444</v>
      </c>
      <c r="BSI14" s="261">
        <f t="shared" si="927"/>
        <v>4.8234655078761541</v>
      </c>
      <c r="BSJ14" s="121">
        <v>300</v>
      </c>
      <c r="BSK14" s="259">
        <f t="shared" si="928"/>
        <v>6.2421972534332086</v>
      </c>
      <c r="BSL14" s="121">
        <v>143</v>
      </c>
      <c r="BSM14" s="259">
        <f t="shared" si="929"/>
        <v>3.2678244972577692</v>
      </c>
      <c r="BSN14" s="121">
        <v>0</v>
      </c>
      <c r="BSO14" s="260">
        <f t="shared" si="930"/>
        <v>443</v>
      </c>
      <c r="BSP14" s="261">
        <f t="shared" si="931"/>
        <v>4.8246569374863864</v>
      </c>
      <c r="BSQ14" s="121">
        <v>296</v>
      </c>
      <c r="BSR14" s="259">
        <f t="shared" si="932"/>
        <v>6.1821219715956559</v>
      </c>
      <c r="BSS14" s="121">
        <v>143</v>
      </c>
      <c r="BST14" s="259">
        <f t="shared" si="933"/>
        <v>3.2730601968413828</v>
      </c>
      <c r="BSU14" s="121">
        <v>0</v>
      </c>
      <c r="BSV14" s="260">
        <f t="shared" si="934"/>
        <v>439</v>
      </c>
      <c r="BSW14" s="261">
        <f t="shared" si="935"/>
        <v>4.7941465545484325</v>
      </c>
      <c r="BSX14" s="121">
        <v>294</v>
      </c>
      <c r="BSY14" s="259">
        <f t="shared" si="936"/>
        <v>6.1648144265045088</v>
      </c>
      <c r="BSZ14" s="121">
        <v>141</v>
      </c>
      <c r="BTA14" s="259">
        <f t="shared" si="937"/>
        <v>3.2354290959155576</v>
      </c>
      <c r="BTB14" s="121">
        <v>0</v>
      </c>
      <c r="BTC14" s="260">
        <f t="shared" si="938"/>
        <v>435</v>
      </c>
      <c r="BTD14" s="261">
        <f t="shared" si="939"/>
        <v>4.766078667689273</v>
      </c>
      <c r="BTE14" s="121">
        <v>290</v>
      </c>
      <c r="BTF14" s="259">
        <f t="shared" si="940"/>
        <v>6.0975609756097562</v>
      </c>
      <c r="BTG14" s="121">
        <v>141</v>
      </c>
      <c r="BTH14" s="259">
        <f t="shared" si="941"/>
        <v>3.2428702851885927</v>
      </c>
      <c r="BTI14" s="121">
        <v>0</v>
      </c>
      <c r="BTJ14" s="260">
        <f t="shared" si="942"/>
        <v>431</v>
      </c>
      <c r="BTK14" s="261">
        <f t="shared" si="943"/>
        <v>4.734182776801406</v>
      </c>
      <c r="BTL14" s="121">
        <v>289</v>
      </c>
      <c r="BTM14" s="259">
        <f t="shared" si="944"/>
        <v>6.0906217070600635</v>
      </c>
      <c r="BTN14" s="121">
        <v>141</v>
      </c>
      <c r="BTO14" s="259">
        <f t="shared" si="945"/>
        <v>3.2480995162404978</v>
      </c>
      <c r="BTP14" s="121">
        <v>0</v>
      </c>
      <c r="BTQ14" s="260">
        <f t="shared" si="946"/>
        <v>430</v>
      </c>
      <c r="BTR14" s="261">
        <f t="shared" si="947"/>
        <v>4.7325555800132069</v>
      </c>
      <c r="BTS14" s="121">
        <v>288</v>
      </c>
      <c r="BTT14" s="259">
        <f t="shared" si="948"/>
        <v>6.093948370715192</v>
      </c>
      <c r="BTU14" s="121">
        <v>140</v>
      </c>
      <c r="BTV14" s="259">
        <f t="shared" si="949"/>
        <v>3.2332563510392611</v>
      </c>
      <c r="BTW14" s="121">
        <v>0</v>
      </c>
      <c r="BTX14" s="260">
        <f t="shared" si="950"/>
        <v>428</v>
      </c>
      <c r="BTY14" s="261">
        <f t="shared" si="951"/>
        <v>4.7261484098939928</v>
      </c>
      <c r="BTZ14" s="121">
        <v>288</v>
      </c>
      <c r="BUA14" s="259">
        <f t="shared" si="952"/>
        <v>6.1107574793125394</v>
      </c>
      <c r="BUB14" s="121">
        <v>139</v>
      </c>
      <c r="BUC14" s="259">
        <f t="shared" si="953"/>
        <v>3.2205746061167746</v>
      </c>
      <c r="BUD14" s="121">
        <v>0</v>
      </c>
      <c r="BUE14" s="260">
        <f t="shared" si="954"/>
        <v>427</v>
      </c>
      <c r="BUF14" s="261">
        <f t="shared" si="955"/>
        <v>4.7292058921253739</v>
      </c>
      <c r="BUG14" s="121">
        <v>285</v>
      </c>
      <c r="BUH14" s="259">
        <f t="shared" si="956"/>
        <v>6.062539885130823</v>
      </c>
      <c r="BUI14" s="121">
        <v>139</v>
      </c>
      <c r="BUJ14" s="259">
        <f t="shared" si="957"/>
        <v>3.2265552460538536</v>
      </c>
      <c r="BUK14" s="121">
        <v>0</v>
      </c>
      <c r="BUL14" s="260">
        <f t="shared" si="958"/>
        <v>424</v>
      </c>
      <c r="BUM14" s="261">
        <f t="shared" si="959"/>
        <v>4.7064047064047063</v>
      </c>
      <c r="BUN14" s="121">
        <v>282</v>
      </c>
      <c r="BUO14" s="259">
        <f t="shared" si="960"/>
        <v>6.024353770561846</v>
      </c>
      <c r="BUP14" s="121">
        <v>139</v>
      </c>
      <c r="BUQ14" s="259">
        <f t="shared" si="961"/>
        <v>3.2340623545835272</v>
      </c>
      <c r="BUR14" s="121">
        <v>0</v>
      </c>
      <c r="BUS14" s="260">
        <f t="shared" si="962"/>
        <v>421</v>
      </c>
      <c r="BUT14" s="261">
        <f t="shared" si="963"/>
        <v>4.6887181200579127</v>
      </c>
      <c r="BUU14" s="121">
        <v>279</v>
      </c>
      <c r="BUV14" s="259">
        <f t="shared" si="964"/>
        <v>5.9755836367530524</v>
      </c>
      <c r="BUW14" s="121">
        <v>139</v>
      </c>
      <c r="BUX14" s="259">
        <f t="shared" si="965"/>
        <v>3.2438739789964997</v>
      </c>
      <c r="BUY14" s="121">
        <v>0</v>
      </c>
      <c r="BUZ14" s="260">
        <f t="shared" si="966"/>
        <v>418</v>
      </c>
      <c r="BVA14" s="261">
        <f t="shared" si="967"/>
        <v>4.6683046683046676</v>
      </c>
      <c r="BVB14" s="121">
        <v>277</v>
      </c>
      <c r="BVC14" s="259">
        <f t="shared" si="968"/>
        <v>5.9544282029234736</v>
      </c>
      <c r="BVD14" s="121">
        <v>139</v>
      </c>
      <c r="BVE14" s="259">
        <f t="shared" si="969"/>
        <v>3.2552693208430914</v>
      </c>
      <c r="BVF14" s="121">
        <v>0</v>
      </c>
      <c r="BVG14" s="260">
        <f t="shared" si="970"/>
        <v>416</v>
      </c>
      <c r="BVH14" s="261">
        <f t="shared" si="971"/>
        <v>4.6626316969289396</v>
      </c>
      <c r="BVI14" s="121">
        <v>277</v>
      </c>
      <c r="BVJ14" s="259">
        <f t="shared" si="972"/>
        <v>5.9736898857019627</v>
      </c>
      <c r="BVK14" s="121">
        <v>139</v>
      </c>
      <c r="BVL14" s="259">
        <f t="shared" si="973"/>
        <v>3.2613796339746601</v>
      </c>
      <c r="BVM14" s="121">
        <v>0</v>
      </c>
      <c r="BVN14" s="260">
        <f t="shared" si="974"/>
        <v>416</v>
      </c>
      <c r="BVO14" s="261">
        <f t="shared" si="975"/>
        <v>4.6746825486009662</v>
      </c>
      <c r="BVP14" s="121">
        <v>276</v>
      </c>
      <c r="BVQ14" s="259">
        <f t="shared" si="976"/>
        <v>5.9727331746375238</v>
      </c>
      <c r="BVR14" s="121">
        <v>139</v>
      </c>
      <c r="BVS14" s="259">
        <f t="shared" si="977"/>
        <v>3.2682812132612273</v>
      </c>
      <c r="BVT14" s="121">
        <v>0</v>
      </c>
      <c r="BVU14" s="260">
        <f t="shared" si="978"/>
        <v>415</v>
      </c>
      <c r="BVV14" s="261">
        <f t="shared" si="979"/>
        <v>4.6765832769889562</v>
      </c>
      <c r="BVW14" s="121">
        <v>274</v>
      </c>
      <c r="BVX14" s="259">
        <f t="shared" si="980"/>
        <v>5.9500542888165038</v>
      </c>
      <c r="BVY14" s="121">
        <v>138</v>
      </c>
      <c r="BVZ14" s="259">
        <f t="shared" si="981"/>
        <v>3.2516493873704055</v>
      </c>
      <c r="BWA14" s="121">
        <v>0</v>
      </c>
      <c r="BWB14" s="260">
        <f t="shared" si="982"/>
        <v>412</v>
      </c>
      <c r="BWC14" s="261">
        <f t="shared" si="983"/>
        <v>4.6558933212792404</v>
      </c>
      <c r="BWD14" s="121">
        <v>272</v>
      </c>
      <c r="BWE14" s="259">
        <f t="shared" si="984"/>
        <v>5.9233449477351918</v>
      </c>
      <c r="BWF14" s="121">
        <v>137</v>
      </c>
      <c r="BWG14" s="259">
        <f t="shared" si="985"/>
        <v>3.2387706855791962</v>
      </c>
      <c r="BWH14" s="121">
        <v>0</v>
      </c>
      <c r="BWI14" s="260">
        <f t="shared" si="986"/>
        <v>409</v>
      </c>
      <c r="BWJ14" s="261">
        <f t="shared" si="987"/>
        <v>4.6361369304012694</v>
      </c>
      <c r="BWK14" s="121">
        <v>268</v>
      </c>
      <c r="BWL14" s="259">
        <f t="shared" si="988"/>
        <v>5.8566433566433567</v>
      </c>
      <c r="BWM14" s="121">
        <v>136</v>
      </c>
      <c r="BWN14" s="259">
        <f t="shared" si="989"/>
        <v>3.2219853115375501</v>
      </c>
      <c r="BWO14" s="121">
        <v>0</v>
      </c>
      <c r="BWP14" s="260">
        <f t="shared" si="990"/>
        <v>404</v>
      </c>
      <c r="BWQ14" s="261">
        <f t="shared" si="991"/>
        <v>4.5924747072865753</v>
      </c>
      <c r="BWR14" s="121">
        <v>268</v>
      </c>
      <c r="BWS14" s="259">
        <f t="shared" si="992"/>
        <v>5.8733289502520272</v>
      </c>
      <c r="BWT14" s="121">
        <v>136</v>
      </c>
      <c r="BWU14" s="259">
        <f t="shared" si="993"/>
        <v>3.2311712995961037</v>
      </c>
      <c r="BWV14" s="121">
        <v>0</v>
      </c>
      <c r="BWW14" s="260">
        <f t="shared" si="994"/>
        <v>404</v>
      </c>
      <c r="BWX14" s="261">
        <f t="shared" si="995"/>
        <v>4.6055631554947558</v>
      </c>
      <c r="BWY14" s="121">
        <v>268</v>
      </c>
      <c r="BWZ14" s="259">
        <f t="shared" si="996"/>
        <v>5.8888156449132065</v>
      </c>
      <c r="BXA14" s="121">
        <v>136</v>
      </c>
      <c r="BXB14" s="259">
        <f t="shared" si="997"/>
        <v>3.2365540218943361</v>
      </c>
      <c r="BXC14" s="121">
        <v>0</v>
      </c>
      <c r="BXD14" s="260">
        <f t="shared" si="998"/>
        <v>404</v>
      </c>
      <c r="BXE14" s="261">
        <f t="shared" si="999"/>
        <v>4.6155603792985263</v>
      </c>
      <c r="BXF14" s="121">
        <v>268</v>
      </c>
      <c r="BXG14" s="259">
        <f t="shared" si="1000"/>
        <v>5.9017837480731119</v>
      </c>
      <c r="BXH14" s="121">
        <v>134</v>
      </c>
      <c r="BXI14" s="259">
        <f t="shared" si="1001"/>
        <v>3.1973276067764256</v>
      </c>
      <c r="BXJ14" s="121">
        <v>0</v>
      </c>
      <c r="BXK14" s="260">
        <f t="shared" si="1002"/>
        <v>402</v>
      </c>
      <c r="BXL14" s="261">
        <f t="shared" si="1003"/>
        <v>4.603756298671553</v>
      </c>
      <c r="BXM14" s="121">
        <v>266</v>
      </c>
      <c r="BXN14" s="259">
        <f t="shared" si="1004"/>
        <v>5.8758559752595536</v>
      </c>
      <c r="BXO14" s="121">
        <v>134</v>
      </c>
      <c r="BXP14" s="259">
        <f t="shared" si="1005"/>
        <v>3.2003821351803201</v>
      </c>
      <c r="BXQ14" s="121">
        <v>0</v>
      </c>
      <c r="BXR14" s="260">
        <f t="shared" si="1006"/>
        <v>400</v>
      </c>
      <c r="BXS14" s="261">
        <f t="shared" si="1007"/>
        <v>4.590314436538903</v>
      </c>
      <c r="BXT14" s="121">
        <v>266</v>
      </c>
      <c r="BXU14" s="259">
        <f t="shared" si="1008"/>
        <v>5.8875608676405493</v>
      </c>
      <c r="BXV14" s="121">
        <v>134</v>
      </c>
      <c r="BXW14" s="259">
        <f t="shared" si="1009"/>
        <v>3.2072762087123028</v>
      </c>
      <c r="BXX14" s="121">
        <v>0</v>
      </c>
      <c r="BXY14" s="260">
        <f t="shared" si="1010"/>
        <v>400</v>
      </c>
      <c r="BXZ14" s="261">
        <f t="shared" si="1011"/>
        <v>4.5998160073597054</v>
      </c>
      <c r="BYA14" s="121">
        <v>266</v>
      </c>
      <c r="BYB14" s="259">
        <f t="shared" si="1012"/>
        <v>5.9137394397510006</v>
      </c>
      <c r="BYC14" s="121">
        <v>134</v>
      </c>
      <c r="BYD14" s="259">
        <f t="shared" si="1013"/>
        <v>3.2118887823585811</v>
      </c>
      <c r="BYE14" s="121">
        <v>0</v>
      </c>
      <c r="BYF14" s="260">
        <f t="shared" si="1014"/>
        <v>400</v>
      </c>
      <c r="BYG14" s="261">
        <f t="shared" si="1015"/>
        <v>4.6136101499423301</v>
      </c>
      <c r="BYH14" s="121">
        <v>264</v>
      </c>
      <c r="BYI14" s="259">
        <f t="shared" si="1016"/>
        <v>5.8797327394209358</v>
      </c>
      <c r="BYJ14" s="121">
        <v>133</v>
      </c>
      <c r="BYK14" s="259">
        <f t="shared" si="1017"/>
        <v>3.1955790485343583</v>
      </c>
      <c r="BYL14" s="121">
        <v>0</v>
      </c>
      <c r="BYM14" s="260">
        <f t="shared" si="1018"/>
        <v>397</v>
      </c>
      <c r="BYN14" s="261">
        <f t="shared" si="1019"/>
        <v>4.5885344429033745</v>
      </c>
      <c r="BYO14" s="121">
        <v>263</v>
      </c>
      <c r="BYP14" s="259">
        <f t="shared" si="1020"/>
        <v>5.8718463942844386</v>
      </c>
      <c r="BYQ14" s="121">
        <v>133</v>
      </c>
      <c r="BYR14" s="259">
        <f t="shared" si="1021"/>
        <v>3.1994226605725284</v>
      </c>
      <c r="BYS14" s="121">
        <v>0</v>
      </c>
      <c r="BYT14" s="260">
        <f t="shared" si="1022"/>
        <v>396</v>
      </c>
      <c r="BYU14" s="261">
        <f t="shared" si="1023"/>
        <v>4.5854562297359891</v>
      </c>
      <c r="BYV14" s="121">
        <v>263</v>
      </c>
      <c r="BYW14" s="259">
        <f t="shared" si="1024"/>
        <v>5.883668903803132</v>
      </c>
      <c r="BYX14" s="121">
        <v>133</v>
      </c>
      <c r="BYY14" s="259">
        <f t="shared" si="1025"/>
        <v>3.2086851628468036</v>
      </c>
      <c r="BYZ14" s="121">
        <v>0</v>
      </c>
      <c r="BZA14" s="260">
        <f t="shared" si="1026"/>
        <v>396</v>
      </c>
      <c r="BZB14" s="261">
        <f t="shared" si="1027"/>
        <v>4.5966337782936737</v>
      </c>
      <c r="BZC14" s="121">
        <v>262</v>
      </c>
      <c r="BZD14" s="259">
        <f t="shared" si="1028"/>
        <v>5.87312261824703</v>
      </c>
      <c r="BZE14" s="121">
        <v>132</v>
      </c>
      <c r="BZF14" s="259">
        <f t="shared" si="1029"/>
        <v>3.1914893617021276</v>
      </c>
      <c r="BZG14" s="121">
        <v>0</v>
      </c>
      <c r="BZH14" s="260">
        <f t="shared" si="1030"/>
        <v>394</v>
      </c>
      <c r="BZI14" s="261">
        <f t="shared" si="1031"/>
        <v>4.5829940676980341</v>
      </c>
      <c r="BZJ14" s="121">
        <v>262</v>
      </c>
      <c r="BZK14" s="259">
        <f t="shared" si="1032"/>
        <v>5.8836739276891983</v>
      </c>
      <c r="BZL14" s="121">
        <v>132</v>
      </c>
      <c r="BZM14" s="259">
        <f t="shared" si="1033"/>
        <v>3.196899975781061</v>
      </c>
      <c r="BZN14" s="121">
        <v>0</v>
      </c>
      <c r="BZO14" s="260">
        <f t="shared" si="1034"/>
        <v>394</v>
      </c>
      <c r="BZP14" s="261">
        <f t="shared" si="1035"/>
        <v>4.5910044278722912</v>
      </c>
      <c r="BZQ14" s="121">
        <v>261</v>
      </c>
      <c r="BZR14" s="259">
        <f t="shared" si="1036"/>
        <v>5.878378378378379</v>
      </c>
      <c r="BZS14" s="121">
        <v>132</v>
      </c>
      <c r="BZT14" s="259">
        <f t="shared" si="1037"/>
        <v>3.203883495145631</v>
      </c>
      <c r="BZU14" s="121">
        <v>0</v>
      </c>
      <c r="BZV14" s="260">
        <f t="shared" si="1038"/>
        <v>393</v>
      </c>
      <c r="BZW14" s="261">
        <f t="shared" si="1039"/>
        <v>4.5911214953271031</v>
      </c>
      <c r="BZX14" s="121">
        <v>261</v>
      </c>
      <c r="BZY14" s="259">
        <f t="shared" si="1040"/>
        <v>5.9023066485753057</v>
      </c>
      <c r="BZZ14" s="121">
        <v>132</v>
      </c>
      <c r="CAA14" s="259">
        <f t="shared" si="1041"/>
        <v>3.2077764277035237</v>
      </c>
      <c r="CAB14" s="121">
        <v>0</v>
      </c>
      <c r="CAC14" s="260">
        <f t="shared" si="1042"/>
        <v>393</v>
      </c>
      <c r="CAD14" s="261">
        <f t="shared" si="1043"/>
        <v>4.6034906875951744</v>
      </c>
      <c r="CAE14" s="121">
        <v>260</v>
      </c>
      <c r="CAF14" s="259">
        <f t="shared" si="1044"/>
        <v>5.8903488898957868</v>
      </c>
      <c r="CAG14" s="121">
        <v>132</v>
      </c>
      <c r="CAH14" s="259">
        <f t="shared" si="1045"/>
        <v>3.2163742690058479</v>
      </c>
      <c r="CAI14" s="121">
        <v>0</v>
      </c>
      <c r="CAJ14" s="260">
        <f t="shared" si="1046"/>
        <v>392</v>
      </c>
      <c r="CAK14" s="261">
        <f t="shared" si="1047"/>
        <v>4.6020192533458557</v>
      </c>
      <c r="CAL14" s="121">
        <v>259</v>
      </c>
      <c r="CAM14" s="259">
        <f t="shared" si="1048"/>
        <v>5.8770138416156117</v>
      </c>
      <c r="CAN14" s="121">
        <v>132</v>
      </c>
      <c r="CAO14" s="259">
        <f t="shared" si="1049"/>
        <v>3.225806451612903</v>
      </c>
      <c r="CAP14" s="121">
        <v>0</v>
      </c>
      <c r="CAQ14" s="260">
        <f t="shared" si="1050"/>
        <v>391</v>
      </c>
      <c r="CAR14" s="261">
        <f t="shared" si="1051"/>
        <v>4.6005412401458994</v>
      </c>
      <c r="CAS14" s="121">
        <v>257</v>
      </c>
      <c r="CAT14" s="259">
        <f t="shared" si="1052"/>
        <v>5.8435652569349701</v>
      </c>
      <c r="CAU14" s="121">
        <v>131</v>
      </c>
      <c r="CAV14" s="259">
        <f t="shared" si="1053"/>
        <v>3.2084251775655153</v>
      </c>
      <c r="CAW14" s="121">
        <v>0</v>
      </c>
      <c r="CAX14" s="260">
        <f t="shared" si="1054"/>
        <v>388</v>
      </c>
      <c r="CAY14" s="261">
        <f t="shared" si="1055"/>
        <v>4.5749322013913458</v>
      </c>
      <c r="CAZ14" s="121">
        <v>257</v>
      </c>
      <c r="CBA14" s="259">
        <f t="shared" si="1056"/>
        <v>5.8595531235750116</v>
      </c>
      <c r="CBB14" s="121">
        <v>130</v>
      </c>
      <c r="CBC14" s="259">
        <f t="shared" si="1057"/>
        <v>3.1909671084928815</v>
      </c>
      <c r="CBD14" s="121">
        <v>0</v>
      </c>
      <c r="CBE14" s="260">
        <f t="shared" si="1058"/>
        <v>387</v>
      </c>
      <c r="CBF14" s="261">
        <f t="shared" si="1059"/>
        <v>4.5744680851063828</v>
      </c>
      <c r="CBG14" s="121">
        <v>256</v>
      </c>
      <c r="CBH14" s="259">
        <f t="shared" si="1060"/>
        <v>5.8527663465935067</v>
      </c>
      <c r="CBI14" s="121">
        <v>130</v>
      </c>
      <c r="CBJ14" s="259">
        <f t="shared" si="1061"/>
        <v>3.2003938946331854</v>
      </c>
      <c r="CBK14" s="121">
        <v>0</v>
      </c>
      <c r="CBL14" s="260">
        <f t="shared" si="1062"/>
        <v>386</v>
      </c>
      <c r="CBM14" s="261">
        <f t="shared" si="1063"/>
        <v>4.5756282598387861</v>
      </c>
      <c r="CBN14" s="121">
        <v>255</v>
      </c>
      <c r="CBO14" s="259">
        <f t="shared" si="1064"/>
        <v>5.8419243986254292</v>
      </c>
      <c r="CBP14" s="121">
        <v>129</v>
      </c>
      <c r="CBQ14" s="259">
        <f t="shared" si="1065"/>
        <v>3.1859718448999756</v>
      </c>
      <c r="CBR14" s="121">
        <v>0</v>
      </c>
      <c r="CBS14" s="260">
        <f t="shared" si="1066"/>
        <v>384</v>
      </c>
      <c r="CBT14" s="261">
        <f t="shared" si="1067"/>
        <v>4.5638222010934157</v>
      </c>
      <c r="CBU14" s="121">
        <v>255</v>
      </c>
      <c r="CBV14" s="259">
        <f t="shared" si="1068"/>
        <v>5.8526509065871011</v>
      </c>
      <c r="CBW14" s="121">
        <v>129</v>
      </c>
      <c r="CBX14" s="259">
        <f t="shared" si="1069"/>
        <v>3.1954421600198164</v>
      </c>
      <c r="CBY14" s="121">
        <v>0</v>
      </c>
      <c r="CBZ14" s="260">
        <f t="shared" si="1070"/>
        <v>384</v>
      </c>
      <c r="CCA14" s="261">
        <f t="shared" si="1071"/>
        <v>4.5746962115796999</v>
      </c>
      <c r="CCB14" s="121">
        <v>254</v>
      </c>
      <c r="CCC14" s="259">
        <f t="shared" si="1072"/>
        <v>5.8390804597701154</v>
      </c>
      <c r="CCD14" s="121">
        <v>129</v>
      </c>
      <c r="CCE14" s="259">
        <f t="shared" si="1073"/>
        <v>3.2025819265143993</v>
      </c>
      <c r="CCF14" s="121">
        <v>0</v>
      </c>
      <c r="CCG14" s="260">
        <f t="shared" si="1074"/>
        <v>383</v>
      </c>
      <c r="CCH14" s="261">
        <f t="shared" si="1075"/>
        <v>4.5714967772738122</v>
      </c>
      <c r="CCI14" s="121">
        <v>253</v>
      </c>
      <c r="CCJ14" s="259">
        <f t="shared" si="1076"/>
        <v>5.8335254784413193</v>
      </c>
      <c r="CCK14" s="121">
        <v>128</v>
      </c>
      <c r="CCL14" s="259">
        <f t="shared" si="1077"/>
        <v>3.1840796019900495</v>
      </c>
      <c r="CCM14" s="121">
        <v>0</v>
      </c>
      <c r="CCN14" s="260">
        <f t="shared" si="1078"/>
        <v>381</v>
      </c>
      <c r="CCO14" s="261">
        <f t="shared" si="1079"/>
        <v>4.5590522914921623</v>
      </c>
      <c r="CCP14" s="121">
        <v>253</v>
      </c>
      <c r="CCQ14" s="259">
        <f t="shared" si="1080"/>
        <v>5.8591940713293189</v>
      </c>
      <c r="CCR14" s="121">
        <v>128</v>
      </c>
      <c r="CCS14" s="259">
        <f t="shared" si="1081"/>
        <v>3.192019950124688</v>
      </c>
      <c r="CCT14" s="121">
        <v>0</v>
      </c>
      <c r="CCU14" s="260">
        <f t="shared" si="1082"/>
        <v>381</v>
      </c>
      <c r="CCV14" s="261">
        <f t="shared" si="1083"/>
        <v>4.5749279538904899</v>
      </c>
      <c r="CCW14" s="121">
        <v>253</v>
      </c>
      <c r="CCX14" s="259">
        <f t="shared" si="1084"/>
        <v>5.871431886748665</v>
      </c>
      <c r="CCY14" s="121">
        <v>127</v>
      </c>
      <c r="CCZ14" s="259">
        <f t="shared" si="1085"/>
        <v>3.1757939484871218</v>
      </c>
      <c r="CDA14" s="121">
        <v>0</v>
      </c>
      <c r="CDB14" s="260">
        <f t="shared" si="1086"/>
        <v>380</v>
      </c>
      <c r="CDC14" s="261">
        <f t="shared" si="1087"/>
        <v>4.5739046701973995</v>
      </c>
      <c r="CDD14" s="121">
        <v>252</v>
      </c>
      <c r="CDE14" s="259">
        <f t="shared" si="1088"/>
        <v>5.8631921824104234</v>
      </c>
      <c r="CDF14" s="121">
        <v>127</v>
      </c>
      <c r="CDG14" s="259">
        <f t="shared" si="1089"/>
        <v>3.1861515303562467</v>
      </c>
      <c r="CDH14" s="121">
        <v>0</v>
      </c>
      <c r="CDI14" s="260">
        <f t="shared" si="1090"/>
        <v>379</v>
      </c>
      <c r="CDJ14" s="261">
        <f t="shared" si="1091"/>
        <v>4.5750845002414291</v>
      </c>
      <c r="CDK14" s="121">
        <v>251</v>
      </c>
      <c r="CDL14" s="259">
        <f t="shared" si="1092"/>
        <v>5.8562762482501167</v>
      </c>
      <c r="CDM14" s="121">
        <v>127</v>
      </c>
      <c r="CDN14" s="259">
        <f t="shared" si="1093"/>
        <v>3.1925590749120158</v>
      </c>
      <c r="CDO14" s="121">
        <v>0</v>
      </c>
      <c r="CDP14" s="260">
        <f t="shared" si="1094"/>
        <v>378</v>
      </c>
      <c r="CDQ14" s="261">
        <f t="shared" si="1095"/>
        <v>4.5740561471442396</v>
      </c>
      <c r="CDR14" s="121">
        <v>249</v>
      </c>
      <c r="CDS14" s="259">
        <f t="shared" si="1096"/>
        <v>5.8272876199391526</v>
      </c>
      <c r="CDT14" s="121">
        <v>127</v>
      </c>
      <c r="CDU14" s="259">
        <f t="shared" si="1097"/>
        <v>3.2014116460801616</v>
      </c>
      <c r="CDV14" s="121">
        <v>0</v>
      </c>
      <c r="CDW14" s="260">
        <f t="shared" si="1098"/>
        <v>376</v>
      </c>
      <c r="CDX14" s="261">
        <f t="shared" si="1099"/>
        <v>4.5631067961165046</v>
      </c>
      <c r="CDY14" s="121">
        <v>246</v>
      </c>
      <c r="CDZ14" s="259">
        <f t="shared" si="1100"/>
        <v>5.7841523630378555</v>
      </c>
      <c r="CEA14" s="121">
        <v>127</v>
      </c>
      <c r="CEB14" s="259">
        <f t="shared" si="1101"/>
        <v>3.2046429472621747</v>
      </c>
      <c r="CEC14" s="121">
        <v>0</v>
      </c>
      <c r="CED14" s="260">
        <f t="shared" si="1102"/>
        <v>373</v>
      </c>
      <c r="CEE14" s="261">
        <f t="shared" si="1103"/>
        <v>4.5399221032132422</v>
      </c>
      <c r="CEF14" s="121">
        <v>245</v>
      </c>
      <c r="CEG14" s="259">
        <f t="shared" si="1104"/>
        <v>5.7728557964184732</v>
      </c>
      <c r="CEH14" s="121">
        <v>127</v>
      </c>
      <c r="CEI14" s="259">
        <f t="shared" si="1105"/>
        <v>3.2160040516586474</v>
      </c>
      <c r="CEJ14" s="121">
        <v>0</v>
      </c>
      <c r="CEK14" s="260">
        <f t="shared" si="1106"/>
        <v>372</v>
      </c>
      <c r="CEL14" s="261">
        <f t="shared" si="1107"/>
        <v>4.5404613694617355</v>
      </c>
      <c r="CEM14" s="121">
        <v>245</v>
      </c>
      <c r="CEN14" s="259">
        <f t="shared" si="1108"/>
        <v>5.791962174940898</v>
      </c>
      <c r="CEO14" s="121">
        <v>127</v>
      </c>
      <c r="CEP14" s="259">
        <f t="shared" si="1109"/>
        <v>3.2307300941236328</v>
      </c>
      <c r="CEQ14" s="121">
        <v>0</v>
      </c>
      <c r="CER14" s="260">
        <f t="shared" si="1110"/>
        <v>372</v>
      </c>
      <c r="CES14" s="261">
        <f t="shared" si="1111"/>
        <v>4.5582649185148876</v>
      </c>
      <c r="CET14" s="121">
        <v>245</v>
      </c>
      <c r="CEU14" s="259">
        <f t="shared" si="1112"/>
        <v>5.8153334915736998</v>
      </c>
      <c r="CEV14" s="121">
        <v>126</v>
      </c>
      <c r="CEW14" s="259">
        <f t="shared" si="1113"/>
        <v>3.2151058943608062</v>
      </c>
      <c r="CEX14" s="121">
        <v>0</v>
      </c>
      <c r="CEY14" s="260">
        <f t="shared" si="1114"/>
        <v>371</v>
      </c>
      <c r="CEZ14" s="261">
        <f t="shared" si="1115"/>
        <v>4.5622233152975902</v>
      </c>
      <c r="CFA14" s="121">
        <v>244</v>
      </c>
      <c r="CFB14" s="259">
        <f t="shared" si="1116"/>
        <v>5.8095238095238093</v>
      </c>
      <c r="CFC14" s="121">
        <v>125</v>
      </c>
      <c r="CFD14" s="259">
        <f t="shared" si="1117"/>
        <v>3.2018442622950816</v>
      </c>
      <c r="CFE14" s="121">
        <v>0</v>
      </c>
      <c r="CFF14" s="260">
        <f t="shared" si="1118"/>
        <v>369</v>
      </c>
      <c r="CFG14" s="261">
        <f t="shared" si="1119"/>
        <v>4.5533070088845014</v>
      </c>
      <c r="CFH14" s="121">
        <v>242</v>
      </c>
      <c r="CFI14" s="259">
        <f t="shared" si="1120"/>
        <v>5.7853215395649054</v>
      </c>
      <c r="CFJ14" s="121">
        <v>124</v>
      </c>
      <c r="CFK14" s="259">
        <f t="shared" si="1121"/>
        <v>3.1843862352336929</v>
      </c>
      <c r="CFL14" s="121">
        <v>0</v>
      </c>
      <c r="CFM14" s="260">
        <f t="shared" si="1122"/>
        <v>366</v>
      </c>
      <c r="CFN14" s="261">
        <f t="shared" si="1123"/>
        <v>4.5313854153769961</v>
      </c>
      <c r="CFO14" s="121">
        <v>241</v>
      </c>
      <c r="CFP14" s="259">
        <f t="shared" si="1124"/>
        <v>5.7710727969348659</v>
      </c>
      <c r="CFQ14" s="121">
        <v>122</v>
      </c>
      <c r="CFR14" s="259">
        <f t="shared" si="1125"/>
        <v>3.1491997934950957</v>
      </c>
      <c r="CFS14" s="121">
        <v>0</v>
      </c>
      <c r="CFT14" s="260">
        <f t="shared" si="1126"/>
        <v>363</v>
      </c>
      <c r="CFU14" s="261">
        <f t="shared" si="1127"/>
        <v>4.5093167701863353</v>
      </c>
      <c r="CFV14" s="121">
        <v>239</v>
      </c>
      <c r="CFW14" s="259">
        <f t="shared" si="1128"/>
        <v>5.7382953181272516</v>
      </c>
      <c r="CFX14" s="121">
        <v>122</v>
      </c>
      <c r="CFY14" s="259">
        <f t="shared" si="1129"/>
        <v>3.1606217616580312</v>
      </c>
      <c r="CFZ14" s="121">
        <v>0</v>
      </c>
      <c r="CGA14" s="260">
        <f t="shared" si="1130"/>
        <v>361</v>
      </c>
      <c r="CGB14" s="261">
        <f t="shared" si="1131"/>
        <v>4.4984423676012462</v>
      </c>
      <c r="CGC14" s="121">
        <v>239</v>
      </c>
      <c r="CGD14" s="259">
        <f t="shared" si="1132"/>
        <v>5.7632023149264526</v>
      </c>
      <c r="CGE14" s="121">
        <v>121</v>
      </c>
      <c r="CGF14" s="259">
        <f t="shared" si="1133"/>
        <v>3.1543274244004174</v>
      </c>
      <c r="CGG14" s="121">
        <v>0</v>
      </c>
      <c r="CGH14" s="260">
        <f t="shared" si="1134"/>
        <v>360</v>
      </c>
      <c r="CGI14" s="261">
        <f t="shared" si="1135"/>
        <v>4.5095828635851181</v>
      </c>
      <c r="CGJ14" s="121">
        <v>239</v>
      </c>
      <c r="CGK14" s="259">
        <f t="shared" si="1136"/>
        <v>5.7827244132591344</v>
      </c>
      <c r="CGL14" s="121">
        <v>121</v>
      </c>
      <c r="CGM14" s="259">
        <f t="shared" si="1137"/>
        <v>3.1576200417536531</v>
      </c>
      <c r="CGN14" s="121">
        <v>0</v>
      </c>
      <c r="CGO14" s="260">
        <f t="shared" si="1138"/>
        <v>360</v>
      </c>
      <c r="CGP14" s="261">
        <f t="shared" si="1139"/>
        <v>4.5197740112994351</v>
      </c>
      <c r="CGQ14" s="121">
        <v>238</v>
      </c>
      <c r="CGR14" s="259">
        <f t="shared" si="1140"/>
        <v>5.7837181044957466</v>
      </c>
      <c r="CGS14" s="121">
        <v>120</v>
      </c>
      <c r="CGT14" s="259">
        <f t="shared" si="1141"/>
        <v>3.150433184562877</v>
      </c>
      <c r="CGU14" s="121">
        <v>0</v>
      </c>
      <c r="CGV14" s="260">
        <f t="shared" si="1142"/>
        <v>358</v>
      </c>
      <c r="CGW14" s="261">
        <f t="shared" si="1143"/>
        <v>4.5179202423018676</v>
      </c>
      <c r="CGX14" s="121">
        <v>236</v>
      </c>
      <c r="CGY14" s="259">
        <f t="shared" si="1144"/>
        <v>5.76171875</v>
      </c>
      <c r="CGZ14" s="121">
        <v>119</v>
      </c>
      <c r="CHA14" s="259">
        <f t="shared" si="1145"/>
        <v>3.1398416886543536</v>
      </c>
      <c r="CHB14" s="121">
        <v>0</v>
      </c>
      <c r="CHC14" s="260">
        <f t="shared" si="1146"/>
        <v>355</v>
      </c>
      <c r="CHD14" s="261">
        <f t="shared" si="1147"/>
        <v>4.5016484909967032</v>
      </c>
      <c r="CHE14" s="121">
        <v>234</v>
      </c>
      <c r="CHF14" s="259">
        <f t="shared" si="1148"/>
        <v>5.7437407952871871</v>
      </c>
      <c r="CHG14" s="121">
        <v>119</v>
      </c>
      <c r="CHH14" s="259">
        <f t="shared" si="1149"/>
        <v>3.1539888682745829</v>
      </c>
      <c r="CHI14" s="121">
        <v>0</v>
      </c>
      <c r="CHJ14" s="260">
        <f t="shared" si="1150"/>
        <v>353</v>
      </c>
      <c r="CHK14" s="261">
        <f t="shared" si="1151"/>
        <v>4.4985344717726523</v>
      </c>
      <c r="CHL14" s="121">
        <v>234</v>
      </c>
      <c r="CHM14" s="259">
        <f t="shared" si="1152"/>
        <v>5.7692307692307692</v>
      </c>
      <c r="CHN14" s="121">
        <v>119</v>
      </c>
      <c r="CHO14" s="259">
        <f t="shared" si="1153"/>
        <v>3.1682641107561236</v>
      </c>
      <c r="CHP14" s="121">
        <v>0</v>
      </c>
      <c r="CHQ14" s="260">
        <f t="shared" si="1154"/>
        <v>353</v>
      </c>
      <c r="CHR14" s="261">
        <f t="shared" si="1155"/>
        <v>4.5186891961085509</v>
      </c>
      <c r="CHS14" s="121">
        <v>234</v>
      </c>
      <c r="CHT14" s="259">
        <f t="shared" si="1156"/>
        <v>5.7949479940564634</v>
      </c>
      <c r="CHU14" s="121">
        <v>119</v>
      </c>
      <c r="CHV14" s="259">
        <f t="shared" si="1157"/>
        <v>3.1903485254691688</v>
      </c>
      <c r="CHW14" s="121">
        <v>0</v>
      </c>
      <c r="CHX14" s="260">
        <f t="shared" si="1158"/>
        <v>353</v>
      </c>
      <c r="CHY14" s="261">
        <f t="shared" si="1159"/>
        <v>4.5442842430484038</v>
      </c>
      <c r="CHZ14" s="121">
        <v>233</v>
      </c>
      <c r="CIA14" s="259">
        <f t="shared" si="1160"/>
        <v>5.7916977380064623</v>
      </c>
      <c r="CIB14" s="121">
        <v>119</v>
      </c>
      <c r="CIC14" s="259">
        <f t="shared" si="1161"/>
        <v>3.2118758434547909</v>
      </c>
      <c r="CID14" s="121">
        <v>0</v>
      </c>
      <c r="CIE14" s="260">
        <f t="shared" si="1162"/>
        <v>352</v>
      </c>
      <c r="CIF14" s="261">
        <f t="shared" si="1163"/>
        <v>4.5548654244306412</v>
      </c>
      <c r="CIG14" s="121">
        <v>233</v>
      </c>
      <c r="CIH14" s="259">
        <f t="shared" si="1164"/>
        <v>5.8075772681954136</v>
      </c>
      <c r="CII14" s="121">
        <v>119</v>
      </c>
      <c r="CIJ14" s="259">
        <f t="shared" si="1165"/>
        <v>3.2372143634385204</v>
      </c>
      <c r="CIK14" s="121">
        <v>0</v>
      </c>
      <c r="CIL14" s="260">
        <f t="shared" si="1166"/>
        <v>352</v>
      </c>
      <c r="CIM14" s="261">
        <f t="shared" si="1167"/>
        <v>4.5785639958376692</v>
      </c>
      <c r="CIN14" s="121">
        <v>231</v>
      </c>
      <c r="CIO14" s="259">
        <f t="shared" si="1168"/>
        <v>5.7909250438706446</v>
      </c>
      <c r="CIP14" s="121">
        <v>118</v>
      </c>
      <c r="CIQ14" s="259">
        <f t="shared" si="1169"/>
        <v>3.2328767123287672</v>
      </c>
      <c r="CIR14" s="121">
        <v>0</v>
      </c>
      <c r="CIS14" s="260">
        <f t="shared" si="1170"/>
        <v>349</v>
      </c>
      <c r="CIT14" s="261">
        <f t="shared" si="1171"/>
        <v>4.5686608194789899</v>
      </c>
      <c r="CIU14" s="121">
        <v>230</v>
      </c>
      <c r="CIV14" s="259">
        <f t="shared" si="1172"/>
        <v>5.7919919415764287</v>
      </c>
      <c r="CIW14" s="121">
        <v>116</v>
      </c>
      <c r="CIX14" s="259">
        <f t="shared" si="1173"/>
        <v>3.1991174848317705</v>
      </c>
      <c r="CIY14" s="121">
        <v>0</v>
      </c>
      <c r="CIZ14" s="260">
        <f t="shared" si="1174"/>
        <v>346</v>
      </c>
      <c r="CJA14" s="261">
        <f t="shared" si="1175"/>
        <v>4.554429380018429</v>
      </c>
      <c r="CJB14" s="121">
        <v>228</v>
      </c>
      <c r="CJC14" s="259">
        <f t="shared" si="1176"/>
        <v>5.7604850934815568</v>
      </c>
      <c r="CJD14" s="121">
        <v>116</v>
      </c>
      <c r="CJE14" s="259">
        <f t="shared" si="1177"/>
        <v>3.2177531206657424</v>
      </c>
      <c r="CJF14" s="121">
        <v>0</v>
      </c>
      <c r="CJG14" s="260">
        <f t="shared" si="1178"/>
        <v>344</v>
      </c>
      <c r="CJH14" s="261">
        <f t="shared" si="1179"/>
        <v>4.5484596059764648</v>
      </c>
      <c r="CJI14" s="121">
        <v>225</v>
      </c>
      <c r="CJJ14" s="259">
        <f t="shared" si="1180"/>
        <v>5.7251908396946565</v>
      </c>
      <c r="CJK14" s="121">
        <v>115</v>
      </c>
      <c r="CJL14" s="259">
        <f t="shared" si="1181"/>
        <v>3.2131880413523328</v>
      </c>
      <c r="CJM14" s="121">
        <v>0</v>
      </c>
      <c r="CJN14" s="260">
        <f t="shared" si="1182"/>
        <v>340</v>
      </c>
      <c r="CJO14" s="261">
        <f t="shared" si="1183"/>
        <v>4.5278998535091226</v>
      </c>
      <c r="CJP14" s="121">
        <v>222</v>
      </c>
      <c r="CJQ14" s="259">
        <f t="shared" si="1184"/>
        <v>5.6806550665301945</v>
      </c>
      <c r="CJR14" s="121">
        <v>115</v>
      </c>
      <c r="CJS14" s="259">
        <f t="shared" si="1185"/>
        <v>3.225806451612903</v>
      </c>
      <c r="CJT14" s="121">
        <v>0</v>
      </c>
      <c r="CJU14" s="260">
        <f t="shared" si="1186"/>
        <v>337</v>
      </c>
      <c r="CJV14" s="261">
        <f t="shared" si="1187"/>
        <v>4.5095677773317275</v>
      </c>
      <c r="CJW14" s="121">
        <v>222</v>
      </c>
      <c r="CJX14" s="259">
        <f t="shared" si="1188"/>
        <v>5.7231245166279967</v>
      </c>
      <c r="CJY14" s="121">
        <v>115</v>
      </c>
      <c r="CJZ14" s="259">
        <f t="shared" si="1189"/>
        <v>3.2467532467532463</v>
      </c>
      <c r="CKA14" s="121">
        <v>0</v>
      </c>
      <c r="CKB14" s="260">
        <f t="shared" si="1190"/>
        <v>337</v>
      </c>
      <c r="CKC14" s="261">
        <f t="shared" si="1191"/>
        <v>4.541166958630912</v>
      </c>
      <c r="CKD14" s="121">
        <v>222</v>
      </c>
      <c r="CKE14" s="259">
        <f t="shared" si="1192"/>
        <v>5.7468288894641475</v>
      </c>
      <c r="CKF14" s="121">
        <v>115</v>
      </c>
      <c r="CKG14" s="259">
        <f t="shared" si="1193"/>
        <v>3.2642634118648881</v>
      </c>
      <c r="CKH14" s="121">
        <v>0</v>
      </c>
      <c r="CKI14" s="260">
        <f t="shared" si="1194"/>
        <v>337</v>
      </c>
      <c r="CKJ14" s="261">
        <f t="shared" si="1195"/>
        <v>4.5626861630111026</v>
      </c>
      <c r="CKK14" s="121">
        <v>222</v>
      </c>
      <c r="CKL14" s="259">
        <f t="shared" si="1196"/>
        <v>5.7737321196358913</v>
      </c>
      <c r="CKM14" s="121">
        <v>115</v>
      </c>
      <c r="CKN14" s="259">
        <f t="shared" si="1197"/>
        <v>3.2838378069674468</v>
      </c>
      <c r="CKO14" s="121">
        <v>0</v>
      </c>
      <c r="CKP14" s="260">
        <f t="shared" si="1198"/>
        <v>337</v>
      </c>
      <c r="CKQ14" s="261">
        <f t="shared" si="1199"/>
        <v>4.5869062202259423</v>
      </c>
      <c r="CKR14" s="121">
        <v>221</v>
      </c>
      <c r="CKS14" s="259">
        <f t="shared" si="1200"/>
        <v>5.7898873460833116</v>
      </c>
      <c r="CKT14" s="121">
        <v>114</v>
      </c>
      <c r="CKU14" s="259">
        <f t="shared" si="1201"/>
        <v>3.2768036792181663</v>
      </c>
      <c r="CKV14" s="121">
        <v>0</v>
      </c>
      <c r="CKW14" s="260">
        <f t="shared" si="1202"/>
        <v>335</v>
      </c>
      <c r="CKX14" s="261">
        <f t="shared" si="1203"/>
        <v>4.5915570175438596</v>
      </c>
      <c r="CKY14" s="121">
        <v>221</v>
      </c>
      <c r="CKZ14" s="259">
        <f t="shared" si="1204"/>
        <v>5.8188520273828326</v>
      </c>
      <c r="CLA14" s="121">
        <v>114</v>
      </c>
      <c r="CLB14" s="259">
        <f t="shared" si="1205"/>
        <v>3.2986111111111112</v>
      </c>
      <c r="CLC14" s="121">
        <v>0</v>
      </c>
      <c r="CLD14" s="260">
        <f t="shared" si="1206"/>
        <v>335</v>
      </c>
      <c r="CLE14" s="261">
        <f t="shared" si="1207"/>
        <v>4.6181417149159083</v>
      </c>
      <c r="CLF14" s="121">
        <v>220</v>
      </c>
      <c r="CLG14" s="259">
        <f t="shared" si="1208"/>
        <v>5.8231868713605088</v>
      </c>
      <c r="CLH14" s="121">
        <v>112</v>
      </c>
      <c r="CLI14" s="259">
        <f t="shared" si="1209"/>
        <v>3.2700729927007304</v>
      </c>
      <c r="CLJ14" s="121">
        <v>0</v>
      </c>
      <c r="CLK14" s="260">
        <f t="shared" si="1210"/>
        <v>332</v>
      </c>
      <c r="CLL14" s="261">
        <f t="shared" si="1211"/>
        <v>4.6091906150215189</v>
      </c>
      <c r="CLM14" s="121">
        <v>219</v>
      </c>
      <c r="CLN14" s="259">
        <f t="shared" si="1212"/>
        <v>5.8244680851063828</v>
      </c>
      <c r="CLO14" s="121">
        <v>110</v>
      </c>
      <c r="CLP14" s="259">
        <f t="shared" si="1213"/>
        <v>3.2438808611029191</v>
      </c>
      <c r="CLQ14" s="121">
        <v>0</v>
      </c>
      <c r="CLR14" s="260">
        <f t="shared" si="1214"/>
        <v>329</v>
      </c>
      <c r="CLS14" s="261">
        <f t="shared" si="1215"/>
        <v>4.6007551391413788</v>
      </c>
      <c r="CLT14" s="121">
        <v>219</v>
      </c>
      <c r="CLU14" s="259">
        <f t="shared" si="1216"/>
        <v>5.8618843683083508</v>
      </c>
      <c r="CLV14" s="121">
        <v>110</v>
      </c>
      <c r="CLW14" s="259">
        <f t="shared" si="1217"/>
        <v>3.2670032670032669</v>
      </c>
      <c r="CLX14" s="121">
        <v>0</v>
      </c>
      <c r="CLY14" s="260">
        <f t="shared" si="1218"/>
        <v>329</v>
      </c>
      <c r="CLZ14" s="261">
        <f t="shared" si="1219"/>
        <v>4.6318456990004222</v>
      </c>
      <c r="CMA14" s="121">
        <v>218</v>
      </c>
      <c r="CMB14" s="259">
        <f t="shared" si="1220"/>
        <v>5.8839406207827256</v>
      </c>
      <c r="CMC14" s="121">
        <v>109</v>
      </c>
      <c r="CMD14" s="259">
        <f t="shared" si="1221"/>
        <v>3.2634730538922159</v>
      </c>
      <c r="CME14" s="121">
        <v>0</v>
      </c>
      <c r="CMF14" s="260">
        <f t="shared" si="1222"/>
        <v>327</v>
      </c>
      <c r="CMG14" s="261">
        <f t="shared" si="1223"/>
        <v>4.6415897799858055</v>
      </c>
      <c r="CMH14" s="121">
        <v>216</v>
      </c>
      <c r="CMI14" s="259">
        <f t="shared" si="1224"/>
        <v>5.8663769690385665</v>
      </c>
      <c r="CMJ14" s="121">
        <v>108</v>
      </c>
      <c r="CMK14" s="259">
        <f t="shared" si="1225"/>
        <v>3.2657998185666766</v>
      </c>
      <c r="CML14" s="121">
        <v>0</v>
      </c>
      <c r="CMM14" s="260">
        <f t="shared" si="1226"/>
        <v>324</v>
      </c>
      <c r="CMN14" s="261">
        <f t="shared" si="1227"/>
        <v>4.6358563456860784</v>
      </c>
      <c r="CMO14" s="121">
        <v>213</v>
      </c>
      <c r="CMP14" s="259">
        <f t="shared" si="1228"/>
        <v>5.832420591456736</v>
      </c>
      <c r="CMQ14" s="121">
        <v>107</v>
      </c>
      <c r="CMR14" s="259">
        <f t="shared" si="1229"/>
        <v>3.26318999695029</v>
      </c>
      <c r="CMS14" s="121">
        <v>0</v>
      </c>
      <c r="CMT14" s="260">
        <f t="shared" si="1230"/>
        <v>320</v>
      </c>
      <c r="CMU14" s="261">
        <f t="shared" si="1231"/>
        <v>4.6169383927283221</v>
      </c>
      <c r="CMV14" s="121">
        <v>213</v>
      </c>
      <c r="CMW14" s="259">
        <f t="shared" si="1232"/>
        <v>5.8791057134971023</v>
      </c>
      <c r="CMX14" s="121">
        <v>106</v>
      </c>
      <c r="CMY14" s="259">
        <f t="shared" si="1233"/>
        <v>3.2515337423312882</v>
      </c>
      <c r="CMZ14" s="121">
        <v>0</v>
      </c>
      <c r="CNA14" s="260">
        <f t="shared" si="1234"/>
        <v>319</v>
      </c>
      <c r="CNB14" s="261">
        <f t="shared" si="1235"/>
        <v>4.6346070027604238</v>
      </c>
      <c r="CNC14" s="121">
        <v>212</v>
      </c>
      <c r="CND14" s="259">
        <f t="shared" si="1236"/>
        <v>5.8709498753807807</v>
      </c>
      <c r="CNE14" s="121">
        <v>106</v>
      </c>
      <c r="CNF14" s="259">
        <f t="shared" si="1237"/>
        <v>3.2705954952175258</v>
      </c>
      <c r="CNG14" s="121">
        <v>0</v>
      </c>
      <c r="CNH14" s="260">
        <f t="shared" si="1238"/>
        <v>318</v>
      </c>
      <c r="CNI14" s="261">
        <f t="shared" si="1239"/>
        <v>4.640980735551663</v>
      </c>
      <c r="CNJ14" s="121">
        <v>207</v>
      </c>
      <c r="CNK14" s="259">
        <f t="shared" si="1240"/>
        <v>5.7756696428571432</v>
      </c>
      <c r="CNL14" s="121">
        <v>106</v>
      </c>
      <c r="CNM14" s="259">
        <f t="shared" si="1241"/>
        <v>3.2909034461347408</v>
      </c>
      <c r="CNN14" s="121">
        <v>0</v>
      </c>
      <c r="CNO14" s="260">
        <f t="shared" si="1242"/>
        <v>313</v>
      </c>
      <c r="CNP14" s="261">
        <f t="shared" si="1243"/>
        <v>4.5995591476855253</v>
      </c>
      <c r="CNQ14" s="121">
        <v>206</v>
      </c>
      <c r="CNR14" s="259">
        <f t="shared" si="1244"/>
        <v>5.797917253025612</v>
      </c>
      <c r="CNS14" s="121">
        <v>106</v>
      </c>
      <c r="CNT14" s="259">
        <f t="shared" si="1245"/>
        <v>3.3197619793297841</v>
      </c>
      <c r="CNU14" s="121">
        <v>0</v>
      </c>
      <c r="CNV14" s="260">
        <f t="shared" si="1246"/>
        <v>312</v>
      </c>
      <c r="CNW14" s="261">
        <f t="shared" si="1247"/>
        <v>4.6249629410020754</v>
      </c>
      <c r="CNX14" s="121">
        <v>204</v>
      </c>
      <c r="CNY14" s="259">
        <f t="shared" si="1248"/>
        <v>5.7987492893689598</v>
      </c>
      <c r="CNZ14" s="121">
        <v>106</v>
      </c>
      <c r="COA14" s="259">
        <f t="shared" si="1249"/>
        <v>3.3396345305608066</v>
      </c>
      <c r="COB14" s="121">
        <v>0</v>
      </c>
      <c r="COC14" s="260">
        <f t="shared" si="1250"/>
        <v>310</v>
      </c>
      <c r="COD14" s="261">
        <f t="shared" si="1251"/>
        <v>4.6323968918111174</v>
      </c>
      <c r="COE14" s="121">
        <v>202</v>
      </c>
      <c r="COF14" s="259">
        <f t="shared" si="1252"/>
        <v>5.7846506300114546</v>
      </c>
      <c r="COG14" s="121">
        <v>106</v>
      </c>
      <c r="COH14" s="259">
        <f t="shared" si="1253"/>
        <v>3.3629441624365479</v>
      </c>
      <c r="COI14" s="121">
        <v>0</v>
      </c>
      <c r="COJ14" s="260">
        <f t="shared" si="1254"/>
        <v>308</v>
      </c>
      <c r="COK14" s="261">
        <f t="shared" si="1255"/>
        <v>4.6357615894039732</v>
      </c>
      <c r="COL14" s="121">
        <v>200</v>
      </c>
      <c r="COM14" s="259">
        <f t="shared" si="1256"/>
        <v>5.7786766830395839</v>
      </c>
      <c r="CON14" s="121">
        <v>105</v>
      </c>
      <c r="COO14" s="259">
        <f t="shared" si="1257"/>
        <v>3.3664636101314525</v>
      </c>
      <c r="COP14" s="121">
        <v>0</v>
      </c>
      <c r="COQ14" s="260">
        <f t="shared" si="1258"/>
        <v>305</v>
      </c>
      <c r="COR14" s="261">
        <f t="shared" si="1259"/>
        <v>4.6352583586626137</v>
      </c>
      <c r="COS14" s="121">
        <v>199</v>
      </c>
      <c r="COT14" s="259">
        <f t="shared" si="1260"/>
        <v>5.7764876632801156</v>
      </c>
      <c r="COU14" s="121">
        <v>103</v>
      </c>
      <c r="COV14" s="259">
        <f t="shared" si="1261"/>
        <v>3.3333333333333335</v>
      </c>
      <c r="COW14" s="121">
        <v>0</v>
      </c>
      <c r="COX14" s="260">
        <f t="shared" si="1262"/>
        <v>302</v>
      </c>
      <c r="COY14" s="261">
        <f t="shared" si="1263"/>
        <v>4.6212700841622034</v>
      </c>
      <c r="COZ14" s="121">
        <v>198</v>
      </c>
      <c r="CPA14" s="259">
        <f t="shared" si="1264"/>
        <v>5.7962529274004684</v>
      </c>
      <c r="CPB14" s="121">
        <v>103</v>
      </c>
      <c r="CPC14" s="259">
        <f t="shared" si="1265"/>
        <v>3.3594259621656879</v>
      </c>
      <c r="CPD14" s="121">
        <v>0</v>
      </c>
      <c r="CPE14" s="260">
        <f t="shared" si="1266"/>
        <v>301</v>
      </c>
      <c r="CPF14" s="261">
        <f t="shared" si="1267"/>
        <v>4.6436285097192229</v>
      </c>
      <c r="CPG14" s="121">
        <v>196</v>
      </c>
      <c r="CPH14" s="259">
        <f t="shared" si="1268"/>
        <v>5.7868320047239443</v>
      </c>
      <c r="CPI14" s="121">
        <v>103</v>
      </c>
      <c r="CPJ14" s="259">
        <f t="shared" si="1269"/>
        <v>3.3837056504599214</v>
      </c>
      <c r="CPK14" s="121">
        <v>0</v>
      </c>
      <c r="CPL14" s="260">
        <f t="shared" si="1270"/>
        <v>299</v>
      </c>
      <c r="CPM14" s="261">
        <f t="shared" si="1271"/>
        <v>4.6493546882288914</v>
      </c>
      <c r="CPN14" s="121">
        <v>195</v>
      </c>
      <c r="CPO14" s="259">
        <f t="shared" si="1272"/>
        <v>5.7915057915057915</v>
      </c>
      <c r="CPP14" s="121">
        <v>101</v>
      </c>
      <c r="CPQ14" s="259">
        <f t="shared" si="1273"/>
        <v>3.3599467731204258</v>
      </c>
      <c r="CPR14" s="121">
        <v>0</v>
      </c>
      <c r="CPS14" s="260">
        <f t="shared" si="1274"/>
        <v>296</v>
      </c>
      <c r="CPT14" s="261">
        <f t="shared" si="1275"/>
        <v>4.6445943825513893</v>
      </c>
      <c r="CPU14" s="121">
        <v>192</v>
      </c>
      <c r="CPV14" s="259">
        <f t="shared" si="1276"/>
        <v>5.7536709619418636</v>
      </c>
      <c r="CPW14" s="121">
        <v>100</v>
      </c>
      <c r="CPX14" s="259">
        <f t="shared" si="1277"/>
        <v>3.3681374200067364</v>
      </c>
      <c r="CPY14" s="121">
        <v>0</v>
      </c>
      <c r="CPZ14" s="260">
        <f t="shared" si="1278"/>
        <v>292</v>
      </c>
      <c r="CQA14" s="261">
        <f t="shared" si="1279"/>
        <v>4.6305106248017758</v>
      </c>
      <c r="CQB14" s="121">
        <v>190</v>
      </c>
      <c r="CQC14" s="259">
        <f t="shared" si="1280"/>
        <v>5.7523463518013926</v>
      </c>
      <c r="CQD14" s="121">
        <v>100</v>
      </c>
      <c r="CQE14" s="259">
        <f t="shared" si="1281"/>
        <v>3.3863867253640363</v>
      </c>
      <c r="CQF14" s="121">
        <v>0</v>
      </c>
      <c r="CQG14" s="260">
        <f t="shared" si="1282"/>
        <v>290</v>
      </c>
      <c r="CQH14" s="261">
        <f t="shared" si="1283"/>
        <v>4.6355498721227617</v>
      </c>
      <c r="CQI14" s="121">
        <v>188</v>
      </c>
      <c r="CQJ14" s="259">
        <f t="shared" si="1284"/>
        <v>5.7545148454239365</v>
      </c>
      <c r="CQK14" s="121">
        <v>100</v>
      </c>
      <c r="CQL14" s="259">
        <f t="shared" si="1285"/>
        <v>3.4293552812071333</v>
      </c>
      <c r="CQM14" s="121">
        <v>0</v>
      </c>
      <c r="CQN14" s="260">
        <f t="shared" si="1286"/>
        <v>288</v>
      </c>
      <c r="CQO14" s="261">
        <f t="shared" si="1287"/>
        <v>4.6579330422125187</v>
      </c>
      <c r="CQP14" s="121">
        <v>184</v>
      </c>
      <c r="CQQ14" s="259">
        <f t="shared" si="1288"/>
        <v>5.6772601049058933</v>
      </c>
      <c r="CQR14" s="121">
        <v>100</v>
      </c>
      <c r="CQS14" s="259">
        <f t="shared" si="1289"/>
        <v>3.4518467380048321</v>
      </c>
      <c r="CQT14" s="121">
        <v>0</v>
      </c>
      <c r="CQU14" s="260">
        <f t="shared" si="1290"/>
        <v>284</v>
      </c>
      <c r="CQV14" s="261">
        <f t="shared" si="1291"/>
        <v>4.6269143043336589</v>
      </c>
      <c r="CQW14" s="121">
        <v>182</v>
      </c>
      <c r="CQX14" s="259">
        <f t="shared" si="1292"/>
        <v>5.6803995006242198</v>
      </c>
      <c r="CQY14" s="121">
        <v>99</v>
      </c>
      <c r="CQZ14" s="259">
        <f t="shared" si="1293"/>
        <v>3.4688156972669937</v>
      </c>
      <c r="CRA14" s="121">
        <v>0</v>
      </c>
      <c r="CRB14" s="260">
        <f t="shared" si="1294"/>
        <v>281</v>
      </c>
      <c r="CRC14" s="261">
        <f t="shared" si="1295"/>
        <v>4.6384945526576429</v>
      </c>
      <c r="CRD14" s="121">
        <v>180</v>
      </c>
      <c r="CRE14" s="259">
        <f t="shared" si="1296"/>
        <v>5.6603773584905666</v>
      </c>
      <c r="CRF14" s="121">
        <v>98</v>
      </c>
      <c r="CRG14" s="259">
        <f t="shared" si="1297"/>
        <v>3.4702549575070822</v>
      </c>
      <c r="CRH14" s="121">
        <v>0</v>
      </c>
      <c r="CRI14" s="260">
        <f t="shared" si="1298"/>
        <v>278</v>
      </c>
      <c r="CRJ14" s="261">
        <f t="shared" si="1299"/>
        <v>4.6302465023317785</v>
      </c>
      <c r="CRK14" s="121">
        <v>178</v>
      </c>
      <c r="CRL14" s="259">
        <f t="shared" si="1300"/>
        <v>5.6507936507936503</v>
      </c>
      <c r="CRM14" s="121">
        <v>98</v>
      </c>
      <c r="CRN14" s="259">
        <f t="shared" si="1301"/>
        <v>3.5188509874326748</v>
      </c>
      <c r="CRO14" s="121">
        <v>0</v>
      </c>
      <c r="CRP14" s="260">
        <f t="shared" si="1302"/>
        <v>276</v>
      </c>
      <c r="CRQ14" s="261">
        <f t="shared" si="1303"/>
        <v>4.6503791069924176</v>
      </c>
      <c r="CRR14" s="121">
        <v>175</v>
      </c>
      <c r="CRS14" s="259">
        <f t="shared" si="1304"/>
        <v>5.632442870936595</v>
      </c>
      <c r="CRT14" s="121">
        <v>98</v>
      </c>
      <c r="CRU14" s="259">
        <f t="shared" si="1305"/>
        <v>3.5623409669211195</v>
      </c>
      <c r="CRV14" s="121">
        <v>0</v>
      </c>
      <c r="CRW14" s="260">
        <f t="shared" si="1306"/>
        <v>273</v>
      </c>
      <c r="CRX14" s="261">
        <f t="shared" si="1307"/>
        <v>4.6602936155684533</v>
      </c>
      <c r="CRY14" s="121">
        <v>172</v>
      </c>
      <c r="CRZ14" s="259">
        <f t="shared" si="1308"/>
        <v>5.6117455138662313</v>
      </c>
      <c r="CSA14" s="121">
        <v>97</v>
      </c>
      <c r="CSB14" s="259">
        <f t="shared" si="1309"/>
        <v>3.5780154924382148</v>
      </c>
      <c r="CSC14" s="121">
        <v>0</v>
      </c>
      <c r="CSD14" s="260">
        <f t="shared" si="1310"/>
        <v>269</v>
      </c>
      <c r="CSE14" s="261">
        <f t="shared" si="1311"/>
        <v>4.6572022160664819</v>
      </c>
      <c r="CSF14" s="121">
        <v>168</v>
      </c>
      <c r="CSG14" s="259">
        <f t="shared" si="1312"/>
        <v>5.5390702274975272</v>
      </c>
      <c r="CSH14" s="121">
        <v>96</v>
      </c>
      <c r="CSI14" s="259">
        <f t="shared" si="1313"/>
        <v>3.5834266517357225</v>
      </c>
      <c r="CSJ14" s="121">
        <v>0</v>
      </c>
      <c r="CSK14" s="260">
        <f t="shared" si="1314"/>
        <v>264</v>
      </c>
      <c r="CSL14" s="261">
        <f t="shared" si="1315"/>
        <v>4.6218487394957988</v>
      </c>
      <c r="CSM14" s="121">
        <v>166</v>
      </c>
      <c r="CSN14" s="259">
        <f t="shared" si="1316"/>
        <v>5.527805527805528</v>
      </c>
      <c r="CSO14" s="121">
        <v>95</v>
      </c>
      <c r="CSP14" s="259">
        <f t="shared" si="1317"/>
        <v>3.6025786879029202</v>
      </c>
      <c r="CSQ14" s="121">
        <v>0</v>
      </c>
      <c r="CSR14" s="260">
        <f t="shared" si="1318"/>
        <v>261</v>
      </c>
      <c r="CSS14" s="261">
        <f t="shared" si="1319"/>
        <v>4.6276595744680851</v>
      </c>
      <c r="CST14" s="121">
        <v>164</v>
      </c>
      <c r="CSU14" s="259">
        <f t="shared" si="1320"/>
        <v>5.5200269269606199</v>
      </c>
      <c r="CSV14" s="121">
        <v>93</v>
      </c>
      <c r="CSW14" s="259">
        <f t="shared" si="1321"/>
        <v>3.5782993459022703</v>
      </c>
      <c r="CSX14" s="121">
        <v>0</v>
      </c>
      <c r="CSY14" s="260">
        <f t="shared" si="1322"/>
        <v>257</v>
      </c>
      <c r="CSZ14" s="261">
        <f t="shared" si="1323"/>
        <v>4.6140035906642733</v>
      </c>
      <c r="CTA14" s="121">
        <v>161</v>
      </c>
      <c r="CTB14" s="259">
        <f t="shared" si="1324"/>
        <v>5.4836512261580381</v>
      </c>
      <c r="CTC14" s="121">
        <v>93</v>
      </c>
      <c r="CTD14" s="259">
        <f t="shared" si="1325"/>
        <v>3.6484896037661829</v>
      </c>
      <c r="CTE14" s="121">
        <v>0</v>
      </c>
      <c r="CTF14" s="260">
        <f t="shared" si="1326"/>
        <v>254</v>
      </c>
      <c r="CTG14" s="261">
        <f t="shared" si="1327"/>
        <v>4.6308113035551504</v>
      </c>
      <c r="CTH14" s="121">
        <v>155</v>
      </c>
      <c r="CTI14" s="259">
        <f t="shared" si="1328"/>
        <v>5.3651782623745241</v>
      </c>
      <c r="CTJ14" s="121">
        <v>91</v>
      </c>
      <c r="CTK14" s="259">
        <f t="shared" si="1329"/>
        <v>3.6327345309381238</v>
      </c>
      <c r="CTL14" s="121">
        <v>0</v>
      </c>
      <c r="CTM14" s="260">
        <f t="shared" si="1330"/>
        <v>246</v>
      </c>
      <c r="CTN14" s="261">
        <f t="shared" si="1331"/>
        <v>4.5606229143492776</v>
      </c>
      <c r="CTO14" s="121">
        <v>152</v>
      </c>
      <c r="CTP14" s="259">
        <f t="shared" si="1332"/>
        <v>5.325858444288718</v>
      </c>
      <c r="CTQ14" s="121">
        <v>87</v>
      </c>
      <c r="CTR14" s="259">
        <f t="shared" si="1333"/>
        <v>3.5466775377089275</v>
      </c>
      <c r="CTS14" s="121">
        <v>0</v>
      </c>
      <c r="CTT14" s="260">
        <f t="shared" si="1334"/>
        <v>239</v>
      </c>
      <c r="CTU14" s="261">
        <f t="shared" si="1335"/>
        <v>4.5034859619370637</v>
      </c>
      <c r="CTV14" s="121">
        <v>152</v>
      </c>
      <c r="CTW14" s="259">
        <f t="shared" si="1336"/>
        <v>5.3996447602131434</v>
      </c>
      <c r="CTX14" s="121">
        <v>84</v>
      </c>
      <c r="CTY14" s="259">
        <f t="shared" si="1337"/>
        <v>3.4883720930232558</v>
      </c>
      <c r="CTZ14" s="121">
        <v>0</v>
      </c>
      <c r="CUA14" s="260">
        <f t="shared" si="1338"/>
        <v>236</v>
      </c>
      <c r="CUB14" s="261">
        <f t="shared" si="1339"/>
        <v>4.5184759716637952</v>
      </c>
      <c r="CUC14" s="121">
        <v>148</v>
      </c>
      <c r="CUD14" s="259">
        <f t="shared" si="1340"/>
        <v>5.3642624139180857</v>
      </c>
      <c r="CUE14" s="121">
        <v>83</v>
      </c>
      <c r="CUF14" s="259">
        <f t="shared" si="1341"/>
        <v>3.5065483734685259</v>
      </c>
      <c r="CUG14" s="121">
        <v>0</v>
      </c>
      <c r="CUH14" s="260">
        <f t="shared" si="1342"/>
        <v>231</v>
      </c>
      <c r="CUI14" s="261">
        <f t="shared" si="1343"/>
        <v>4.5064377682403434</v>
      </c>
      <c r="CUJ14" s="121">
        <v>147</v>
      </c>
      <c r="CUK14" s="259">
        <f t="shared" si="1344"/>
        <v>5.4263565891472867</v>
      </c>
      <c r="CUL14" s="121">
        <v>79</v>
      </c>
      <c r="CUM14" s="259">
        <f t="shared" si="1345"/>
        <v>3.3891033891033895</v>
      </c>
      <c r="CUN14" s="121">
        <v>0</v>
      </c>
      <c r="CUO14" s="260">
        <f t="shared" si="1346"/>
        <v>226</v>
      </c>
      <c r="CUP14" s="261">
        <f t="shared" si="1347"/>
        <v>4.4841269841269842</v>
      </c>
      <c r="CUQ14" s="121">
        <v>145</v>
      </c>
      <c r="CUR14" s="259">
        <f t="shared" si="1348"/>
        <v>5.4225878833208672</v>
      </c>
      <c r="CUS14" s="121">
        <v>78</v>
      </c>
      <c r="CUT14" s="259">
        <f t="shared" si="1349"/>
        <v>3.4076015727391877</v>
      </c>
      <c r="CUU14" s="121">
        <v>0</v>
      </c>
      <c r="CUV14" s="260">
        <f t="shared" si="1350"/>
        <v>223</v>
      </c>
      <c r="CUW14" s="261">
        <f t="shared" si="1351"/>
        <v>4.4932500503727582</v>
      </c>
      <c r="CUX14" s="121">
        <v>139</v>
      </c>
      <c r="CUY14" s="259">
        <f t="shared" si="1352"/>
        <v>5.3420445810914678</v>
      </c>
      <c r="CUZ14" s="121">
        <v>77</v>
      </c>
      <c r="CVA14" s="259">
        <f t="shared" si="1353"/>
        <v>3.4313725490196081</v>
      </c>
      <c r="CVB14" s="121">
        <v>0</v>
      </c>
      <c r="CVC14" s="260">
        <f t="shared" si="1354"/>
        <v>216</v>
      </c>
      <c r="CVD14" s="261">
        <f t="shared" si="1355"/>
        <v>4.4572843582335944</v>
      </c>
      <c r="CVE14" s="121">
        <v>138</v>
      </c>
      <c r="CVF14" s="259">
        <f t="shared" si="1356"/>
        <v>5.3948397185301022</v>
      </c>
      <c r="CVG14" s="121">
        <v>72</v>
      </c>
      <c r="CVH14" s="259">
        <f t="shared" si="1357"/>
        <v>3.2951945080091534</v>
      </c>
      <c r="CVI14" s="121">
        <v>0</v>
      </c>
      <c r="CVJ14" s="260">
        <f t="shared" si="1358"/>
        <v>210</v>
      </c>
      <c r="CVK14" s="261">
        <f t="shared" si="1359"/>
        <v>4.4275774826059457</v>
      </c>
      <c r="CVL14" s="121">
        <v>132</v>
      </c>
      <c r="CVM14" s="259">
        <f t="shared" si="1360"/>
        <v>5.2631578947368416</v>
      </c>
      <c r="CVN14" s="121">
        <v>69</v>
      </c>
      <c r="CVO14" s="259">
        <f t="shared" si="1361"/>
        <v>3.2485875706214689</v>
      </c>
      <c r="CVP14" s="121">
        <v>0</v>
      </c>
      <c r="CVQ14" s="260">
        <f t="shared" si="1362"/>
        <v>201</v>
      </c>
      <c r="CVR14" s="261">
        <f t="shared" si="1363"/>
        <v>4.3393782383419692</v>
      </c>
      <c r="CVS14" s="121">
        <v>130</v>
      </c>
      <c r="CVT14" s="259">
        <f t="shared" si="1364"/>
        <v>5.288852725793328</v>
      </c>
      <c r="CVU14" s="121">
        <v>68</v>
      </c>
      <c r="CVV14" s="259">
        <f t="shared" si="1365"/>
        <v>3.2802701398938732</v>
      </c>
      <c r="CVW14" s="121">
        <v>0</v>
      </c>
      <c r="CVX14" s="260">
        <f t="shared" si="1366"/>
        <v>198</v>
      </c>
      <c r="CVY14" s="261">
        <f t="shared" si="1367"/>
        <v>4.3698962701390416</v>
      </c>
      <c r="CVZ14" s="121">
        <v>123</v>
      </c>
      <c r="CWA14" s="259">
        <f t="shared" si="1368"/>
        <v>5.1228654727196998</v>
      </c>
      <c r="CWB14" s="121">
        <v>66</v>
      </c>
      <c r="CWC14" s="259">
        <f t="shared" si="1369"/>
        <v>3.2754342431761785</v>
      </c>
      <c r="CWD14" s="121">
        <v>0</v>
      </c>
      <c r="CWE14" s="260">
        <f t="shared" si="1370"/>
        <v>189</v>
      </c>
      <c r="CWF14" s="261">
        <f t="shared" si="1371"/>
        <v>4.2798913043478262</v>
      </c>
      <c r="CWG14" s="121">
        <v>122</v>
      </c>
      <c r="CWH14" s="259">
        <f t="shared" si="1372"/>
        <v>5.189281156954487</v>
      </c>
      <c r="CWI14" s="121">
        <v>66</v>
      </c>
      <c r="CWJ14" s="259">
        <f t="shared" si="1373"/>
        <v>3.3468559837728193</v>
      </c>
      <c r="CWK14" s="121">
        <v>0</v>
      </c>
      <c r="CWL14" s="260">
        <f t="shared" si="1374"/>
        <v>188</v>
      </c>
      <c r="CWM14" s="261">
        <f t="shared" si="1375"/>
        <v>4.3488318297478603</v>
      </c>
      <c r="CWN14" s="121">
        <v>119</v>
      </c>
      <c r="CWO14" s="259">
        <f t="shared" si="1376"/>
        <v>5.1851851851851851</v>
      </c>
      <c r="CWP14" s="121">
        <v>62</v>
      </c>
      <c r="CWQ14" s="259">
        <f t="shared" si="1377"/>
        <v>3.229166666666667</v>
      </c>
      <c r="CWR14" s="121">
        <v>0</v>
      </c>
      <c r="CWS14" s="260">
        <f t="shared" si="1378"/>
        <v>181</v>
      </c>
      <c r="CWT14" s="261">
        <f t="shared" si="1379"/>
        <v>4.2941874258600237</v>
      </c>
      <c r="CWU14" s="121">
        <v>116</v>
      </c>
      <c r="CWV14" s="259">
        <f t="shared" si="1380"/>
        <v>5.1785714285714288</v>
      </c>
      <c r="CWW14" s="121">
        <v>58</v>
      </c>
      <c r="CWX14" s="259">
        <f t="shared" si="1381"/>
        <v>3.118279569892473</v>
      </c>
      <c r="CWY14" s="121">
        <v>0</v>
      </c>
      <c r="CWZ14" s="260">
        <f t="shared" si="1382"/>
        <v>174</v>
      </c>
      <c r="CXA14" s="261">
        <f t="shared" si="1383"/>
        <v>4.2439024390243905</v>
      </c>
      <c r="CXB14" s="121">
        <v>109</v>
      </c>
      <c r="CXC14" s="259">
        <f t="shared" si="1384"/>
        <v>5.0276752767527677</v>
      </c>
      <c r="CXD14" s="121">
        <v>55</v>
      </c>
      <c r="CXE14" s="259">
        <f t="shared" si="1385"/>
        <v>3.0403537866224433</v>
      </c>
      <c r="CXF14" s="121">
        <v>0</v>
      </c>
      <c r="CXG14" s="260">
        <f t="shared" si="1386"/>
        <v>164</v>
      </c>
      <c r="CXH14" s="261">
        <f t="shared" si="1387"/>
        <v>4.1237113402061851</v>
      </c>
      <c r="CXI14" s="121">
        <v>108</v>
      </c>
      <c r="CXJ14" s="259">
        <f t="shared" si="1388"/>
        <v>5.1209103840682788</v>
      </c>
      <c r="CXK14" s="121">
        <v>54</v>
      </c>
      <c r="CXL14" s="259">
        <f t="shared" si="1389"/>
        <v>3.0839520274129071</v>
      </c>
      <c r="CXM14" s="121">
        <v>0</v>
      </c>
      <c r="CXN14" s="260">
        <f t="shared" si="1390"/>
        <v>162</v>
      </c>
      <c r="CXO14" s="261">
        <f t="shared" si="1391"/>
        <v>4.1968911917098444</v>
      </c>
      <c r="CXP14" s="121">
        <v>103</v>
      </c>
      <c r="CXQ14" s="259">
        <f t="shared" si="1392"/>
        <v>5.029296875</v>
      </c>
      <c r="CXR14" s="121">
        <v>49</v>
      </c>
      <c r="CXS14" s="259">
        <f t="shared" si="1393"/>
        <v>2.897693672383205</v>
      </c>
      <c r="CXT14" s="121">
        <v>0</v>
      </c>
      <c r="CXU14" s="260">
        <f t="shared" si="1394"/>
        <v>152</v>
      </c>
      <c r="CXV14" s="261">
        <f t="shared" si="1395"/>
        <v>4.0652580903985021</v>
      </c>
      <c r="CXW14" s="121">
        <v>99</v>
      </c>
      <c r="CXX14" s="259">
        <f t="shared" si="1396"/>
        <v>4.9874055415617136</v>
      </c>
      <c r="CXY14" s="121">
        <v>46</v>
      </c>
      <c r="CXZ14" s="259">
        <f t="shared" si="1397"/>
        <v>2.8031687995124921</v>
      </c>
      <c r="CYA14" s="121">
        <v>0</v>
      </c>
      <c r="CYB14" s="260">
        <f t="shared" si="1398"/>
        <v>145</v>
      </c>
      <c r="CYC14" s="261">
        <f t="shared" si="1399"/>
        <v>3.9988968560397131</v>
      </c>
      <c r="CYD14" s="121">
        <v>98</v>
      </c>
      <c r="CYE14" s="259">
        <f t="shared" si="1400"/>
        <v>5.0909090909090908</v>
      </c>
      <c r="CYF14" s="121">
        <v>43</v>
      </c>
      <c r="CYG14" s="259">
        <f t="shared" si="1401"/>
        <v>2.6891807379612258</v>
      </c>
      <c r="CYH14" s="121">
        <v>0</v>
      </c>
      <c r="CYI14" s="260">
        <f t="shared" si="1402"/>
        <v>141</v>
      </c>
      <c r="CYJ14" s="261">
        <f t="shared" si="1403"/>
        <v>4.0011350737797953</v>
      </c>
      <c r="CYK14" s="121">
        <v>95</v>
      </c>
      <c r="CYL14" s="259">
        <f t="shared" si="1404"/>
        <v>5.0856531049250542</v>
      </c>
      <c r="CYM14" s="121">
        <v>38</v>
      </c>
      <c r="CYN14" s="259">
        <f t="shared" si="1405"/>
        <v>2.4563671622495153</v>
      </c>
      <c r="CYO14" s="121">
        <v>0</v>
      </c>
      <c r="CYP14" s="260">
        <f t="shared" si="1406"/>
        <v>133</v>
      </c>
      <c r="CYQ14" s="261">
        <f t="shared" si="1407"/>
        <v>3.8945827232796484</v>
      </c>
      <c r="CYR14" s="121">
        <v>92</v>
      </c>
      <c r="CYS14" s="259">
        <f t="shared" si="1408"/>
        <v>5.0969529085872578</v>
      </c>
      <c r="CYT14" s="121">
        <v>38</v>
      </c>
      <c r="CYU14" s="259">
        <f t="shared" si="1409"/>
        <v>2.5333333333333332</v>
      </c>
      <c r="CYV14" s="121">
        <v>0</v>
      </c>
      <c r="CYW14" s="260">
        <f t="shared" si="1410"/>
        <v>130</v>
      </c>
      <c r="CYX14" s="261">
        <f t="shared" si="1411"/>
        <v>3.9334341906202726</v>
      </c>
      <c r="CYY14" s="121">
        <v>89</v>
      </c>
      <c r="CYZ14" s="259">
        <f t="shared" si="1412"/>
        <v>5.0886220697541447</v>
      </c>
      <c r="CZA14" s="121">
        <v>36</v>
      </c>
      <c r="CZB14" s="259">
        <f t="shared" si="1413"/>
        <v>2.4810475534114405</v>
      </c>
      <c r="CZC14" s="121">
        <v>0</v>
      </c>
      <c r="CZD14" s="260">
        <f t="shared" si="1414"/>
        <v>125</v>
      </c>
      <c r="CZE14" s="261">
        <f t="shared" si="1415"/>
        <v>3.90625</v>
      </c>
      <c r="CZF14" s="121">
        <v>87</v>
      </c>
      <c r="CZG14" s="259">
        <f t="shared" si="1416"/>
        <v>5.1632047477744809</v>
      </c>
      <c r="CZH14" s="121">
        <v>33</v>
      </c>
      <c r="CZI14" s="259">
        <f t="shared" si="1417"/>
        <v>2.3487544483985765</v>
      </c>
      <c r="CZJ14" s="121">
        <v>0</v>
      </c>
      <c r="CZK14" s="260">
        <f t="shared" si="1418"/>
        <v>120</v>
      </c>
      <c r="CZL14" s="261">
        <f t="shared" si="1419"/>
        <v>3.8834951456310676</v>
      </c>
      <c r="CZM14" s="121">
        <v>85</v>
      </c>
      <c r="CZN14" s="259">
        <f t="shared" si="1420"/>
        <v>5.2051439069197798</v>
      </c>
      <c r="CZO14" s="121">
        <v>32</v>
      </c>
      <c r="CZP14" s="259">
        <f t="shared" si="1421"/>
        <v>2.3512123438648049</v>
      </c>
      <c r="CZQ14" s="121">
        <v>0</v>
      </c>
      <c r="CZR14" s="260">
        <f t="shared" si="1422"/>
        <v>117</v>
      </c>
      <c r="CZS14" s="261">
        <f t="shared" si="1423"/>
        <v>3.9078156312625247</v>
      </c>
      <c r="CZT14" s="121">
        <v>82</v>
      </c>
      <c r="CZU14" s="259">
        <f t="shared" si="1424"/>
        <v>5.1931602279923998</v>
      </c>
      <c r="CZV14" s="121">
        <v>31</v>
      </c>
      <c r="CZW14" s="259">
        <f t="shared" si="1425"/>
        <v>2.3664122137404582</v>
      </c>
      <c r="CZX14" s="121">
        <v>0</v>
      </c>
      <c r="CZY14" s="260">
        <f t="shared" si="1426"/>
        <v>113</v>
      </c>
      <c r="CZZ14" s="261">
        <f t="shared" si="1427"/>
        <v>3.9113880235375564</v>
      </c>
      <c r="DAA14" s="121">
        <v>81</v>
      </c>
      <c r="DAB14" s="259">
        <f t="shared" si="1428"/>
        <v>5.2768729641693808</v>
      </c>
      <c r="DAC14" s="121">
        <v>31</v>
      </c>
      <c r="DAD14" s="259">
        <f t="shared" si="1429"/>
        <v>2.4467245461720601</v>
      </c>
      <c r="DAE14" s="121">
        <v>0</v>
      </c>
      <c r="DAF14" s="260">
        <f t="shared" si="1430"/>
        <v>112</v>
      </c>
      <c r="DAG14" s="261">
        <f t="shared" si="1431"/>
        <v>3.9971448965024985</v>
      </c>
      <c r="DAH14" s="121">
        <v>79</v>
      </c>
      <c r="DAI14" s="259">
        <f t="shared" si="1432"/>
        <v>5.3741496598639458</v>
      </c>
      <c r="DAJ14" s="121">
        <v>29</v>
      </c>
      <c r="DAK14" s="259">
        <f t="shared" si="1433"/>
        <v>2.3596419853539463</v>
      </c>
      <c r="DAL14" s="121">
        <v>0</v>
      </c>
      <c r="DAM14" s="260">
        <f t="shared" si="1434"/>
        <v>108</v>
      </c>
      <c r="DAN14" s="261">
        <f t="shared" si="1435"/>
        <v>4.0014820303816228</v>
      </c>
      <c r="DAO14" s="121">
        <v>76</v>
      </c>
      <c r="DAP14" s="259">
        <f t="shared" si="1436"/>
        <v>5.4092526690391463</v>
      </c>
      <c r="DAQ14" s="121">
        <v>27</v>
      </c>
      <c r="DAR14" s="259">
        <f t="shared" si="1437"/>
        <v>2.2861981371718882</v>
      </c>
      <c r="DAS14" s="121">
        <v>0</v>
      </c>
      <c r="DAT14" s="260">
        <f t="shared" si="1438"/>
        <v>103</v>
      </c>
      <c r="DAU14" s="261">
        <f t="shared" si="1439"/>
        <v>3.982985305491106</v>
      </c>
      <c r="DAV14" s="121">
        <v>73</v>
      </c>
      <c r="DAW14" s="259">
        <f t="shared" si="1440"/>
        <v>5.3755522827687781</v>
      </c>
      <c r="DAX14" s="121">
        <v>26</v>
      </c>
      <c r="DAY14" s="259">
        <f t="shared" si="1441"/>
        <v>2.3090586145648313</v>
      </c>
      <c r="DAZ14" s="121">
        <v>0</v>
      </c>
      <c r="DBA14" s="260">
        <f t="shared" si="1442"/>
        <v>99</v>
      </c>
      <c r="DBB14" s="261">
        <f t="shared" si="1443"/>
        <v>3.9855072463768111</v>
      </c>
      <c r="DBC14" s="121">
        <v>70</v>
      </c>
      <c r="DBD14" s="259">
        <f t="shared" si="1444"/>
        <v>5.3191489361702127</v>
      </c>
      <c r="DBE14" s="121">
        <v>26</v>
      </c>
      <c r="DBF14" s="259">
        <f t="shared" si="1445"/>
        <v>2.3963133640552998</v>
      </c>
      <c r="DBG14" s="121">
        <v>0</v>
      </c>
      <c r="DBH14" s="260">
        <f t="shared" si="1446"/>
        <v>96</v>
      </c>
      <c r="DBI14" s="261">
        <f t="shared" si="1447"/>
        <v>3.9983340274885468</v>
      </c>
      <c r="DBJ14" s="121">
        <v>65</v>
      </c>
      <c r="DBK14" s="259">
        <f t="shared" si="1448"/>
        <v>5.1587301587301582</v>
      </c>
      <c r="DBL14" s="121">
        <v>24</v>
      </c>
      <c r="DBM14" s="259">
        <f t="shared" si="1449"/>
        <v>2.2966507177033493</v>
      </c>
      <c r="DBN14" s="121">
        <v>0</v>
      </c>
      <c r="DBO14" s="260">
        <f t="shared" si="1450"/>
        <v>89</v>
      </c>
      <c r="DBP14" s="261">
        <f t="shared" si="1451"/>
        <v>3.8611713665943599</v>
      </c>
      <c r="DBQ14" s="121">
        <v>65</v>
      </c>
      <c r="DBR14" s="259">
        <f t="shared" si="1452"/>
        <v>5.3542009884678752</v>
      </c>
      <c r="DBS14" s="121">
        <v>21</v>
      </c>
      <c r="DBT14" s="259">
        <f t="shared" si="1453"/>
        <v>2.1021021021021022</v>
      </c>
      <c r="DBU14" s="121">
        <v>0</v>
      </c>
      <c r="DBV14" s="260">
        <f t="shared" si="1454"/>
        <v>86</v>
      </c>
      <c r="DBW14" s="261">
        <f t="shared" si="1455"/>
        <v>3.886127428829643</v>
      </c>
      <c r="DBX14" s="121">
        <v>64</v>
      </c>
      <c r="DBY14" s="259">
        <f t="shared" si="1456"/>
        <v>5.4514480408858601</v>
      </c>
      <c r="DBZ14" s="121">
        <v>18</v>
      </c>
      <c r="DCA14" s="259">
        <f t="shared" si="1457"/>
        <v>1.8789144050104383</v>
      </c>
      <c r="DCB14" s="121">
        <v>0</v>
      </c>
      <c r="DCC14" s="260">
        <f t="shared" si="1458"/>
        <v>82</v>
      </c>
      <c r="DCD14" s="261">
        <f t="shared" si="1459"/>
        <v>3.8461538461538463</v>
      </c>
      <c r="DCE14" s="121">
        <v>61</v>
      </c>
      <c r="DCF14" s="259">
        <f t="shared" si="1460"/>
        <v>5.4078014184397167</v>
      </c>
      <c r="DCG14" s="121">
        <v>18</v>
      </c>
      <c r="DCH14" s="259">
        <f t="shared" si="1461"/>
        <v>1.9543973941368076</v>
      </c>
      <c r="DCI14" s="121">
        <v>0</v>
      </c>
      <c r="DCJ14" s="260">
        <f t="shared" si="1462"/>
        <v>79</v>
      </c>
      <c r="DCK14" s="261">
        <f t="shared" si="1463"/>
        <v>3.8555392874572965</v>
      </c>
      <c r="DCL14" s="121">
        <v>60</v>
      </c>
      <c r="DCM14" s="259">
        <f t="shared" si="1464"/>
        <v>5.5865921787709496</v>
      </c>
      <c r="DCN14" s="121">
        <v>18</v>
      </c>
      <c r="DCO14" s="259">
        <f t="shared" si="1465"/>
        <v>2.0408163265306123</v>
      </c>
      <c r="DCP14" s="121">
        <v>0</v>
      </c>
      <c r="DCQ14" s="260">
        <f t="shared" si="1466"/>
        <v>78</v>
      </c>
      <c r="DCR14" s="261">
        <f t="shared" si="1467"/>
        <v>3.9877300613496933</v>
      </c>
      <c r="DCS14" s="121">
        <v>56</v>
      </c>
      <c r="DCT14" s="259">
        <f t="shared" si="1468"/>
        <v>5.46875</v>
      </c>
      <c r="DCU14" s="121">
        <v>14</v>
      </c>
      <c r="DCV14" s="259">
        <f t="shared" si="1469"/>
        <v>1.6451233842538191</v>
      </c>
      <c r="DCW14" s="121">
        <v>0</v>
      </c>
      <c r="DCX14" s="260">
        <f t="shared" si="1470"/>
        <v>70</v>
      </c>
      <c r="DCY14" s="261">
        <f t="shared" si="1471"/>
        <v>3.7333333333333338</v>
      </c>
      <c r="DCZ14" s="121">
        <v>55</v>
      </c>
      <c r="DDA14" s="259">
        <f t="shared" si="1472"/>
        <v>5.5951169888097656</v>
      </c>
      <c r="DDB14" s="121">
        <v>11</v>
      </c>
      <c r="DDC14" s="259">
        <f t="shared" si="1473"/>
        <v>1.3480392156862746</v>
      </c>
      <c r="DDD14" s="121">
        <v>0</v>
      </c>
      <c r="DDE14" s="260">
        <f t="shared" si="1474"/>
        <v>66</v>
      </c>
      <c r="DDF14" s="261">
        <f t="shared" si="1475"/>
        <v>3.6687048360200114</v>
      </c>
      <c r="DDG14" s="121">
        <v>53</v>
      </c>
      <c r="DDH14" s="259">
        <f t="shared" si="1476"/>
        <v>5.6084656084656084</v>
      </c>
      <c r="DDI14" s="121">
        <v>11</v>
      </c>
      <c r="DDJ14" s="259">
        <f t="shared" si="1477"/>
        <v>1.3924050632911391</v>
      </c>
      <c r="DDK14" s="121">
        <v>0</v>
      </c>
      <c r="DDL14" s="260">
        <f t="shared" si="1478"/>
        <v>64</v>
      </c>
      <c r="DDM14" s="261">
        <f t="shared" si="1479"/>
        <v>3.6887608069164268</v>
      </c>
      <c r="DDN14" s="121">
        <v>51</v>
      </c>
      <c r="DDO14" s="259">
        <f t="shared" si="1480"/>
        <v>5.6043956043956049</v>
      </c>
      <c r="DDP14" s="121">
        <v>10</v>
      </c>
      <c r="DDQ14" s="259">
        <f t="shared" si="1481"/>
        <v>1.3315579227696404</v>
      </c>
      <c r="DDR14" s="121">
        <v>0</v>
      </c>
      <c r="DDS14" s="260">
        <f t="shared" si="1482"/>
        <v>61</v>
      </c>
      <c r="DDT14" s="261">
        <f t="shared" si="1483"/>
        <v>3.6724864539434074</v>
      </c>
      <c r="DDU14" s="121">
        <v>50</v>
      </c>
      <c r="DDV14" s="259">
        <f t="shared" si="1484"/>
        <v>5.6433408577878108</v>
      </c>
      <c r="DDW14" s="121">
        <v>10</v>
      </c>
      <c r="DDX14" s="259">
        <f t="shared" si="1485"/>
        <v>1.3812154696132597</v>
      </c>
      <c r="DDY14" s="121">
        <v>0</v>
      </c>
      <c r="DDZ14" s="260">
        <f t="shared" si="1486"/>
        <v>60</v>
      </c>
      <c r="DEA14" s="261">
        <f t="shared" si="1487"/>
        <v>3.7267080745341614</v>
      </c>
      <c r="DEB14" s="121">
        <v>49</v>
      </c>
      <c r="DEC14" s="259">
        <f t="shared" si="1488"/>
        <v>5.7647058823529411</v>
      </c>
      <c r="DED14" s="121">
        <v>10</v>
      </c>
      <c r="DEE14" s="259">
        <f t="shared" si="1489"/>
        <v>1.4471780028943559</v>
      </c>
      <c r="DEF14" s="121">
        <v>0</v>
      </c>
      <c r="DEG14" s="260">
        <f t="shared" si="1490"/>
        <v>59</v>
      </c>
      <c r="DEH14" s="261">
        <f t="shared" si="1491"/>
        <v>3.8286826735885784</v>
      </c>
      <c r="DEI14" s="121">
        <v>47</v>
      </c>
      <c r="DEJ14" s="259">
        <f t="shared" si="1492"/>
        <v>5.7177615571776155</v>
      </c>
      <c r="DEK14" s="121">
        <v>10</v>
      </c>
      <c r="DEL14" s="259">
        <f t="shared" si="1493"/>
        <v>1.4792899408284024</v>
      </c>
      <c r="DEM14" s="121">
        <v>0</v>
      </c>
      <c r="DEN14" s="260">
        <f t="shared" si="1494"/>
        <v>57</v>
      </c>
      <c r="DEO14" s="261">
        <f t="shared" si="1495"/>
        <v>3.8050734312416554</v>
      </c>
      <c r="DEP14" s="121">
        <v>46</v>
      </c>
      <c r="DEQ14" s="259">
        <f t="shared" si="1496"/>
        <v>5.7934508816120909</v>
      </c>
      <c r="DER14" s="121">
        <v>8</v>
      </c>
      <c r="DES14" s="259">
        <f t="shared" si="1497"/>
        <v>1.2403100775193798</v>
      </c>
      <c r="DET14" s="121">
        <v>0</v>
      </c>
      <c r="DEU14" s="260">
        <f t="shared" si="1498"/>
        <v>54</v>
      </c>
      <c r="DEV14" s="261">
        <f t="shared" si="1499"/>
        <v>3.7526059763724806</v>
      </c>
      <c r="DEW14" s="121">
        <v>45</v>
      </c>
      <c r="DEX14" s="259">
        <f t="shared" si="1500"/>
        <v>5.8670143415906129</v>
      </c>
      <c r="DEY14" s="121">
        <v>6</v>
      </c>
      <c r="DEZ14" s="259">
        <f t="shared" si="1501"/>
        <v>0.97244732576985426</v>
      </c>
      <c r="DFA14" s="121">
        <v>0</v>
      </c>
      <c r="DFB14" s="260">
        <f t="shared" si="1502"/>
        <v>51</v>
      </c>
      <c r="DFC14" s="261">
        <f t="shared" si="1503"/>
        <v>3.6849710982658963</v>
      </c>
      <c r="DFD14" s="121">
        <v>45</v>
      </c>
      <c r="DFE14" s="259">
        <f t="shared" si="1504"/>
        <v>6.0975609756097562</v>
      </c>
      <c r="DFF14" s="121">
        <v>5</v>
      </c>
      <c r="DFG14" s="259">
        <f t="shared" si="1505"/>
        <v>0.84317032040472173</v>
      </c>
      <c r="DFH14" s="121">
        <v>0</v>
      </c>
      <c r="DFI14" s="260">
        <f t="shared" si="1506"/>
        <v>50</v>
      </c>
      <c r="DFJ14" s="261">
        <f t="shared" si="1507"/>
        <v>3.7565740045078884</v>
      </c>
      <c r="DFK14" s="121">
        <v>44</v>
      </c>
      <c r="DFL14" s="259">
        <f t="shared" si="1508"/>
        <v>6.1452513966480442</v>
      </c>
      <c r="DFM14" s="121">
        <v>4</v>
      </c>
      <c r="DFN14" s="259">
        <f t="shared" si="1509"/>
        <v>0.6932409012131715</v>
      </c>
      <c r="DFO14" s="121">
        <v>0</v>
      </c>
      <c r="DFP14" s="260">
        <f t="shared" si="1510"/>
        <v>48</v>
      </c>
      <c r="DFQ14" s="261">
        <f t="shared" si="1511"/>
        <v>3.7122969837587005</v>
      </c>
      <c r="DFR14" s="121">
        <v>42</v>
      </c>
      <c r="DFS14" s="259">
        <f t="shared" si="1512"/>
        <v>6.0085836909871242</v>
      </c>
      <c r="DFT14" s="121">
        <v>4</v>
      </c>
      <c r="DFU14" s="259">
        <f t="shared" si="1513"/>
        <v>0.71174377224199281</v>
      </c>
      <c r="DFV14" s="121">
        <v>0</v>
      </c>
      <c r="DFW14" s="260">
        <f t="shared" si="1514"/>
        <v>46</v>
      </c>
      <c r="DFX14" s="261">
        <f t="shared" si="1515"/>
        <v>3.6478984932593184</v>
      </c>
      <c r="DFY14" s="121">
        <v>41</v>
      </c>
      <c r="DFZ14" s="259">
        <f t="shared" si="1516"/>
        <v>6.0740740740740744</v>
      </c>
      <c r="DGA14" s="121">
        <v>4</v>
      </c>
      <c r="DGB14" s="259">
        <f t="shared" si="1517"/>
        <v>0.7421150278293136</v>
      </c>
      <c r="DGC14" s="121">
        <v>0</v>
      </c>
      <c r="DGD14" s="260">
        <f t="shared" si="1518"/>
        <v>45</v>
      </c>
      <c r="DGE14" s="261">
        <f t="shared" si="1519"/>
        <v>3.7067545304777592</v>
      </c>
      <c r="DGF14" s="121">
        <v>37</v>
      </c>
      <c r="DGG14" s="259">
        <f t="shared" si="1520"/>
        <v>5.6402439024390247</v>
      </c>
      <c r="DGH14" s="121">
        <v>4</v>
      </c>
      <c r="DGI14" s="259">
        <f t="shared" si="1521"/>
        <v>0.76628352490421447</v>
      </c>
      <c r="DGJ14" s="121">
        <v>0</v>
      </c>
      <c r="DGK14" s="260">
        <f t="shared" si="1522"/>
        <v>41</v>
      </c>
      <c r="DGL14" s="261">
        <f t="shared" si="1523"/>
        <v>3.4804753820033958</v>
      </c>
      <c r="DGM14" s="121">
        <v>36</v>
      </c>
      <c r="DGN14" s="259">
        <f t="shared" si="1524"/>
        <v>5.6782334384858046</v>
      </c>
      <c r="DGO14" s="121">
        <v>4</v>
      </c>
      <c r="DGP14" s="259">
        <f t="shared" si="1525"/>
        <v>0.78740157480314954</v>
      </c>
      <c r="DGQ14" s="121">
        <v>0</v>
      </c>
      <c r="DGR14" s="260">
        <f t="shared" si="1526"/>
        <v>40</v>
      </c>
      <c r="DGS14" s="261">
        <f t="shared" si="1527"/>
        <v>3.5026269702276709</v>
      </c>
      <c r="DGT14" s="121">
        <v>36</v>
      </c>
      <c r="DGU14" s="259">
        <f t="shared" si="1528"/>
        <v>5.7971014492753623</v>
      </c>
      <c r="DGV14" s="121">
        <v>4</v>
      </c>
      <c r="DGW14" s="259">
        <f t="shared" si="1529"/>
        <v>0.81799591002045002</v>
      </c>
      <c r="DGX14" s="121">
        <v>0</v>
      </c>
      <c r="DGY14" s="260">
        <f t="shared" si="1530"/>
        <v>40</v>
      </c>
      <c r="DGZ14" s="261">
        <f t="shared" si="1531"/>
        <v>3.6036036036036037</v>
      </c>
      <c r="DHA14" s="121">
        <v>36</v>
      </c>
      <c r="DHB14" s="259">
        <f t="shared" si="1532"/>
        <v>5.9210526315789469</v>
      </c>
      <c r="DHC14" s="121">
        <v>4</v>
      </c>
      <c r="DHD14" s="259">
        <f t="shared" si="1533"/>
        <v>0.8438818565400843</v>
      </c>
      <c r="DHE14" s="121">
        <v>0</v>
      </c>
      <c r="DHF14" s="260">
        <f t="shared" si="1534"/>
        <v>40</v>
      </c>
      <c r="DHG14" s="261">
        <f t="shared" si="1535"/>
        <v>3.6968576709796674</v>
      </c>
      <c r="DHH14" s="121">
        <v>36</v>
      </c>
      <c r="DHI14" s="259">
        <f t="shared" si="1536"/>
        <v>6.0504201680672267</v>
      </c>
      <c r="DHJ14" s="121">
        <v>4</v>
      </c>
      <c r="DHK14" s="259">
        <f t="shared" si="1537"/>
        <v>0.86580086580086579</v>
      </c>
      <c r="DHL14" s="121">
        <v>0</v>
      </c>
      <c r="DHM14" s="260">
        <f t="shared" si="1538"/>
        <v>40</v>
      </c>
      <c r="DHN14" s="261">
        <f t="shared" si="1539"/>
        <v>3.7842951750236518</v>
      </c>
      <c r="DHO14" s="121">
        <v>36</v>
      </c>
      <c r="DHP14" s="259">
        <f t="shared" si="1540"/>
        <v>6.1224489795918364</v>
      </c>
      <c r="DHQ14" s="121">
        <v>4</v>
      </c>
      <c r="DHR14" s="259">
        <f t="shared" si="1541"/>
        <v>0.88691796008869184</v>
      </c>
      <c r="DHS14" s="121">
        <v>0</v>
      </c>
      <c r="DHT14" s="260">
        <f t="shared" si="1542"/>
        <v>40</v>
      </c>
      <c r="DHU14" s="261">
        <f t="shared" si="1543"/>
        <v>3.8498556304138591</v>
      </c>
      <c r="DHV14" s="121">
        <v>35</v>
      </c>
      <c r="DHW14" s="259">
        <f t="shared" si="1544"/>
        <v>6.0137457044673539</v>
      </c>
      <c r="DHX14" s="121">
        <v>4</v>
      </c>
      <c r="DHY14" s="259">
        <f t="shared" si="1545"/>
        <v>0.89887640449438211</v>
      </c>
      <c r="DHZ14" s="121">
        <v>0</v>
      </c>
      <c r="DIA14" s="260">
        <f t="shared" si="1546"/>
        <v>39</v>
      </c>
      <c r="DIB14" s="261">
        <f t="shared" si="1547"/>
        <v>3.79746835443038</v>
      </c>
      <c r="DIC14" s="121">
        <v>35</v>
      </c>
      <c r="DID14" s="259">
        <f t="shared" si="1548"/>
        <v>6.0763888888888884</v>
      </c>
      <c r="DIE14" s="121">
        <v>4</v>
      </c>
      <c r="DIF14" s="259">
        <f t="shared" si="1549"/>
        <v>0.91116173120728927</v>
      </c>
      <c r="DIG14" s="121">
        <v>0</v>
      </c>
      <c r="DIH14" s="260">
        <f t="shared" si="1550"/>
        <v>39</v>
      </c>
      <c r="DII14" s="261">
        <f t="shared" si="1551"/>
        <v>3.8423645320197042</v>
      </c>
      <c r="DIJ14" s="121">
        <v>34</v>
      </c>
      <c r="DIK14" s="259">
        <f t="shared" si="1552"/>
        <v>6.0176991150442474</v>
      </c>
      <c r="DIL14" s="121">
        <v>4</v>
      </c>
      <c r="DIM14" s="259">
        <f t="shared" si="1553"/>
        <v>0.92807424593967514</v>
      </c>
      <c r="DIN14" s="121">
        <v>0</v>
      </c>
      <c r="DIO14" s="260">
        <f t="shared" si="1554"/>
        <v>38</v>
      </c>
      <c r="DIP14" s="261">
        <f t="shared" si="1555"/>
        <v>3.8152610441767072</v>
      </c>
      <c r="DIQ14" s="121">
        <v>34</v>
      </c>
      <c r="DIR14" s="259">
        <f t="shared" si="1556"/>
        <v>6.1041292639138236</v>
      </c>
      <c r="DIS14" s="121">
        <v>4</v>
      </c>
      <c r="DIT14" s="259">
        <f t="shared" si="1557"/>
        <v>0.95011876484560576</v>
      </c>
      <c r="DIU14" s="121">
        <v>0</v>
      </c>
      <c r="DIV14" s="260">
        <f t="shared" si="1558"/>
        <v>38</v>
      </c>
      <c r="DIW14" s="261">
        <f t="shared" si="1559"/>
        <v>3.8854805725971371</v>
      </c>
      <c r="DIX14" s="121">
        <v>34</v>
      </c>
      <c r="DIY14" s="259">
        <f t="shared" si="1560"/>
        <v>6.1818181818181817</v>
      </c>
      <c r="DIZ14" s="121">
        <v>4</v>
      </c>
      <c r="DJA14" s="259">
        <f t="shared" si="1561"/>
        <v>0.96153846153846156</v>
      </c>
      <c r="DJB14" s="121">
        <v>0</v>
      </c>
      <c r="DJC14" s="260">
        <f t="shared" si="1562"/>
        <v>38</v>
      </c>
      <c r="DJD14" s="261">
        <f t="shared" si="1563"/>
        <v>3.9337474120082816</v>
      </c>
      <c r="DJE14" s="121">
        <v>32</v>
      </c>
      <c r="DJF14" s="259">
        <f t="shared" si="1564"/>
        <v>5.8715596330275233</v>
      </c>
      <c r="DJG14" s="121">
        <v>4</v>
      </c>
      <c r="DJH14" s="259">
        <f t="shared" si="1565"/>
        <v>0.97560975609756095</v>
      </c>
      <c r="DJI14" s="121">
        <v>0</v>
      </c>
      <c r="DJJ14" s="260">
        <f t="shared" si="1566"/>
        <v>36</v>
      </c>
      <c r="DJK14" s="261">
        <f t="shared" si="1567"/>
        <v>3.7696335078534031</v>
      </c>
      <c r="DJL14" s="121">
        <v>32</v>
      </c>
      <c r="DJM14" s="259">
        <f t="shared" si="1568"/>
        <v>5.9369202226345088</v>
      </c>
      <c r="DJN14" s="121">
        <v>4</v>
      </c>
      <c r="DJO14" s="259">
        <f t="shared" si="1569"/>
        <v>0.98039215686274506</v>
      </c>
      <c r="DJP14" s="121">
        <v>0</v>
      </c>
      <c r="DJQ14" s="260">
        <f t="shared" si="1570"/>
        <v>36</v>
      </c>
      <c r="DJR14" s="261">
        <f t="shared" si="1571"/>
        <v>3.8014783526927136</v>
      </c>
      <c r="DJS14" s="121">
        <v>32</v>
      </c>
      <c r="DJT14" s="259">
        <f t="shared" si="1572"/>
        <v>6.0606060606060606</v>
      </c>
      <c r="DJU14" s="121">
        <v>4</v>
      </c>
      <c r="DJV14" s="259">
        <f t="shared" si="1573"/>
        <v>0.99255583126550873</v>
      </c>
      <c r="DJW14" s="121">
        <v>0</v>
      </c>
      <c r="DJX14" s="260">
        <f t="shared" si="1574"/>
        <v>36</v>
      </c>
      <c r="DJY14" s="261">
        <f t="shared" si="1575"/>
        <v>3.8668098818474759</v>
      </c>
      <c r="DJZ14" s="121">
        <v>32</v>
      </c>
      <c r="DKA14" s="259">
        <f t="shared" si="1576"/>
        <v>6.1302681992337158</v>
      </c>
      <c r="DKB14" s="121">
        <v>3</v>
      </c>
      <c r="DKC14" s="259">
        <f t="shared" si="1577"/>
        <v>0.74812967581047385</v>
      </c>
      <c r="DKD14" s="121">
        <v>0</v>
      </c>
      <c r="DKE14" s="260">
        <f t="shared" si="1578"/>
        <v>35</v>
      </c>
      <c r="DKF14" s="261">
        <f t="shared" si="1579"/>
        <v>3.7919826652221018</v>
      </c>
      <c r="DKG14" s="121">
        <v>32</v>
      </c>
      <c r="DKH14" s="259">
        <f t="shared" si="1580"/>
        <v>6.1895551257253389</v>
      </c>
      <c r="DKI14" s="121">
        <v>3</v>
      </c>
      <c r="DKJ14" s="259">
        <f t="shared" si="1581"/>
        <v>0.75</v>
      </c>
      <c r="DKK14" s="121">
        <v>0</v>
      </c>
      <c r="DKL14" s="260">
        <f t="shared" si="1582"/>
        <v>35</v>
      </c>
      <c r="DKM14" s="261">
        <f t="shared" si="1583"/>
        <v>3.8167938931297711</v>
      </c>
      <c r="DKN14" s="121">
        <v>31</v>
      </c>
      <c r="DKO14" s="259">
        <f t="shared" si="1584"/>
        <v>6.0311284046692606</v>
      </c>
      <c r="DKP14" s="121">
        <v>3</v>
      </c>
      <c r="DKQ14" s="259">
        <f t="shared" si="1585"/>
        <v>0.75566750629722923</v>
      </c>
      <c r="DKR14" s="121">
        <v>0</v>
      </c>
      <c r="DKS14" s="260">
        <f t="shared" si="1586"/>
        <v>34</v>
      </c>
      <c r="DKT14" s="261">
        <f t="shared" si="1587"/>
        <v>3.7321624588364433</v>
      </c>
      <c r="DKU14" s="121">
        <v>31</v>
      </c>
      <c r="DKV14" s="259">
        <f t="shared" si="1588"/>
        <v>6.0665362035225048</v>
      </c>
      <c r="DKW14" s="121">
        <v>3</v>
      </c>
      <c r="DKX14" s="259">
        <f t="shared" si="1589"/>
        <v>0.75949367088607589</v>
      </c>
      <c r="DKY14" s="121">
        <v>0</v>
      </c>
      <c r="DKZ14" s="260">
        <f t="shared" si="1590"/>
        <v>34</v>
      </c>
      <c r="DLA14" s="261">
        <f t="shared" si="1591"/>
        <v>3.7527593818984544</v>
      </c>
      <c r="DLB14" s="121">
        <v>30</v>
      </c>
      <c r="DLC14" s="259">
        <f t="shared" si="1592"/>
        <v>5.9171597633136095</v>
      </c>
      <c r="DLD14" s="121">
        <v>3</v>
      </c>
      <c r="DLE14" s="259">
        <f t="shared" si="1593"/>
        <v>0.76923076923076927</v>
      </c>
      <c r="DLF14" s="121">
        <v>0</v>
      </c>
      <c r="DLG14" s="260">
        <f t="shared" si="1594"/>
        <v>33</v>
      </c>
      <c r="DLH14" s="261">
        <f t="shared" si="1595"/>
        <v>3.6789297658862878</v>
      </c>
      <c r="DLI14" s="121">
        <v>30</v>
      </c>
      <c r="DLJ14" s="259">
        <f t="shared" si="1596"/>
        <v>5.9760956175298805</v>
      </c>
      <c r="DLK14" s="121">
        <v>2</v>
      </c>
      <c r="DLL14" s="259">
        <f t="shared" si="1597"/>
        <v>0.5181347150259068</v>
      </c>
      <c r="DLM14" s="121">
        <v>0</v>
      </c>
      <c r="DLN14" s="260">
        <f t="shared" si="1598"/>
        <v>32</v>
      </c>
      <c r="DLO14" s="261">
        <f t="shared" si="1599"/>
        <v>3.6036036036036037</v>
      </c>
      <c r="DLP14" s="121">
        <v>30</v>
      </c>
      <c r="DLQ14" s="259">
        <f t="shared" si="1600"/>
        <v>6.0120240480961922</v>
      </c>
      <c r="DLR14" s="121">
        <v>2</v>
      </c>
      <c r="DLS14" s="259">
        <f t="shared" si="1601"/>
        <v>0.52219321148825071</v>
      </c>
      <c r="DLT14" s="121">
        <v>0</v>
      </c>
      <c r="DLU14" s="260">
        <f t="shared" si="1602"/>
        <v>32</v>
      </c>
      <c r="DLV14" s="261">
        <f t="shared" si="1603"/>
        <v>3.6281179138321997</v>
      </c>
      <c r="DLW14" s="121">
        <v>30</v>
      </c>
      <c r="DLX14" s="259">
        <f t="shared" si="1604"/>
        <v>6.0606060606060606</v>
      </c>
      <c r="DLY14" s="121">
        <v>2</v>
      </c>
      <c r="DLZ14" s="259">
        <f t="shared" si="1605"/>
        <v>0.52356020942408377</v>
      </c>
      <c r="DMA14" s="121">
        <v>0</v>
      </c>
      <c r="DMB14" s="260">
        <f t="shared" si="1606"/>
        <v>32</v>
      </c>
      <c r="DMC14" s="261">
        <f t="shared" si="1607"/>
        <v>3.6488027366020526</v>
      </c>
      <c r="DMD14" s="254">
        <v>30</v>
      </c>
      <c r="DME14" s="259">
        <f t="shared" si="1608"/>
        <v>6.1224489795918364</v>
      </c>
      <c r="DMF14" s="254">
        <v>2</v>
      </c>
      <c r="DMG14" s="259">
        <f t="shared" si="1609"/>
        <v>0.52770448548812665</v>
      </c>
      <c r="DMH14" s="254">
        <v>0</v>
      </c>
      <c r="DMI14" s="260">
        <f t="shared" si="1610"/>
        <v>32</v>
      </c>
      <c r="DMJ14" s="261">
        <f t="shared" si="1611"/>
        <v>3.6823935558112773</v>
      </c>
      <c r="DMK14" s="254">
        <v>30</v>
      </c>
      <c r="DML14" s="259">
        <f t="shared" si="1612"/>
        <v>6.1349693251533743</v>
      </c>
      <c r="DMM14" s="254">
        <v>2</v>
      </c>
      <c r="DMN14" s="259">
        <f t="shared" si="1613"/>
        <v>0.53475935828876997</v>
      </c>
      <c r="DMO14" s="254">
        <v>0</v>
      </c>
      <c r="DMP14" s="260">
        <f t="shared" si="1614"/>
        <v>32</v>
      </c>
      <c r="DMQ14" s="261">
        <f t="shared" si="1615"/>
        <v>3.7079953650057935</v>
      </c>
      <c r="DMR14" s="254">
        <v>29</v>
      </c>
      <c r="DMS14" s="259">
        <f t="shared" si="1616"/>
        <v>5.9793814432989691</v>
      </c>
      <c r="DMT14" s="254">
        <v>2</v>
      </c>
      <c r="DMU14" s="259">
        <f t="shared" si="1617"/>
        <v>0.54054054054054057</v>
      </c>
      <c r="DMV14" s="254">
        <v>0</v>
      </c>
      <c r="DMW14" s="260">
        <f t="shared" si="1618"/>
        <v>31</v>
      </c>
      <c r="DMX14" s="261">
        <f t="shared" si="1619"/>
        <v>3.6257309941520468</v>
      </c>
      <c r="DMY14" s="254">
        <v>29</v>
      </c>
      <c r="DMZ14" s="259">
        <f t="shared" si="1620"/>
        <v>6.004140786749482</v>
      </c>
      <c r="DNA14" s="254">
        <v>2</v>
      </c>
      <c r="DNB14" s="259">
        <f t="shared" si="1621"/>
        <v>0.54794520547945202</v>
      </c>
      <c r="DNC14" s="254">
        <v>0</v>
      </c>
      <c r="DND14" s="260">
        <f t="shared" si="1622"/>
        <v>31</v>
      </c>
      <c r="DNE14" s="261">
        <f t="shared" si="1623"/>
        <v>3.6556603773584904</v>
      </c>
      <c r="DNF14" s="254">
        <v>29</v>
      </c>
      <c r="DNG14" s="259">
        <f t="shared" si="1624"/>
        <v>6.0796645702306078</v>
      </c>
      <c r="DNH14" s="254">
        <v>2</v>
      </c>
      <c r="DNI14" s="259">
        <f t="shared" si="1625"/>
        <v>0.55096418732782371</v>
      </c>
      <c r="DNJ14" s="254">
        <v>0</v>
      </c>
      <c r="DNK14" s="260">
        <f t="shared" si="1626"/>
        <v>31</v>
      </c>
      <c r="DNL14" s="261">
        <f t="shared" si="1627"/>
        <v>3.6904761904761907</v>
      </c>
      <c r="DNM14" s="254">
        <v>29</v>
      </c>
      <c r="DNN14" s="259">
        <f t="shared" si="1628"/>
        <v>6.1052631578947363</v>
      </c>
      <c r="DNO14" s="254">
        <v>2</v>
      </c>
      <c r="DNP14" s="259">
        <f t="shared" si="1629"/>
        <v>0.554016620498615</v>
      </c>
      <c r="DNQ14" s="254">
        <v>0</v>
      </c>
      <c r="DNR14" s="260">
        <f t="shared" si="1630"/>
        <v>31</v>
      </c>
      <c r="DNS14" s="261">
        <f t="shared" si="1631"/>
        <v>3.7081339712918657</v>
      </c>
      <c r="DNT14" s="254">
        <v>29</v>
      </c>
      <c r="DNU14" s="259">
        <f t="shared" si="1632"/>
        <v>6.1440677966101696</v>
      </c>
      <c r="DNV14" s="254">
        <v>2</v>
      </c>
      <c r="DNW14" s="259">
        <f t="shared" si="1633"/>
        <v>0.55710306406685239</v>
      </c>
      <c r="DNX14" s="254">
        <v>0</v>
      </c>
      <c r="DNY14" s="260">
        <f t="shared" si="1634"/>
        <v>31</v>
      </c>
      <c r="DNZ14" s="261">
        <f t="shared" si="1635"/>
        <v>3.7304452466907341</v>
      </c>
      <c r="DOA14" s="254">
        <v>29</v>
      </c>
      <c r="DOB14" s="259">
        <f t="shared" si="1636"/>
        <v>6.1833688699360341</v>
      </c>
      <c r="DOC14" s="254">
        <v>2</v>
      </c>
      <c r="DOD14" s="259">
        <f t="shared" si="1637"/>
        <v>0.5617977528089888</v>
      </c>
      <c r="DOE14" s="254">
        <v>0</v>
      </c>
      <c r="DOF14" s="260">
        <f t="shared" si="1638"/>
        <v>31</v>
      </c>
      <c r="DOG14" s="261">
        <f t="shared" si="1639"/>
        <v>3.7575757575757573</v>
      </c>
      <c r="DOH14" s="254">
        <v>29</v>
      </c>
      <c r="DOI14" s="259">
        <f t="shared" si="1640"/>
        <v>6.1965811965811968</v>
      </c>
      <c r="DOJ14" s="254">
        <v>2</v>
      </c>
      <c r="DOK14" s="259">
        <f t="shared" si="1641"/>
        <v>0.5617977528089888</v>
      </c>
      <c r="DOL14" s="254">
        <v>0</v>
      </c>
      <c r="DOM14" s="260">
        <f t="shared" si="1642"/>
        <v>31</v>
      </c>
      <c r="DON14" s="261">
        <f t="shared" si="1643"/>
        <v>3.762135922330097</v>
      </c>
      <c r="DOO14" s="254">
        <v>29</v>
      </c>
      <c r="DOP14" s="259">
        <f t="shared" si="1644"/>
        <v>6.2231759656652361</v>
      </c>
      <c r="DOQ14" s="254">
        <v>2</v>
      </c>
      <c r="DOR14" s="259">
        <f t="shared" si="1645"/>
        <v>0.56657223796033995</v>
      </c>
      <c r="DOS14" s="254">
        <v>0</v>
      </c>
      <c r="DOT14" s="260">
        <f t="shared" si="1646"/>
        <v>31</v>
      </c>
      <c r="DOU14" s="261">
        <f t="shared" si="1647"/>
        <v>3.785103785103785</v>
      </c>
      <c r="DOV14" s="254">
        <v>29</v>
      </c>
      <c r="DOW14" s="259">
        <f t="shared" si="1648"/>
        <v>6.236559139784946</v>
      </c>
      <c r="DOX14" s="254">
        <v>2</v>
      </c>
      <c r="DOY14" s="259">
        <f t="shared" si="1649"/>
        <v>0.56657223796033995</v>
      </c>
      <c r="DOZ14" s="254">
        <v>0</v>
      </c>
      <c r="DPA14" s="260">
        <f t="shared" si="1650"/>
        <v>31</v>
      </c>
      <c r="DPB14" s="261">
        <f t="shared" si="1651"/>
        <v>3.7897310513447433</v>
      </c>
      <c r="DPC14" s="254">
        <v>29</v>
      </c>
      <c r="DPD14" s="259">
        <f t="shared" si="1652"/>
        <v>6.2906724511930596</v>
      </c>
      <c r="DPE14" s="254">
        <v>2</v>
      </c>
      <c r="DPF14" s="259">
        <f t="shared" si="1653"/>
        <v>0.56818181818181823</v>
      </c>
      <c r="DPG14" s="254">
        <v>0</v>
      </c>
      <c r="DPH14" s="260">
        <f t="shared" si="1654"/>
        <v>31</v>
      </c>
      <c r="DPI14" s="261">
        <f t="shared" si="1655"/>
        <v>3.8130381303813037</v>
      </c>
      <c r="DPJ14" s="254">
        <v>29</v>
      </c>
      <c r="DPK14" s="259">
        <f t="shared" si="1656"/>
        <v>6.318082788671024</v>
      </c>
      <c r="DPL14" s="254">
        <v>2</v>
      </c>
      <c r="DPM14" s="259">
        <f t="shared" si="1657"/>
        <v>0.5714285714285714</v>
      </c>
      <c r="DPN14" s="254">
        <v>0</v>
      </c>
      <c r="DPO14" s="260">
        <f t="shared" si="1658"/>
        <v>31</v>
      </c>
      <c r="DPP14" s="261">
        <f t="shared" si="1659"/>
        <v>3.8318912237330034</v>
      </c>
      <c r="DPQ14" s="254">
        <v>29</v>
      </c>
      <c r="DPR14" s="259">
        <f t="shared" si="1660"/>
        <v>6.3457330415754925</v>
      </c>
      <c r="DPS14" s="254">
        <v>2</v>
      </c>
      <c r="DPT14" s="259">
        <f t="shared" si="1661"/>
        <v>0.57306590257879653</v>
      </c>
      <c r="DPU14" s="254">
        <v>0</v>
      </c>
      <c r="DPV14" s="260">
        <f t="shared" si="1662"/>
        <v>31</v>
      </c>
      <c r="DPW14" s="261">
        <f t="shared" si="1663"/>
        <v>3.8461538461538463</v>
      </c>
      <c r="DPX14" s="254">
        <v>29</v>
      </c>
      <c r="DPY14" s="259">
        <f t="shared" si="1664"/>
        <v>6.3876651982378849</v>
      </c>
      <c r="DPZ14" s="254">
        <v>2</v>
      </c>
      <c r="DQA14" s="259">
        <f t="shared" si="1665"/>
        <v>0.57306590257879653</v>
      </c>
      <c r="DQB14" s="254">
        <v>0</v>
      </c>
      <c r="DQC14" s="260">
        <f t="shared" si="1666"/>
        <v>31</v>
      </c>
      <c r="DQD14" s="261">
        <f t="shared" si="1667"/>
        <v>3.8605230386052307</v>
      </c>
      <c r="DQE14" s="254">
        <v>28</v>
      </c>
      <c r="DQF14" s="259">
        <f t="shared" si="1668"/>
        <v>6.2222222222222223</v>
      </c>
      <c r="DQG14" s="254">
        <v>2</v>
      </c>
      <c r="DQH14" s="259">
        <f t="shared" si="1669"/>
        <v>0.57471264367816088</v>
      </c>
      <c r="DQI14" s="254">
        <v>0</v>
      </c>
      <c r="DQJ14" s="260">
        <f t="shared" si="1670"/>
        <v>30</v>
      </c>
      <c r="DQK14" s="261">
        <f t="shared" si="1671"/>
        <v>3.7593984962406015</v>
      </c>
      <c r="DQL14" s="254">
        <v>28</v>
      </c>
      <c r="DQM14" s="259">
        <f t="shared" si="1672"/>
        <v>6.2360801781737196</v>
      </c>
      <c r="DQN14" s="254">
        <v>2</v>
      </c>
      <c r="DQO14" s="259">
        <f t="shared" si="1673"/>
        <v>0.57803468208092479</v>
      </c>
      <c r="DQP14" s="254">
        <v>0</v>
      </c>
      <c r="DQQ14" s="260">
        <f t="shared" si="1674"/>
        <v>30</v>
      </c>
      <c r="DQR14" s="261">
        <f t="shared" si="1675"/>
        <v>3.7735849056603774</v>
      </c>
      <c r="DQS14" s="254">
        <v>28</v>
      </c>
      <c r="DQT14" s="259">
        <f t="shared" si="1676"/>
        <v>6.2639821029082778</v>
      </c>
      <c r="DQU14" s="254">
        <v>2</v>
      </c>
      <c r="DQV14" s="259">
        <f t="shared" si="1677"/>
        <v>0.57971014492753625</v>
      </c>
      <c r="DQW14" s="254">
        <v>0</v>
      </c>
      <c r="DQX14" s="260">
        <f t="shared" si="1678"/>
        <v>30</v>
      </c>
      <c r="DQY14" s="261">
        <f t="shared" si="1679"/>
        <v>3.7878787878787881</v>
      </c>
      <c r="DQZ14" s="254">
        <v>28</v>
      </c>
      <c r="DRA14" s="259">
        <f t="shared" si="1680"/>
        <v>6.3205417607223477</v>
      </c>
      <c r="DRB14" s="254">
        <v>2</v>
      </c>
      <c r="DRC14" s="259">
        <f t="shared" si="1681"/>
        <v>0.57971014492753625</v>
      </c>
      <c r="DRD14" s="254">
        <v>0</v>
      </c>
      <c r="DRE14" s="260">
        <f t="shared" si="1682"/>
        <v>30</v>
      </c>
      <c r="DRF14" s="261">
        <f t="shared" si="1683"/>
        <v>3.8071065989847721</v>
      </c>
      <c r="DRG14" s="254">
        <v>28</v>
      </c>
      <c r="DRH14" s="259">
        <f t="shared" si="1684"/>
        <v>6.3205417607223477</v>
      </c>
      <c r="DRI14" s="254">
        <v>2</v>
      </c>
      <c r="DRJ14" s="259">
        <f t="shared" si="1685"/>
        <v>0.57971014492753625</v>
      </c>
      <c r="DRK14" s="254">
        <v>0</v>
      </c>
      <c r="DRL14" s="260">
        <f t="shared" si="1686"/>
        <v>30</v>
      </c>
      <c r="DRM14" s="261">
        <f t="shared" si="1687"/>
        <v>3.8071065989847721</v>
      </c>
      <c r="DRN14" s="254">
        <v>28</v>
      </c>
      <c r="DRO14" s="259">
        <f t="shared" si="1688"/>
        <v>6.3492063492063489</v>
      </c>
      <c r="DRP14" s="254">
        <v>2</v>
      </c>
      <c r="DRQ14" s="259">
        <f t="shared" si="1689"/>
        <v>0.58139534883720934</v>
      </c>
      <c r="DRR14" s="254">
        <v>0</v>
      </c>
      <c r="DRS14" s="260">
        <f t="shared" si="1690"/>
        <v>30</v>
      </c>
      <c r="DRT14" s="261">
        <f t="shared" si="1691"/>
        <v>3.8216560509554141</v>
      </c>
      <c r="DRU14" s="254">
        <v>28</v>
      </c>
      <c r="DRV14" s="259">
        <f t="shared" si="1692"/>
        <v>6.3781321184510258</v>
      </c>
      <c r="DRW14" s="254">
        <v>2</v>
      </c>
      <c r="DRX14" s="259">
        <f t="shared" si="1693"/>
        <v>0.58309037900874638</v>
      </c>
      <c r="DRY14" s="254">
        <v>0</v>
      </c>
      <c r="DRZ14" s="260">
        <f t="shared" si="1694"/>
        <v>30</v>
      </c>
      <c r="DSA14" s="261">
        <f t="shared" si="1695"/>
        <v>3.8363171355498724</v>
      </c>
      <c r="DSB14" s="254">
        <v>27</v>
      </c>
      <c r="DSC14" s="259">
        <f t="shared" si="1696"/>
        <v>6.1784897025171626</v>
      </c>
      <c r="DSD14" s="254">
        <v>2</v>
      </c>
      <c r="DSE14" s="259">
        <f t="shared" si="1697"/>
        <v>0.5865102639296188</v>
      </c>
      <c r="DSF14" s="254">
        <v>0</v>
      </c>
      <c r="DSG14" s="260">
        <f t="shared" si="1698"/>
        <v>29</v>
      </c>
      <c r="DSH14" s="261">
        <f t="shared" si="1699"/>
        <v>3.7275064267352187</v>
      </c>
      <c r="DSI14" s="254">
        <v>27</v>
      </c>
      <c r="DSJ14" s="259">
        <f t="shared" si="1700"/>
        <v>6.1784897025171626</v>
      </c>
      <c r="DSK14" s="254">
        <v>2</v>
      </c>
      <c r="DSL14" s="259">
        <f t="shared" si="1701"/>
        <v>0.5865102639296188</v>
      </c>
      <c r="DSM14" s="254">
        <v>0</v>
      </c>
      <c r="DSN14" s="260">
        <f t="shared" si="1702"/>
        <v>29</v>
      </c>
      <c r="DSO14" s="261">
        <f t="shared" si="1703"/>
        <v>3.7275064267352187</v>
      </c>
      <c r="DSP14" s="254">
        <v>27</v>
      </c>
      <c r="DSQ14" s="259">
        <f t="shared" si="1704"/>
        <v>6.1784897025171626</v>
      </c>
      <c r="DSR14" s="254">
        <v>2</v>
      </c>
      <c r="DSS14" s="259">
        <f t="shared" si="1705"/>
        <v>0.58823529411764708</v>
      </c>
      <c r="DST14" s="254">
        <v>0</v>
      </c>
      <c r="DSU14" s="260">
        <f t="shared" si="1706"/>
        <v>29</v>
      </c>
      <c r="DSV14" s="261">
        <f t="shared" si="1707"/>
        <v>3.7323037323037322</v>
      </c>
      <c r="DSW14" s="254">
        <v>27</v>
      </c>
      <c r="DSX14" s="259">
        <f t="shared" si="1708"/>
        <v>6.1784897025171626</v>
      </c>
      <c r="DSY14" s="254">
        <v>2</v>
      </c>
      <c r="DSZ14" s="259">
        <f t="shared" si="1709"/>
        <v>0.58823529411764708</v>
      </c>
      <c r="DTA14" s="254">
        <v>0</v>
      </c>
      <c r="DTB14" s="260">
        <f t="shared" si="1710"/>
        <v>29</v>
      </c>
      <c r="DTC14" s="261">
        <f t="shared" si="1711"/>
        <v>3.7323037323037322</v>
      </c>
      <c r="DTD14" s="254">
        <v>27</v>
      </c>
      <c r="DTE14" s="259">
        <f t="shared" si="1712"/>
        <v>6.2068965517241379</v>
      </c>
      <c r="DTF14" s="254">
        <v>2</v>
      </c>
      <c r="DTG14" s="259">
        <f t="shared" si="1713"/>
        <v>0.58823529411764708</v>
      </c>
      <c r="DTH14" s="254">
        <v>0</v>
      </c>
      <c r="DTI14" s="260">
        <f t="shared" si="1714"/>
        <v>29</v>
      </c>
      <c r="DTJ14" s="261">
        <f t="shared" si="1715"/>
        <v>3.741935483870968</v>
      </c>
      <c r="DTK14" s="254">
        <v>26</v>
      </c>
      <c r="DTL14" s="259">
        <f t="shared" si="1716"/>
        <v>6.0046189376443415</v>
      </c>
      <c r="DTM14" s="254">
        <v>2</v>
      </c>
      <c r="DTN14" s="259">
        <f t="shared" si="1717"/>
        <v>0.59171597633136097</v>
      </c>
      <c r="DTO14" s="254">
        <v>0</v>
      </c>
      <c r="DTP14" s="260">
        <f t="shared" si="1718"/>
        <v>28</v>
      </c>
      <c r="DTQ14" s="261">
        <f t="shared" si="1719"/>
        <v>3.6316472114137488</v>
      </c>
      <c r="DTR14" s="254">
        <v>26</v>
      </c>
      <c r="DTS14" s="259">
        <f t="shared" si="1720"/>
        <v>6.0185185185185182</v>
      </c>
      <c r="DTT14" s="254">
        <v>2</v>
      </c>
      <c r="DTU14" s="259">
        <f t="shared" si="1721"/>
        <v>0.59701492537313439</v>
      </c>
      <c r="DTV14" s="254">
        <v>0</v>
      </c>
      <c r="DTW14" s="260">
        <f t="shared" si="1722"/>
        <v>28</v>
      </c>
      <c r="DTX14" s="261">
        <f t="shared" si="1723"/>
        <v>3.6505867014341589</v>
      </c>
      <c r="DTY14" s="254">
        <v>26</v>
      </c>
      <c r="DTZ14" s="259">
        <f t="shared" si="1724"/>
        <v>6.0185185185185182</v>
      </c>
      <c r="DUA14" s="254">
        <v>2</v>
      </c>
      <c r="DUB14" s="259">
        <f t="shared" si="1725"/>
        <v>0.59701492537313439</v>
      </c>
      <c r="DUC14" s="254">
        <v>0</v>
      </c>
      <c r="DUD14" s="260">
        <f t="shared" si="1726"/>
        <v>28</v>
      </c>
      <c r="DUE14" s="261">
        <f t="shared" si="1727"/>
        <v>3.6505867014341589</v>
      </c>
      <c r="DUF14" s="254">
        <v>26</v>
      </c>
      <c r="DUG14" s="259">
        <f t="shared" si="1728"/>
        <v>6.0324825986078885</v>
      </c>
      <c r="DUH14" s="254">
        <v>2</v>
      </c>
      <c r="DUI14" s="259">
        <f t="shared" si="1729"/>
        <v>0.59701492537313439</v>
      </c>
      <c r="DUJ14" s="254">
        <v>0</v>
      </c>
      <c r="DUK14" s="260">
        <f t="shared" si="1730"/>
        <v>28</v>
      </c>
      <c r="DUL14" s="261">
        <f t="shared" si="1731"/>
        <v>3.6553524804177546</v>
      </c>
      <c r="DUM14" s="254">
        <v>26</v>
      </c>
      <c r="DUN14" s="259">
        <f t="shared" si="1732"/>
        <v>6.0324825986078885</v>
      </c>
      <c r="DUO14" s="254">
        <v>2</v>
      </c>
      <c r="DUP14" s="259">
        <f t="shared" si="1733"/>
        <v>0.59701492537313439</v>
      </c>
      <c r="DUQ14" s="254">
        <v>0</v>
      </c>
      <c r="DUR14" s="260">
        <f t="shared" si="1734"/>
        <v>28</v>
      </c>
      <c r="DUS14" s="261">
        <f t="shared" si="1735"/>
        <v>3.6553524804177546</v>
      </c>
      <c r="DUT14" s="254">
        <v>26</v>
      </c>
      <c r="DUU14" s="259">
        <f t="shared" si="1736"/>
        <v>6.0324825986078885</v>
      </c>
      <c r="DUV14" s="254">
        <v>2</v>
      </c>
      <c r="DUW14" s="259">
        <f t="shared" si="1737"/>
        <v>0.59701492537313439</v>
      </c>
      <c r="DUX14" s="254">
        <v>0</v>
      </c>
      <c r="DUY14" s="260">
        <f t="shared" si="1738"/>
        <v>28</v>
      </c>
      <c r="DUZ14" s="261">
        <f t="shared" si="1739"/>
        <v>3.6553524804177546</v>
      </c>
      <c r="DVA14" s="254">
        <v>26</v>
      </c>
      <c r="DVB14" s="259">
        <f t="shared" si="1740"/>
        <v>6.0324825986078885</v>
      </c>
      <c r="DVC14" s="254">
        <v>2</v>
      </c>
      <c r="DVD14" s="259">
        <f t="shared" si="1741"/>
        <v>0.59701492537313439</v>
      </c>
      <c r="DVE14" s="254">
        <v>0</v>
      </c>
      <c r="DVF14" s="260">
        <f t="shared" si="1742"/>
        <v>28</v>
      </c>
      <c r="DVG14" s="261">
        <f t="shared" si="1743"/>
        <v>3.6553524804177546</v>
      </c>
      <c r="DVH14" s="254">
        <v>26</v>
      </c>
      <c r="DVI14" s="259">
        <f t="shared" si="1744"/>
        <v>6.0606060606060606</v>
      </c>
      <c r="DVJ14" s="254">
        <v>2</v>
      </c>
      <c r="DVK14" s="259">
        <f t="shared" si="1745"/>
        <v>0.59701492537313439</v>
      </c>
      <c r="DVL14" s="254">
        <v>0</v>
      </c>
      <c r="DVM14" s="260">
        <f t="shared" si="1746"/>
        <v>28</v>
      </c>
      <c r="DVN14" s="261">
        <f t="shared" si="1747"/>
        <v>3.664921465968586</v>
      </c>
      <c r="DVO14" s="254">
        <v>26</v>
      </c>
      <c r="DVP14" s="259">
        <f t="shared" si="1748"/>
        <v>6.0606060606060606</v>
      </c>
      <c r="DVQ14" s="254">
        <v>2</v>
      </c>
      <c r="DVR14" s="259">
        <f t="shared" si="1749"/>
        <v>0.59701492537313439</v>
      </c>
      <c r="DVS14" s="254">
        <v>0</v>
      </c>
      <c r="DVT14" s="260">
        <f t="shared" si="1750"/>
        <v>28</v>
      </c>
      <c r="DVU14" s="261">
        <f t="shared" si="1751"/>
        <v>3.664921465968586</v>
      </c>
      <c r="DVV14" s="254">
        <v>26</v>
      </c>
      <c r="DVW14" s="259">
        <f t="shared" si="1752"/>
        <v>6.0606060606060606</v>
      </c>
      <c r="DVX14" s="254">
        <v>2</v>
      </c>
      <c r="DVY14" s="259">
        <f t="shared" si="1753"/>
        <v>0.59701492537313439</v>
      </c>
      <c r="DVZ14" s="254">
        <v>0</v>
      </c>
      <c r="DWA14" s="260">
        <f t="shared" si="1754"/>
        <v>28</v>
      </c>
      <c r="DWB14" s="261">
        <f t="shared" si="1755"/>
        <v>3.664921465968586</v>
      </c>
      <c r="DWC14" s="254">
        <v>26</v>
      </c>
      <c r="DWD14" s="259">
        <f t="shared" si="1756"/>
        <v>6.0747663551401869</v>
      </c>
      <c r="DWE14" s="254">
        <v>2</v>
      </c>
      <c r="DWF14" s="259">
        <f t="shared" si="1757"/>
        <v>0.59701492537313439</v>
      </c>
      <c r="DWG14" s="254">
        <v>0</v>
      </c>
      <c r="DWH14" s="260">
        <f t="shared" si="1758"/>
        <v>28</v>
      </c>
      <c r="DWI14" s="261">
        <f t="shared" si="1759"/>
        <v>3.669724770642202</v>
      </c>
      <c r="DWJ14" s="254">
        <v>25</v>
      </c>
      <c r="DWK14" s="259">
        <f t="shared" si="1760"/>
        <v>5.8548009367681502</v>
      </c>
      <c r="DWL14" s="254">
        <v>2</v>
      </c>
      <c r="DWM14" s="259">
        <f t="shared" si="1761"/>
        <v>0.59701492537313439</v>
      </c>
      <c r="DWN14" s="254">
        <v>0</v>
      </c>
      <c r="DWO14" s="260">
        <f t="shared" si="1762"/>
        <v>27</v>
      </c>
      <c r="DWP14" s="261">
        <f t="shared" si="1763"/>
        <v>3.5433070866141732</v>
      </c>
      <c r="DWQ14" s="254">
        <v>25</v>
      </c>
      <c r="DWR14" s="259">
        <f t="shared" si="1764"/>
        <v>5.8548009367681502</v>
      </c>
      <c r="DWS14" s="254">
        <v>2</v>
      </c>
      <c r="DWT14" s="259">
        <f t="shared" si="1765"/>
        <v>0.59701492537313439</v>
      </c>
      <c r="DWU14" s="254">
        <v>0</v>
      </c>
      <c r="DWV14" s="260">
        <f t="shared" si="1766"/>
        <v>27</v>
      </c>
      <c r="DWW14" s="261">
        <f t="shared" si="1767"/>
        <v>3.5433070866141732</v>
      </c>
      <c r="DWX14" s="254">
        <v>25</v>
      </c>
      <c r="DWY14" s="259">
        <f t="shared" si="1768"/>
        <v>5.8548009367681502</v>
      </c>
      <c r="DWZ14" s="254">
        <v>2</v>
      </c>
      <c r="DXA14" s="259">
        <f t="shared" si="1769"/>
        <v>0.59701492537313439</v>
      </c>
      <c r="DXB14" s="254">
        <v>0</v>
      </c>
      <c r="DXC14" s="260">
        <f t="shared" si="1770"/>
        <v>27</v>
      </c>
      <c r="DXD14" s="261">
        <f t="shared" si="1771"/>
        <v>3.5433070866141732</v>
      </c>
      <c r="DXE14" s="254">
        <v>25</v>
      </c>
      <c r="DXF14" s="259">
        <f t="shared" si="1772"/>
        <v>5.8548009367681502</v>
      </c>
      <c r="DXG14" s="254">
        <v>2</v>
      </c>
      <c r="DXH14" s="259">
        <f t="shared" si="1773"/>
        <v>0.59701492537313439</v>
      </c>
      <c r="DXI14" s="254">
        <v>0</v>
      </c>
      <c r="DXJ14" s="260">
        <f t="shared" si="1774"/>
        <v>27</v>
      </c>
      <c r="DXK14" s="261">
        <f t="shared" si="1775"/>
        <v>3.5433070866141732</v>
      </c>
      <c r="DXL14" s="254">
        <v>25</v>
      </c>
      <c r="DXM14" s="259">
        <f t="shared" si="1776"/>
        <v>5.8548009367681502</v>
      </c>
      <c r="DXN14" s="254">
        <v>2</v>
      </c>
      <c r="DXO14" s="259">
        <f t="shared" si="1777"/>
        <v>0.59701492537313439</v>
      </c>
      <c r="DXP14" s="254">
        <v>0</v>
      </c>
      <c r="DXQ14" s="260">
        <f t="shared" si="1778"/>
        <v>27</v>
      </c>
      <c r="DXR14" s="261">
        <f t="shared" si="1779"/>
        <v>3.5433070866141732</v>
      </c>
      <c r="DXS14" s="254">
        <v>25</v>
      </c>
      <c r="DXT14" s="259">
        <f t="shared" si="1780"/>
        <v>5.8548009367681502</v>
      </c>
      <c r="DXU14" s="254">
        <v>2</v>
      </c>
      <c r="DXV14" s="259">
        <f t="shared" si="1781"/>
        <v>0.59701492537313439</v>
      </c>
      <c r="DXW14" s="254">
        <v>0</v>
      </c>
      <c r="DXX14" s="260">
        <f t="shared" si="1782"/>
        <v>27</v>
      </c>
      <c r="DXY14" s="261">
        <f t="shared" si="1783"/>
        <v>3.5433070866141732</v>
      </c>
      <c r="DXZ14" s="254">
        <v>25</v>
      </c>
      <c r="DYA14" s="259">
        <f t="shared" si="1784"/>
        <v>5.8548009367681502</v>
      </c>
      <c r="DYB14" s="254">
        <v>2</v>
      </c>
      <c r="DYC14" s="259">
        <f t="shared" si="1785"/>
        <v>0.59701492537313439</v>
      </c>
      <c r="DYD14" s="254">
        <v>0</v>
      </c>
      <c r="DYE14" s="260">
        <f t="shared" si="1786"/>
        <v>27</v>
      </c>
      <c r="DYF14" s="261">
        <f t="shared" si="1787"/>
        <v>3.5433070866141732</v>
      </c>
      <c r="DYG14" s="254">
        <v>25</v>
      </c>
      <c r="DYH14" s="259">
        <f t="shared" si="1788"/>
        <v>5.868544600938967</v>
      </c>
      <c r="DYI14" s="254">
        <v>2</v>
      </c>
      <c r="DYJ14" s="259">
        <f t="shared" si="1789"/>
        <v>0.59701492537313439</v>
      </c>
      <c r="DYK14" s="254">
        <v>0</v>
      </c>
      <c r="DYL14" s="260">
        <f t="shared" si="1790"/>
        <v>27</v>
      </c>
      <c r="DYM14" s="261">
        <f t="shared" si="1791"/>
        <v>3.5479632063074904</v>
      </c>
      <c r="DYN14" s="254">
        <v>25</v>
      </c>
      <c r="DYO14" s="259">
        <f t="shared" si="1792"/>
        <v>5.868544600938967</v>
      </c>
      <c r="DYP14" s="254">
        <v>2</v>
      </c>
      <c r="DYQ14" s="259">
        <f t="shared" si="1793"/>
        <v>0.59701492537313439</v>
      </c>
      <c r="DYR14" s="254">
        <v>0</v>
      </c>
      <c r="DYS14" s="260">
        <f t="shared" si="1794"/>
        <v>27</v>
      </c>
      <c r="DYT14" s="261">
        <f t="shared" si="1795"/>
        <v>3.5479632063074904</v>
      </c>
      <c r="DYU14" s="254">
        <v>25</v>
      </c>
      <c r="DYV14" s="259">
        <f t="shared" si="1796"/>
        <v>5.868544600938967</v>
      </c>
      <c r="DYW14" s="254">
        <v>2</v>
      </c>
      <c r="DYX14" s="259">
        <f t="shared" si="1797"/>
        <v>0.59701492537313439</v>
      </c>
      <c r="DYY14" s="254">
        <v>0</v>
      </c>
      <c r="DYZ14" s="260">
        <f t="shared" si="1798"/>
        <v>27</v>
      </c>
      <c r="DZA14" s="261">
        <f t="shared" si="1799"/>
        <v>3.5479632063074904</v>
      </c>
      <c r="DZB14" s="254">
        <v>25</v>
      </c>
      <c r="DZC14" s="259">
        <f t="shared" si="1800"/>
        <v>5.8823529411764701</v>
      </c>
      <c r="DZD14" s="254">
        <v>2</v>
      </c>
      <c r="DZE14" s="259">
        <f t="shared" si="1801"/>
        <v>0.59701492537313439</v>
      </c>
      <c r="DZF14" s="254">
        <v>0</v>
      </c>
      <c r="DZG14" s="260">
        <f t="shared" si="1802"/>
        <v>27</v>
      </c>
      <c r="DZH14" s="261">
        <f t="shared" si="1803"/>
        <v>3.5526315789473681</v>
      </c>
      <c r="DZI14" s="254">
        <v>25</v>
      </c>
      <c r="DZJ14" s="259">
        <f t="shared" si="1804"/>
        <v>5.8823529411764701</v>
      </c>
      <c r="DZK14" s="254">
        <v>2</v>
      </c>
      <c r="DZL14" s="259">
        <f t="shared" si="1805"/>
        <v>0.59701492537313439</v>
      </c>
      <c r="DZM14" s="254">
        <v>0</v>
      </c>
      <c r="DZN14" s="260">
        <f t="shared" si="1806"/>
        <v>27</v>
      </c>
      <c r="DZO14" s="261">
        <f t="shared" si="1807"/>
        <v>3.5526315789473681</v>
      </c>
      <c r="DZP14" s="254">
        <v>25</v>
      </c>
      <c r="DZQ14" s="259">
        <f t="shared" si="1808"/>
        <v>5.8962264150943398</v>
      </c>
      <c r="DZR14" s="254">
        <v>2</v>
      </c>
      <c r="DZS14" s="259">
        <f t="shared" si="1809"/>
        <v>0.59701492537313439</v>
      </c>
      <c r="DZT14" s="254">
        <v>0</v>
      </c>
      <c r="DZU14" s="260">
        <f t="shared" si="1810"/>
        <v>27</v>
      </c>
      <c r="DZV14" s="261">
        <f t="shared" si="1811"/>
        <v>3.5573122529644272</v>
      </c>
      <c r="DZW14" s="254">
        <v>25</v>
      </c>
      <c r="DZX14" s="259">
        <f t="shared" si="1812"/>
        <v>5.8962264150943398</v>
      </c>
      <c r="DZY14" s="254">
        <v>2</v>
      </c>
      <c r="DZZ14" s="259">
        <f t="shared" si="1813"/>
        <v>0.59701492537313439</v>
      </c>
      <c r="EAA14" s="254">
        <v>0</v>
      </c>
      <c r="EAB14" s="260">
        <f t="shared" si="1814"/>
        <v>27</v>
      </c>
      <c r="EAC14" s="261">
        <f t="shared" si="1815"/>
        <v>3.5573122529644272</v>
      </c>
      <c r="EAD14" s="254">
        <v>25</v>
      </c>
      <c r="EAE14" s="259">
        <f t="shared" si="1816"/>
        <v>5.8962264150943398</v>
      </c>
      <c r="EAF14" s="254">
        <v>2</v>
      </c>
      <c r="EAG14" s="259">
        <f t="shared" si="1817"/>
        <v>0.59701492537313439</v>
      </c>
      <c r="EAH14" s="254">
        <v>0</v>
      </c>
      <c r="EAI14" s="260">
        <f t="shared" si="1818"/>
        <v>27</v>
      </c>
      <c r="EAJ14" s="261">
        <f t="shared" si="1819"/>
        <v>3.5573122529644272</v>
      </c>
      <c r="EAK14" s="254">
        <v>25</v>
      </c>
      <c r="EAL14" s="259">
        <f t="shared" si="1820"/>
        <v>5.8962264150943398</v>
      </c>
      <c r="EAM14" s="254">
        <v>2</v>
      </c>
      <c r="EAN14" s="259">
        <f t="shared" si="1821"/>
        <v>0.59701492537313439</v>
      </c>
      <c r="EAO14" s="254">
        <v>0</v>
      </c>
      <c r="EAP14" s="260">
        <f t="shared" si="1822"/>
        <v>27</v>
      </c>
      <c r="EAQ14" s="261">
        <f t="shared" si="1823"/>
        <v>3.5573122529644272</v>
      </c>
      <c r="EAR14" s="254">
        <v>25</v>
      </c>
      <c r="EAS14" s="259">
        <f t="shared" si="1824"/>
        <v>5.8962264150943398</v>
      </c>
      <c r="EAT14" s="254">
        <v>2</v>
      </c>
      <c r="EAU14" s="259">
        <f t="shared" si="1825"/>
        <v>0.59701492537313439</v>
      </c>
      <c r="EAV14" s="254">
        <v>0</v>
      </c>
      <c r="EAW14" s="260">
        <f t="shared" si="1826"/>
        <v>27</v>
      </c>
      <c r="EAX14" s="261">
        <f t="shared" si="1827"/>
        <v>3.5573122529644272</v>
      </c>
      <c r="EAY14" s="254">
        <v>25</v>
      </c>
      <c r="EAZ14" s="259">
        <f t="shared" si="1828"/>
        <v>5.8962264150943398</v>
      </c>
      <c r="EBA14" s="254">
        <v>2</v>
      </c>
      <c r="EBB14" s="259">
        <f t="shared" si="1829"/>
        <v>0.5988023952095809</v>
      </c>
      <c r="EBC14" s="254">
        <v>0</v>
      </c>
      <c r="EBD14" s="260">
        <f t="shared" si="1830"/>
        <v>27</v>
      </c>
      <c r="EBE14" s="261">
        <f t="shared" si="1831"/>
        <v>3.5620052770448551</v>
      </c>
      <c r="EBF14" s="254">
        <v>25</v>
      </c>
      <c r="EBG14" s="259">
        <f t="shared" si="1832"/>
        <v>5.9101654846335698</v>
      </c>
      <c r="EBH14" s="254">
        <v>2</v>
      </c>
      <c r="EBI14" s="259">
        <f t="shared" si="1833"/>
        <v>0.60060060060060061</v>
      </c>
      <c r="EBJ14" s="254">
        <v>0</v>
      </c>
      <c r="EBK14" s="260">
        <f t="shared" si="1834"/>
        <v>27</v>
      </c>
      <c r="EBL14" s="261">
        <f t="shared" si="1835"/>
        <v>3.5714285714285712</v>
      </c>
      <c r="EBM14" s="254">
        <v>25</v>
      </c>
      <c r="EBN14" s="259">
        <f t="shared" si="1836"/>
        <v>5.9241706161137442</v>
      </c>
      <c r="EBO14" s="254">
        <v>2</v>
      </c>
      <c r="EBP14" s="259">
        <f t="shared" si="1837"/>
        <v>0.60060060060060061</v>
      </c>
      <c r="EBQ14" s="254">
        <v>0</v>
      </c>
      <c r="EBR14" s="260">
        <f t="shared" si="1838"/>
        <v>27</v>
      </c>
      <c r="EBS14" s="261">
        <f t="shared" si="1839"/>
        <v>3.576158940397351</v>
      </c>
      <c r="EBT14" s="254">
        <v>25</v>
      </c>
      <c r="EBU14" s="259">
        <f t="shared" si="1840"/>
        <v>5.9523809523809517</v>
      </c>
      <c r="EBV14" s="254">
        <v>2</v>
      </c>
      <c r="EBW14" s="259">
        <f t="shared" si="1841"/>
        <v>0.60060060060060061</v>
      </c>
      <c r="EBX14" s="254">
        <v>0</v>
      </c>
      <c r="EBY14" s="260">
        <f t="shared" si="1842"/>
        <v>27</v>
      </c>
      <c r="EBZ14" s="261">
        <f t="shared" si="1843"/>
        <v>3.5856573705179287</v>
      </c>
      <c r="ECA14" s="254">
        <v>25</v>
      </c>
      <c r="ECB14" s="259">
        <f t="shared" si="1844"/>
        <v>5.9523809523809517</v>
      </c>
      <c r="ECC14" s="254">
        <v>2</v>
      </c>
      <c r="ECD14" s="259">
        <f t="shared" si="1845"/>
        <v>0.60060060060060061</v>
      </c>
      <c r="ECE14" s="254">
        <v>0</v>
      </c>
      <c r="ECF14" s="260">
        <f t="shared" si="1846"/>
        <v>27</v>
      </c>
      <c r="ECG14" s="261">
        <f t="shared" si="1847"/>
        <v>3.5856573705179287</v>
      </c>
      <c r="ECH14" s="254">
        <v>25</v>
      </c>
      <c r="ECI14" s="259">
        <f t="shared" si="1848"/>
        <v>5.9523809523809517</v>
      </c>
      <c r="ECJ14" s="254">
        <v>2</v>
      </c>
      <c r="ECK14" s="259">
        <f t="shared" si="1849"/>
        <v>0.60060060060060061</v>
      </c>
      <c r="ECL14" s="254">
        <v>0</v>
      </c>
      <c r="ECM14" s="260">
        <f t="shared" si="1850"/>
        <v>27</v>
      </c>
      <c r="ECN14" s="261">
        <f t="shared" si="1851"/>
        <v>3.5856573705179287</v>
      </c>
      <c r="ECO14" s="254">
        <v>25</v>
      </c>
      <c r="ECP14" s="259">
        <f t="shared" si="1852"/>
        <v>5.9665871121718377</v>
      </c>
      <c r="ECQ14" s="254">
        <v>2</v>
      </c>
      <c r="ECR14" s="259">
        <f t="shared" si="1853"/>
        <v>0.60060060060060061</v>
      </c>
      <c r="ECS14" s="254">
        <v>0</v>
      </c>
      <c r="ECT14" s="260">
        <f t="shared" si="1854"/>
        <v>27</v>
      </c>
      <c r="ECU14" s="261">
        <f t="shared" si="1855"/>
        <v>3.5904255319148941</v>
      </c>
      <c r="ECV14" s="254">
        <v>25</v>
      </c>
      <c r="ECW14" s="259">
        <f t="shared" si="1856"/>
        <v>5.9808612440191391</v>
      </c>
      <c r="ECX14" s="254">
        <v>2</v>
      </c>
      <c r="ECY14" s="259">
        <f t="shared" si="1857"/>
        <v>0.60060060060060061</v>
      </c>
      <c r="ECZ14" s="254">
        <v>0</v>
      </c>
      <c r="EDA14" s="260">
        <f t="shared" si="1858"/>
        <v>27</v>
      </c>
      <c r="EDB14" s="261">
        <f t="shared" si="1859"/>
        <v>3.5952063914780292</v>
      </c>
      <c r="EDC14" s="254">
        <v>25</v>
      </c>
      <c r="EDD14" s="259">
        <f t="shared" si="1860"/>
        <v>5.9808612440191391</v>
      </c>
      <c r="EDE14" s="254">
        <v>2</v>
      </c>
      <c r="EDF14" s="259">
        <f t="shared" si="1861"/>
        <v>0.60240963855421692</v>
      </c>
      <c r="EDG14" s="254">
        <v>0</v>
      </c>
      <c r="EDH14" s="260">
        <f t="shared" si="1862"/>
        <v>27</v>
      </c>
      <c r="EDI14" s="261">
        <f t="shared" si="1863"/>
        <v>3.5999999999999996</v>
      </c>
      <c r="EDJ14" s="254">
        <v>25</v>
      </c>
      <c r="EDK14" s="259">
        <f t="shared" si="1864"/>
        <v>5.9952038369304557</v>
      </c>
      <c r="EDL14" s="254">
        <v>2</v>
      </c>
      <c r="EDM14" s="259">
        <f t="shared" si="1865"/>
        <v>0.60240963855421692</v>
      </c>
      <c r="EDN14" s="254">
        <v>0</v>
      </c>
      <c r="EDO14" s="260">
        <f t="shared" si="1866"/>
        <v>27</v>
      </c>
      <c r="EDP14" s="261">
        <f t="shared" si="1867"/>
        <v>3.6048064085447264</v>
      </c>
      <c r="EDQ14" s="254">
        <v>25</v>
      </c>
      <c r="EDR14" s="259">
        <f t="shared" si="1868"/>
        <v>5.9952038369304557</v>
      </c>
      <c r="EDS14" s="254">
        <v>2</v>
      </c>
      <c r="EDT14" s="259">
        <f t="shared" si="1869"/>
        <v>0.60240963855421692</v>
      </c>
      <c r="EDU14" s="254">
        <v>0</v>
      </c>
      <c r="EDV14" s="260">
        <f t="shared" si="1870"/>
        <v>27</v>
      </c>
      <c r="EDW14" s="261">
        <f t="shared" si="1871"/>
        <v>3.6048064085447264</v>
      </c>
      <c r="EDX14" s="254">
        <v>25</v>
      </c>
      <c r="EDY14" s="259">
        <f t="shared" si="1872"/>
        <v>5.9952038369304557</v>
      </c>
      <c r="EDZ14" s="254">
        <v>2</v>
      </c>
      <c r="EEA14" s="259">
        <f t="shared" si="1873"/>
        <v>0.60240963855421692</v>
      </c>
      <c r="EEB14" s="254">
        <v>0</v>
      </c>
      <c r="EEC14" s="260">
        <f t="shared" si="1874"/>
        <v>27</v>
      </c>
      <c r="EED14" s="261">
        <f t="shared" si="1875"/>
        <v>3.6048064085447264</v>
      </c>
      <c r="EEE14" s="254">
        <v>25</v>
      </c>
      <c r="EEF14" s="259">
        <f t="shared" si="1876"/>
        <v>6.009615384615385</v>
      </c>
      <c r="EEG14" s="254">
        <v>2</v>
      </c>
      <c r="EEH14" s="259">
        <f t="shared" si="1877"/>
        <v>0.60240963855421692</v>
      </c>
      <c r="EEI14" s="254">
        <v>0</v>
      </c>
      <c r="EEJ14" s="260">
        <f t="shared" si="1878"/>
        <v>27</v>
      </c>
      <c r="EEK14" s="261">
        <f t="shared" si="1879"/>
        <v>3.6096256684491976</v>
      </c>
      <c r="EEL14" s="254">
        <v>25</v>
      </c>
      <c r="EEM14" s="259">
        <f t="shared" si="1880"/>
        <v>6.009615384615385</v>
      </c>
      <c r="EEN14" s="254">
        <v>2</v>
      </c>
      <c r="EEO14" s="259">
        <f t="shared" si="1881"/>
        <v>0.60240963855421692</v>
      </c>
      <c r="EEP14" s="254">
        <v>0</v>
      </c>
      <c r="EEQ14" s="260">
        <f t="shared" si="1882"/>
        <v>27</v>
      </c>
      <c r="EER14" s="261">
        <f t="shared" si="1883"/>
        <v>3.6096256684491976</v>
      </c>
      <c r="EES14" s="254">
        <v>25</v>
      </c>
      <c r="EET14" s="259">
        <f t="shared" si="1884"/>
        <v>6.009615384615385</v>
      </c>
      <c r="EEU14" s="254">
        <v>2</v>
      </c>
      <c r="EEV14" s="259">
        <f t="shared" si="1885"/>
        <v>0.60240963855421692</v>
      </c>
      <c r="EEW14" s="254">
        <v>0</v>
      </c>
      <c r="EEX14" s="260">
        <f t="shared" si="1886"/>
        <v>27</v>
      </c>
      <c r="EEY14" s="261">
        <f t="shared" si="1887"/>
        <v>3.6096256684491976</v>
      </c>
      <c r="EEZ14" s="254">
        <v>25</v>
      </c>
      <c r="EFA14" s="259">
        <f t="shared" si="1888"/>
        <v>6.009615384615385</v>
      </c>
      <c r="EFB14" s="254">
        <v>2</v>
      </c>
      <c r="EFC14" s="259">
        <f t="shared" si="1889"/>
        <v>0.60240963855421692</v>
      </c>
      <c r="EFD14" s="254">
        <v>0</v>
      </c>
      <c r="EFE14" s="260">
        <f t="shared" si="1890"/>
        <v>27</v>
      </c>
      <c r="EFF14" s="261">
        <f t="shared" si="1891"/>
        <v>3.6096256684491976</v>
      </c>
      <c r="EFG14" s="254">
        <v>25</v>
      </c>
      <c r="EFH14" s="259">
        <f t="shared" si="1892"/>
        <v>6.024096385542169</v>
      </c>
      <c r="EFI14" s="254">
        <v>2</v>
      </c>
      <c r="EFJ14" s="259">
        <f t="shared" si="1893"/>
        <v>0.60240963855421692</v>
      </c>
      <c r="EFK14" s="254">
        <v>0</v>
      </c>
      <c r="EFL14" s="260">
        <f t="shared" si="1894"/>
        <v>27</v>
      </c>
      <c r="EFM14" s="261">
        <f t="shared" si="1895"/>
        <v>3.6144578313253009</v>
      </c>
      <c r="EFN14" s="254">
        <v>25</v>
      </c>
      <c r="EFO14" s="259">
        <f t="shared" si="1896"/>
        <v>6.024096385542169</v>
      </c>
      <c r="EFP14" s="254">
        <v>2</v>
      </c>
      <c r="EFQ14" s="259">
        <f t="shared" si="1897"/>
        <v>0.60240963855421692</v>
      </c>
      <c r="EFR14" s="254">
        <v>0</v>
      </c>
      <c r="EFS14" s="260">
        <f t="shared" si="1898"/>
        <v>27</v>
      </c>
      <c r="EFT14" s="261">
        <f t="shared" si="1899"/>
        <v>3.6144578313253009</v>
      </c>
      <c r="EFU14" s="254">
        <v>25</v>
      </c>
      <c r="EFV14" s="259">
        <f t="shared" si="1900"/>
        <v>6.024096385542169</v>
      </c>
      <c r="EFW14" s="254">
        <v>2</v>
      </c>
      <c r="EFX14" s="259">
        <f t="shared" si="1901"/>
        <v>0.60790273556231</v>
      </c>
      <c r="EFY14" s="254">
        <v>0</v>
      </c>
      <c r="EFZ14" s="260">
        <f t="shared" si="1902"/>
        <v>27</v>
      </c>
      <c r="EGA14" s="261">
        <f t="shared" si="1903"/>
        <v>3.6290322580645165</v>
      </c>
      <c r="EGB14" s="254">
        <v>25</v>
      </c>
      <c r="EGC14" s="259">
        <f t="shared" si="1904"/>
        <v>6.024096385542169</v>
      </c>
      <c r="EGD14" s="254">
        <v>2</v>
      </c>
      <c r="EGE14" s="259">
        <f t="shared" si="1905"/>
        <v>0.60790273556231</v>
      </c>
      <c r="EGF14" s="254">
        <v>0</v>
      </c>
      <c r="EGG14" s="260">
        <f t="shared" si="1906"/>
        <v>27</v>
      </c>
      <c r="EGH14" s="261">
        <f t="shared" si="1907"/>
        <v>3.6290322580645165</v>
      </c>
      <c r="EGI14" s="254">
        <v>25</v>
      </c>
      <c r="EGJ14" s="259">
        <f t="shared" si="1908"/>
        <v>6.0386473429951693</v>
      </c>
      <c r="EGK14" s="254">
        <v>2</v>
      </c>
      <c r="EGL14" s="259">
        <f t="shared" si="1909"/>
        <v>0.60790273556231</v>
      </c>
      <c r="EGM14" s="254">
        <v>0</v>
      </c>
      <c r="EGN14" s="260">
        <f t="shared" si="1910"/>
        <v>27</v>
      </c>
      <c r="EGO14" s="261">
        <f t="shared" si="1911"/>
        <v>3.6339165545087484</v>
      </c>
      <c r="EGP14" s="254">
        <v>25</v>
      </c>
      <c r="EGQ14" s="259">
        <f t="shared" si="1912"/>
        <v>6.0386473429951693</v>
      </c>
      <c r="EGR14" s="254">
        <v>2</v>
      </c>
      <c r="EGS14" s="259">
        <f t="shared" si="1913"/>
        <v>0.60790273556231</v>
      </c>
      <c r="EGT14" s="254">
        <v>0</v>
      </c>
      <c r="EGU14" s="260">
        <f t="shared" si="1914"/>
        <v>27</v>
      </c>
      <c r="EGV14" s="261">
        <f t="shared" si="1915"/>
        <v>3.6339165545087484</v>
      </c>
      <c r="EGW14" s="254">
        <v>25</v>
      </c>
      <c r="EGX14" s="259">
        <f t="shared" si="1916"/>
        <v>6.053268765133172</v>
      </c>
      <c r="EGY14" s="254">
        <v>2</v>
      </c>
      <c r="EGZ14" s="259">
        <f t="shared" si="1917"/>
        <v>0.60790273556231</v>
      </c>
      <c r="EHA14" s="254">
        <v>0</v>
      </c>
      <c r="EHB14" s="260">
        <f t="shared" si="1918"/>
        <v>27</v>
      </c>
      <c r="EHC14" s="261">
        <f t="shared" si="1919"/>
        <v>3.6388140161725069</v>
      </c>
      <c r="EHD14" s="254">
        <v>25</v>
      </c>
      <c r="EHE14" s="259">
        <f t="shared" si="1920"/>
        <v>6.053268765133172</v>
      </c>
      <c r="EHF14" s="254">
        <v>2</v>
      </c>
      <c r="EHG14" s="259">
        <f t="shared" si="1921"/>
        <v>0.60790273556231</v>
      </c>
      <c r="EHH14" s="254">
        <v>0</v>
      </c>
      <c r="EHI14" s="260">
        <f t="shared" si="1922"/>
        <v>27</v>
      </c>
      <c r="EHJ14" s="261">
        <f t="shared" si="1923"/>
        <v>3.6388140161725069</v>
      </c>
      <c r="EHK14" s="254">
        <v>25</v>
      </c>
      <c r="EHL14" s="259">
        <f t="shared" si="1924"/>
        <v>6.053268765133172</v>
      </c>
      <c r="EHM14" s="254">
        <v>2</v>
      </c>
      <c r="EHN14" s="259">
        <f t="shared" si="1925"/>
        <v>0.60790273556231</v>
      </c>
      <c r="EHO14" s="254">
        <v>0</v>
      </c>
      <c r="EHP14" s="260">
        <f t="shared" si="1926"/>
        <v>27</v>
      </c>
      <c r="EHQ14" s="261">
        <f t="shared" si="1927"/>
        <v>3.6388140161725069</v>
      </c>
      <c r="EHR14" s="254">
        <v>25</v>
      </c>
      <c r="EHS14" s="259">
        <f t="shared" si="1928"/>
        <v>6.0679611650485441</v>
      </c>
      <c r="EHT14" s="254">
        <v>2</v>
      </c>
      <c r="EHU14" s="259">
        <f t="shared" si="1929"/>
        <v>0.6097560975609756</v>
      </c>
      <c r="EHV14" s="254">
        <v>0</v>
      </c>
      <c r="EHW14" s="260">
        <f t="shared" si="1930"/>
        <v>27</v>
      </c>
      <c r="EHX14" s="261">
        <f t="shared" si="1931"/>
        <v>3.6486486486486487</v>
      </c>
      <c r="EHY14" s="254">
        <v>25</v>
      </c>
      <c r="EHZ14" s="259">
        <f t="shared" si="1932"/>
        <v>6.0679611650485441</v>
      </c>
      <c r="EIA14" s="254">
        <v>2</v>
      </c>
      <c r="EIB14" s="259">
        <f t="shared" si="1933"/>
        <v>0.6097560975609756</v>
      </c>
      <c r="EIC14" s="254">
        <v>0</v>
      </c>
      <c r="EID14" s="260">
        <f t="shared" si="1934"/>
        <v>27</v>
      </c>
      <c r="EIE14" s="261">
        <f t="shared" si="1935"/>
        <v>3.6486486486486487</v>
      </c>
      <c r="EIF14" s="254">
        <v>25</v>
      </c>
      <c r="EIG14" s="259">
        <f t="shared" si="1936"/>
        <v>6.0679611650485441</v>
      </c>
      <c r="EIH14" s="254">
        <v>2</v>
      </c>
      <c r="EII14" s="259">
        <f t="shared" si="1937"/>
        <v>0.6097560975609756</v>
      </c>
      <c r="EIJ14" s="254">
        <v>0</v>
      </c>
      <c r="EIK14" s="260">
        <f t="shared" si="1938"/>
        <v>27</v>
      </c>
      <c r="EIL14" s="261">
        <f t="shared" si="1939"/>
        <v>3.6486486486486487</v>
      </c>
      <c r="EIM14" s="254">
        <v>25</v>
      </c>
      <c r="EIN14" s="259">
        <f t="shared" si="1940"/>
        <v>6.0679611650485441</v>
      </c>
      <c r="EIO14" s="254">
        <v>2</v>
      </c>
      <c r="EIP14" s="259">
        <f t="shared" si="1941"/>
        <v>0.6097560975609756</v>
      </c>
      <c r="EIQ14" s="254">
        <v>0</v>
      </c>
      <c r="EIR14" s="260">
        <f t="shared" si="1942"/>
        <v>27</v>
      </c>
      <c r="EIS14" s="261">
        <f t="shared" si="1943"/>
        <v>3.6486486486486487</v>
      </c>
      <c r="EIT14" s="254">
        <v>25</v>
      </c>
      <c r="EIU14" s="259">
        <f t="shared" si="1944"/>
        <v>6.0679611650485441</v>
      </c>
      <c r="EIV14" s="254">
        <v>2</v>
      </c>
      <c r="EIW14" s="259">
        <f t="shared" si="1945"/>
        <v>0.6097560975609756</v>
      </c>
      <c r="EIX14" s="254">
        <v>0</v>
      </c>
      <c r="EIY14" s="260">
        <f t="shared" si="1946"/>
        <v>27</v>
      </c>
      <c r="EIZ14" s="261">
        <f t="shared" si="1947"/>
        <v>3.6486486486486487</v>
      </c>
      <c r="EJA14" s="254">
        <v>25</v>
      </c>
      <c r="EJB14" s="259">
        <f t="shared" si="1948"/>
        <v>6.0679611650485441</v>
      </c>
      <c r="EJC14" s="254">
        <v>2</v>
      </c>
      <c r="EJD14" s="259">
        <f t="shared" si="1949"/>
        <v>0.6116207951070336</v>
      </c>
      <c r="EJE14" s="254">
        <v>0</v>
      </c>
      <c r="EJF14" s="260">
        <f t="shared" si="1950"/>
        <v>27</v>
      </c>
      <c r="EJG14" s="261">
        <f t="shared" si="1951"/>
        <v>3.6535859269282813</v>
      </c>
      <c r="EJH14" s="254">
        <v>25</v>
      </c>
      <c r="EJI14" s="259">
        <f t="shared" si="1952"/>
        <v>6.0679611650485441</v>
      </c>
      <c r="EJJ14" s="254">
        <v>2</v>
      </c>
      <c r="EJK14" s="259">
        <f t="shared" si="1953"/>
        <v>0.6116207951070336</v>
      </c>
      <c r="EJL14" s="254">
        <v>0</v>
      </c>
      <c r="EJM14" s="260">
        <f t="shared" si="1954"/>
        <v>27</v>
      </c>
      <c r="EJN14" s="261">
        <f t="shared" si="1955"/>
        <v>3.6535859269282813</v>
      </c>
      <c r="EJO14" s="254">
        <v>25</v>
      </c>
      <c r="EJP14" s="259">
        <f t="shared" si="1956"/>
        <v>6.0827250608272507</v>
      </c>
      <c r="EJQ14" s="254">
        <v>2</v>
      </c>
      <c r="EJR14" s="259">
        <f t="shared" si="1957"/>
        <v>0.6116207951070336</v>
      </c>
      <c r="EJS14" s="254">
        <v>0</v>
      </c>
      <c r="EJT14" s="260">
        <f t="shared" si="1958"/>
        <v>27</v>
      </c>
      <c r="EJU14" s="261">
        <f t="shared" si="1959"/>
        <v>3.6585365853658534</v>
      </c>
      <c r="EJV14" s="254">
        <v>25</v>
      </c>
      <c r="EJW14" s="259">
        <f t="shared" si="1960"/>
        <v>6.0827250608272507</v>
      </c>
      <c r="EJX14" s="254">
        <v>2</v>
      </c>
      <c r="EJY14" s="259">
        <f t="shared" si="1961"/>
        <v>0.61349693251533743</v>
      </c>
      <c r="EJZ14" s="254">
        <v>0</v>
      </c>
      <c r="EKA14" s="260">
        <f t="shared" si="1962"/>
        <v>27</v>
      </c>
      <c r="EKB14" s="261">
        <f t="shared" si="1963"/>
        <v>3.6635006784260513</v>
      </c>
      <c r="EKC14" s="254">
        <v>25</v>
      </c>
      <c r="EKD14" s="259">
        <f t="shared" si="1964"/>
        <v>6.0975609756097562</v>
      </c>
      <c r="EKE14" s="254">
        <v>2</v>
      </c>
      <c r="EKF14" s="259">
        <f t="shared" si="1965"/>
        <v>0.61538461538461542</v>
      </c>
      <c r="EKG14" s="254">
        <v>0</v>
      </c>
      <c r="EKH14" s="260">
        <f t="shared" si="1966"/>
        <v>27</v>
      </c>
      <c r="EKI14" s="261">
        <f t="shared" si="1967"/>
        <v>3.6734693877551026</v>
      </c>
      <c r="EKJ14" s="254">
        <v>25</v>
      </c>
      <c r="EKK14" s="259">
        <f t="shared" si="1968"/>
        <v>6.0975609756097562</v>
      </c>
      <c r="EKL14" s="254">
        <v>2</v>
      </c>
      <c r="EKM14" s="259">
        <f t="shared" si="1969"/>
        <v>0.61538461538461542</v>
      </c>
      <c r="EKN14" s="254">
        <v>0</v>
      </c>
      <c r="EKO14" s="260">
        <f t="shared" si="1970"/>
        <v>27</v>
      </c>
      <c r="EKP14" s="261">
        <f t="shared" si="1971"/>
        <v>3.6734693877551026</v>
      </c>
      <c r="EKQ14" s="254">
        <v>25</v>
      </c>
      <c r="EKR14" s="259">
        <f t="shared" si="1972"/>
        <v>6.0975609756097562</v>
      </c>
      <c r="EKS14" s="254">
        <v>2</v>
      </c>
      <c r="EKT14" s="259">
        <f t="shared" si="1973"/>
        <v>0.61538461538461542</v>
      </c>
      <c r="EKU14" s="254">
        <v>0</v>
      </c>
      <c r="EKV14" s="260">
        <f t="shared" si="1974"/>
        <v>27</v>
      </c>
      <c r="EKW14" s="261">
        <f t="shared" si="1975"/>
        <v>3.6734693877551026</v>
      </c>
      <c r="EKX14" s="254">
        <v>25</v>
      </c>
      <c r="EKY14" s="259">
        <f t="shared" si="1976"/>
        <v>6.0975609756097562</v>
      </c>
      <c r="EKZ14" s="254">
        <v>2</v>
      </c>
      <c r="ELA14" s="259">
        <f t="shared" si="1977"/>
        <v>0.61538461538461542</v>
      </c>
      <c r="ELB14" s="254">
        <v>0</v>
      </c>
      <c r="ELC14" s="260">
        <f t="shared" si="1978"/>
        <v>27</v>
      </c>
      <c r="ELD14" s="261">
        <f t="shared" si="1979"/>
        <v>3.6734693877551026</v>
      </c>
      <c r="ELE14" s="254">
        <v>25</v>
      </c>
      <c r="ELF14" s="259">
        <f t="shared" si="1980"/>
        <v>6.0975609756097562</v>
      </c>
      <c r="ELG14" s="254">
        <v>2</v>
      </c>
      <c r="ELH14" s="259">
        <f t="shared" si="1981"/>
        <v>0.61538461538461542</v>
      </c>
      <c r="ELI14" s="254">
        <v>0</v>
      </c>
      <c r="ELJ14" s="260">
        <f t="shared" si="1982"/>
        <v>27</v>
      </c>
      <c r="ELK14" s="261">
        <f t="shared" si="1983"/>
        <v>3.6734693877551026</v>
      </c>
      <c r="ELL14" s="254">
        <v>25</v>
      </c>
      <c r="ELM14" s="259">
        <f t="shared" si="1984"/>
        <v>6.0975609756097562</v>
      </c>
      <c r="ELN14" s="254">
        <v>2</v>
      </c>
      <c r="ELO14" s="259">
        <f t="shared" si="1985"/>
        <v>0.61538461538461542</v>
      </c>
      <c r="ELP14" s="254">
        <v>0</v>
      </c>
      <c r="ELQ14" s="260">
        <f t="shared" si="1986"/>
        <v>27</v>
      </c>
      <c r="ELR14" s="261">
        <f t="shared" si="1987"/>
        <v>3.6734693877551026</v>
      </c>
      <c r="ELS14" s="254">
        <v>25</v>
      </c>
      <c r="ELT14" s="259">
        <f t="shared" si="1988"/>
        <v>6.0975609756097562</v>
      </c>
      <c r="ELU14" s="254">
        <v>2</v>
      </c>
      <c r="ELV14" s="259">
        <f t="shared" si="1989"/>
        <v>0.61538461538461542</v>
      </c>
      <c r="ELW14" s="254">
        <v>0</v>
      </c>
      <c r="ELX14" s="260">
        <f t="shared" si="1990"/>
        <v>27</v>
      </c>
      <c r="ELY14" s="261">
        <f t="shared" si="1991"/>
        <v>3.6734693877551026</v>
      </c>
      <c r="ELZ14" s="254">
        <v>25</v>
      </c>
      <c r="EMA14" s="259">
        <f t="shared" si="1992"/>
        <v>6.0975609756097562</v>
      </c>
      <c r="EMB14" s="254">
        <v>2</v>
      </c>
      <c r="EMC14" s="259">
        <f t="shared" si="1993"/>
        <v>0.61538461538461542</v>
      </c>
      <c r="EMD14" s="254">
        <v>0</v>
      </c>
      <c r="EME14" s="260">
        <f t="shared" si="1994"/>
        <v>27</v>
      </c>
      <c r="EMF14" s="261">
        <f t="shared" si="1995"/>
        <v>3.6734693877551026</v>
      </c>
      <c r="EMG14" s="254">
        <v>25</v>
      </c>
      <c r="EMH14" s="259">
        <f t="shared" si="1996"/>
        <v>6.1124694376528117</v>
      </c>
      <c r="EMI14" s="254">
        <v>2</v>
      </c>
      <c r="EMJ14" s="259">
        <f t="shared" si="1997"/>
        <v>0.61538461538461542</v>
      </c>
      <c r="EMK14" s="254">
        <v>0</v>
      </c>
      <c r="EML14" s="260">
        <f t="shared" si="1998"/>
        <v>27</v>
      </c>
      <c r="EMM14" s="261">
        <f t="shared" si="1999"/>
        <v>3.6784741144414173</v>
      </c>
      <c r="EMN14" s="254">
        <v>25</v>
      </c>
      <c r="EMO14" s="259">
        <f t="shared" si="2000"/>
        <v>6.1124694376528117</v>
      </c>
      <c r="EMP14" s="254">
        <v>2</v>
      </c>
      <c r="EMQ14" s="259">
        <f t="shared" si="2001"/>
        <v>0.61538461538461542</v>
      </c>
      <c r="EMR14" s="254">
        <v>0</v>
      </c>
      <c r="EMS14" s="260">
        <f t="shared" si="2002"/>
        <v>27</v>
      </c>
      <c r="EMT14" s="261">
        <f t="shared" si="2003"/>
        <v>3.6784741144414173</v>
      </c>
      <c r="EMU14" s="254">
        <v>25</v>
      </c>
      <c r="EMV14" s="259">
        <f t="shared" si="2004"/>
        <v>6.1124694376528117</v>
      </c>
      <c r="EMW14" s="254">
        <v>2</v>
      </c>
      <c r="EMX14" s="259">
        <f t="shared" si="2005"/>
        <v>0.61538461538461542</v>
      </c>
      <c r="EMY14" s="254">
        <v>0</v>
      </c>
      <c r="EMZ14" s="260">
        <f t="shared" si="2006"/>
        <v>27</v>
      </c>
      <c r="ENA14" s="261">
        <f t="shared" si="2007"/>
        <v>3.6784741144414173</v>
      </c>
      <c r="ENB14" s="254">
        <v>25</v>
      </c>
      <c r="ENC14" s="259">
        <f t="shared" si="2008"/>
        <v>6.1124694376528117</v>
      </c>
      <c r="END14" s="254">
        <v>2</v>
      </c>
      <c r="ENE14" s="259">
        <f t="shared" si="2009"/>
        <v>0.61538461538461542</v>
      </c>
      <c r="ENF14" s="254">
        <v>0</v>
      </c>
      <c r="ENG14" s="260">
        <f t="shared" si="2010"/>
        <v>27</v>
      </c>
      <c r="ENH14" s="261">
        <f t="shared" si="2011"/>
        <v>3.6784741144414173</v>
      </c>
      <c r="ENI14" s="254">
        <v>25</v>
      </c>
      <c r="ENJ14" s="259">
        <f t="shared" si="2012"/>
        <v>6.1274509803921564</v>
      </c>
      <c r="ENK14" s="254">
        <v>2</v>
      </c>
      <c r="ENL14" s="259">
        <f t="shared" si="2013"/>
        <v>0.61538461538461542</v>
      </c>
      <c r="ENM14" s="254">
        <v>0</v>
      </c>
      <c r="ENN14" s="260">
        <f t="shared" si="2014"/>
        <v>27</v>
      </c>
      <c r="ENO14" s="261">
        <f t="shared" si="2015"/>
        <v>3.6834924965893587</v>
      </c>
      <c r="ENP14" s="254">
        <v>25</v>
      </c>
      <c r="ENQ14" s="259">
        <f t="shared" si="2016"/>
        <v>6.1425061425061429</v>
      </c>
      <c r="ENR14" s="254">
        <v>2</v>
      </c>
      <c r="ENS14" s="259">
        <f t="shared" si="2017"/>
        <v>0.61538461538461542</v>
      </c>
      <c r="ENT14" s="254">
        <v>0</v>
      </c>
      <c r="ENU14" s="260">
        <f t="shared" si="2018"/>
        <v>27</v>
      </c>
      <c r="ENV14" s="261">
        <f t="shared" si="2019"/>
        <v>3.6885245901639343</v>
      </c>
      <c r="ENW14" s="254">
        <v>25</v>
      </c>
      <c r="ENX14" s="259">
        <f t="shared" si="2020"/>
        <v>6.1728395061728394</v>
      </c>
      <c r="ENY14" s="254">
        <v>2</v>
      </c>
      <c r="ENZ14" s="259">
        <f t="shared" si="2021"/>
        <v>0.61538461538461542</v>
      </c>
      <c r="EOA14" s="254">
        <v>0</v>
      </c>
      <c r="EOB14" s="260">
        <f t="shared" si="2022"/>
        <v>27</v>
      </c>
      <c r="EOC14" s="261">
        <f t="shared" si="2023"/>
        <v>3.6986301369863015</v>
      </c>
      <c r="EOD14" s="254">
        <v>25</v>
      </c>
      <c r="EOE14" s="259">
        <f t="shared" si="2024"/>
        <v>6.1728395061728394</v>
      </c>
      <c r="EOF14" s="254">
        <v>2</v>
      </c>
      <c r="EOG14" s="259">
        <f t="shared" si="2025"/>
        <v>0.61538461538461542</v>
      </c>
      <c r="EOH14" s="254">
        <v>0</v>
      </c>
      <c r="EOI14" s="260">
        <f t="shared" si="2026"/>
        <v>27</v>
      </c>
      <c r="EOJ14" s="261">
        <f t="shared" si="2027"/>
        <v>3.6986301369863015</v>
      </c>
      <c r="EOK14" s="254">
        <v>25</v>
      </c>
      <c r="EOL14" s="259">
        <f t="shared" si="2028"/>
        <v>6.1728395061728394</v>
      </c>
      <c r="EOM14" s="254">
        <v>2</v>
      </c>
      <c r="EON14" s="259">
        <f t="shared" si="2029"/>
        <v>0.61728395061728392</v>
      </c>
      <c r="EOO14" s="254">
        <v>0</v>
      </c>
      <c r="EOP14" s="260">
        <f t="shared" si="2030"/>
        <v>27</v>
      </c>
      <c r="EOQ14" s="261">
        <f t="shared" si="2031"/>
        <v>3.7037037037037033</v>
      </c>
      <c r="EOR14" s="254">
        <v>25</v>
      </c>
      <c r="EOS14" s="259">
        <f t="shared" si="2032"/>
        <v>6.2034739454094296</v>
      </c>
      <c r="EOT14" s="254">
        <v>2</v>
      </c>
      <c r="EOU14" s="259">
        <f t="shared" si="2033"/>
        <v>0.61728395061728392</v>
      </c>
      <c r="EOV14" s="254">
        <v>0</v>
      </c>
      <c r="EOW14" s="260">
        <f t="shared" si="2034"/>
        <v>27</v>
      </c>
      <c r="EOX14" s="261">
        <f t="shared" si="2035"/>
        <v>3.7138927097661623</v>
      </c>
      <c r="EOY14" s="254">
        <v>25</v>
      </c>
      <c r="EOZ14" s="259">
        <f t="shared" si="2036"/>
        <v>6.2344139650872821</v>
      </c>
      <c r="EPA14" s="254">
        <v>2</v>
      </c>
      <c r="EPB14" s="259">
        <f t="shared" si="2037"/>
        <v>0.61728395061728392</v>
      </c>
      <c r="EPC14" s="254">
        <v>0</v>
      </c>
      <c r="EPD14" s="260">
        <f t="shared" si="2038"/>
        <v>27</v>
      </c>
      <c r="EPE14" s="261">
        <f t="shared" si="2039"/>
        <v>3.7241379310344822</v>
      </c>
      <c r="EPF14" s="254">
        <v>25</v>
      </c>
      <c r="EPG14" s="259">
        <f t="shared" si="2040"/>
        <v>6.25</v>
      </c>
      <c r="EPH14" s="254">
        <v>2</v>
      </c>
      <c r="EPI14" s="259">
        <f t="shared" si="2041"/>
        <v>0.61728395061728392</v>
      </c>
      <c r="EPJ14" s="254">
        <v>0</v>
      </c>
      <c r="EPK14" s="260">
        <f t="shared" si="2042"/>
        <v>27</v>
      </c>
      <c r="EPL14" s="261">
        <f t="shared" si="2043"/>
        <v>3.7292817679558015</v>
      </c>
      <c r="EPM14" s="254">
        <v>25</v>
      </c>
      <c r="EPN14" s="259">
        <f t="shared" si="2044"/>
        <v>6.25</v>
      </c>
      <c r="EPO14" s="254">
        <v>2</v>
      </c>
      <c r="EPP14" s="259">
        <f t="shared" si="2045"/>
        <v>0.61919504643962853</v>
      </c>
      <c r="EPQ14" s="254">
        <v>0</v>
      </c>
      <c r="EPR14" s="260">
        <f t="shared" si="2046"/>
        <v>27</v>
      </c>
      <c r="EPS14" s="261">
        <f t="shared" si="2047"/>
        <v>3.7344398340248963</v>
      </c>
      <c r="EPT14" s="254">
        <v>25</v>
      </c>
      <c r="EPU14" s="259">
        <f t="shared" si="2048"/>
        <v>6.2656641604010019</v>
      </c>
      <c r="EPV14" s="254">
        <v>2</v>
      </c>
      <c r="EPW14" s="259">
        <f t="shared" si="2049"/>
        <v>0.6211180124223602</v>
      </c>
      <c r="EPX14" s="254">
        <v>0</v>
      </c>
      <c r="EPY14" s="260">
        <f t="shared" si="2050"/>
        <v>27</v>
      </c>
      <c r="EPZ14" s="261">
        <f t="shared" si="2051"/>
        <v>3.7447988904299581</v>
      </c>
      <c r="EQA14" s="254">
        <v>24</v>
      </c>
      <c r="EQB14" s="259">
        <f t="shared" si="2052"/>
        <v>6.0301507537688437</v>
      </c>
      <c r="EQC14" s="254">
        <v>2</v>
      </c>
      <c r="EQD14" s="259">
        <f t="shared" si="2053"/>
        <v>0.6211180124223602</v>
      </c>
      <c r="EQE14" s="254">
        <v>0</v>
      </c>
      <c r="EQF14" s="260">
        <f t="shared" si="2054"/>
        <v>26</v>
      </c>
      <c r="EQG14" s="261">
        <f t="shared" si="2055"/>
        <v>3.6111111111111107</v>
      </c>
      <c r="EQH14" s="254">
        <v>24</v>
      </c>
      <c r="EQI14" s="259">
        <f t="shared" si="2056"/>
        <v>6.0301507537688437</v>
      </c>
      <c r="EQJ14" s="254">
        <v>2</v>
      </c>
      <c r="EQK14" s="259">
        <f t="shared" si="2057"/>
        <v>0.6211180124223602</v>
      </c>
      <c r="EQL14" s="254">
        <v>0</v>
      </c>
      <c r="EQM14" s="260">
        <f t="shared" si="2058"/>
        <v>26</v>
      </c>
      <c r="EQN14" s="261">
        <f t="shared" si="2059"/>
        <v>3.6111111111111107</v>
      </c>
      <c r="EQO14" s="254">
        <v>24</v>
      </c>
      <c r="EQP14" s="259">
        <f t="shared" si="2060"/>
        <v>6.0301507537688437</v>
      </c>
      <c r="EQQ14" s="254">
        <v>2</v>
      </c>
      <c r="EQR14" s="259">
        <f t="shared" si="2061"/>
        <v>0.62305295950155759</v>
      </c>
      <c r="EQS14" s="254">
        <v>0</v>
      </c>
      <c r="EQT14" s="260">
        <f t="shared" si="2062"/>
        <v>26</v>
      </c>
      <c r="EQU14" s="261">
        <f t="shared" si="2063"/>
        <v>3.6161335187760781</v>
      </c>
      <c r="EQV14" s="254">
        <v>24</v>
      </c>
      <c r="EQW14" s="259">
        <f t="shared" si="2064"/>
        <v>6.0301507537688437</v>
      </c>
      <c r="EQX14" s="254">
        <v>2</v>
      </c>
      <c r="EQY14" s="259">
        <f t="shared" si="2065"/>
        <v>0.62695924764890276</v>
      </c>
      <c r="EQZ14" s="254">
        <v>0</v>
      </c>
      <c r="ERA14" s="260">
        <f t="shared" si="2066"/>
        <v>26</v>
      </c>
      <c r="ERB14" s="261">
        <f t="shared" si="2067"/>
        <v>3.626220362622036</v>
      </c>
      <c r="ERC14" s="254">
        <v>23</v>
      </c>
      <c r="ERD14" s="259">
        <f t="shared" si="2068"/>
        <v>5.8227848101265822</v>
      </c>
      <c r="ERE14" s="254">
        <v>2</v>
      </c>
      <c r="ERF14" s="259">
        <f t="shared" si="2069"/>
        <v>0.63091482649842268</v>
      </c>
      <c r="ERG14" s="254">
        <v>0</v>
      </c>
      <c r="ERH14" s="260">
        <f t="shared" si="2070"/>
        <v>25</v>
      </c>
      <c r="ERI14" s="261">
        <f t="shared" si="2071"/>
        <v>3.51123595505618</v>
      </c>
      <c r="ERJ14" s="254">
        <v>23</v>
      </c>
      <c r="ERK14" s="259">
        <f t="shared" si="2072"/>
        <v>5.8375634517766501</v>
      </c>
      <c r="ERL14" s="254">
        <v>2</v>
      </c>
      <c r="ERM14" s="259">
        <f t="shared" si="2073"/>
        <v>0.63492063492063489</v>
      </c>
      <c r="ERN14" s="254">
        <v>0</v>
      </c>
      <c r="ERO14" s="260">
        <f t="shared" si="2074"/>
        <v>25</v>
      </c>
      <c r="ERP14" s="261">
        <f t="shared" si="2075"/>
        <v>3.5260930888575457</v>
      </c>
      <c r="ERQ14" s="254">
        <v>23</v>
      </c>
      <c r="ERR14" s="259">
        <f t="shared" si="2076"/>
        <v>5.8375634517766501</v>
      </c>
      <c r="ERS14" s="254">
        <v>2</v>
      </c>
      <c r="ERT14" s="259">
        <f t="shared" si="2077"/>
        <v>0.63694267515923575</v>
      </c>
      <c r="ERU14" s="254">
        <v>0</v>
      </c>
      <c r="ERV14" s="260">
        <f t="shared" si="2078"/>
        <v>25</v>
      </c>
      <c r="ERW14" s="261">
        <f t="shared" si="2079"/>
        <v>3.5310734463276838</v>
      </c>
      <c r="ERX14" s="254">
        <v>23</v>
      </c>
      <c r="ERY14" s="259">
        <f t="shared" si="2080"/>
        <v>5.8375634517766501</v>
      </c>
      <c r="ERZ14" s="254">
        <v>2</v>
      </c>
      <c r="ESA14" s="259">
        <f t="shared" si="2081"/>
        <v>0.63694267515923575</v>
      </c>
      <c r="ESB14" s="254">
        <v>0</v>
      </c>
      <c r="ESC14" s="260">
        <f t="shared" si="2082"/>
        <v>25</v>
      </c>
      <c r="ESD14" s="261">
        <f t="shared" si="2083"/>
        <v>3.5310734463276838</v>
      </c>
      <c r="ESE14" s="254">
        <v>23</v>
      </c>
      <c r="ESF14" s="259">
        <f t="shared" si="2084"/>
        <v>5.8375634517766501</v>
      </c>
      <c r="ESG14" s="254">
        <v>2</v>
      </c>
      <c r="ESH14" s="259">
        <f t="shared" si="2085"/>
        <v>0.63694267515923575</v>
      </c>
      <c r="ESI14" s="254">
        <v>0</v>
      </c>
      <c r="ESJ14" s="260">
        <f t="shared" si="2086"/>
        <v>25</v>
      </c>
      <c r="ESK14" s="261">
        <f t="shared" si="2087"/>
        <v>3.5310734463276838</v>
      </c>
      <c r="ESL14" s="254">
        <v>23</v>
      </c>
      <c r="ESM14" s="259">
        <f t="shared" si="2088"/>
        <v>5.8673469387755102</v>
      </c>
      <c r="ESN14" s="254">
        <v>2</v>
      </c>
      <c r="ESO14" s="259">
        <f t="shared" si="2089"/>
        <v>0.63694267515923575</v>
      </c>
      <c r="ESP14" s="254">
        <v>0</v>
      </c>
      <c r="ESQ14" s="260">
        <f t="shared" si="2090"/>
        <v>25</v>
      </c>
      <c r="ESR14" s="261">
        <f t="shared" si="2091"/>
        <v>3.5410764872521248</v>
      </c>
      <c r="ESS14" s="254">
        <v>23</v>
      </c>
      <c r="EST14" s="259">
        <f t="shared" si="2092"/>
        <v>5.8673469387755102</v>
      </c>
      <c r="ESU14" s="254">
        <v>2</v>
      </c>
      <c r="ESV14" s="259">
        <f t="shared" si="2093"/>
        <v>0.64102564102564097</v>
      </c>
      <c r="ESW14" s="254">
        <v>0</v>
      </c>
      <c r="ESX14" s="260">
        <f t="shared" si="2094"/>
        <v>25</v>
      </c>
      <c r="ESY14" s="261">
        <f t="shared" si="2095"/>
        <v>3.5511363636363638</v>
      </c>
      <c r="ESZ14" s="254">
        <v>23</v>
      </c>
      <c r="ETA14" s="259">
        <f t="shared" si="2096"/>
        <v>5.8823529411764701</v>
      </c>
      <c r="ETB14" s="254">
        <v>2</v>
      </c>
      <c r="ETC14" s="259">
        <f t="shared" si="2097"/>
        <v>0.64102564102564097</v>
      </c>
      <c r="ETD14" s="254">
        <v>0</v>
      </c>
      <c r="ETE14" s="260">
        <f t="shared" si="2098"/>
        <v>25</v>
      </c>
      <c r="ETF14" s="261">
        <f t="shared" si="2099"/>
        <v>3.5561877667140829</v>
      </c>
      <c r="ETG14" s="254">
        <v>23</v>
      </c>
      <c r="ETH14" s="259">
        <f t="shared" si="2100"/>
        <v>5.8823529411764701</v>
      </c>
      <c r="ETI14" s="254">
        <v>2</v>
      </c>
      <c r="ETJ14" s="259">
        <f t="shared" si="2101"/>
        <v>0.64102564102564097</v>
      </c>
      <c r="ETK14" s="254">
        <v>0</v>
      </c>
      <c r="ETL14" s="260">
        <f t="shared" si="2102"/>
        <v>25</v>
      </c>
      <c r="ETM14" s="261">
        <f t="shared" si="2103"/>
        <v>3.5561877667140829</v>
      </c>
      <c r="ETN14" s="254">
        <v>23</v>
      </c>
      <c r="ETO14" s="259">
        <f t="shared" si="2104"/>
        <v>5.8823529411764701</v>
      </c>
      <c r="ETP14" s="254">
        <v>2</v>
      </c>
      <c r="ETQ14" s="259">
        <f t="shared" si="2105"/>
        <v>0.64102564102564097</v>
      </c>
      <c r="ETR14" s="254">
        <v>0</v>
      </c>
      <c r="ETS14" s="260">
        <f t="shared" si="2106"/>
        <v>25</v>
      </c>
      <c r="ETT14" s="261">
        <f t="shared" si="2107"/>
        <v>3.5561877667140829</v>
      </c>
      <c r="ETU14" s="254">
        <v>23</v>
      </c>
      <c r="ETV14" s="259">
        <f t="shared" si="2108"/>
        <v>5.8974358974358969</v>
      </c>
      <c r="ETW14" s="254">
        <v>2</v>
      </c>
      <c r="ETX14" s="259">
        <f t="shared" si="2109"/>
        <v>0.64102564102564097</v>
      </c>
      <c r="ETY14" s="254">
        <v>0</v>
      </c>
      <c r="ETZ14" s="260">
        <f t="shared" si="2110"/>
        <v>25</v>
      </c>
      <c r="EUA14" s="261">
        <f t="shared" si="2111"/>
        <v>3.5612535612535612</v>
      </c>
      <c r="EUB14" s="254">
        <v>23</v>
      </c>
      <c r="EUC14" s="259">
        <f t="shared" si="2112"/>
        <v>5.9278350515463911</v>
      </c>
      <c r="EUD14" s="254">
        <v>2</v>
      </c>
      <c r="EUE14" s="259">
        <f t="shared" si="2113"/>
        <v>0.64102564102564097</v>
      </c>
      <c r="EUF14" s="254">
        <v>0</v>
      </c>
      <c r="EUG14" s="260">
        <f t="shared" si="2114"/>
        <v>25</v>
      </c>
      <c r="EUH14" s="261">
        <f t="shared" si="2115"/>
        <v>3.5714285714285712</v>
      </c>
      <c r="EUI14" s="254">
        <v>23</v>
      </c>
      <c r="EUJ14" s="259">
        <f t="shared" si="2116"/>
        <v>5.9278350515463911</v>
      </c>
      <c r="EUK14" s="254">
        <v>2</v>
      </c>
      <c r="EUL14" s="259">
        <f t="shared" si="2117"/>
        <v>0.64724919093851141</v>
      </c>
      <c r="EUM14" s="254">
        <v>0</v>
      </c>
      <c r="EUN14" s="260">
        <f t="shared" si="2118"/>
        <v>25</v>
      </c>
      <c r="EUO14" s="261">
        <f t="shared" si="2119"/>
        <v>3.5868005738880915</v>
      </c>
      <c r="EUP14" s="254">
        <v>23</v>
      </c>
      <c r="EUQ14" s="259">
        <f t="shared" si="2120"/>
        <v>5.9278350515463911</v>
      </c>
      <c r="EUR14" s="254">
        <v>2</v>
      </c>
      <c r="EUS14" s="259">
        <f t="shared" si="2121"/>
        <v>0.64724919093851141</v>
      </c>
      <c r="EUT14" s="254">
        <v>0</v>
      </c>
      <c r="EUU14" s="260">
        <f t="shared" si="2122"/>
        <v>25</v>
      </c>
      <c r="EUV14" s="261">
        <f t="shared" si="2123"/>
        <v>3.5868005738880915</v>
      </c>
      <c r="EUW14" s="254">
        <v>22</v>
      </c>
      <c r="EUX14" s="259">
        <f t="shared" si="2124"/>
        <v>5.684754521963824</v>
      </c>
      <c r="EUY14" s="254">
        <v>2</v>
      </c>
      <c r="EUZ14" s="259">
        <f t="shared" si="2125"/>
        <v>0.64724919093851141</v>
      </c>
      <c r="EVA14" s="254">
        <v>0</v>
      </c>
      <c r="EVB14" s="260">
        <f t="shared" si="2126"/>
        <v>24</v>
      </c>
      <c r="EVC14" s="261">
        <f t="shared" si="2127"/>
        <v>3.4482758620689653</v>
      </c>
      <c r="EVD14" s="254">
        <v>22</v>
      </c>
      <c r="EVE14" s="259">
        <f t="shared" si="2128"/>
        <v>5.684754521963824</v>
      </c>
      <c r="EVF14" s="254">
        <v>2</v>
      </c>
      <c r="EVG14" s="259">
        <f t="shared" si="2129"/>
        <v>0.64724919093851141</v>
      </c>
      <c r="EVH14" s="254">
        <v>0</v>
      </c>
      <c r="EVI14" s="260">
        <f t="shared" si="2130"/>
        <v>24</v>
      </c>
      <c r="EVJ14" s="261">
        <f t="shared" si="2131"/>
        <v>3.4482758620689653</v>
      </c>
      <c r="EVK14" s="254">
        <v>22</v>
      </c>
      <c r="EVL14" s="259">
        <f t="shared" si="2132"/>
        <v>5.684754521963824</v>
      </c>
      <c r="EVM14" s="254">
        <v>2</v>
      </c>
      <c r="EVN14" s="259">
        <f t="shared" si="2133"/>
        <v>0.64724919093851141</v>
      </c>
      <c r="EVO14" s="254">
        <v>0</v>
      </c>
      <c r="EVP14" s="260">
        <f t="shared" si="2134"/>
        <v>24</v>
      </c>
      <c r="EVQ14" s="261">
        <f t="shared" si="2135"/>
        <v>3.4482758620689653</v>
      </c>
      <c r="EVR14" s="254">
        <v>22</v>
      </c>
      <c r="EVS14" s="259">
        <f t="shared" si="2136"/>
        <v>5.684754521963824</v>
      </c>
      <c r="EVT14" s="254">
        <v>2</v>
      </c>
      <c r="EVU14" s="259">
        <f t="shared" si="2137"/>
        <v>0.64935064935064934</v>
      </c>
      <c r="EVV14" s="254">
        <v>0</v>
      </c>
      <c r="EVW14" s="260">
        <f t="shared" si="2138"/>
        <v>24</v>
      </c>
      <c r="EVX14" s="261">
        <f t="shared" si="2139"/>
        <v>3.4532374100719423</v>
      </c>
      <c r="EVY14" s="254">
        <v>22</v>
      </c>
      <c r="EVZ14" s="259">
        <f t="shared" si="2140"/>
        <v>5.684754521963824</v>
      </c>
      <c r="EWA14" s="254">
        <v>2</v>
      </c>
      <c r="EWB14" s="259">
        <f t="shared" si="2141"/>
        <v>0.64935064935064934</v>
      </c>
      <c r="EWC14" s="254">
        <v>0</v>
      </c>
      <c r="EWD14" s="260">
        <f t="shared" si="2142"/>
        <v>24</v>
      </c>
      <c r="EWE14" s="261">
        <f t="shared" si="2143"/>
        <v>3.4532374100719423</v>
      </c>
      <c r="EWF14" s="254">
        <v>22</v>
      </c>
      <c r="EWG14" s="259">
        <f t="shared" si="2144"/>
        <v>5.684754521963824</v>
      </c>
      <c r="EWH14" s="254">
        <v>2</v>
      </c>
      <c r="EWI14" s="259">
        <f t="shared" si="2145"/>
        <v>0.64935064935064934</v>
      </c>
      <c r="EWJ14" s="254">
        <v>0</v>
      </c>
      <c r="EWK14" s="260">
        <f t="shared" si="2146"/>
        <v>24</v>
      </c>
      <c r="EWL14" s="261">
        <f t="shared" si="2147"/>
        <v>3.4532374100719423</v>
      </c>
      <c r="EWM14" s="254">
        <v>22</v>
      </c>
      <c r="EWN14" s="259">
        <f t="shared" si="2148"/>
        <v>5.6994818652849739</v>
      </c>
      <c r="EWO14" s="254">
        <v>2</v>
      </c>
      <c r="EWP14" s="259">
        <f t="shared" si="2149"/>
        <v>0.65146579804560267</v>
      </c>
      <c r="EWQ14" s="254">
        <v>0</v>
      </c>
      <c r="EWR14" s="260">
        <f t="shared" si="2150"/>
        <v>24</v>
      </c>
      <c r="EWS14" s="261">
        <f t="shared" si="2151"/>
        <v>3.4632034632034632</v>
      </c>
      <c r="EWT14" s="254">
        <v>22</v>
      </c>
      <c r="EWU14" s="259">
        <f t="shared" si="2152"/>
        <v>5.6994818652849739</v>
      </c>
      <c r="EWV14" s="254">
        <v>2</v>
      </c>
      <c r="EWW14" s="259">
        <f t="shared" si="2153"/>
        <v>0.65359477124183007</v>
      </c>
      <c r="EWX14" s="254">
        <v>0</v>
      </c>
      <c r="EWY14" s="260">
        <f t="shared" si="2154"/>
        <v>24</v>
      </c>
      <c r="EWZ14" s="261">
        <f t="shared" si="2155"/>
        <v>3.4682080924855487</v>
      </c>
      <c r="EXA14" s="254">
        <v>22</v>
      </c>
      <c r="EXB14" s="259">
        <f t="shared" si="2156"/>
        <v>5.6994818652849739</v>
      </c>
      <c r="EXC14" s="254">
        <v>2</v>
      </c>
      <c r="EXD14" s="259">
        <f t="shared" si="2157"/>
        <v>0.65359477124183007</v>
      </c>
      <c r="EXE14" s="254">
        <v>0</v>
      </c>
      <c r="EXF14" s="260">
        <f t="shared" si="2158"/>
        <v>24</v>
      </c>
      <c r="EXG14" s="261">
        <f t="shared" si="2159"/>
        <v>3.4682080924855487</v>
      </c>
      <c r="EXH14" s="254">
        <v>22</v>
      </c>
      <c r="EXI14" s="259">
        <f t="shared" si="2160"/>
        <v>5.7142857142857144</v>
      </c>
      <c r="EXJ14" s="254">
        <v>2</v>
      </c>
      <c r="EXK14" s="259">
        <f t="shared" si="2161"/>
        <v>0.65359477124183007</v>
      </c>
      <c r="EXL14" s="254">
        <v>0</v>
      </c>
      <c r="EXM14" s="260">
        <f t="shared" si="2162"/>
        <v>24</v>
      </c>
      <c r="EXN14" s="261">
        <f t="shared" si="2163"/>
        <v>3.4732272069464547</v>
      </c>
      <c r="EXO14" s="254">
        <v>22</v>
      </c>
      <c r="EXP14" s="259">
        <f t="shared" si="2164"/>
        <v>5.7291666666666661</v>
      </c>
      <c r="EXQ14" s="254">
        <v>2</v>
      </c>
      <c r="EXR14" s="259">
        <f t="shared" si="2165"/>
        <v>0.6578947368421052</v>
      </c>
      <c r="EXS14" s="254">
        <v>0</v>
      </c>
      <c r="EXT14" s="260">
        <f t="shared" si="2166"/>
        <v>24</v>
      </c>
      <c r="EXU14" s="261">
        <f t="shared" si="2167"/>
        <v>3.4883720930232558</v>
      </c>
      <c r="EXV14" s="254">
        <v>22</v>
      </c>
      <c r="EXW14" s="259">
        <f t="shared" si="2168"/>
        <v>5.7441253263707575</v>
      </c>
      <c r="EXX14" s="254">
        <v>2</v>
      </c>
      <c r="EXY14" s="259">
        <f t="shared" si="2169"/>
        <v>0.66006600660066006</v>
      </c>
      <c r="EXZ14" s="254">
        <v>0</v>
      </c>
      <c r="EYA14" s="260">
        <f t="shared" si="2170"/>
        <v>24</v>
      </c>
      <c r="EYB14" s="261">
        <f t="shared" si="2171"/>
        <v>3.4985422740524781</v>
      </c>
      <c r="EYC14" s="254">
        <v>22</v>
      </c>
      <c r="EYD14" s="259">
        <f t="shared" si="2172"/>
        <v>5.7591623036649215</v>
      </c>
      <c r="EYE14" s="254">
        <v>2</v>
      </c>
      <c r="EYF14" s="259">
        <f t="shared" si="2173"/>
        <v>0.66445182724252494</v>
      </c>
      <c r="EYG14" s="254">
        <v>0</v>
      </c>
      <c r="EYH14" s="260">
        <f t="shared" si="2174"/>
        <v>24</v>
      </c>
      <c r="EYI14" s="261">
        <f t="shared" si="2175"/>
        <v>3.5139092240117131</v>
      </c>
      <c r="EYJ14" s="254">
        <v>22</v>
      </c>
      <c r="EYK14" s="259">
        <f t="shared" si="2176"/>
        <v>5.7742782152230969</v>
      </c>
      <c r="EYL14" s="254">
        <v>2</v>
      </c>
      <c r="EYM14" s="259">
        <f t="shared" si="2177"/>
        <v>0.66445182724252494</v>
      </c>
      <c r="EYN14" s="254">
        <v>0</v>
      </c>
      <c r="EYO14" s="260">
        <f t="shared" si="2178"/>
        <v>24</v>
      </c>
      <c r="EYP14" s="261">
        <f t="shared" si="2179"/>
        <v>3.519061583577713</v>
      </c>
      <c r="EYQ14" s="254">
        <v>22</v>
      </c>
      <c r="EYR14" s="259">
        <f t="shared" si="2180"/>
        <v>5.8047493403693933</v>
      </c>
      <c r="EYS14" s="254">
        <v>2</v>
      </c>
      <c r="EYT14" s="259">
        <f t="shared" si="2181"/>
        <v>0.66666666666666674</v>
      </c>
      <c r="EYU14" s="254">
        <v>0</v>
      </c>
      <c r="EYV14" s="260">
        <f t="shared" si="2182"/>
        <v>24</v>
      </c>
      <c r="EYW14" s="261">
        <f t="shared" si="2183"/>
        <v>3.5346097201767304</v>
      </c>
      <c r="EYX14" s="254">
        <v>22</v>
      </c>
      <c r="EYY14" s="259">
        <f t="shared" si="2184"/>
        <v>5.8201058201058196</v>
      </c>
      <c r="EYZ14" s="254">
        <v>2</v>
      </c>
      <c r="EZA14" s="259">
        <f t="shared" si="2185"/>
        <v>0.66666666666666674</v>
      </c>
      <c r="EZB14" s="254">
        <v>0</v>
      </c>
      <c r="EZC14" s="260">
        <f t="shared" si="2186"/>
        <v>24</v>
      </c>
      <c r="EZD14" s="261">
        <f t="shared" si="2187"/>
        <v>3.5398230088495577</v>
      </c>
      <c r="EZE14" s="254">
        <v>22</v>
      </c>
      <c r="EZF14" s="259">
        <f t="shared" si="2188"/>
        <v>5.8355437665782492</v>
      </c>
      <c r="EZG14" s="254">
        <v>2</v>
      </c>
      <c r="EZH14" s="259">
        <f t="shared" si="2189"/>
        <v>0.66666666666666674</v>
      </c>
      <c r="EZI14" s="254">
        <v>0</v>
      </c>
      <c r="EZJ14" s="260">
        <f t="shared" si="2190"/>
        <v>24</v>
      </c>
      <c r="EZK14" s="261">
        <f t="shared" si="2191"/>
        <v>3.5450516986706058</v>
      </c>
      <c r="EZL14" s="254">
        <v>22</v>
      </c>
      <c r="EZM14" s="259">
        <f t="shared" si="2192"/>
        <v>5.8355437665782492</v>
      </c>
      <c r="EZN14" s="254">
        <v>2</v>
      </c>
      <c r="EZO14" s="259">
        <f t="shared" si="2193"/>
        <v>0.66666666666666674</v>
      </c>
      <c r="EZP14" s="254">
        <v>0</v>
      </c>
      <c r="EZQ14" s="260">
        <f t="shared" si="2194"/>
        <v>24</v>
      </c>
      <c r="EZR14" s="261">
        <f t="shared" si="2195"/>
        <v>3.5450516986706058</v>
      </c>
      <c r="EZS14" s="254">
        <v>22</v>
      </c>
      <c r="EZT14" s="259">
        <f t="shared" si="2196"/>
        <v>5.8666666666666663</v>
      </c>
      <c r="EZU14" s="254">
        <v>2</v>
      </c>
      <c r="EZV14" s="259">
        <f t="shared" si="2197"/>
        <v>0.66889632107023411</v>
      </c>
      <c r="EZW14" s="254">
        <v>0</v>
      </c>
      <c r="EZX14" s="260">
        <f t="shared" si="2198"/>
        <v>24</v>
      </c>
      <c r="EZY14" s="261">
        <f t="shared" si="2199"/>
        <v>3.5608308605341246</v>
      </c>
      <c r="EZZ14" s="254">
        <v>22</v>
      </c>
      <c r="FAA14" s="259">
        <f t="shared" si="2200"/>
        <v>5.8823529411764701</v>
      </c>
      <c r="FAB14" s="254">
        <v>2</v>
      </c>
      <c r="FAC14" s="259">
        <f t="shared" si="2201"/>
        <v>0.66889632107023411</v>
      </c>
      <c r="FAD14" s="254">
        <v>0</v>
      </c>
      <c r="FAE14" s="260">
        <f t="shared" si="2202"/>
        <v>24</v>
      </c>
      <c r="FAF14" s="261">
        <f t="shared" si="2203"/>
        <v>3.5661218424962851</v>
      </c>
      <c r="FAG14" s="254">
        <v>22</v>
      </c>
      <c r="FAH14" s="259">
        <f t="shared" si="2204"/>
        <v>5.8981233243967823</v>
      </c>
      <c r="FAI14" s="254">
        <v>2</v>
      </c>
      <c r="FAJ14" s="259">
        <f t="shared" si="2205"/>
        <v>0.66889632107023411</v>
      </c>
      <c r="FAK14" s="254">
        <v>0</v>
      </c>
      <c r="FAL14" s="260">
        <f t="shared" si="2206"/>
        <v>24</v>
      </c>
      <c r="FAM14" s="261">
        <f t="shared" si="2207"/>
        <v>3.5714285714285712</v>
      </c>
      <c r="FAN14" s="254">
        <v>22</v>
      </c>
      <c r="FAO14" s="259">
        <f t="shared" si="2208"/>
        <v>5.913978494623656</v>
      </c>
      <c r="FAP14" s="254">
        <v>2</v>
      </c>
      <c r="FAQ14" s="259">
        <f t="shared" si="2209"/>
        <v>0.67114093959731547</v>
      </c>
      <c r="FAR14" s="254">
        <v>0</v>
      </c>
      <c r="FAS14" s="260">
        <f t="shared" si="2210"/>
        <v>24</v>
      </c>
      <c r="FAT14" s="261">
        <f t="shared" si="2211"/>
        <v>3.5820895522388061</v>
      </c>
      <c r="FAU14" s="254">
        <v>22</v>
      </c>
      <c r="FAV14" s="259">
        <f t="shared" si="2212"/>
        <v>5.9299191374663076</v>
      </c>
      <c r="FAW14" s="254">
        <v>2</v>
      </c>
      <c r="FAX14" s="259">
        <f t="shared" si="2213"/>
        <v>0.67340067340067333</v>
      </c>
      <c r="FAY14" s="254">
        <v>0</v>
      </c>
      <c r="FAZ14" s="260">
        <f t="shared" si="2214"/>
        <v>24</v>
      </c>
      <c r="FBA14" s="261">
        <f t="shared" si="2215"/>
        <v>3.5928143712574849</v>
      </c>
      <c r="FBB14" s="254">
        <v>22</v>
      </c>
      <c r="FBC14" s="259">
        <f t="shared" si="2216"/>
        <v>5.9299191374663076</v>
      </c>
      <c r="FBD14" s="254">
        <v>2</v>
      </c>
      <c r="FBE14" s="259">
        <f t="shared" si="2217"/>
        <v>0.68259385665529015</v>
      </c>
      <c r="FBF14" s="254">
        <v>0</v>
      </c>
      <c r="FBG14" s="260">
        <f t="shared" si="2218"/>
        <v>24</v>
      </c>
      <c r="FBH14" s="261">
        <f t="shared" si="2219"/>
        <v>3.6144578313253009</v>
      </c>
      <c r="FBI14" s="254">
        <v>21</v>
      </c>
      <c r="FBJ14" s="259">
        <f t="shared" si="2220"/>
        <v>5.7220708446866482</v>
      </c>
      <c r="FBK14" s="254">
        <v>2</v>
      </c>
      <c r="FBL14" s="259">
        <f t="shared" si="2221"/>
        <v>0.68493150684931503</v>
      </c>
      <c r="FBM14" s="254">
        <v>0</v>
      </c>
      <c r="FBN14" s="260">
        <f t="shared" si="2222"/>
        <v>23</v>
      </c>
      <c r="FBO14" s="261">
        <f t="shared" si="2223"/>
        <v>3.4901365705614569</v>
      </c>
      <c r="FBP14" s="254">
        <v>21</v>
      </c>
      <c r="FBQ14" s="259">
        <f t="shared" si="2224"/>
        <v>5.7377049180327866</v>
      </c>
      <c r="FBR14" s="254">
        <v>2</v>
      </c>
      <c r="FBS14" s="259">
        <f t="shared" si="2225"/>
        <v>0.6872852233676976</v>
      </c>
      <c r="FBT14" s="254">
        <v>0</v>
      </c>
      <c r="FBU14" s="260">
        <f t="shared" si="2226"/>
        <v>23</v>
      </c>
      <c r="FBV14" s="261">
        <f t="shared" si="2227"/>
        <v>3.5007610350076099</v>
      </c>
      <c r="FBW14" s="254">
        <v>21</v>
      </c>
      <c r="FBX14" s="259">
        <f t="shared" si="2228"/>
        <v>5.7692307692307692</v>
      </c>
      <c r="FBY14" s="254">
        <v>2</v>
      </c>
      <c r="FBZ14" s="259">
        <f t="shared" si="2229"/>
        <v>0.69204152249134954</v>
      </c>
      <c r="FCA14" s="254">
        <v>0</v>
      </c>
      <c r="FCB14" s="260">
        <f t="shared" si="2230"/>
        <v>23</v>
      </c>
      <c r="FCC14" s="261">
        <f t="shared" si="2231"/>
        <v>3.522205206738132</v>
      </c>
      <c r="FCD14" s="254">
        <v>21</v>
      </c>
      <c r="FCE14" s="259">
        <f t="shared" si="2232"/>
        <v>5.785123966942149</v>
      </c>
      <c r="FCF14" s="254">
        <v>2</v>
      </c>
      <c r="FCG14" s="259">
        <f t="shared" si="2233"/>
        <v>0.69686411149825789</v>
      </c>
      <c r="FCH14" s="254">
        <v>0</v>
      </c>
      <c r="FCI14" s="260">
        <f t="shared" si="2234"/>
        <v>23</v>
      </c>
      <c r="FCJ14" s="261">
        <f t="shared" si="2235"/>
        <v>3.5384615384615383</v>
      </c>
      <c r="FCK14" s="254">
        <v>21</v>
      </c>
      <c r="FCL14" s="259">
        <f t="shared" si="2236"/>
        <v>5.8171745152354575</v>
      </c>
      <c r="FCM14" s="254">
        <v>2</v>
      </c>
      <c r="FCN14" s="259">
        <f t="shared" si="2237"/>
        <v>0.69930069930069927</v>
      </c>
      <c r="FCO14" s="254">
        <v>0</v>
      </c>
      <c r="FCP14" s="260">
        <f t="shared" si="2238"/>
        <v>23</v>
      </c>
      <c r="FCQ14" s="261">
        <f t="shared" si="2239"/>
        <v>3.554868624420402</v>
      </c>
      <c r="FCR14" s="254">
        <v>21</v>
      </c>
      <c r="FCS14" s="259">
        <f t="shared" si="2240"/>
        <v>5.8495821727019495</v>
      </c>
      <c r="FCT14" s="254">
        <v>2</v>
      </c>
      <c r="FCU14" s="259">
        <f t="shared" si="2241"/>
        <v>0.70921985815602839</v>
      </c>
      <c r="FCV14" s="254">
        <v>0</v>
      </c>
      <c r="FCW14" s="260">
        <f t="shared" si="2242"/>
        <v>23</v>
      </c>
      <c r="FCX14" s="261">
        <f t="shared" si="2243"/>
        <v>3.5881435257410299</v>
      </c>
      <c r="FCY14" s="254">
        <v>21</v>
      </c>
      <c r="FCZ14" s="259">
        <f t="shared" si="2244"/>
        <v>5.8659217877094969</v>
      </c>
      <c r="FDA14" s="254">
        <v>2</v>
      </c>
      <c r="FDB14" s="259">
        <f t="shared" si="2245"/>
        <v>0.71174377224199281</v>
      </c>
      <c r="FDC14" s="254">
        <v>0</v>
      </c>
      <c r="FDD14" s="260">
        <f t="shared" si="2246"/>
        <v>23</v>
      </c>
      <c r="FDE14" s="261">
        <f t="shared" si="2247"/>
        <v>3.5993740219092332</v>
      </c>
      <c r="FDF14" s="254">
        <v>21</v>
      </c>
      <c r="FDG14" s="259">
        <f t="shared" si="2248"/>
        <v>5.8823529411764701</v>
      </c>
      <c r="FDH14" s="254">
        <v>2</v>
      </c>
      <c r="FDI14" s="259">
        <f t="shared" si="2249"/>
        <v>0.71684587813620071</v>
      </c>
      <c r="FDJ14" s="254">
        <v>0</v>
      </c>
      <c r="FDK14" s="260">
        <f t="shared" si="2250"/>
        <v>23</v>
      </c>
      <c r="FDL14" s="261">
        <f t="shared" si="2251"/>
        <v>3.6163522012578615</v>
      </c>
      <c r="FDM14" s="254">
        <v>21</v>
      </c>
      <c r="FDN14" s="259">
        <f t="shared" si="2252"/>
        <v>5.9490084985835701</v>
      </c>
      <c r="FDO14" s="254">
        <v>2</v>
      </c>
      <c r="FDP14" s="259">
        <f t="shared" si="2253"/>
        <v>0.72202166064981954</v>
      </c>
      <c r="FDQ14" s="254">
        <v>0</v>
      </c>
      <c r="FDR14" s="260">
        <f t="shared" si="2254"/>
        <v>23</v>
      </c>
      <c r="FDS14" s="261">
        <f t="shared" si="2255"/>
        <v>3.6507936507936511</v>
      </c>
      <c r="FDT14" s="254">
        <v>21</v>
      </c>
      <c r="FDU14" s="259">
        <f t="shared" si="2256"/>
        <v>6</v>
      </c>
      <c r="FDV14" s="254">
        <v>2</v>
      </c>
      <c r="FDW14" s="259">
        <f t="shared" si="2257"/>
        <v>0.72992700729927007</v>
      </c>
      <c r="FDX14" s="254">
        <v>0</v>
      </c>
      <c r="FDY14" s="260">
        <f t="shared" si="2258"/>
        <v>23</v>
      </c>
      <c r="FDZ14" s="261">
        <f t="shared" si="2259"/>
        <v>3.6858974358974361</v>
      </c>
      <c r="FEA14" s="254">
        <v>21</v>
      </c>
      <c r="FEB14" s="259">
        <f t="shared" si="2260"/>
        <v>6.140350877192982</v>
      </c>
      <c r="FEC14" s="254">
        <v>2</v>
      </c>
      <c r="FED14" s="259">
        <f t="shared" si="2261"/>
        <v>0.74349442379182151</v>
      </c>
      <c r="FEE14" s="254">
        <v>0</v>
      </c>
      <c r="FEF14" s="260">
        <f t="shared" si="2262"/>
        <v>23</v>
      </c>
      <c r="FEG14" s="261">
        <f t="shared" si="2263"/>
        <v>3.764320785597381</v>
      </c>
      <c r="FEH14" s="254">
        <v>21</v>
      </c>
      <c r="FEI14" s="259">
        <f t="shared" si="2264"/>
        <v>6.1764705882352944</v>
      </c>
      <c r="FEJ14" s="254">
        <v>2</v>
      </c>
      <c r="FEK14" s="259">
        <f t="shared" si="2265"/>
        <v>0.74906367041198507</v>
      </c>
      <c r="FEL14" s="254">
        <v>0</v>
      </c>
      <c r="FEM14" s="260">
        <f t="shared" si="2266"/>
        <v>23</v>
      </c>
      <c r="FEN14" s="261">
        <f t="shared" si="2267"/>
        <v>3.7891268533772648</v>
      </c>
      <c r="FEO14" s="254">
        <v>21</v>
      </c>
      <c r="FEP14" s="259">
        <f t="shared" si="2268"/>
        <v>6.25</v>
      </c>
      <c r="FEQ14" s="254">
        <v>2</v>
      </c>
      <c r="FER14" s="259">
        <f t="shared" si="2269"/>
        <v>0.76335877862595414</v>
      </c>
      <c r="FES14" s="254">
        <v>0</v>
      </c>
      <c r="FET14" s="260">
        <f t="shared" si="2270"/>
        <v>23</v>
      </c>
      <c r="FEU14" s="261">
        <f t="shared" si="2271"/>
        <v>3.8461538461538463</v>
      </c>
      <c r="FEV14" s="254">
        <v>21</v>
      </c>
      <c r="FEW14" s="259">
        <f t="shared" si="2272"/>
        <v>6.4417177914110431</v>
      </c>
      <c r="FEX14" s="254">
        <v>2</v>
      </c>
      <c r="FEY14" s="259">
        <f t="shared" si="2273"/>
        <v>0.77519379844961245</v>
      </c>
      <c r="FEZ14" s="254">
        <v>0</v>
      </c>
      <c r="FFA14" s="260">
        <f t="shared" si="2274"/>
        <v>23</v>
      </c>
      <c r="FFB14" s="261">
        <f t="shared" si="2275"/>
        <v>3.9383561643835616</v>
      </c>
      <c r="FFC14" s="254">
        <v>21</v>
      </c>
      <c r="FFD14" s="259">
        <f t="shared" si="2276"/>
        <v>6.5217391304347823</v>
      </c>
      <c r="FFE14" s="254">
        <v>2</v>
      </c>
      <c r="FFF14" s="259">
        <f t="shared" si="2277"/>
        <v>0.78431372549019607</v>
      </c>
      <c r="FFG14" s="254">
        <v>0</v>
      </c>
      <c r="FFH14" s="260">
        <f t="shared" si="2278"/>
        <v>23</v>
      </c>
      <c r="FFI14" s="261">
        <f t="shared" si="2279"/>
        <v>3.9861351819757362</v>
      </c>
      <c r="FFJ14" s="254">
        <v>20</v>
      </c>
      <c r="FFK14" s="259">
        <f t="shared" si="2280"/>
        <v>6.25</v>
      </c>
      <c r="FFL14" s="254">
        <v>2</v>
      </c>
      <c r="FFM14" s="259">
        <f t="shared" si="2281"/>
        <v>0.79681274900398402</v>
      </c>
      <c r="FFN14" s="254">
        <v>0</v>
      </c>
      <c r="FFO14" s="260">
        <f t="shared" si="2282"/>
        <v>22</v>
      </c>
      <c r="FFP14" s="261">
        <f t="shared" si="2283"/>
        <v>3.8528896672504378</v>
      </c>
      <c r="FFQ14" s="254">
        <v>20</v>
      </c>
      <c r="FFR14" s="259">
        <f t="shared" si="2284"/>
        <v>6.3291139240506329</v>
      </c>
      <c r="FFS14" s="254">
        <v>2</v>
      </c>
      <c r="FFT14" s="259">
        <f t="shared" si="2285"/>
        <v>0.82304526748971196</v>
      </c>
      <c r="FFU14" s="254">
        <v>0</v>
      </c>
      <c r="FFV14" s="260">
        <f t="shared" si="2286"/>
        <v>22</v>
      </c>
      <c r="FFW14" s="261">
        <f t="shared" si="2287"/>
        <v>3.9355992844364938</v>
      </c>
      <c r="FFX14" s="254">
        <v>18</v>
      </c>
      <c r="FFY14" s="259">
        <f t="shared" si="2288"/>
        <v>5.9016393442622954</v>
      </c>
      <c r="FFZ14" s="254">
        <v>2</v>
      </c>
      <c r="FGA14" s="259">
        <f t="shared" si="2289"/>
        <v>0.84745762711864403</v>
      </c>
      <c r="FGB14" s="254">
        <v>0</v>
      </c>
      <c r="FGC14" s="260">
        <f t="shared" si="2290"/>
        <v>20</v>
      </c>
      <c r="FGD14" s="261">
        <f t="shared" si="2291"/>
        <v>3.6968576709796674</v>
      </c>
      <c r="FGE14" s="254">
        <v>18</v>
      </c>
      <c r="FGF14" s="259">
        <f t="shared" si="2292"/>
        <v>5.9602649006622519</v>
      </c>
      <c r="FGG14" s="254">
        <v>2</v>
      </c>
      <c r="FGH14" s="259">
        <f t="shared" si="2293"/>
        <v>0.86956521739130432</v>
      </c>
      <c r="FGI14" s="254">
        <v>0</v>
      </c>
      <c r="FGJ14" s="260">
        <f t="shared" si="2294"/>
        <v>20</v>
      </c>
      <c r="FGK14" s="261">
        <f t="shared" si="2295"/>
        <v>3.7593984962406015</v>
      </c>
      <c r="FGL14" s="254">
        <v>18</v>
      </c>
      <c r="FGM14" s="259">
        <f t="shared" si="2296"/>
        <v>6.1224489795918364</v>
      </c>
      <c r="FGN14" s="254">
        <v>2</v>
      </c>
      <c r="FGO14" s="259">
        <f t="shared" si="2297"/>
        <v>0.90090090090090091</v>
      </c>
      <c r="FGP14" s="254">
        <v>0</v>
      </c>
      <c r="FGQ14" s="260">
        <f t="shared" si="2298"/>
        <v>20</v>
      </c>
      <c r="FGR14" s="261">
        <f t="shared" si="2299"/>
        <v>3.8759689922480618</v>
      </c>
      <c r="FGS14" s="254">
        <v>17</v>
      </c>
      <c r="FGT14" s="259">
        <f t="shared" si="2300"/>
        <v>5.9859154929577461</v>
      </c>
      <c r="FGU14" s="254">
        <v>2</v>
      </c>
      <c r="FGV14" s="259">
        <f t="shared" si="2301"/>
        <v>0.93023255813953487</v>
      </c>
      <c r="FGW14" s="254">
        <v>0</v>
      </c>
      <c r="FGX14" s="260">
        <f t="shared" si="2302"/>
        <v>19</v>
      </c>
      <c r="FGY14" s="261">
        <f t="shared" si="2303"/>
        <v>3.8076152304609221</v>
      </c>
      <c r="FGZ14" s="254">
        <v>15</v>
      </c>
      <c r="FHA14" s="259">
        <f t="shared" si="2304"/>
        <v>5.4151624548736459</v>
      </c>
      <c r="FHB14" s="254">
        <v>2</v>
      </c>
      <c r="FHC14" s="259">
        <f t="shared" si="2305"/>
        <v>0.9569377990430622</v>
      </c>
      <c r="FHD14" s="254">
        <v>0</v>
      </c>
      <c r="FHE14" s="260">
        <f t="shared" si="2306"/>
        <v>17</v>
      </c>
      <c r="FHF14" s="261">
        <f t="shared" si="2307"/>
        <v>3.4979423868312756</v>
      </c>
      <c r="FHG14" s="254">
        <v>15</v>
      </c>
      <c r="FHH14" s="259">
        <f t="shared" si="2308"/>
        <v>5.6818181818181817</v>
      </c>
      <c r="FHI14" s="254">
        <v>2</v>
      </c>
      <c r="FHJ14" s="259">
        <f t="shared" si="2309"/>
        <v>1</v>
      </c>
      <c r="FHK14" s="254">
        <v>0</v>
      </c>
      <c r="FHL14" s="260">
        <f t="shared" si="2310"/>
        <v>17</v>
      </c>
      <c r="FHM14" s="261">
        <f t="shared" si="2311"/>
        <v>3.6637931034482754</v>
      </c>
      <c r="FHN14" s="254">
        <v>15</v>
      </c>
      <c r="FHO14" s="259">
        <f t="shared" si="2312"/>
        <v>5.7915057915057915</v>
      </c>
      <c r="FHP14" s="254">
        <v>2</v>
      </c>
      <c r="FHQ14" s="259">
        <f t="shared" si="2313"/>
        <v>1.0526315789473684</v>
      </c>
      <c r="FHR14" s="254">
        <v>0</v>
      </c>
      <c r="FHS14" s="260">
        <f t="shared" si="2314"/>
        <v>17</v>
      </c>
      <c r="FHT14" s="261">
        <f t="shared" si="2315"/>
        <v>3.7861915367483299</v>
      </c>
      <c r="FHU14" s="254">
        <v>15</v>
      </c>
      <c r="FHV14" s="259">
        <f t="shared" si="2316"/>
        <v>5.9523809523809517</v>
      </c>
      <c r="FHW14" s="254">
        <v>2</v>
      </c>
      <c r="FHX14" s="259">
        <f t="shared" si="2317"/>
        <v>1.0869565217391304</v>
      </c>
      <c r="FHY14" s="254">
        <v>0</v>
      </c>
      <c r="FHZ14" s="260">
        <f t="shared" si="2318"/>
        <v>17</v>
      </c>
      <c r="FIA14" s="261">
        <f t="shared" si="2319"/>
        <v>3.8990825688073398</v>
      </c>
      <c r="FIB14" s="254">
        <v>15</v>
      </c>
      <c r="FIC14" s="259">
        <f t="shared" si="2320"/>
        <v>6.1475409836065573</v>
      </c>
      <c r="FID14" s="254">
        <v>2</v>
      </c>
      <c r="FIE14" s="259">
        <f t="shared" si="2321"/>
        <v>1.1695906432748537</v>
      </c>
      <c r="FIF14" s="254">
        <v>0</v>
      </c>
      <c r="FIG14" s="260">
        <f t="shared" si="2322"/>
        <v>17</v>
      </c>
      <c r="FIH14" s="261">
        <f t="shared" si="2323"/>
        <v>4.096385542168675</v>
      </c>
      <c r="FII14" s="254">
        <v>14</v>
      </c>
      <c r="FIJ14" s="259">
        <f t="shared" si="2324"/>
        <v>5.9322033898305087</v>
      </c>
      <c r="FIK14" s="254">
        <v>2</v>
      </c>
      <c r="FIL14" s="259">
        <f t="shared" si="2325"/>
        <v>1.1976047904191618</v>
      </c>
      <c r="FIM14" s="254">
        <v>0</v>
      </c>
      <c r="FIN14" s="260">
        <f t="shared" si="2326"/>
        <v>16</v>
      </c>
      <c r="FIO14" s="261">
        <f t="shared" si="2327"/>
        <v>3.9702233250620349</v>
      </c>
      <c r="FIP14" s="254">
        <v>14</v>
      </c>
      <c r="FIQ14" s="259">
        <f t="shared" si="2328"/>
        <v>6.1674008810572687</v>
      </c>
      <c r="FIR14" s="254">
        <v>2</v>
      </c>
      <c r="FIS14" s="259">
        <f t="shared" si="2329"/>
        <v>1.257861635220126</v>
      </c>
      <c r="FIT14" s="254">
        <v>0</v>
      </c>
      <c r="FIU14" s="260">
        <f t="shared" si="2330"/>
        <v>16</v>
      </c>
      <c r="FIV14" s="261">
        <f t="shared" si="2331"/>
        <v>4.1450777202072544</v>
      </c>
      <c r="FIW14" s="254">
        <v>14</v>
      </c>
      <c r="FIX14" s="259">
        <f t="shared" si="2332"/>
        <v>6.5116279069767442</v>
      </c>
      <c r="FIY14" s="254">
        <v>2</v>
      </c>
      <c r="FIZ14" s="259">
        <f t="shared" si="2333"/>
        <v>1.3513513513513513</v>
      </c>
      <c r="FJA14" s="254">
        <v>0</v>
      </c>
      <c r="FJB14" s="260">
        <f t="shared" si="2334"/>
        <v>16</v>
      </c>
      <c r="FJC14" s="261">
        <f t="shared" si="2335"/>
        <v>4.4077134986225897</v>
      </c>
      <c r="FJD14" s="254">
        <v>12</v>
      </c>
      <c r="FJE14" s="259">
        <f t="shared" si="2336"/>
        <v>5.9405940594059405</v>
      </c>
      <c r="FJF14" s="254">
        <v>2</v>
      </c>
      <c r="FJG14" s="259">
        <f t="shared" si="2337"/>
        <v>1.4388489208633095</v>
      </c>
      <c r="FJH14" s="254">
        <v>0</v>
      </c>
      <c r="FJI14" s="260">
        <f t="shared" si="2338"/>
        <v>14</v>
      </c>
      <c r="FJJ14" s="261">
        <f t="shared" si="2339"/>
        <v>4.1055718475073313</v>
      </c>
      <c r="FJK14" s="254">
        <v>12</v>
      </c>
      <c r="FJL14" s="259">
        <f t="shared" si="2340"/>
        <v>6.25</v>
      </c>
      <c r="FJM14" s="254">
        <v>2</v>
      </c>
      <c r="FJN14" s="259">
        <f t="shared" si="2341"/>
        <v>1.5151515151515151</v>
      </c>
      <c r="FJO14" s="254">
        <v>0</v>
      </c>
      <c r="FJP14" s="260">
        <f t="shared" si="2342"/>
        <v>14</v>
      </c>
      <c r="FJQ14" s="261">
        <f t="shared" si="2343"/>
        <v>4.3209876543209873</v>
      </c>
      <c r="FJR14" s="254">
        <v>11</v>
      </c>
      <c r="FJS14" s="259">
        <f t="shared" si="2344"/>
        <v>6.2857142857142865</v>
      </c>
      <c r="FJT14" s="254">
        <v>2</v>
      </c>
      <c r="FJU14" s="259">
        <f t="shared" si="2345"/>
        <v>1.6666666666666667</v>
      </c>
      <c r="FJV14" s="254">
        <v>0</v>
      </c>
      <c r="FJW14" s="260">
        <f t="shared" si="2346"/>
        <v>13</v>
      </c>
      <c r="FJX14" s="261">
        <f t="shared" si="2347"/>
        <v>4.406779661016949</v>
      </c>
      <c r="FJY14" s="254">
        <v>10</v>
      </c>
      <c r="FJZ14" s="259">
        <f t="shared" si="2348"/>
        <v>6.3291139240506329</v>
      </c>
      <c r="FKA14" s="254">
        <v>2</v>
      </c>
      <c r="FKB14" s="259">
        <f t="shared" si="2349"/>
        <v>1.8867924528301887</v>
      </c>
      <c r="FKC14" s="254">
        <v>0</v>
      </c>
      <c r="FKD14" s="260">
        <f t="shared" si="2350"/>
        <v>12</v>
      </c>
      <c r="FKE14" s="261">
        <f t="shared" si="2351"/>
        <v>4.5454545454545459</v>
      </c>
      <c r="FKF14" s="254">
        <v>9</v>
      </c>
      <c r="FKG14" s="259">
        <f t="shared" si="2352"/>
        <v>6.3380281690140841</v>
      </c>
      <c r="FKH14" s="254">
        <v>2</v>
      </c>
      <c r="FKI14" s="259">
        <f t="shared" si="2353"/>
        <v>2</v>
      </c>
      <c r="FKJ14" s="254">
        <v>0</v>
      </c>
      <c r="FKK14" s="260">
        <f t="shared" si="2354"/>
        <v>11</v>
      </c>
      <c r="FKL14" s="261">
        <f t="shared" si="2355"/>
        <v>4.5454545454545459</v>
      </c>
      <c r="FKM14" s="254">
        <v>8</v>
      </c>
      <c r="FKN14" s="259">
        <f t="shared" si="2356"/>
        <v>6.25</v>
      </c>
      <c r="FKO14" s="254">
        <v>2</v>
      </c>
      <c r="FKP14" s="259">
        <f t="shared" si="2357"/>
        <v>2.1276595744680851</v>
      </c>
      <c r="FKQ14" s="254">
        <v>0</v>
      </c>
      <c r="FKR14" s="260">
        <f t="shared" si="2358"/>
        <v>10</v>
      </c>
      <c r="FKS14" s="261">
        <f t="shared" si="2359"/>
        <v>4.5045045045045047</v>
      </c>
      <c r="FKT14" s="254">
        <v>7</v>
      </c>
      <c r="FKU14" s="259">
        <f t="shared" si="2360"/>
        <v>5.9322033898305087</v>
      </c>
      <c r="FKV14" s="254">
        <v>2</v>
      </c>
      <c r="FKW14" s="259">
        <f t="shared" si="2361"/>
        <v>2.3255813953488373</v>
      </c>
      <c r="FKX14" s="254">
        <v>0</v>
      </c>
      <c r="FKY14" s="260">
        <f t="shared" si="2362"/>
        <v>9</v>
      </c>
      <c r="FKZ14" s="261">
        <f t="shared" si="2363"/>
        <v>4.4117647058823533</v>
      </c>
      <c r="FLA14" s="254">
        <v>6</v>
      </c>
      <c r="FLB14" s="259">
        <f t="shared" si="2364"/>
        <v>5.5045871559633035</v>
      </c>
      <c r="FLC14" s="254">
        <v>2</v>
      </c>
      <c r="FLD14" s="259">
        <f t="shared" si="2365"/>
        <v>2.666666666666667</v>
      </c>
      <c r="FLE14" s="254">
        <v>0</v>
      </c>
      <c r="FLF14" s="260">
        <f t="shared" si="2366"/>
        <v>8</v>
      </c>
      <c r="FLG14" s="261">
        <f t="shared" si="2367"/>
        <v>4.3478260869565215</v>
      </c>
      <c r="FLH14" s="254">
        <v>6</v>
      </c>
      <c r="FLI14" s="259">
        <f t="shared" si="2368"/>
        <v>5.825242718446602</v>
      </c>
      <c r="FLJ14" s="254">
        <v>2</v>
      </c>
      <c r="FLK14" s="259">
        <f t="shared" si="2369"/>
        <v>2.8571428571428572</v>
      </c>
      <c r="FLL14" s="254">
        <v>0</v>
      </c>
      <c r="FLM14" s="260">
        <f t="shared" si="2370"/>
        <v>8</v>
      </c>
      <c r="FLN14" s="261">
        <f t="shared" si="2371"/>
        <v>4.6242774566473983</v>
      </c>
      <c r="FLO14" s="254">
        <v>6</v>
      </c>
      <c r="FLP14" s="259">
        <f t="shared" si="2372"/>
        <v>6.25</v>
      </c>
      <c r="FLQ14" s="254">
        <v>1</v>
      </c>
      <c r="FLR14" s="259">
        <f t="shared" si="2373"/>
        <v>1.6949152542372881</v>
      </c>
      <c r="FLS14" s="254">
        <v>0</v>
      </c>
      <c r="FLT14" s="260">
        <f t="shared" si="2374"/>
        <v>7</v>
      </c>
      <c r="FLU14" s="261">
        <f t="shared" si="2375"/>
        <v>4.5161290322580641</v>
      </c>
      <c r="FLV14" s="254">
        <v>5</v>
      </c>
      <c r="FLW14" s="259">
        <f t="shared" si="2376"/>
        <v>5.8823529411764701</v>
      </c>
      <c r="FLX14" s="254">
        <v>1</v>
      </c>
      <c r="FLY14" s="259">
        <f t="shared" si="2377"/>
        <v>2.0408163265306123</v>
      </c>
      <c r="FLZ14" s="254">
        <v>0</v>
      </c>
      <c r="FMA14" s="260">
        <f t="shared" si="2378"/>
        <v>6</v>
      </c>
      <c r="FMB14" s="261">
        <f t="shared" si="2379"/>
        <v>4.4776119402985071</v>
      </c>
      <c r="FMC14" s="254">
        <v>2</v>
      </c>
      <c r="FMD14" s="259">
        <f t="shared" si="2380"/>
        <v>2.5974025974025974</v>
      </c>
      <c r="FME14" s="254">
        <v>1</v>
      </c>
      <c r="FMF14" s="259">
        <f t="shared" si="2381"/>
        <v>2.3255813953488373</v>
      </c>
      <c r="FMG14" s="254">
        <v>0</v>
      </c>
      <c r="FMH14" s="260">
        <f t="shared" si="2382"/>
        <v>3</v>
      </c>
      <c r="FMI14" s="261">
        <f t="shared" si="2383"/>
        <v>2.5</v>
      </c>
      <c r="FMJ14" s="254">
        <v>1</v>
      </c>
      <c r="FMK14" s="259">
        <f t="shared" si="2384"/>
        <v>1.5625</v>
      </c>
      <c r="FML14" s="254">
        <v>1</v>
      </c>
      <c r="FMM14" s="259">
        <f t="shared" si="2385"/>
        <v>2.7027027027027026</v>
      </c>
      <c r="FMN14" s="254">
        <v>0</v>
      </c>
      <c r="FMO14" s="260">
        <f t="shared" si="2386"/>
        <v>2</v>
      </c>
      <c r="FMP14" s="261">
        <f t="shared" si="2387"/>
        <v>1.9801980198019802</v>
      </c>
      <c r="FMQ14" s="254">
        <v>1</v>
      </c>
      <c r="FMR14" s="259">
        <f t="shared" si="2388"/>
        <v>1.8867924528301887</v>
      </c>
      <c r="FMS14" s="254">
        <v>0</v>
      </c>
      <c r="FMT14" s="259">
        <f t="shared" si="2389"/>
        <v>0</v>
      </c>
      <c r="FMU14" s="254">
        <v>0</v>
      </c>
      <c r="FMV14" s="260">
        <f t="shared" si="2390"/>
        <v>1</v>
      </c>
      <c r="FMW14" s="261">
        <f t="shared" si="2391"/>
        <v>1.2345679012345678</v>
      </c>
      <c r="FMX14" s="254">
        <v>1</v>
      </c>
      <c r="FMY14" s="259">
        <f t="shared" si="2392"/>
        <v>2.3255813953488373</v>
      </c>
      <c r="FMZ14" s="254">
        <v>0</v>
      </c>
      <c r="FNA14" s="259">
        <f t="shared" si="2393"/>
        <v>0</v>
      </c>
      <c r="FNB14" s="254">
        <v>0</v>
      </c>
      <c r="FNC14" s="260">
        <f t="shared" si="2394"/>
        <v>1</v>
      </c>
      <c r="FND14" s="261">
        <f t="shared" si="2395"/>
        <v>1.5384615384615385</v>
      </c>
      <c r="FNE14" s="254">
        <v>1</v>
      </c>
      <c r="FNF14" s="259">
        <f t="shared" si="2396"/>
        <v>2.8571428571428572</v>
      </c>
      <c r="FNG14" s="254">
        <v>0</v>
      </c>
      <c r="FNH14" s="259">
        <f t="shared" si="2397"/>
        <v>0</v>
      </c>
      <c r="FNI14" s="254">
        <v>0</v>
      </c>
      <c r="FNJ14" s="260">
        <f t="shared" si="2398"/>
        <v>1</v>
      </c>
      <c r="FNK14" s="261">
        <f t="shared" si="2399"/>
        <v>1.7857142857142856</v>
      </c>
      <c r="FNL14" s="254">
        <v>1</v>
      </c>
      <c r="FNM14" s="259">
        <f t="shared" si="2400"/>
        <v>3.4482758620689653</v>
      </c>
      <c r="FNN14" s="254">
        <v>0</v>
      </c>
      <c r="FNO14" s="259">
        <f t="shared" si="2401"/>
        <v>0</v>
      </c>
      <c r="FNP14" s="254">
        <v>0</v>
      </c>
      <c r="FNQ14" s="260">
        <f t="shared" si="2402"/>
        <v>1</v>
      </c>
      <c r="FNR14" s="261">
        <f t="shared" si="2403"/>
        <v>2.1739130434782608</v>
      </c>
      <c r="FNS14" s="254">
        <v>1</v>
      </c>
      <c r="FNT14" s="259">
        <f t="shared" si="2404"/>
        <v>4.7619047619047619</v>
      </c>
      <c r="FNU14" s="254">
        <v>0</v>
      </c>
      <c r="FNV14" s="259">
        <f t="shared" si="2405"/>
        <v>0</v>
      </c>
      <c r="FNW14" s="254">
        <v>0</v>
      </c>
      <c r="FNX14" s="260">
        <f t="shared" si="2406"/>
        <v>1</v>
      </c>
      <c r="FNY14" s="261">
        <f t="shared" si="2407"/>
        <v>2.9411764705882351</v>
      </c>
      <c r="FNZ14" s="254">
        <v>1</v>
      </c>
      <c r="FOA14" s="259">
        <f t="shared" si="2408"/>
        <v>5.8823529411764701</v>
      </c>
      <c r="FOB14" s="254">
        <v>0</v>
      </c>
      <c r="FOC14" s="259">
        <f t="shared" si="2409"/>
        <v>0</v>
      </c>
      <c r="FOD14" s="254">
        <v>0</v>
      </c>
      <c r="FOE14" s="260">
        <f t="shared" si="2410"/>
        <v>1</v>
      </c>
      <c r="FOF14" s="261">
        <f t="shared" si="2411"/>
        <v>3.8461538461538463</v>
      </c>
      <c r="FOG14" s="254">
        <v>1</v>
      </c>
      <c r="FOH14" s="259">
        <f t="shared" si="2412"/>
        <v>7.6923076923076925</v>
      </c>
      <c r="FOI14" s="254">
        <v>0</v>
      </c>
      <c r="FOJ14" s="259">
        <f t="shared" si="2413"/>
        <v>0</v>
      </c>
      <c r="FOK14" s="254">
        <v>0</v>
      </c>
      <c r="FOL14" s="260">
        <f t="shared" si="2414"/>
        <v>1</v>
      </c>
      <c r="FOM14" s="261">
        <f t="shared" si="2415"/>
        <v>5</v>
      </c>
      <c r="FON14" s="254">
        <v>1</v>
      </c>
      <c r="FOO14" s="259">
        <f t="shared" si="2416"/>
        <v>11.111111111111111</v>
      </c>
      <c r="FOP14" s="254">
        <v>0</v>
      </c>
      <c r="FOQ14" s="259">
        <f t="shared" si="2417"/>
        <v>0</v>
      </c>
      <c r="FOR14" s="254">
        <v>0</v>
      </c>
      <c r="FOS14" s="260">
        <f t="shared" si="2418"/>
        <v>1</v>
      </c>
      <c r="FOT14" s="261">
        <f t="shared" si="2419"/>
        <v>6.666666666666667</v>
      </c>
      <c r="FOU14" s="254">
        <v>1</v>
      </c>
      <c r="FOV14" s="259">
        <f t="shared" si="2420"/>
        <v>12.5</v>
      </c>
      <c r="FOW14" s="254">
        <v>0</v>
      </c>
      <c r="FOX14" s="259">
        <f t="shared" si="2421"/>
        <v>0</v>
      </c>
      <c r="FOY14" s="254">
        <v>0</v>
      </c>
      <c r="FOZ14" s="260">
        <f t="shared" si="2422"/>
        <v>1</v>
      </c>
      <c r="FPA14" s="261">
        <f t="shared" si="2423"/>
        <v>8.3333333333333321</v>
      </c>
      <c r="FPB14" s="254">
        <v>1</v>
      </c>
      <c r="FPC14" s="259">
        <f t="shared" si="2424"/>
        <v>20</v>
      </c>
      <c r="FPD14" s="254">
        <v>0</v>
      </c>
      <c r="FPE14" s="259">
        <f t="shared" si="2425"/>
        <v>0</v>
      </c>
      <c r="FPF14" s="254">
        <v>0</v>
      </c>
      <c r="FPG14" s="260">
        <f t="shared" si="2426"/>
        <v>1</v>
      </c>
      <c r="FPH14" s="261">
        <f t="shared" si="2427"/>
        <v>14.285714285714285</v>
      </c>
      <c r="FPI14" s="254">
        <v>0</v>
      </c>
      <c r="FPJ14" s="259">
        <f t="shared" si="2428"/>
        <v>0</v>
      </c>
      <c r="FPK14" s="254">
        <v>0</v>
      </c>
      <c r="FPL14" s="259">
        <f t="shared" si="2429"/>
        <v>0</v>
      </c>
      <c r="FPM14" s="254">
        <v>0</v>
      </c>
      <c r="FPN14" s="260">
        <f t="shared" si="2430"/>
        <v>0</v>
      </c>
      <c r="FPO14" s="261">
        <f t="shared" si="2431"/>
        <v>0</v>
      </c>
      <c r="FPP14" s="254">
        <v>0</v>
      </c>
      <c r="FPQ14" s="259">
        <f t="shared" si="2432"/>
        <v>0</v>
      </c>
      <c r="FPR14" s="254">
        <v>0</v>
      </c>
      <c r="FPS14" s="262" t="s">
        <v>100</v>
      </c>
      <c r="FPT14" s="254">
        <v>0</v>
      </c>
      <c r="FPU14" s="260">
        <f t="shared" si="2433"/>
        <v>0</v>
      </c>
      <c r="FPV14" s="261">
        <f t="shared" si="2434"/>
        <v>0</v>
      </c>
      <c r="FPW14" s="254">
        <v>0</v>
      </c>
      <c r="FPX14" s="259">
        <f t="shared" si="2435"/>
        <v>0</v>
      </c>
      <c r="FPY14" s="254">
        <v>0</v>
      </c>
      <c r="FPZ14" s="262" t="s">
        <v>100</v>
      </c>
      <c r="FQA14" s="254">
        <v>0</v>
      </c>
      <c r="FQB14" s="260">
        <f t="shared" si="2436"/>
        <v>0</v>
      </c>
      <c r="FQC14" s="261">
        <f t="shared" si="2437"/>
        <v>0</v>
      </c>
      <c r="FQD14" s="254">
        <v>0</v>
      </c>
      <c r="FQE14" s="259">
        <f t="shared" si="2438"/>
        <v>0</v>
      </c>
      <c r="FQF14" s="254">
        <v>0</v>
      </c>
      <c r="FQG14" s="262" t="s">
        <v>100</v>
      </c>
      <c r="FQH14" s="254">
        <v>0</v>
      </c>
      <c r="FQI14" s="260">
        <f t="shared" si="2439"/>
        <v>0</v>
      </c>
      <c r="FQJ14" s="261">
        <f t="shared" si="2440"/>
        <v>0</v>
      </c>
      <c r="FQK14" s="254">
        <v>0</v>
      </c>
      <c r="FQL14" s="259">
        <f t="shared" si="2441"/>
        <v>0</v>
      </c>
      <c r="FQM14" s="254">
        <v>0</v>
      </c>
      <c r="FQN14" s="262" t="s">
        <v>100</v>
      </c>
      <c r="FQO14" s="254">
        <v>0</v>
      </c>
      <c r="FQP14" s="260">
        <f t="shared" si="2442"/>
        <v>0</v>
      </c>
      <c r="FQQ14" s="261">
        <f t="shared" si="2443"/>
        <v>0</v>
      </c>
    </row>
    <row r="15" spans="1:4529" s="263" customFormat="1" outlineLevel="1">
      <c r="A15" s="253" t="s">
        <v>46</v>
      </c>
      <c r="B15" s="254">
        <f>211022+177376</f>
        <v>388398</v>
      </c>
      <c r="C15" s="255">
        <f t="shared" si="2444"/>
        <v>8.9142772157107828</v>
      </c>
      <c r="D15" s="256">
        <f>235023+210049</f>
        <v>445072</v>
      </c>
      <c r="E15" s="255">
        <f t="shared" si="2445"/>
        <v>9.8866616523114832</v>
      </c>
      <c r="F15" s="264">
        <v>833470</v>
      </c>
      <c r="G15" s="258">
        <f t="shared" si="20"/>
        <v>9.4084114338607758</v>
      </c>
      <c r="H15" s="121">
        <v>1312</v>
      </c>
      <c r="I15" s="259">
        <f t="shared" si="2446"/>
        <v>18.799254907579883</v>
      </c>
      <c r="J15" s="121">
        <v>666</v>
      </c>
      <c r="K15" s="259">
        <f t="shared" si="2447"/>
        <v>11.085219707057258</v>
      </c>
      <c r="L15" s="121">
        <v>0</v>
      </c>
      <c r="M15" s="260">
        <f t="shared" si="2448"/>
        <v>1978</v>
      </c>
      <c r="N15" s="261">
        <f t="shared" si="2449"/>
        <v>15.23061523061523</v>
      </c>
      <c r="O15" s="121">
        <v>1312</v>
      </c>
      <c r="P15" s="259">
        <f t="shared" si="2450"/>
        <v>18.815430947942062</v>
      </c>
      <c r="Q15" s="121">
        <v>665</v>
      </c>
      <c r="R15" s="259">
        <f t="shared" si="2451"/>
        <v>11.081486418930178</v>
      </c>
      <c r="S15" s="121">
        <v>0</v>
      </c>
      <c r="T15" s="260">
        <f t="shared" si="2452"/>
        <v>1977</v>
      </c>
      <c r="U15" s="261">
        <f t="shared" si="2453"/>
        <v>15.238168644982272</v>
      </c>
      <c r="V15" s="121">
        <v>1308</v>
      </c>
      <c r="W15" s="259">
        <f t="shared" si="2454"/>
        <v>18.793103448275861</v>
      </c>
      <c r="X15" s="121">
        <v>663</v>
      </c>
      <c r="Y15" s="259">
        <f t="shared" si="2455"/>
        <v>11.073993652914648</v>
      </c>
      <c r="Z15" s="121">
        <v>0</v>
      </c>
      <c r="AA15" s="260">
        <f t="shared" si="2456"/>
        <v>1971</v>
      </c>
      <c r="AB15" s="261">
        <f t="shared" si="2457"/>
        <v>15.223603923688886</v>
      </c>
      <c r="AC15" s="121">
        <v>1302</v>
      </c>
      <c r="AD15" s="259">
        <f t="shared" si="2458"/>
        <v>18.77433309300649</v>
      </c>
      <c r="AE15" s="121">
        <v>661</v>
      </c>
      <c r="AF15" s="259">
        <f t="shared" si="2459"/>
        <v>11.06091030789826</v>
      </c>
      <c r="AG15" s="121">
        <v>0</v>
      </c>
      <c r="AH15" s="260">
        <f t="shared" si="2460"/>
        <v>1963</v>
      </c>
      <c r="AI15" s="261">
        <f t="shared" si="2461"/>
        <v>15.204089536054527</v>
      </c>
      <c r="AJ15" s="121">
        <v>1299</v>
      </c>
      <c r="AK15" s="259">
        <f t="shared" si="2462"/>
        <v>18.763541817131301</v>
      </c>
      <c r="AL15" s="121">
        <v>657</v>
      </c>
      <c r="AM15" s="259">
        <f t="shared" si="2463"/>
        <v>11.025339822117806</v>
      </c>
      <c r="AN15" s="121">
        <v>0</v>
      </c>
      <c r="AO15" s="260">
        <f t="shared" si="2464"/>
        <v>1956</v>
      </c>
      <c r="AP15" s="261">
        <f t="shared" si="2465"/>
        <v>15.183977643223102</v>
      </c>
      <c r="AQ15" s="121">
        <v>1298</v>
      </c>
      <c r="AR15" s="259">
        <f t="shared" si="2466"/>
        <v>18.77621871835672</v>
      </c>
      <c r="AS15" s="121">
        <v>655</v>
      </c>
      <c r="AT15" s="259">
        <f t="shared" si="2467"/>
        <v>11.023224503534164</v>
      </c>
      <c r="AU15" s="121">
        <v>0</v>
      </c>
      <c r="AV15" s="260">
        <f t="shared" si="2468"/>
        <v>1953</v>
      </c>
      <c r="AW15" s="261">
        <f t="shared" si="2469"/>
        <v>15.192532088681446</v>
      </c>
      <c r="AX15" s="121">
        <v>1293</v>
      </c>
      <c r="AY15" s="259">
        <f t="shared" si="2470"/>
        <v>18.77722916061574</v>
      </c>
      <c r="AZ15" s="121">
        <v>653</v>
      </c>
      <c r="BA15" s="259">
        <f t="shared" si="2471"/>
        <v>11.017378100219336</v>
      </c>
      <c r="BB15" s="121">
        <v>0</v>
      </c>
      <c r="BC15" s="260">
        <f t="shared" si="2472"/>
        <v>1946</v>
      </c>
      <c r="BD15" s="261">
        <f t="shared" si="2473"/>
        <v>15.187699992195428</v>
      </c>
      <c r="BE15" s="121">
        <v>1284</v>
      </c>
      <c r="BF15" s="259">
        <f t="shared" si="2474"/>
        <v>18.714473108876255</v>
      </c>
      <c r="BG15" s="121">
        <v>651</v>
      </c>
      <c r="BH15" s="259">
        <f t="shared" si="2475"/>
        <v>11.013364912874302</v>
      </c>
      <c r="BI15" s="121">
        <v>0</v>
      </c>
      <c r="BJ15" s="260">
        <f t="shared" si="2476"/>
        <v>1935</v>
      </c>
      <c r="BK15" s="261">
        <f t="shared" si="2477"/>
        <v>15.150328844347008</v>
      </c>
      <c r="BL15" s="121">
        <v>1278</v>
      </c>
      <c r="BM15" s="259">
        <f t="shared" si="2478"/>
        <v>18.684210526315788</v>
      </c>
      <c r="BN15" s="121">
        <v>642</v>
      </c>
      <c r="BO15" s="259">
        <f t="shared" si="2479"/>
        <v>10.920224527980949</v>
      </c>
      <c r="BP15" s="121">
        <v>0</v>
      </c>
      <c r="BQ15" s="260">
        <f t="shared" si="2480"/>
        <v>1920</v>
      </c>
      <c r="BR15" s="261">
        <f t="shared" si="2481"/>
        <v>15.095526377859894</v>
      </c>
      <c r="BS15" s="121">
        <v>1273</v>
      </c>
      <c r="BT15" s="259">
        <f t="shared" si="2482"/>
        <v>18.687610099823839</v>
      </c>
      <c r="BU15" s="121">
        <v>640</v>
      </c>
      <c r="BV15" s="259">
        <f t="shared" si="2483"/>
        <v>10.92336576207544</v>
      </c>
      <c r="BW15" s="121">
        <v>0</v>
      </c>
      <c r="BX15" s="260">
        <f t="shared" si="2484"/>
        <v>1913</v>
      </c>
      <c r="BY15" s="261">
        <f t="shared" si="2485"/>
        <v>15.097466656143951</v>
      </c>
      <c r="BZ15" s="121">
        <v>1269</v>
      </c>
      <c r="CA15" s="259">
        <f t="shared" si="2486"/>
        <v>18.694755450795522</v>
      </c>
      <c r="CB15" s="121">
        <v>637</v>
      </c>
      <c r="CC15" s="259">
        <f t="shared" si="2487"/>
        <v>10.903800068469701</v>
      </c>
      <c r="CD15" s="121">
        <v>0</v>
      </c>
      <c r="CE15" s="260">
        <f t="shared" si="2488"/>
        <v>1906</v>
      </c>
      <c r="CF15" s="261">
        <f t="shared" si="2489"/>
        <v>15.091053048297704</v>
      </c>
      <c r="CG15" s="121">
        <v>1265</v>
      </c>
      <c r="CH15" s="259">
        <f t="shared" si="2490"/>
        <v>18.685376661742982</v>
      </c>
      <c r="CI15" s="121">
        <v>632</v>
      </c>
      <c r="CJ15" s="259">
        <f t="shared" si="2491"/>
        <v>10.860972675717477</v>
      </c>
      <c r="CK15" s="121">
        <v>0</v>
      </c>
      <c r="CL15" s="260">
        <f t="shared" si="2492"/>
        <v>1897</v>
      </c>
      <c r="CM15" s="261">
        <f t="shared" si="2493"/>
        <v>15.068710779251729</v>
      </c>
      <c r="CN15" s="121">
        <v>1257</v>
      </c>
      <c r="CO15" s="259">
        <f t="shared" si="2494"/>
        <v>18.64431919311777</v>
      </c>
      <c r="CP15" s="121">
        <v>630</v>
      </c>
      <c r="CQ15" s="259">
        <f t="shared" si="2495"/>
        <v>10.86206896551724</v>
      </c>
      <c r="CR15" s="121">
        <v>0</v>
      </c>
      <c r="CS15" s="260">
        <f t="shared" si="2496"/>
        <v>1887</v>
      </c>
      <c r="CT15" s="261">
        <f t="shared" si="2497"/>
        <v>15.045447297081804</v>
      </c>
      <c r="CU15" s="121">
        <v>1246</v>
      </c>
      <c r="CV15" s="259">
        <f t="shared" si="2498"/>
        <v>18.585918854415272</v>
      </c>
      <c r="CW15" s="121">
        <v>627</v>
      </c>
      <c r="CX15" s="259">
        <f t="shared" si="2499"/>
        <v>10.843998616395712</v>
      </c>
      <c r="CY15" s="121">
        <v>0</v>
      </c>
      <c r="CZ15" s="260">
        <f t="shared" si="2500"/>
        <v>1873</v>
      </c>
      <c r="DA15" s="261">
        <f t="shared" si="2501"/>
        <v>15.000800897004646</v>
      </c>
      <c r="DB15" s="121">
        <v>1240</v>
      </c>
      <c r="DC15" s="259">
        <f t="shared" si="2502"/>
        <v>18.585131894484412</v>
      </c>
      <c r="DD15" s="121">
        <v>622</v>
      </c>
      <c r="DE15" s="259">
        <f t="shared" si="2503"/>
        <v>10.800486195520055</v>
      </c>
      <c r="DF15" s="121">
        <v>0</v>
      </c>
      <c r="DG15" s="260">
        <f t="shared" si="2504"/>
        <v>1862</v>
      </c>
      <c r="DH15" s="261">
        <f t="shared" si="2505"/>
        <v>14.978682326441959</v>
      </c>
      <c r="DI15" s="121">
        <v>1234</v>
      </c>
      <c r="DJ15" s="259">
        <f t="shared" si="2506"/>
        <v>18.573148705599039</v>
      </c>
      <c r="DK15" s="121">
        <v>617</v>
      </c>
      <c r="DL15" s="259">
        <f t="shared" si="2507"/>
        <v>10.773528898201503</v>
      </c>
      <c r="DM15" s="121">
        <v>0</v>
      </c>
      <c r="DN15" s="260">
        <f t="shared" si="2508"/>
        <v>1851</v>
      </c>
      <c r="DO15" s="261">
        <f t="shared" si="2509"/>
        <v>14.962412092797672</v>
      </c>
      <c r="DP15" s="121">
        <v>1230</v>
      </c>
      <c r="DQ15" s="259">
        <f t="shared" si="2510"/>
        <v>18.566037735849054</v>
      </c>
      <c r="DR15" s="121">
        <v>615</v>
      </c>
      <c r="DS15" s="259">
        <f t="shared" si="2511"/>
        <v>10.776239705624672</v>
      </c>
      <c r="DT15" s="121">
        <v>0</v>
      </c>
      <c r="DU15" s="260">
        <f t="shared" si="2512"/>
        <v>1845</v>
      </c>
      <c r="DV15" s="261">
        <f t="shared" si="2513"/>
        <v>14.961076873175477</v>
      </c>
      <c r="DW15" s="121">
        <v>1221</v>
      </c>
      <c r="DX15" s="259">
        <f t="shared" si="2514"/>
        <v>18.525261720527993</v>
      </c>
      <c r="DY15" s="121">
        <v>610</v>
      </c>
      <c r="DZ15" s="259">
        <f t="shared" si="2515"/>
        <v>10.748898678414097</v>
      </c>
      <c r="EA15" s="121">
        <v>0</v>
      </c>
      <c r="EB15" s="260">
        <f t="shared" si="2516"/>
        <v>1831</v>
      </c>
      <c r="EC15" s="261">
        <f t="shared" si="2517"/>
        <v>14.927441708788521</v>
      </c>
      <c r="ED15" s="121">
        <v>1209</v>
      </c>
      <c r="EE15" s="259">
        <f t="shared" si="2518"/>
        <v>18.446750076289291</v>
      </c>
      <c r="EF15" s="121">
        <v>606</v>
      </c>
      <c r="EG15" s="259">
        <f t="shared" si="2519"/>
        <v>10.710498409331921</v>
      </c>
      <c r="EH15" s="121">
        <v>0</v>
      </c>
      <c r="EI15" s="260">
        <f t="shared" si="2520"/>
        <v>1815</v>
      </c>
      <c r="EJ15" s="261">
        <f t="shared" si="2521"/>
        <v>14.862430396331478</v>
      </c>
      <c r="EK15" s="121">
        <v>1204</v>
      </c>
      <c r="EL15" s="259">
        <f t="shared" si="2522"/>
        <v>18.454935622317599</v>
      </c>
      <c r="EM15" s="121">
        <v>604</v>
      </c>
      <c r="EN15" s="259">
        <f t="shared" si="2523"/>
        <v>10.707321396915441</v>
      </c>
      <c r="EO15" s="121">
        <v>0</v>
      </c>
      <c r="EP15" s="260">
        <f t="shared" si="2524"/>
        <v>1808</v>
      </c>
      <c r="EQ15" s="261">
        <f t="shared" si="2525"/>
        <v>14.862309905466503</v>
      </c>
      <c r="ER15" s="121">
        <v>1191</v>
      </c>
      <c r="ES15" s="259">
        <f t="shared" si="2526"/>
        <v>18.359796516109142</v>
      </c>
      <c r="ET15" s="121">
        <v>600</v>
      </c>
      <c r="EU15" s="259">
        <f t="shared" si="2527"/>
        <v>10.683760683760683</v>
      </c>
      <c r="EV15" s="121">
        <v>0</v>
      </c>
      <c r="EW15" s="260">
        <f t="shared" si="2528"/>
        <v>1791</v>
      </c>
      <c r="EX15" s="261">
        <f t="shared" si="2529"/>
        <v>14.797983970916301</v>
      </c>
      <c r="EY15" s="121">
        <v>1183</v>
      </c>
      <c r="EZ15" s="259">
        <f t="shared" si="2530"/>
        <v>18.34108527131783</v>
      </c>
      <c r="FA15" s="121">
        <v>598</v>
      </c>
      <c r="FB15" s="259">
        <f t="shared" si="2531"/>
        <v>10.686204431736956</v>
      </c>
      <c r="FC15" s="121">
        <v>0</v>
      </c>
      <c r="FD15" s="260">
        <f t="shared" si="2532"/>
        <v>1781</v>
      </c>
      <c r="FE15" s="261">
        <f t="shared" si="2533"/>
        <v>14.784990868338038</v>
      </c>
      <c r="FF15" s="121">
        <v>1179</v>
      </c>
      <c r="FG15" s="259">
        <f t="shared" si="2534"/>
        <v>18.353051058530511</v>
      </c>
      <c r="FH15" s="121">
        <v>593</v>
      </c>
      <c r="FI15" s="259">
        <f t="shared" si="2535"/>
        <v>10.632956786802941</v>
      </c>
      <c r="FJ15" s="121">
        <v>0</v>
      </c>
      <c r="FK15" s="260">
        <f t="shared" si="2536"/>
        <v>1772</v>
      </c>
      <c r="FL15" s="261">
        <f t="shared" si="2537"/>
        <v>14.765436213648863</v>
      </c>
      <c r="FM15" s="121">
        <v>1175</v>
      </c>
      <c r="FN15" s="259">
        <f t="shared" si="2538"/>
        <v>18.367984992965454</v>
      </c>
      <c r="FO15" s="121">
        <v>587</v>
      </c>
      <c r="FP15" s="259">
        <f t="shared" si="2539"/>
        <v>10.572766570605188</v>
      </c>
      <c r="FQ15" s="121">
        <v>0</v>
      </c>
      <c r="FR15" s="260">
        <f t="shared" si="2540"/>
        <v>1762</v>
      </c>
      <c r="FS15" s="261">
        <f t="shared" si="2541"/>
        <v>14.746003849694537</v>
      </c>
      <c r="FT15" s="121">
        <v>1164</v>
      </c>
      <c r="FU15" s="259">
        <f t="shared" si="2542"/>
        <v>18.27315541601256</v>
      </c>
      <c r="FV15" s="121">
        <v>582</v>
      </c>
      <c r="FW15" s="259">
        <f t="shared" si="2543"/>
        <v>10.537751222161869</v>
      </c>
      <c r="FX15" s="121">
        <v>0</v>
      </c>
      <c r="FY15" s="260">
        <f t="shared" si="2544"/>
        <v>1746</v>
      </c>
      <c r="FZ15" s="261">
        <f t="shared" si="2545"/>
        <v>14.680904733877071</v>
      </c>
      <c r="GA15" s="121">
        <v>1160</v>
      </c>
      <c r="GB15" s="259">
        <f t="shared" si="2546"/>
        <v>18.305191731103047</v>
      </c>
      <c r="GC15" s="121">
        <v>579</v>
      </c>
      <c r="GD15" s="259">
        <f t="shared" si="2547"/>
        <v>10.521533708886063</v>
      </c>
      <c r="GE15" s="121">
        <v>0</v>
      </c>
      <c r="GF15" s="260">
        <f t="shared" si="2548"/>
        <v>1739</v>
      </c>
      <c r="GG15" s="261">
        <f t="shared" si="2549"/>
        <v>14.6875</v>
      </c>
      <c r="GH15" s="121">
        <v>1157</v>
      </c>
      <c r="GI15" s="259">
        <f t="shared" si="2550"/>
        <v>18.330164765525982</v>
      </c>
      <c r="GJ15" s="121">
        <v>578</v>
      </c>
      <c r="GK15" s="259">
        <f t="shared" si="2551"/>
        <v>10.52823315118397</v>
      </c>
      <c r="GL15" s="121">
        <v>0</v>
      </c>
      <c r="GM15" s="260">
        <f t="shared" si="2552"/>
        <v>1735</v>
      </c>
      <c r="GN15" s="261">
        <f t="shared" si="2553"/>
        <v>14.70089815285545</v>
      </c>
      <c r="GO15" s="121">
        <v>1149</v>
      </c>
      <c r="GP15" s="259">
        <f t="shared" si="2554"/>
        <v>18.284532145130491</v>
      </c>
      <c r="GQ15" s="121">
        <v>578</v>
      </c>
      <c r="GR15" s="259">
        <f t="shared" si="2555"/>
        <v>10.570592538405267</v>
      </c>
      <c r="GS15" s="121">
        <v>0</v>
      </c>
      <c r="GT15" s="260">
        <f t="shared" si="2556"/>
        <v>1727</v>
      </c>
      <c r="GU15" s="261">
        <f t="shared" si="2557"/>
        <v>14.695371000680735</v>
      </c>
      <c r="GV15" s="121">
        <v>1147</v>
      </c>
      <c r="GW15" s="259">
        <f t="shared" si="2558"/>
        <v>18.328539469479065</v>
      </c>
      <c r="GX15" s="121">
        <v>576</v>
      </c>
      <c r="GY15" s="259">
        <f t="shared" si="2559"/>
        <v>10.568807339449542</v>
      </c>
      <c r="GZ15" s="121">
        <v>0</v>
      </c>
      <c r="HA15" s="260">
        <f t="shared" si="2560"/>
        <v>1723</v>
      </c>
      <c r="HB15" s="261">
        <f t="shared" si="2561"/>
        <v>14.716433208062863</v>
      </c>
      <c r="HC15" s="121">
        <v>1143</v>
      </c>
      <c r="HD15" s="259">
        <f t="shared" si="2562"/>
        <v>18.329057087876844</v>
      </c>
      <c r="HE15" s="121">
        <v>575</v>
      </c>
      <c r="HF15" s="259">
        <f t="shared" si="2563"/>
        <v>10.595172286714575</v>
      </c>
      <c r="HG15" s="121">
        <v>0</v>
      </c>
      <c r="HH15" s="260">
        <f t="shared" si="2564"/>
        <v>1718</v>
      </c>
      <c r="HI15" s="261">
        <f t="shared" si="2565"/>
        <v>14.730343822344166</v>
      </c>
      <c r="HJ15" s="121">
        <v>1140</v>
      </c>
      <c r="HK15" s="259">
        <f t="shared" si="2566"/>
        <v>18.339768339768341</v>
      </c>
      <c r="HL15" s="121">
        <v>570</v>
      </c>
      <c r="HM15" s="259">
        <f t="shared" si="2567"/>
        <v>10.536044362292053</v>
      </c>
      <c r="HN15" s="121">
        <v>0</v>
      </c>
      <c r="HO15" s="260">
        <f t="shared" si="2568"/>
        <v>1710</v>
      </c>
      <c r="HP15" s="261">
        <f t="shared" si="2569"/>
        <v>14.708412179597454</v>
      </c>
      <c r="HQ15" s="121">
        <v>1136</v>
      </c>
      <c r="HR15" s="259">
        <f t="shared" si="2570"/>
        <v>18.337368845843422</v>
      </c>
      <c r="HS15" s="121">
        <v>569</v>
      </c>
      <c r="HT15" s="259">
        <f t="shared" si="2571"/>
        <v>10.548757879124954</v>
      </c>
      <c r="HU15" s="121">
        <v>0</v>
      </c>
      <c r="HV15" s="260">
        <f t="shared" si="2572"/>
        <v>1705</v>
      </c>
      <c r="HW15" s="261">
        <f t="shared" si="2573"/>
        <v>14.712227111916473</v>
      </c>
      <c r="HX15" s="121">
        <v>1132</v>
      </c>
      <c r="HY15" s="259">
        <f t="shared" si="2574"/>
        <v>18.343866472208717</v>
      </c>
      <c r="HZ15" s="121">
        <v>568</v>
      </c>
      <c r="IA15" s="259">
        <f t="shared" si="2575"/>
        <v>10.563511251627302</v>
      </c>
      <c r="IB15" s="121">
        <v>0</v>
      </c>
      <c r="IC15" s="260">
        <f t="shared" si="2576"/>
        <v>1700</v>
      </c>
      <c r="ID15" s="261">
        <f t="shared" si="2577"/>
        <v>14.721163837894007</v>
      </c>
      <c r="IE15" s="121">
        <v>1128</v>
      </c>
      <c r="IF15" s="259">
        <f t="shared" si="2578"/>
        <v>18.344446251422998</v>
      </c>
      <c r="IG15" s="121">
        <v>565</v>
      </c>
      <c r="IH15" s="259">
        <f t="shared" si="2579"/>
        <v>10.554829067812442</v>
      </c>
      <c r="II15" s="121">
        <v>0</v>
      </c>
      <c r="IJ15" s="260">
        <f t="shared" si="2580"/>
        <v>1693</v>
      </c>
      <c r="IK15" s="261">
        <f t="shared" si="2581"/>
        <v>14.719179273169884</v>
      </c>
      <c r="IL15" s="121">
        <v>1123</v>
      </c>
      <c r="IM15" s="259">
        <f t="shared" si="2582"/>
        <v>18.328708992981884</v>
      </c>
      <c r="IN15" s="121">
        <v>563</v>
      </c>
      <c r="IO15" s="259">
        <f t="shared" si="2583"/>
        <v>10.560870380791597</v>
      </c>
      <c r="IP15" s="121">
        <v>0</v>
      </c>
      <c r="IQ15" s="260">
        <f t="shared" si="2584"/>
        <v>1686</v>
      </c>
      <c r="IR15" s="261">
        <f t="shared" si="2585"/>
        <v>14.714609879560134</v>
      </c>
      <c r="IS15" s="121">
        <v>1120</v>
      </c>
      <c r="IT15" s="259">
        <f t="shared" si="2586"/>
        <v>18.348623853211009</v>
      </c>
      <c r="IU15" s="121">
        <v>558</v>
      </c>
      <c r="IV15" s="259">
        <f t="shared" si="2587"/>
        <v>10.516396532227667</v>
      </c>
      <c r="IW15" s="121">
        <v>0</v>
      </c>
      <c r="IX15" s="260">
        <f t="shared" si="2588"/>
        <v>1678</v>
      </c>
      <c r="IY15" s="261">
        <f t="shared" si="2589"/>
        <v>14.706397896581947</v>
      </c>
      <c r="IZ15" s="121">
        <v>1119</v>
      </c>
      <c r="JA15" s="259">
        <f t="shared" si="2590"/>
        <v>18.362323596980637</v>
      </c>
      <c r="JB15" s="121">
        <v>557</v>
      </c>
      <c r="JC15" s="259">
        <f t="shared" si="2590"/>
        <v>10.527310527310526</v>
      </c>
      <c r="JD15" s="121">
        <v>0</v>
      </c>
      <c r="JE15" s="260">
        <f t="shared" si="2591"/>
        <v>1676</v>
      </c>
      <c r="JF15" s="261">
        <f t="shared" ref="JF15" si="2598">JE15/JE$19*100</f>
        <v>14.721124286341677</v>
      </c>
      <c r="JG15" s="121">
        <v>1117</v>
      </c>
      <c r="JH15" s="259">
        <f t="shared" si="21"/>
        <v>18.374732686297087</v>
      </c>
      <c r="JI15" s="121">
        <v>555</v>
      </c>
      <c r="JJ15" s="259">
        <f t="shared" si="22"/>
        <v>10.517339397384879</v>
      </c>
      <c r="JK15" s="121">
        <v>0</v>
      </c>
      <c r="JL15" s="260">
        <f t="shared" si="23"/>
        <v>1672</v>
      </c>
      <c r="JM15" s="261">
        <f t="shared" si="24"/>
        <v>14.723494188094399</v>
      </c>
      <c r="JN15" s="121">
        <v>1112</v>
      </c>
      <c r="JO15" s="259">
        <f t="shared" si="25"/>
        <v>18.33168480052753</v>
      </c>
      <c r="JP15" s="121">
        <v>554</v>
      </c>
      <c r="JQ15" s="259">
        <f t="shared" si="26"/>
        <v>10.524316109422491</v>
      </c>
      <c r="JR15" s="121">
        <v>0</v>
      </c>
      <c r="JS15" s="260">
        <f t="shared" si="27"/>
        <v>1666</v>
      </c>
      <c r="JT15" s="261">
        <f t="shared" si="28"/>
        <v>14.704324801412181</v>
      </c>
      <c r="JU15" s="121">
        <v>1109</v>
      </c>
      <c r="JV15" s="259">
        <f t="shared" si="29"/>
        <v>18.321493474310259</v>
      </c>
      <c r="JW15" s="121">
        <v>553</v>
      </c>
      <c r="JX15" s="259">
        <f t="shared" si="30"/>
        <v>10.517306960821605</v>
      </c>
      <c r="JY15" s="121">
        <v>0</v>
      </c>
      <c r="JZ15" s="260">
        <f t="shared" si="31"/>
        <v>1662</v>
      </c>
      <c r="KA15" s="261">
        <f t="shared" si="32"/>
        <v>14.693661037927679</v>
      </c>
      <c r="KB15" s="121">
        <v>1106</v>
      </c>
      <c r="KC15" s="259">
        <f t="shared" si="33"/>
        <v>18.299139642620784</v>
      </c>
      <c r="KD15" s="121">
        <v>552</v>
      </c>
      <c r="KE15" s="259">
        <f t="shared" si="34"/>
        <v>10.520297312750143</v>
      </c>
      <c r="KF15" s="121">
        <v>0</v>
      </c>
      <c r="KG15" s="260">
        <f t="shared" si="35"/>
        <v>1658</v>
      </c>
      <c r="KH15" s="261">
        <f t="shared" si="36"/>
        <v>14.68426180143477</v>
      </c>
      <c r="KI15" s="121">
        <v>1105</v>
      </c>
      <c r="KJ15" s="259">
        <f t="shared" si="37"/>
        <v>18.315929056853967</v>
      </c>
      <c r="KK15" s="121">
        <v>550</v>
      </c>
      <c r="KL15" s="259">
        <f t="shared" si="38"/>
        <v>10.51223241590214</v>
      </c>
      <c r="KM15" s="121">
        <v>0</v>
      </c>
      <c r="KN15" s="260">
        <f t="shared" si="39"/>
        <v>1655</v>
      </c>
      <c r="KO15" s="261">
        <f t="shared" si="40"/>
        <v>14.691522414558367</v>
      </c>
      <c r="KP15" s="121">
        <v>1105</v>
      </c>
      <c r="KQ15" s="259">
        <f t="shared" si="41"/>
        <v>18.358531317494599</v>
      </c>
      <c r="KR15" s="121">
        <v>550</v>
      </c>
      <c r="KS15" s="259">
        <f t="shared" si="42"/>
        <v>10.526315789473683</v>
      </c>
      <c r="KT15" s="121">
        <v>0</v>
      </c>
      <c r="KU15" s="260">
        <f t="shared" si="43"/>
        <v>1655</v>
      </c>
      <c r="KV15" s="261">
        <f t="shared" si="44"/>
        <v>14.718961223763785</v>
      </c>
      <c r="KW15" s="121">
        <v>1100</v>
      </c>
      <c r="KX15" s="259">
        <f t="shared" si="45"/>
        <v>18.318068276436303</v>
      </c>
      <c r="KY15" s="121">
        <v>547</v>
      </c>
      <c r="KZ15" s="259">
        <f t="shared" si="46"/>
        <v>10.490985807441504</v>
      </c>
      <c r="LA15" s="121">
        <v>0</v>
      </c>
      <c r="LB15" s="260">
        <f t="shared" si="47"/>
        <v>1647</v>
      </c>
      <c r="LC15" s="261">
        <f t="shared" si="48"/>
        <v>14.680452803280151</v>
      </c>
      <c r="LD15" s="121">
        <v>1099</v>
      </c>
      <c r="LE15" s="259">
        <f t="shared" si="49"/>
        <v>18.331943286071724</v>
      </c>
      <c r="LF15" s="121">
        <v>546</v>
      </c>
      <c r="LG15" s="259">
        <f t="shared" si="50"/>
        <v>10.485884386402919</v>
      </c>
      <c r="LH15" s="121">
        <v>0</v>
      </c>
      <c r="LI15" s="260">
        <f t="shared" si="51"/>
        <v>1645</v>
      </c>
      <c r="LJ15" s="261">
        <f t="shared" si="52"/>
        <v>14.684877700410642</v>
      </c>
      <c r="LK15" s="121">
        <v>1097</v>
      </c>
      <c r="LL15" s="259">
        <f t="shared" si="53"/>
        <v>18.332219251336898</v>
      </c>
      <c r="LM15" s="121">
        <v>546</v>
      </c>
      <c r="LN15" s="259">
        <f t="shared" si="54"/>
        <v>10.502019619157531</v>
      </c>
      <c r="LO15" s="121">
        <v>0</v>
      </c>
      <c r="LP15" s="260">
        <f t="shared" si="55"/>
        <v>1643</v>
      </c>
      <c r="LQ15" s="261">
        <f t="shared" si="56"/>
        <v>14.691943127962084</v>
      </c>
      <c r="LR15" s="121">
        <v>1097</v>
      </c>
      <c r="LS15" s="259">
        <f t="shared" si="57"/>
        <v>18.34448160535117</v>
      </c>
      <c r="LT15" s="121">
        <v>545</v>
      </c>
      <c r="LU15" s="259">
        <f t="shared" si="58"/>
        <v>10.500963391136802</v>
      </c>
      <c r="LV15" s="121">
        <v>0</v>
      </c>
      <c r="LW15" s="260">
        <f t="shared" si="59"/>
        <v>1642</v>
      </c>
      <c r="LX15" s="261">
        <f t="shared" si="60"/>
        <v>14.700089525514773</v>
      </c>
      <c r="LY15" s="121">
        <v>1096</v>
      </c>
      <c r="LZ15" s="259">
        <f t="shared" si="61"/>
        <v>18.352310783657067</v>
      </c>
      <c r="MA15" s="121">
        <v>544</v>
      </c>
      <c r="MB15" s="259">
        <f t="shared" si="62"/>
        <v>10.497877267464299</v>
      </c>
      <c r="MC15" s="121">
        <v>0</v>
      </c>
      <c r="MD15" s="260">
        <f t="shared" si="63"/>
        <v>1640</v>
      </c>
      <c r="ME15" s="261">
        <f t="shared" si="64"/>
        <v>14.703245472476242</v>
      </c>
      <c r="MF15" s="121">
        <v>1093</v>
      </c>
      <c r="MG15" s="259">
        <f t="shared" si="65"/>
        <v>18.314343163538872</v>
      </c>
      <c r="MH15" s="121">
        <v>544</v>
      </c>
      <c r="MI15" s="259">
        <f t="shared" si="66"/>
        <v>10.510046367851624</v>
      </c>
      <c r="MJ15" s="121">
        <v>0</v>
      </c>
      <c r="MK15" s="260">
        <f t="shared" si="67"/>
        <v>1637</v>
      </c>
      <c r="ML15" s="261">
        <f t="shared" si="68"/>
        <v>14.689519023689879</v>
      </c>
      <c r="MM15" s="121">
        <v>1092</v>
      </c>
      <c r="MN15" s="259">
        <f t="shared" si="69"/>
        <v>18.316001341831601</v>
      </c>
      <c r="MO15" s="121">
        <v>543</v>
      </c>
      <c r="MP15" s="259">
        <f t="shared" si="70"/>
        <v>10.500870237865016</v>
      </c>
      <c r="MQ15" s="121">
        <v>0</v>
      </c>
      <c r="MR15" s="260">
        <f t="shared" si="71"/>
        <v>1635</v>
      </c>
      <c r="MS15" s="261">
        <f t="shared" si="72"/>
        <v>14.686068445163029</v>
      </c>
      <c r="MT15" s="121">
        <v>1089</v>
      </c>
      <c r="MU15" s="259">
        <f t="shared" si="73"/>
        <v>18.299445471349355</v>
      </c>
      <c r="MV15" s="121">
        <v>543</v>
      </c>
      <c r="MW15" s="259">
        <f t="shared" si="74"/>
        <v>10.508999419392296</v>
      </c>
      <c r="MX15" s="121">
        <v>0</v>
      </c>
      <c r="MY15" s="260">
        <f t="shared" si="75"/>
        <v>1632</v>
      </c>
      <c r="MZ15" s="261">
        <f t="shared" si="76"/>
        <v>14.678899082568808</v>
      </c>
      <c r="NA15" s="121">
        <v>1086</v>
      </c>
      <c r="NB15" s="259">
        <f t="shared" si="77"/>
        <v>18.279750883689612</v>
      </c>
      <c r="NC15" s="121">
        <v>542</v>
      </c>
      <c r="ND15" s="259">
        <f t="shared" si="78"/>
        <v>10.503875968992247</v>
      </c>
      <c r="NE15" s="121">
        <v>0</v>
      </c>
      <c r="NF15" s="260">
        <f t="shared" si="79"/>
        <v>1628</v>
      </c>
      <c r="NG15" s="261">
        <f t="shared" si="80"/>
        <v>14.665345464372578</v>
      </c>
      <c r="NH15" s="121">
        <v>1084</v>
      </c>
      <c r="NI15" s="259">
        <f t="shared" si="81"/>
        <v>18.273769386378959</v>
      </c>
      <c r="NJ15" s="121">
        <v>542</v>
      </c>
      <c r="NK15" s="259">
        <f t="shared" si="82"/>
        <v>10.505911998449312</v>
      </c>
      <c r="NL15" s="121">
        <v>0</v>
      </c>
      <c r="NM15" s="260">
        <f t="shared" si="83"/>
        <v>1626</v>
      </c>
      <c r="NN15" s="261">
        <f t="shared" si="84"/>
        <v>14.660535569380578</v>
      </c>
      <c r="NO15" s="121">
        <v>1082</v>
      </c>
      <c r="NP15" s="259">
        <f t="shared" si="85"/>
        <v>18.264686022957459</v>
      </c>
      <c r="NQ15" s="121">
        <v>541</v>
      </c>
      <c r="NR15" s="259">
        <f t="shared" si="86"/>
        <v>10.500776397515528</v>
      </c>
      <c r="NS15" s="121">
        <v>0</v>
      </c>
      <c r="NT15" s="260">
        <f t="shared" si="87"/>
        <v>1623</v>
      </c>
      <c r="NU15" s="261">
        <f t="shared" si="88"/>
        <v>14.653304442036836</v>
      </c>
      <c r="NV15" s="121">
        <v>1081</v>
      </c>
      <c r="NW15" s="259">
        <f t="shared" si="89"/>
        <v>18.272481406355645</v>
      </c>
      <c r="NX15" s="121">
        <v>540</v>
      </c>
      <c r="NY15" s="259">
        <f t="shared" si="90"/>
        <v>10.487473295785589</v>
      </c>
      <c r="NZ15" s="121">
        <v>0</v>
      </c>
      <c r="OA15" s="260">
        <f t="shared" si="91"/>
        <v>1621</v>
      </c>
      <c r="OB15" s="261">
        <f t="shared" si="92"/>
        <v>14.649796656122909</v>
      </c>
      <c r="OC15" s="121">
        <v>1081</v>
      </c>
      <c r="OD15" s="259">
        <f t="shared" si="93"/>
        <v>18.281752071706407</v>
      </c>
      <c r="OE15" s="121">
        <v>540</v>
      </c>
      <c r="OF15" s="259">
        <f t="shared" si="94"/>
        <v>10.497667185069986</v>
      </c>
      <c r="OG15" s="121">
        <v>0</v>
      </c>
      <c r="OH15" s="260">
        <f t="shared" si="95"/>
        <v>1621</v>
      </c>
      <c r="OI15" s="261">
        <f t="shared" si="96"/>
        <v>14.660396129148957</v>
      </c>
      <c r="OJ15" s="121">
        <v>1081</v>
      </c>
      <c r="OK15" s="259">
        <f t="shared" si="97"/>
        <v>18.291032148900168</v>
      </c>
      <c r="OL15" s="121">
        <v>539</v>
      </c>
      <c r="OM15" s="259">
        <f t="shared" si="98"/>
        <v>10.494548286604362</v>
      </c>
      <c r="ON15" s="121">
        <v>0</v>
      </c>
      <c r="OO15" s="260">
        <f t="shared" si="99"/>
        <v>1620</v>
      </c>
      <c r="OP15" s="261">
        <f t="shared" si="100"/>
        <v>14.665942422596414</v>
      </c>
      <c r="OQ15" s="121">
        <v>1080</v>
      </c>
      <c r="OR15" s="259">
        <f t="shared" si="101"/>
        <v>18.289585097375106</v>
      </c>
      <c r="OS15" s="121">
        <v>538</v>
      </c>
      <c r="OT15" s="259">
        <f t="shared" si="102"/>
        <v>10.485285519391931</v>
      </c>
      <c r="OU15" s="121">
        <v>0</v>
      </c>
      <c r="OV15" s="260">
        <f t="shared" si="103"/>
        <v>1618</v>
      </c>
      <c r="OW15" s="261">
        <f t="shared" si="104"/>
        <v>14.661109097499095</v>
      </c>
      <c r="OX15" s="121">
        <v>1079</v>
      </c>
      <c r="OY15" s="259">
        <f t="shared" si="105"/>
        <v>18.300542740841248</v>
      </c>
      <c r="OZ15" s="121">
        <v>536</v>
      </c>
      <c r="PA15" s="259">
        <f t="shared" si="106"/>
        <v>10.450380191070384</v>
      </c>
      <c r="PB15" s="121">
        <v>0</v>
      </c>
      <c r="PC15" s="260">
        <f t="shared" si="107"/>
        <v>1615</v>
      </c>
      <c r="PD15" s="261">
        <f t="shared" si="108"/>
        <v>14.648526077097507</v>
      </c>
      <c r="PE15" s="121">
        <v>1078</v>
      </c>
      <c r="PF15" s="259">
        <f t="shared" si="109"/>
        <v>18.295994568906991</v>
      </c>
      <c r="PG15" s="121">
        <v>536</v>
      </c>
      <c r="PH15" s="259">
        <f t="shared" si="110"/>
        <v>10.454456797347376</v>
      </c>
      <c r="PI15" s="121">
        <v>0</v>
      </c>
      <c r="PJ15" s="260">
        <f t="shared" si="111"/>
        <v>1614</v>
      </c>
      <c r="PK15" s="261">
        <f t="shared" si="112"/>
        <v>14.64742717124966</v>
      </c>
      <c r="PL15" s="121">
        <v>1078</v>
      </c>
      <c r="PM15" s="259">
        <f t="shared" si="113"/>
        <v>18.320870156356222</v>
      </c>
      <c r="PN15" s="121">
        <v>536</v>
      </c>
      <c r="PO15" s="259">
        <f t="shared" si="114"/>
        <v>10.46875</v>
      </c>
      <c r="PP15" s="121">
        <v>0</v>
      </c>
      <c r="PQ15" s="260">
        <f t="shared" si="115"/>
        <v>1614</v>
      </c>
      <c r="PR15" s="261">
        <f t="shared" si="116"/>
        <v>14.667393675027263</v>
      </c>
      <c r="PS15" s="121">
        <v>1078</v>
      </c>
      <c r="PT15" s="259">
        <f t="shared" si="117"/>
        <v>18.348936170212767</v>
      </c>
      <c r="PU15" s="121">
        <v>536</v>
      </c>
      <c r="PV15" s="259">
        <f t="shared" si="118"/>
        <v>10.483082339135537</v>
      </c>
      <c r="PW15" s="121">
        <v>0</v>
      </c>
      <c r="PX15" s="260">
        <f t="shared" si="119"/>
        <v>1614</v>
      </c>
      <c r="PY15" s="261">
        <f t="shared" si="120"/>
        <v>14.68875136512559</v>
      </c>
      <c r="PZ15" s="121">
        <v>1077</v>
      </c>
      <c r="QA15" s="259">
        <f t="shared" si="121"/>
        <v>18.344404701073071</v>
      </c>
      <c r="QB15" s="121">
        <v>536</v>
      </c>
      <c r="QC15" s="259">
        <f t="shared" si="122"/>
        <v>10.489236790606654</v>
      </c>
      <c r="QD15" s="121">
        <v>0</v>
      </c>
      <c r="QE15" s="260">
        <f t="shared" si="123"/>
        <v>1613</v>
      </c>
      <c r="QF15" s="261">
        <f t="shared" si="124"/>
        <v>14.689008287041252</v>
      </c>
      <c r="QG15" s="121">
        <v>1077</v>
      </c>
      <c r="QH15" s="259">
        <f t="shared" si="125"/>
        <v>18.356911539117096</v>
      </c>
      <c r="QI15" s="121">
        <v>535</v>
      </c>
      <c r="QJ15" s="259">
        <f t="shared" si="126"/>
        <v>10.481974921630094</v>
      </c>
      <c r="QK15" s="121">
        <v>0</v>
      </c>
      <c r="QL15" s="260">
        <f t="shared" si="127"/>
        <v>1612</v>
      </c>
      <c r="QM15" s="261">
        <f t="shared" si="128"/>
        <v>14.693282289672775</v>
      </c>
      <c r="QN15" s="121">
        <v>1076</v>
      </c>
      <c r="QO15" s="259">
        <f t="shared" si="129"/>
        <v>18.346121057118498</v>
      </c>
      <c r="QP15" s="121">
        <v>535</v>
      </c>
      <c r="QQ15" s="259">
        <f t="shared" si="130"/>
        <v>10.490196078431373</v>
      </c>
      <c r="QR15" s="121">
        <v>0</v>
      </c>
      <c r="QS15" s="260">
        <f t="shared" si="131"/>
        <v>1611</v>
      </c>
      <c r="QT15" s="261">
        <f t="shared" si="132"/>
        <v>14.692202462380303</v>
      </c>
      <c r="QU15" s="121">
        <v>1075</v>
      </c>
      <c r="QV15" s="259">
        <f t="shared" si="133"/>
        <v>18.347840928486089</v>
      </c>
      <c r="QW15" s="121">
        <v>534</v>
      </c>
      <c r="QX15" s="259">
        <f t="shared" si="134"/>
        <v>10.482921083627797</v>
      </c>
      <c r="QY15" s="121">
        <v>0</v>
      </c>
      <c r="QZ15" s="260">
        <f t="shared" si="135"/>
        <v>1609</v>
      </c>
      <c r="RA15" s="261">
        <f t="shared" si="136"/>
        <v>14.690039258650597</v>
      </c>
      <c r="RB15" s="121">
        <v>1073</v>
      </c>
      <c r="RC15" s="259">
        <f t="shared" si="137"/>
        <v>18.332479070562105</v>
      </c>
      <c r="RD15" s="121">
        <v>533</v>
      </c>
      <c r="RE15" s="259">
        <f t="shared" si="138"/>
        <v>10.47357044606013</v>
      </c>
      <c r="RF15" s="121">
        <v>0</v>
      </c>
      <c r="RG15" s="260">
        <f t="shared" si="139"/>
        <v>1606</v>
      </c>
      <c r="RH15" s="261">
        <f t="shared" si="140"/>
        <v>14.677389873880461</v>
      </c>
      <c r="RI15" s="121">
        <v>1073</v>
      </c>
      <c r="RJ15" s="259">
        <f t="shared" si="141"/>
        <v>18.348153214774282</v>
      </c>
      <c r="RK15" s="121">
        <v>533</v>
      </c>
      <c r="RL15" s="259">
        <f t="shared" si="142"/>
        <v>10.479748328745577</v>
      </c>
      <c r="RM15" s="121">
        <v>0</v>
      </c>
      <c r="RN15" s="260">
        <f t="shared" si="143"/>
        <v>1606</v>
      </c>
      <c r="RO15" s="261">
        <f t="shared" si="144"/>
        <v>14.688128772635814</v>
      </c>
      <c r="RP15" s="121">
        <v>1071</v>
      </c>
      <c r="RQ15" s="259">
        <f t="shared" si="145"/>
        <v>18.335901386748844</v>
      </c>
      <c r="RR15" s="121">
        <v>532</v>
      </c>
      <c r="RS15" s="259">
        <f t="shared" si="146"/>
        <v>10.464201416207711</v>
      </c>
      <c r="RT15" s="121">
        <v>0</v>
      </c>
      <c r="RU15" s="260">
        <f t="shared" si="147"/>
        <v>1603</v>
      </c>
      <c r="RV15" s="261">
        <f t="shared" si="148"/>
        <v>14.672768878718538</v>
      </c>
      <c r="RW15" s="121">
        <v>1071</v>
      </c>
      <c r="RX15" s="259">
        <f t="shared" si="149"/>
        <v>18.345323741007196</v>
      </c>
      <c r="RY15" s="121">
        <v>532</v>
      </c>
      <c r="RZ15" s="259">
        <f t="shared" si="150"/>
        <v>10.46831955922865</v>
      </c>
      <c r="SA15" s="121">
        <v>0</v>
      </c>
      <c r="SB15" s="260">
        <f t="shared" si="151"/>
        <v>1603</v>
      </c>
      <c r="SC15" s="261">
        <f t="shared" si="152"/>
        <v>14.679487179487181</v>
      </c>
      <c r="SD15" s="121">
        <v>1070</v>
      </c>
      <c r="SE15" s="259">
        <f t="shared" si="153"/>
        <v>18.347050754458159</v>
      </c>
      <c r="SF15" s="121">
        <v>529</v>
      </c>
      <c r="SG15" s="259">
        <f t="shared" si="154"/>
        <v>10.417487199684915</v>
      </c>
      <c r="SH15" s="121">
        <v>0</v>
      </c>
      <c r="SI15" s="260">
        <f t="shared" si="155"/>
        <v>1599</v>
      </c>
      <c r="SJ15" s="261">
        <f t="shared" si="156"/>
        <v>14.656278643446379</v>
      </c>
      <c r="SK15" s="121">
        <v>1069</v>
      </c>
      <c r="SL15" s="259">
        <f t="shared" si="157"/>
        <v>18.339337793789674</v>
      </c>
      <c r="SM15" s="121">
        <v>529</v>
      </c>
      <c r="SN15" s="259">
        <f t="shared" si="158"/>
        <v>10.425699645250296</v>
      </c>
      <c r="SO15" s="121">
        <v>0</v>
      </c>
      <c r="SP15" s="260">
        <f t="shared" si="159"/>
        <v>1598</v>
      </c>
      <c r="SQ15" s="261">
        <f t="shared" si="160"/>
        <v>14.656516555076585</v>
      </c>
      <c r="SR15" s="121">
        <v>1068</v>
      </c>
      <c r="SS15" s="259">
        <f t="shared" si="161"/>
        <v>18.344211611130195</v>
      </c>
      <c r="ST15" s="121">
        <v>527</v>
      </c>
      <c r="SU15" s="259">
        <f t="shared" si="162"/>
        <v>10.398579321231255</v>
      </c>
      <c r="SV15" s="121">
        <v>0</v>
      </c>
      <c r="SW15" s="260">
        <f t="shared" si="163"/>
        <v>1595</v>
      </c>
      <c r="SX15" s="261">
        <f t="shared" si="164"/>
        <v>14.646464646464647</v>
      </c>
      <c r="SY15" s="121">
        <v>1067</v>
      </c>
      <c r="SZ15" s="259">
        <f t="shared" si="165"/>
        <v>18.336483931947072</v>
      </c>
      <c r="TA15" s="121">
        <v>527</v>
      </c>
      <c r="TB15" s="259">
        <f t="shared" si="166"/>
        <v>10.406793048973144</v>
      </c>
      <c r="TC15" s="121">
        <v>0</v>
      </c>
      <c r="TD15" s="260">
        <f t="shared" si="167"/>
        <v>1594</v>
      </c>
      <c r="TE15" s="261">
        <f t="shared" si="168"/>
        <v>14.646696682899934</v>
      </c>
      <c r="TF15" s="121">
        <v>1067</v>
      </c>
      <c r="TG15" s="259">
        <f t="shared" si="169"/>
        <v>18.349097162510748</v>
      </c>
      <c r="TH15" s="121">
        <v>526</v>
      </c>
      <c r="TI15" s="259">
        <f t="shared" si="170"/>
        <v>10.393202924323257</v>
      </c>
      <c r="TJ15" s="121">
        <v>0</v>
      </c>
      <c r="TK15" s="260">
        <f t="shared" si="171"/>
        <v>1593</v>
      </c>
      <c r="TL15" s="261">
        <f t="shared" si="172"/>
        <v>14.646929018021332</v>
      </c>
      <c r="TM15" s="121">
        <v>1067</v>
      </c>
      <c r="TN15" s="259">
        <f t="shared" si="173"/>
        <v>18.371212121212121</v>
      </c>
      <c r="TO15" s="121">
        <v>526</v>
      </c>
      <c r="TP15" s="259">
        <f t="shared" si="174"/>
        <v>10.403481012658228</v>
      </c>
      <c r="TQ15" s="121">
        <v>0</v>
      </c>
      <c r="TR15" s="260">
        <f t="shared" si="175"/>
        <v>1593</v>
      </c>
      <c r="TS15" s="261">
        <f t="shared" si="176"/>
        <v>14.663107511045656</v>
      </c>
      <c r="TT15" s="121">
        <v>1065</v>
      </c>
      <c r="TU15" s="259">
        <f t="shared" si="177"/>
        <v>18.355739400206826</v>
      </c>
      <c r="TV15" s="121">
        <v>525</v>
      </c>
      <c r="TW15" s="259">
        <f t="shared" si="178"/>
        <v>10.387811634349029</v>
      </c>
      <c r="TX15" s="121">
        <v>0</v>
      </c>
      <c r="TY15" s="260">
        <f t="shared" si="179"/>
        <v>1590</v>
      </c>
      <c r="TZ15" s="261">
        <f t="shared" si="180"/>
        <v>14.646278555637435</v>
      </c>
      <c r="UA15" s="121">
        <v>1064</v>
      </c>
      <c r="UB15" s="259">
        <f t="shared" si="181"/>
        <v>18.351155570886512</v>
      </c>
      <c r="UC15" s="121">
        <v>525</v>
      </c>
      <c r="UD15" s="259">
        <f t="shared" si="182"/>
        <v>10.391923990498812</v>
      </c>
      <c r="UE15" s="121">
        <v>0</v>
      </c>
      <c r="UF15" s="260">
        <f t="shared" si="183"/>
        <v>1589</v>
      </c>
      <c r="UG15" s="261">
        <f t="shared" si="184"/>
        <v>14.64516129032258</v>
      </c>
      <c r="UH15" s="121">
        <v>1063</v>
      </c>
      <c r="UI15" s="259">
        <f t="shared" si="185"/>
        <v>18.349732435698257</v>
      </c>
      <c r="UJ15" s="121">
        <v>525</v>
      </c>
      <c r="UK15" s="259">
        <f t="shared" si="186"/>
        <v>10.396039603960396</v>
      </c>
      <c r="UL15" s="121">
        <v>0</v>
      </c>
      <c r="UM15" s="260">
        <f t="shared" si="187"/>
        <v>1588</v>
      </c>
      <c r="UN15" s="261">
        <f t="shared" si="188"/>
        <v>14.645393341326201</v>
      </c>
      <c r="UO15" s="121">
        <v>1060</v>
      </c>
      <c r="UP15" s="259">
        <f t="shared" si="189"/>
        <v>18.32008295886623</v>
      </c>
      <c r="UQ15" s="121">
        <v>525</v>
      </c>
      <c r="UR15" s="259">
        <f t="shared" si="190"/>
        <v>10.408406026962728</v>
      </c>
      <c r="US15" s="121">
        <v>0</v>
      </c>
      <c r="UT15" s="260">
        <f t="shared" si="191"/>
        <v>1585</v>
      </c>
      <c r="UU15" s="261">
        <f t="shared" si="192"/>
        <v>14.635272391505078</v>
      </c>
      <c r="UV15" s="121">
        <v>1060</v>
      </c>
      <c r="UW15" s="259">
        <f t="shared" si="193"/>
        <v>18.323249783923941</v>
      </c>
      <c r="UX15" s="121">
        <v>523</v>
      </c>
      <c r="UY15" s="259">
        <f t="shared" si="194"/>
        <v>10.376984126984128</v>
      </c>
      <c r="UZ15" s="121">
        <v>0</v>
      </c>
      <c r="VA15" s="260">
        <f t="shared" si="195"/>
        <v>1583</v>
      </c>
      <c r="VB15" s="261">
        <f t="shared" si="196"/>
        <v>14.623556581986143</v>
      </c>
      <c r="VC15" s="121">
        <v>1060</v>
      </c>
      <c r="VD15" s="259">
        <f t="shared" si="197"/>
        <v>18.335928040131467</v>
      </c>
      <c r="VE15" s="121">
        <v>523</v>
      </c>
      <c r="VF15" s="259">
        <f t="shared" si="198"/>
        <v>10.38728897715988</v>
      </c>
      <c r="VG15" s="121">
        <v>0</v>
      </c>
      <c r="VH15" s="260">
        <f t="shared" si="199"/>
        <v>1583</v>
      </c>
      <c r="VI15" s="261">
        <f t="shared" si="200"/>
        <v>14.635724852071005</v>
      </c>
      <c r="VJ15" s="121">
        <v>1060</v>
      </c>
      <c r="VK15" s="259">
        <f t="shared" si="201"/>
        <v>18.345448251990305</v>
      </c>
      <c r="VL15" s="121">
        <v>522</v>
      </c>
      <c r="VM15" s="259">
        <f t="shared" si="202"/>
        <v>10.379797176377012</v>
      </c>
      <c r="VN15" s="121">
        <v>0</v>
      </c>
      <c r="VO15" s="260">
        <f t="shared" si="203"/>
        <v>1582</v>
      </c>
      <c r="VP15" s="261">
        <f t="shared" si="204"/>
        <v>14.638660127695013</v>
      </c>
      <c r="VQ15" s="121">
        <v>1060</v>
      </c>
      <c r="VR15" s="259">
        <f t="shared" si="205"/>
        <v>18.361337259657024</v>
      </c>
      <c r="VS15" s="121">
        <v>521</v>
      </c>
      <c r="VT15" s="259">
        <f t="shared" si="206"/>
        <v>10.366096299243932</v>
      </c>
      <c r="VU15" s="121">
        <v>0</v>
      </c>
      <c r="VV15" s="260">
        <f t="shared" si="207"/>
        <v>1581</v>
      </c>
      <c r="VW15" s="261">
        <f t="shared" si="208"/>
        <v>14.640244467080285</v>
      </c>
      <c r="VX15" s="121">
        <v>1060</v>
      </c>
      <c r="VY15" s="259">
        <f t="shared" si="209"/>
        <v>18.377253814147018</v>
      </c>
      <c r="VZ15" s="121">
        <v>519</v>
      </c>
      <c r="WA15" s="259">
        <f t="shared" si="210"/>
        <v>10.336586337382991</v>
      </c>
      <c r="WB15" s="121">
        <v>0</v>
      </c>
      <c r="WC15" s="260">
        <f t="shared" si="211"/>
        <v>1579</v>
      </c>
      <c r="WD15" s="261">
        <f t="shared" si="212"/>
        <v>14.635276670683103</v>
      </c>
      <c r="WE15" s="121">
        <v>1060</v>
      </c>
      <c r="WF15" s="259">
        <f t="shared" si="213"/>
        <v>18.396390142311699</v>
      </c>
      <c r="WG15" s="121">
        <v>517</v>
      </c>
      <c r="WH15" s="259">
        <f t="shared" si="214"/>
        <v>10.307017543859649</v>
      </c>
      <c r="WI15" s="121">
        <v>0</v>
      </c>
      <c r="WJ15" s="260">
        <f t="shared" si="215"/>
        <v>1577</v>
      </c>
      <c r="WK15" s="261">
        <f t="shared" si="216"/>
        <v>14.631657079235479</v>
      </c>
      <c r="WL15" s="121">
        <v>1060</v>
      </c>
      <c r="WM15" s="259">
        <f t="shared" si="217"/>
        <v>18.41876629018245</v>
      </c>
      <c r="WN15" s="121">
        <v>517</v>
      </c>
      <c r="WO15" s="259">
        <f t="shared" si="218"/>
        <v>10.311128839250101</v>
      </c>
      <c r="WP15" s="121">
        <v>0</v>
      </c>
      <c r="WQ15" s="260">
        <f t="shared" si="219"/>
        <v>1577</v>
      </c>
      <c r="WR15" s="261">
        <f t="shared" si="220"/>
        <v>14.643885226111989</v>
      </c>
      <c r="WS15" s="121">
        <v>1057</v>
      </c>
      <c r="WT15" s="259">
        <f t="shared" si="221"/>
        <v>18.376216968011128</v>
      </c>
      <c r="WU15" s="121">
        <v>515</v>
      </c>
      <c r="WV15" s="259">
        <f t="shared" si="222"/>
        <v>10.287654814222932</v>
      </c>
      <c r="WW15" s="121">
        <v>0</v>
      </c>
      <c r="WX15" s="260">
        <f t="shared" si="223"/>
        <v>1572</v>
      </c>
      <c r="WY15" s="261">
        <f t="shared" si="224"/>
        <v>14.612381483547127</v>
      </c>
      <c r="WZ15" s="121">
        <v>1056</v>
      </c>
      <c r="XA15" s="259">
        <f t="shared" si="225"/>
        <v>18.390804597701148</v>
      </c>
      <c r="XB15" s="121">
        <v>514</v>
      </c>
      <c r="XC15" s="259">
        <f t="shared" si="226"/>
        <v>10.275889644142342</v>
      </c>
      <c r="XD15" s="121">
        <v>0</v>
      </c>
      <c r="XE15" s="260">
        <f t="shared" si="227"/>
        <v>1570</v>
      </c>
      <c r="XF15" s="261">
        <f t="shared" si="228"/>
        <v>14.612807148175728</v>
      </c>
      <c r="XG15" s="121">
        <v>1056</v>
      </c>
      <c r="XH15" s="259">
        <f t="shared" si="229"/>
        <v>18.406832839463132</v>
      </c>
      <c r="XI15" s="121">
        <v>514</v>
      </c>
      <c r="XJ15" s="259">
        <f t="shared" si="230"/>
        <v>10.280000000000001</v>
      </c>
      <c r="XK15" s="121">
        <v>0</v>
      </c>
      <c r="XL15" s="260">
        <f t="shared" si="231"/>
        <v>1570</v>
      </c>
      <c r="XM15" s="261">
        <f t="shared" si="232"/>
        <v>14.622333985284531</v>
      </c>
      <c r="XN15" s="121">
        <v>1055</v>
      </c>
      <c r="XO15" s="259">
        <f t="shared" si="233"/>
        <v>18.399023369375652</v>
      </c>
      <c r="XP15" s="121">
        <v>514</v>
      </c>
      <c r="XQ15" s="259">
        <f t="shared" si="234"/>
        <v>10.286171703021813</v>
      </c>
      <c r="XR15" s="121">
        <v>0</v>
      </c>
      <c r="XS15" s="260">
        <f t="shared" si="235"/>
        <v>1569</v>
      </c>
      <c r="XT15" s="261">
        <f t="shared" si="236"/>
        <v>14.621190942130276</v>
      </c>
      <c r="XU15" s="121">
        <v>1055</v>
      </c>
      <c r="XV15" s="259">
        <f t="shared" si="237"/>
        <v>18.408654685046237</v>
      </c>
      <c r="XW15" s="121">
        <v>513</v>
      </c>
      <c r="XX15" s="259">
        <f t="shared" si="238"/>
        <v>10.274384137792911</v>
      </c>
      <c r="XY15" s="121">
        <v>0</v>
      </c>
      <c r="XZ15" s="260">
        <f t="shared" si="239"/>
        <v>1568</v>
      </c>
      <c r="YA15" s="261">
        <f t="shared" si="240"/>
        <v>14.621409921671018</v>
      </c>
      <c r="YB15" s="121">
        <v>1054</v>
      </c>
      <c r="YC15" s="259">
        <f t="shared" si="241"/>
        <v>18.397626112759642</v>
      </c>
      <c r="YD15" s="121">
        <v>513</v>
      </c>
      <c r="YE15" s="259">
        <f t="shared" si="242"/>
        <v>10.288808664259928</v>
      </c>
      <c r="YF15" s="121">
        <v>0</v>
      </c>
      <c r="YG15" s="260">
        <f t="shared" si="243"/>
        <v>1567</v>
      </c>
      <c r="YH15" s="261">
        <f t="shared" si="244"/>
        <v>14.62435837610826</v>
      </c>
      <c r="YI15" s="121">
        <v>1053</v>
      </c>
      <c r="YJ15" s="259">
        <f t="shared" si="245"/>
        <v>18.39622641509434</v>
      </c>
      <c r="YK15" s="121">
        <v>511</v>
      </c>
      <c r="YL15" s="259">
        <f t="shared" si="246"/>
        <v>10.265166733627963</v>
      </c>
      <c r="YM15" s="121">
        <v>0</v>
      </c>
      <c r="YN15" s="260">
        <f t="shared" si="247"/>
        <v>1564</v>
      </c>
      <c r="YO15" s="261">
        <f t="shared" si="248"/>
        <v>14.61409082414502</v>
      </c>
      <c r="YP15" s="121">
        <v>1052</v>
      </c>
      <c r="YQ15" s="259">
        <f t="shared" si="249"/>
        <v>18.388393637475968</v>
      </c>
      <c r="YR15" s="121">
        <v>511</v>
      </c>
      <c r="YS15" s="259">
        <f t="shared" si="250"/>
        <v>10.271356783919598</v>
      </c>
      <c r="YT15" s="121">
        <v>0</v>
      </c>
      <c r="YU15" s="260">
        <f t="shared" si="251"/>
        <v>1563</v>
      </c>
      <c r="YV15" s="261">
        <f t="shared" si="252"/>
        <v>14.612939416604338</v>
      </c>
      <c r="YW15" s="121">
        <v>1052</v>
      </c>
      <c r="YX15" s="259">
        <f t="shared" si="253"/>
        <v>18.394824269977271</v>
      </c>
      <c r="YY15" s="121">
        <v>511</v>
      </c>
      <c r="YZ15" s="259">
        <f t="shared" si="254"/>
        <v>10.271356783919598</v>
      </c>
      <c r="ZA15" s="121">
        <v>0</v>
      </c>
      <c r="ZB15" s="260">
        <f t="shared" si="255"/>
        <v>1563</v>
      </c>
      <c r="ZC15" s="261">
        <f t="shared" si="256"/>
        <v>14.615672339629699</v>
      </c>
      <c r="ZD15" s="121">
        <v>1052</v>
      </c>
      <c r="ZE15" s="259">
        <f t="shared" si="257"/>
        <v>18.407699037620297</v>
      </c>
      <c r="ZF15" s="121">
        <v>510</v>
      </c>
      <c r="ZG15" s="259">
        <f t="shared" si="258"/>
        <v>10.255379046853006</v>
      </c>
      <c r="ZH15" s="121">
        <v>0</v>
      </c>
      <c r="ZI15" s="260">
        <f t="shared" si="259"/>
        <v>1562</v>
      </c>
      <c r="ZJ15" s="261">
        <f t="shared" si="260"/>
        <v>14.614520958083832</v>
      </c>
      <c r="ZK15" s="121">
        <v>1052</v>
      </c>
      <c r="ZL15" s="259">
        <f t="shared" si="261"/>
        <v>18.420591840308177</v>
      </c>
      <c r="ZM15" s="121">
        <v>510</v>
      </c>
      <c r="ZN15" s="259">
        <f t="shared" si="262"/>
        <v>10.265700483091788</v>
      </c>
      <c r="ZO15" s="121">
        <v>0</v>
      </c>
      <c r="ZP15" s="260">
        <f t="shared" si="263"/>
        <v>1562</v>
      </c>
      <c r="ZQ15" s="261">
        <f t="shared" si="264"/>
        <v>14.626837718887536</v>
      </c>
      <c r="ZR15" s="121">
        <v>1052</v>
      </c>
      <c r="ZS15" s="259">
        <f t="shared" si="265"/>
        <v>18.427045016640392</v>
      </c>
      <c r="ZT15" s="121">
        <v>510</v>
      </c>
      <c r="ZU15" s="259">
        <f t="shared" si="266"/>
        <v>10.269834877164721</v>
      </c>
      <c r="ZV15" s="121">
        <v>0</v>
      </c>
      <c r="ZW15" s="260">
        <f t="shared" si="267"/>
        <v>1562</v>
      </c>
      <c r="ZX15" s="261">
        <f t="shared" si="268"/>
        <v>14.63231850117096</v>
      </c>
      <c r="ZY15" s="121">
        <v>1051</v>
      </c>
      <c r="ZZ15" s="259">
        <f t="shared" si="269"/>
        <v>18.425666199158485</v>
      </c>
      <c r="AAA15" s="121">
        <v>510</v>
      </c>
      <c r="AAB15" s="259">
        <f t="shared" si="270"/>
        <v>10.273972602739725</v>
      </c>
      <c r="AAC15" s="121">
        <v>0</v>
      </c>
      <c r="AAD15" s="260">
        <f t="shared" si="271"/>
        <v>1561</v>
      </c>
      <c r="AAE15" s="261">
        <f t="shared" si="272"/>
        <v>14.63254593175853</v>
      </c>
      <c r="AAF15" s="121">
        <v>1051</v>
      </c>
      <c r="AAG15" s="259">
        <f t="shared" si="273"/>
        <v>18.435362217154886</v>
      </c>
      <c r="AAH15" s="121">
        <v>510</v>
      </c>
      <c r="AAI15" s="259">
        <f t="shared" si="274"/>
        <v>10.284331518451301</v>
      </c>
      <c r="AAJ15" s="121">
        <v>0</v>
      </c>
      <c r="AAK15" s="260">
        <f t="shared" si="275"/>
        <v>1561</v>
      </c>
      <c r="AAL15" s="261">
        <f t="shared" si="276"/>
        <v>14.643527204502815</v>
      </c>
      <c r="AAM15" s="121">
        <v>1050</v>
      </c>
      <c r="AAN15" s="259">
        <f t="shared" si="277"/>
        <v>18.424284962274086</v>
      </c>
      <c r="AAO15" s="121">
        <v>510</v>
      </c>
      <c r="AAP15" s="259">
        <f t="shared" si="278"/>
        <v>10.286405808793868</v>
      </c>
      <c r="AAQ15" s="121">
        <v>0</v>
      </c>
      <c r="AAR15" s="260">
        <f t="shared" si="279"/>
        <v>1560</v>
      </c>
      <c r="AAS15" s="261">
        <f t="shared" si="280"/>
        <v>14.638265928497701</v>
      </c>
      <c r="AAT15" s="121">
        <v>1048</v>
      </c>
      <c r="AAU15" s="259">
        <f t="shared" si="281"/>
        <v>18.408571930440893</v>
      </c>
      <c r="AAV15" s="121">
        <v>510</v>
      </c>
      <c r="AAW15" s="259">
        <f t="shared" si="282"/>
        <v>10.290556900726394</v>
      </c>
      <c r="AAX15" s="121">
        <v>0</v>
      </c>
      <c r="AAY15" s="260">
        <f t="shared" si="283"/>
        <v>1558</v>
      </c>
      <c r="AAZ15" s="261">
        <f t="shared" si="284"/>
        <v>14.630481735374213</v>
      </c>
      <c r="ABA15" s="121">
        <v>1046</v>
      </c>
      <c r="ABB15" s="259">
        <f t="shared" si="285"/>
        <v>18.386359641413254</v>
      </c>
      <c r="ABC15" s="121">
        <v>508</v>
      </c>
      <c r="ABD15" s="259">
        <f t="shared" si="286"/>
        <v>10.258481421647819</v>
      </c>
      <c r="ABE15" s="121">
        <v>0</v>
      </c>
      <c r="ABF15" s="260">
        <f t="shared" si="287"/>
        <v>1554</v>
      </c>
      <c r="ABG15" s="261">
        <f t="shared" si="288"/>
        <v>14.603890611784607</v>
      </c>
      <c r="ABH15" s="121">
        <v>1043</v>
      </c>
      <c r="ABI15" s="259">
        <f t="shared" si="289"/>
        <v>18.343299331691874</v>
      </c>
      <c r="ABJ15" s="121">
        <v>508</v>
      </c>
      <c r="ABK15" s="259">
        <f t="shared" si="290"/>
        <v>10.262626262626263</v>
      </c>
      <c r="ABL15" s="121">
        <v>0</v>
      </c>
      <c r="ABM15" s="260">
        <f t="shared" si="291"/>
        <v>1551</v>
      </c>
      <c r="ABN15" s="261">
        <f t="shared" si="292"/>
        <v>14.582549830763444</v>
      </c>
      <c r="ABO15" s="121">
        <v>1043</v>
      </c>
      <c r="ABP15" s="259">
        <f t="shared" si="293"/>
        <v>18.349753694581281</v>
      </c>
      <c r="ABQ15" s="121">
        <v>507</v>
      </c>
      <c r="ABR15" s="259">
        <f t="shared" si="294"/>
        <v>10.25278058645096</v>
      </c>
      <c r="ABS15" s="121">
        <v>0</v>
      </c>
      <c r="ABT15" s="260">
        <f t="shared" si="295"/>
        <v>1550</v>
      </c>
      <c r="ABU15" s="261">
        <f t="shared" si="296"/>
        <v>14.582745319409163</v>
      </c>
      <c r="ABV15" s="121">
        <v>1041</v>
      </c>
      <c r="ABW15" s="259">
        <f t="shared" si="297"/>
        <v>18.324238690371413</v>
      </c>
      <c r="ABX15" s="121">
        <v>507</v>
      </c>
      <c r="ABY15" s="259">
        <f t="shared" si="298"/>
        <v>10.254854368932039</v>
      </c>
      <c r="ABZ15" s="121">
        <v>0</v>
      </c>
      <c r="ACA15" s="260">
        <f t="shared" si="299"/>
        <v>1548</v>
      </c>
      <c r="ACB15" s="261">
        <f t="shared" si="300"/>
        <v>14.569411764705883</v>
      </c>
      <c r="ACC15" s="121">
        <v>1040</v>
      </c>
      <c r="ACD15" s="259">
        <f t="shared" si="301"/>
        <v>18.316308559351885</v>
      </c>
      <c r="ACE15" s="121">
        <v>507</v>
      </c>
      <c r="ACF15" s="259">
        <f t="shared" si="302"/>
        <v>10.254854368932039</v>
      </c>
      <c r="ACG15" s="121">
        <v>0</v>
      </c>
      <c r="ACH15" s="260">
        <f t="shared" si="303"/>
        <v>1547</v>
      </c>
      <c r="ACI15" s="261">
        <f t="shared" si="304"/>
        <v>14.564112219920919</v>
      </c>
      <c r="ACJ15" s="121">
        <v>1040</v>
      </c>
      <c r="ACK15" s="259">
        <f t="shared" si="305"/>
        <v>18.316308559351885</v>
      </c>
      <c r="ACL15" s="121">
        <v>507</v>
      </c>
      <c r="ACM15" s="259">
        <f t="shared" si="306"/>
        <v>10.259004451639013</v>
      </c>
      <c r="ACN15" s="121">
        <v>0</v>
      </c>
      <c r="ACO15" s="260">
        <f t="shared" si="307"/>
        <v>1547</v>
      </c>
      <c r="ACP15" s="261">
        <f t="shared" si="308"/>
        <v>14.566854990583805</v>
      </c>
      <c r="ACQ15" s="121">
        <v>1040</v>
      </c>
      <c r="ACR15" s="259">
        <f t="shared" si="309"/>
        <v>18.322762508809021</v>
      </c>
      <c r="ACS15" s="121">
        <v>507</v>
      </c>
      <c r="ACT15" s="259">
        <f t="shared" si="310"/>
        <v>10.261080752884032</v>
      </c>
      <c r="ACU15" s="121">
        <v>0</v>
      </c>
      <c r="ACV15" s="260">
        <f t="shared" si="311"/>
        <v>1547</v>
      </c>
      <c r="ACW15" s="261">
        <f t="shared" si="312"/>
        <v>14.57097108411039</v>
      </c>
      <c r="ACX15" s="121">
        <v>1039</v>
      </c>
      <c r="ACY15" s="259">
        <f t="shared" si="313"/>
        <v>18.3212837242109</v>
      </c>
      <c r="ACZ15" s="121">
        <v>506</v>
      </c>
      <c r="ADA15" s="259">
        <f t="shared" si="314"/>
        <v>10.244988864142538</v>
      </c>
      <c r="ADB15" s="121">
        <v>0</v>
      </c>
      <c r="ADC15" s="260">
        <f t="shared" si="315"/>
        <v>1545</v>
      </c>
      <c r="ADD15" s="261">
        <f t="shared" si="316"/>
        <v>14.561734213006597</v>
      </c>
      <c r="ADE15" s="121">
        <v>1039</v>
      </c>
      <c r="ADF15" s="259">
        <f t="shared" si="317"/>
        <v>18.334215634374448</v>
      </c>
      <c r="ADG15" s="121">
        <v>506</v>
      </c>
      <c r="ADH15" s="259">
        <f t="shared" si="318"/>
        <v>10.249139153331983</v>
      </c>
      <c r="ADI15" s="121">
        <v>0</v>
      </c>
      <c r="ADJ15" s="260">
        <f t="shared" si="319"/>
        <v>1545</v>
      </c>
      <c r="ADK15" s="261">
        <f t="shared" si="320"/>
        <v>14.569973594869861</v>
      </c>
      <c r="ADL15" s="121">
        <v>1038</v>
      </c>
      <c r="ADM15" s="259">
        <f t="shared" si="321"/>
        <v>18.319802329685846</v>
      </c>
      <c r="ADN15" s="121">
        <v>506</v>
      </c>
      <c r="ADO15" s="259">
        <f t="shared" si="322"/>
        <v>10.251215559157211</v>
      </c>
      <c r="ADP15" s="121">
        <v>0</v>
      </c>
      <c r="ADQ15" s="260">
        <f t="shared" si="323"/>
        <v>1544</v>
      </c>
      <c r="ADR15" s="261">
        <f t="shared" si="324"/>
        <v>14.56328994529334</v>
      </c>
      <c r="ADS15" s="121">
        <v>1038</v>
      </c>
      <c r="ADT15" s="259">
        <f t="shared" si="325"/>
        <v>18.329507328271237</v>
      </c>
      <c r="ADU15" s="121">
        <v>506</v>
      </c>
      <c r="ADV15" s="259">
        <f t="shared" si="326"/>
        <v>10.253292806484296</v>
      </c>
      <c r="ADW15" s="121">
        <v>0</v>
      </c>
      <c r="ADX15" s="260">
        <f t="shared" si="327"/>
        <v>1544</v>
      </c>
      <c r="ADY15" s="261">
        <f t="shared" si="328"/>
        <v>14.568786563502547</v>
      </c>
      <c r="ADZ15" s="121">
        <v>1038</v>
      </c>
      <c r="AEA15" s="259">
        <f t="shared" si="329"/>
        <v>18.332744613210881</v>
      </c>
      <c r="AEB15" s="121">
        <v>506</v>
      </c>
      <c r="AEC15" s="259">
        <f t="shared" si="330"/>
        <v>10.255370895824889</v>
      </c>
      <c r="AED15" s="121">
        <v>0</v>
      </c>
      <c r="AEE15" s="260">
        <f t="shared" si="331"/>
        <v>1544</v>
      </c>
      <c r="AEF15" s="261">
        <f t="shared" si="332"/>
        <v>14.571536428841073</v>
      </c>
      <c r="AEG15" s="121">
        <v>1038</v>
      </c>
      <c r="AEH15" s="259">
        <f t="shared" si="333"/>
        <v>18.339222614840988</v>
      </c>
      <c r="AEI15" s="121">
        <v>506</v>
      </c>
      <c r="AEJ15" s="259">
        <f t="shared" si="334"/>
        <v>10.25744982769106</v>
      </c>
      <c r="AEK15" s="121">
        <v>0</v>
      </c>
      <c r="AEL15" s="260">
        <f t="shared" si="335"/>
        <v>1544</v>
      </c>
      <c r="AEM15" s="261">
        <f t="shared" si="336"/>
        <v>14.575663173794014</v>
      </c>
      <c r="AEN15" s="121">
        <v>1037</v>
      </c>
      <c r="AEO15" s="259">
        <f t="shared" si="337"/>
        <v>18.328031106398022</v>
      </c>
      <c r="AEP15" s="121">
        <v>506</v>
      </c>
      <c r="AEQ15" s="259">
        <f t="shared" si="338"/>
        <v>10.25744982769106</v>
      </c>
      <c r="AER15" s="121">
        <v>0</v>
      </c>
      <c r="AES15" s="260">
        <f t="shared" si="339"/>
        <v>1543</v>
      </c>
      <c r="AET15" s="261">
        <f t="shared" si="340"/>
        <v>14.56897365687848</v>
      </c>
      <c r="AEU15" s="121">
        <v>1036</v>
      </c>
      <c r="AEV15" s="259">
        <f t="shared" si="341"/>
        <v>18.316831683168317</v>
      </c>
      <c r="AEW15" s="121">
        <v>506</v>
      </c>
      <c r="AEX15" s="259">
        <f t="shared" si="342"/>
        <v>10.25744982769106</v>
      </c>
      <c r="AEY15" s="121">
        <v>0</v>
      </c>
      <c r="AEZ15" s="260">
        <f t="shared" si="343"/>
        <v>1542</v>
      </c>
      <c r="AFA15" s="261">
        <f t="shared" si="344"/>
        <v>14.562281612994617</v>
      </c>
      <c r="AFB15" s="121">
        <v>1036</v>
      </c>
      <c r="AFC15" s="259">
        <f t="shared" si="345"/>
        <v>18.316831683168317</v>
      </c>
      <c r="AFD15" s="121">
        <v>506</v>
      </c>
      <c r="AFE15" s="259">
        <f t="shared" si="346"/>
        <v>10.259529602595297</v>
      </c>
      <c r="AFF15" s="121">
        <v>0</v>
      </c>
      <c r="AFG15" s="260">
        <f t="shared" si="347"/>
        <v>1542</v>
      </c>
      <c r="AFH15" s="261">
        <f t="shared" si="348"/>
        <v>14.563656970154891</v>
      </c>
      <c r="AFI15" s="121">
        <v>1035</v>
      </c>
      <c r="AFJ15" s="259">
        <f t="shared" si="349"/>
        <v>18.302387267904511</v>
      </c>
      <c r="AFK15" s="121">
        <v>506</v>
      </c>
      <c r="AFL15" s="259">
        <f t="shared" si="350"/>
        <v>10.261610221050498</v>
      </c>
      <c r="AFM15" s="121">
        <v>0</v>
      </c>
      <c r="AFN15" s="260">
        <f t="shared" si="351"/>
        <v>1541</v>
      </c>
      <c r="AFO15" s="261">
        <f t="shared" si="352"/>
        <v>14.556962025316455</v>
      </c>
      <c r="AFP15" s="121">
        <v>1035</v>
      </c>
      <c r="AFQ15" s="259">
        <f t="shared" si="353"/>
        <v>18.302387267904511</v>
      </c>
      <c r="AFR15" s="121">
        <v>506</v>
      </c>
      <c r="AFS15" s="259">
        <f t="shared" si="354"/>
        <v>10.261610221050498</v>
      </c>
      <c r="AFT15" s="121">
        <v>0</v>
      </c>
      <c r="AFU15" s="260">
        <f t="shared" si="355"/>
        <v>1541</v>
      </c>
      <c r="AFV15" s="261">
        <f t="shared" si="356"/>
        <v>14.556962025316455</v>
      </c>
      <c r="AFW15" s="121">
        <v>1035</v>
      </c>
      <c r="AFX15" s="259">
        <f t="shared" si="357"/>
        <v>18.302387267904511</v>
      </c>
      <c r="AFY15" s="121">
        <v>506</v>
      </c>
      <c r="AFZ15" s="259">
        <f t="shared" si="358"/>
        <v>10.261610221050498</v>
      </c>
      <c r="AGA15" s="121">
        <v>0</v>
      </c>
      <c r="AGB15" s="260">
        <f t="shared" si="359"/>
        <v>1541</v>
      </c>
      <c r="AGC15" s="261">
        <f t="shared" si="360"/>
        <v>14.556962025316455</v>
      </c>
      <c r="AGD15" s="121">
        <v>1035</v>
      </c>
      <c r="AGE15" s="259">
        <f t="shared" si="361"/>
        <v>18.302387267904511</v>
      </c>
      <c r="AGF15" s="121">
        <v>506</v>
      </c>
      <c r="AGG15" s="259">
        <f t="shared" si="362"/>
        <v>10.261610221050498</v>
      </c>
      <c r="AGH15" s="121">
        <v>0</v>
      </c>
      <c r="AGI15" s="260">
        <f t="shared" si="363"/>
        <v>1541</v>
      </c>
      <c r="AGJ15" s="261">
        <f t="shared" si="364"/>
        <v>14.556962025316455</v>
      </c>
      <c r="AGK15" s="121">
        <v>1035</v>
      </c>
      <c r="AGL15" s="259">
        <f t="shared" si="365"/>
        <v>18.302387267904511</v>
      </c>
      <c r="AGM15" s="121">
        <v>506</v>
      </c>
      <c r="AGN15" s="259">
        <f t="shared" si="366"/>
        <v>10.261610221050498</v>
      </c>
      <c r="AGO15" s="121">
        <v>0</v>
      </c>
      <c r="AGP15" s="260">
        <f t="shared" si="367"/>
        <v>1541</v>
      </c>
      <c r="AGQ15" s="261">
        <f t="shared" si="368"/>
        <v>14.556962025316455</v>
      </c>
      <c r="AGR15" s="121">
        <v>1034</v>
      </c>
      <c r="AGS15" s="259">
        <f t="shared" si="369"/>
        <v>18.28793774319066</v>
      </c>
      <c r="AGT15" s="121">
        <v>506</v>
      </c>
      <c r="AGU15" s="259">
        <f t="shared" si="370"/>
        <v>10.263691683569979</v>
      </c>
      <c r="AGV15" s="121">
        <v>0</v>
      </c>
      <c r="AGW15" s="260">
        <f t="shared" si="371"/>
        <v>1540</v>
      </c>
      <c r="AGX15" s="261">
        <f t="shared" si="372"/>
        <v>14.550264550264549</v>
      </c>
      <c r="AGY15" s="121">
        <v>1033</v>
      </c>
      <c r="AGZ15" s="259">
        <f t="shared" si="373"/>
        <v>18.273483106315229</v>
      </c>
      <c r="AHA15" s="121">
        <v>505</v>
      </c>
      <c r="AHB15" s="259">
        <f t="shared" si="374"/>
        <v>10.245485899776831</v>
      </c>
      <c r="AHC15" s="121">
        <v>0</v>
      </c>
      <c r="AHD15" s="260">
        <f t="shared" si="375"/>
        <v>1538</v>
      </c>
      <c r="AHE15" s="261">
        <f t="shared" si="376"/>
        <v>14.534114534114535</v>
      </c>
      <c r="AHF15" s="121">
        <v>1032</v>
      </c>
      <c r="AHG15" s="259">
        <f t="shared" si="377"/>
        <v>18.259023354564754</v>
      </c>
      <c r="AHH15" s="121">
        <v>505</v>
      </c>
      <c r="AHI15" s="259">
        <f t="shared" si="378"/>
        <v>10.247564935064934</v>
      </c>
      <c r="AHJ15" s="121">
        <v>0</v>
      </c>
      <c r="AHK15" s="260">
        <f t="shared" si="379"/>
        <v>1537</v>
      </c>
      <c r="AHL15" s="261">
        <f t="shared" si="380"/>
        <v>14.527410207939509</v>
      </c>
      <c r="AHM15" s="121">
        <v>1032</v>
      </c>
      <c r="AHN15" s="259">
        <f t="shared" si="381"/>
        <v>18.259023354564754</v>
      </c>
      <c r="AHO15" s="121">
        <v>505</v>
      </c>
      <c r="AHP15" s="259">
        <f t="shared" si="382"/>
        <v>10.247564935064934</v>
      </c>
      <c r="AHQ15" s="121">
        <v>0</v>
      </c>
      <c r="AHR15" s="260">
        <f t="shared" si="383"/>
        <v>1537</v>
      </c>
      <c r="AHS15" s="261">
        <f t="shared" si="384"/>
        <v>14.527410207939509</v>
      </c>
      <c r="AHT15" s="121">
        <v>1032</v>
      </c>
      <c r="AHU15" s="259">
        <f t="shared" si="385"/>
        <v>18.259023354564754</v>
      </c>
      <c r="AHV15" s="121">
        <v>505</v>
      </c>
      <c r="AHW15" s="259">
        <f t="shared" si="386"/>
        <v>10.249644814288613</v>
      </c>
      <c r="AHX15" s="121">
        <v>0</v>
      </c>
      <c r="AHY15" s="260">
        <f t="shared" si="387"/>
        <v>1537</v>
      </c>
      <c r="AHZ15" s="261">
        <f t="shared" si="388"/>
        <v>14.528783438888363</v>
      </c>
      <c r="AIA15" s="121">
        <v>1032</v>
      </c>
      <c r="AIB15" s="259">
        <f t="shared" si="389"/>
        <v>18.26225446823571</v>
      </c>
      <c r="AIC15" s="121">
        <v>505</v>
      </c>
      <c r="AID15" s="259">
        <f t="shared" si="390"/>
        <v>10.249644814288613</v>
      </c>
      <c r="AIE15" s="121">
        <v>0</v>
      </c>
      <c r="AIF15" s="260">
        <f t="shared" si="391"/>
        <v>1537</v>
      </c>
      <c r="AIG15" s="261">
        <f t="shared" si="392"/>
        <v>14.53015692947627</v>
      </c>
      <c r="AIH15" s="121">
        <v>1032</v>
      </c>
      <c r="AII15" s="259">
        <f t="shared" si="393"/>
        <v>18.265486725663717</v>
      </c>
      <c r="AIJ15" s="121">
        <v>505</v>
      </c>
      <c r="AIK15" s="259">
        <f t="shared" si="394"/>
        <v>10.249644814288613</v>
      </c>
      <c r="AIL15" s="121">
        <v>0</v>
      </c>
      <c r="AIM15" s="260">
        <f t="shared" si="395"/>
        <v>1537</v>
      </c>
      <c r="AIN15" s="261">
        <f t="shared" si="396"/>
        <v>14.531530679776875</v>
      </c>
      <c r="AIO15" s="121">
        <v>1031</v>
      </c>
      <c r="AIP15" s="259">
        <f t="shared" si="397"/>
        <v>18.251017879270666</v>
      </c>
      <c r="AIQ15" s="121">
        <v>505</v>
      </c>
      <c r="AIR15" s="259">
        <f t="shared" si="398"/>
        <v>10.249644814288613</v>
      </c>
      <c r="AIS15" s="121">
        <v>0</v>
      </c>
      <c r="AIT15" s="260">
        <f t="shared" si="399"/>
        <v>1536</v>
      </c>
      <c r="AIU15" s="261">
        <f t="shared" si="400"/>
        <v>14.523449319213313</v>
      </c>
      <c r="AIV15" s="121">
        <v>1031</v>
      </c>
      <c r="AIW15" s="259">
        <f t="shared" si="401"/>
        <v>18.254249291784703</v>
      </c>
      <c r="AIX15" s="121">
        <v>505</v>
      </c>
      <c r="AIY15" s="259">
        <f t="shared" si="402"/>
        <v>10.249644814288613</v>
      </c>
      <c r="AIZ15" s="121">
        <v>0</v>
      </c>
      <c r="AJA15" s="260">
        <f t="shared" si="403"/>
        <v>1536</v>
      </c>
      <c r="AJB15" s="261">
        <f t="shared" si="404"/>
        <v>14.524822695035461</v>
      </c>
      <c r="AJC15" s="121">
        <v>1031</v>
      </c>
      <c r="AJD15" s="259">
        <f t="shared" si="405"/>
        <v>18.254249291784703</v>
      </c>
      <c r="AJE15" s="121">
        <v>505</v>
      </c>
      <c r="AJF15" s="259">
        <f t="shared" si="406"/>
        <v>10.251725537961835</v>
      </c>
      <c r="AJG15" s="121">
        <v>0</v>
      </c>
      <c r="AJH15" s="260">
        <f t="shared" si="407"/>
        <v>1536</v>
      </c>
      <c r="AJI15" s="261">
        <f t="shared" si="408"/>
        <v>14.526196330622282</v>
      </c>
      <c r="AJJ15" s="121">
        <v>1031</v>
      </c>
      <c r="AJK15" s="259">
        <f t="shared" si="409"/>
        <v>18.260715550832447</v>
      </c>
      <c r="AJL15" s="121">
        <v>505</v>
      </c>
      <c r="AJM15" s="259">
        <f t="shared" si="410"/>
        <v>10.251725537961835</v>
      </c>
      <c r="AJN15" s="121">
        <v>0</v>
      </c>
      <c r="AJO15" s="260">
        <f t="shared" si="411"/>
        <v>1536</v>
      </c>
      <c r="AJP15" s="261">
        <f t="shared" si="412"/>
        <v>14.52894438138479</v>
      </c>
      <c r="AJQ15" s="121">
        <v>1031</v>
      </c>
      <c r="AJR15" s="259">
        <f t="shared" si="413"/>
        <v>18.260715550832447</v>
      </c>
      <c r="AJS15" s="121">
        <v>505</v>
      </c>
      <c r="AJT15" s="259">
        <f t="shared" si="414"/>
        <v>10.253807106598984</v>
      </c>
      <c r="AJU15" s="121">
        <v>0</v>
      </c>
      <c r="AJV15" s="260">
        <f t="shared" si="415"/>
        <v>1536</v>
      </c>
      <c r="AJW15" s="261">
        <f t="shared" si="416"/>
        <v>14.530318796707975</v>
      </c>
      <c r="AJX15" s="121">
        <v>1030</v>
      </c>
      <c r="AJY15" s="259">
        <f t="shared" si="417"/>
        <v>18.24623560673162</v>
      </c>
      <c r="AJZ15" s="121">
        <v>505</v>
      </c>
      <c r="AKA15" s="259">
        <f t="shared" si="418"/>
        <v>10.255889520714865</v>
      </c>
      <c r="AKB15" s="121">
        <v>0</v>
      </c>
      <c r="AKC15" s="260">
        <f t="shared" si="419"/>
        <v>1535</v>
      </c>
      <c r="AKD15" s="261">
        <f t="shared" si="420"/>
        <v>14.523606774529283</v>
      </c>
      <c r="AKE15" s="121">
        <v>1029</v>
      </c>
      <c r="AKF15" s="259">
        <f t="shared" si="421"/>
        <v>18.231750531537916</v>
      </c>
      <c r="AKG15" s="121">
        <v>505</v>
      </c>
      <c r="AKH15" s="259">
        <f t="shared" si="422"/>
        <v>10.255889520714865</v>
      </c>
      <c r="AKI15" s="121">
        <v>0</v>
      </c>
      <c r="AKJ15" s="260">
        <f t="shared" si="423"/>
        <v>1534</v>
      </c>
      <c r="AKK15" s="261">
        <f t="shared" si="424"/>
        <v>14.51551854655564</v>
      </c>
      <c r="AKL15" s="121">
        <v>1029</v>
      </c>
      <c r="AKM15" s="259">
        <f t="shared" si="425"/>
        <v>18.231750531537916</v>
      </c>
      <c r="AKN15" s="121">
        <v>504</v>
      </c>
      <c r="AKO15" s="259">
        <f t="shared" si="426"/>
        <v>10.237659963436929</v>
      </c>
      <c r="AKP15" s="121">
        <v>0</v>
      </c>
      <c r="AKQ15" s="260">
        <f t="shared" si="427"/>
        <v>1533</v>
      </c>
      <c r="AKR15" s="261">
        <f t="shared" si="428"/>
        <v>14.507428787735401</v>
      </c>
      <c r="AKS15" s="121">
        <v>1029</v>
      </c>
      <c r="AKT15" s="259">
        <f t="shared" si="429"/>
        <v>18.231750531537916</v>
      </c>
      <c r="AKU15" s="121">
        <v>504</v>
      </c>
      <c r="AKV15" s="259">
        <f t="shared" si="430"/>
        <v>10.237659963436929</v>
      </c>
      <c r="AKW15" s="121">
        <v>0</v>
      </c>
      <c r="AKX15" s="260">
        <f t="shared" si="431"/>
        <v>1533</v>
      </c>
      <c r="AKY15" s="261">
        <f t="shared" si="432"/>
        <v>14.507428787735401</v>
      </c>
      <c r="AKZ15" s="121">
        <v>1029</v>
      </c>
      <c r="ALA15" s="259">
        <f t="shared" si="433"/>
        <v>18.231750531537916</v>
      </c>
      <c r="ALB15" s="121">
        <v>504</v>
      </c>
      <c r="ALC15" s="259">
        <f t="shared" si="434"/>
        <v>10.239739943112555</v>
      </c>
      <c r="ALD15" s="121">
        <v>0</v>
      </c>
      <c r="ALE15" s="260">
        <f t="shared" si="435"/>
        <v>1533</v>
      </c>
      <c r="ALF15" s="261">
        <f t="shared" si="436"/>
        <v>14.508801817149347</v>
      </c>
      <c r="ALG15" s="121">
        <v>1029</v>
      </c>
      <c r="ALH15" s="259">
        <f t="shared" si="437"/>
        <v>18.231750531537916</v>
      </c>
      <c r="ALI15" s="121">
        <v>504</v>
      </c>
      <c r="ALJ15" s="259">
        <f t="shared" si="438"/>
        <v>10.239739943112555</v>
      </c>
      <c r="ALK15" s="121">
        <v>0</v>
      </c>
      <c r="ALL15" s="260">
        <f t="shared" si="439"/>
        <v>1533</v>
      </c>
      <c r="ALM15" s="261">
        <f t="shared" si="440"/>
        <v>14.508801817149347</v>
      </c>
      <c r="ALN15" s="121">
        <v>1029</v>
      </c>
      <c r="ALO15" s="259">
        <f t="shared" si="441"/>
        <v>18.231750531537916</v>
      </c>
      <c r="ALP15" s="121">
        <v>504</v>
      </c>
      <c r="ALQ15" s="259">
        <f t="shared" si="442"/>
        <v>10.239739943112555</v>
      </c>
      <c r="ALR15" s="121">
        <v>0</v>
      </c>
      <c r="ALS15" s="260">
        <f t="shared" si="443"/>
        <v>1533</v>
      </c>
      <c r="ALT15" s="261">
        <f t="shared" si="444"/>
        <v>14.508801817149347</v>
      </c>
      <c r="ALU15" s="121">
        <v>1029</v>
      </c>
      <c r="ALV15" s="259">
        <f t="shared" si="445"/>
        <v>18.231750531537916</v>
      </c>
      <c r="ALW15" s="121">
        <v>504</v>
      </c>
      <c r="ALX15" s="259">
        <f t="shared" si="446"/>
        <v>10.241820768136558</v>
      </c>
      <c r="ALY15" s="121">
        <v>0</v>
      </c>
      <c r="ALZ15" s="260">
        <f t="shared" si="447"/>
        <v>1533</v>
      </c>
      <c r="AMA15" s="261">
        <f t="shared" si="448"/>
        <v>14.510175106483672</v>
      </c>
      <c r="AMB15" s="121">
        <v>1029</v>
      </c>
      <c r="AMC15" s="259">
        <f t="shared" si="449"/>
        <v>18.238213399503721</v>
      </c>
      <c r="AMD15" s="121">
        <v>504</v>
      </c>
      <c r="AME15" s="259">
        <f t="shared" si="450"/>
        <v>10.241820768136558</v>
      </c>
      <c r="AMF15" s="121">
        <v>0</v>
      </c>
      <c r="AMG15" s="260">
        <f t="shared" si="451"/>
        <v>1533</v>
      </c>
      <c r="AMH15" s="261">
        <f t="shared" si="452"/>
        <v>14.512922465208748</v>
      </c>
      <c r="AMI15" s="121">
        <v>1029</v>
      </c>
      <c r="AMJ15" s="259">
        <f t="shared" si="453"/>
        <v>18.241446552029782</v>
      </c>
      <c r="AMK15" s="121">
        <v>504</v>
      </c>
      <c r="AML15" s="259">
        <f t="shared" si="454"/>
        <v>10.241820768136558</v>
      </c>
      <c r="AMM15" s="121">
        <v>0</v>
      </c>
      <c r="AMN15" s="260">
        <f t="shared" si="455"/>
        <v>1533</v>
      </c>
      <c r="AMO15" s="261">
        <f t="shared" si="456"/>
        <v>14.514296534747206</v>
      </c>
      <c r="AMP15" s="121">
        <v>1029</v>
      </c>
      <c r="AMQ15" s="259">
        <f t="shared" si="457"/>
        <v>18.24468085106383</v>
      </c>
      <c r="AMR15" s="121">
        <v>504</v>
      </c>
      <c r="AMS15" s="259">
        <f t="shared" si="458"/>
        <v>10.241820768136558</v>
      </c>
      <c r="AMT15" s="121">
        <v>0</v>
      </c>
      <c r="AMU15" s="260">
        <f t="shared" si="459"/>
        <v>1533</v>
      </c>
      <c r="AMV15" s="261">
        <f t="shared" si="460"/>
        <v>14.515670864501468</v>
      </c>
      <c r="AMW15" s="121">
        <v>1029</v>
      </c>
      <c r="AMX15" s="259">
        <f t="shared" si="461"/>
        <v>18.24468085106383</v>
      </c>
      <c r="AMY15" s="121">
        <v>504</v>
      </c>
      <c r="AMZ15" s="259">
        <f t="shared" si="462"/>
        <v>10.24390243902439</v>
      </c>
      <c r="ANA15" s="121">
        <v>0</v>
      </c>
      <c r="ANB15" s="260">
        <f t="shared" si="463"/>
        <v>1533</v>
      </c>
      <c r="ANC15" s="261">
        <f t="shared" si="464"/>
        <v>14.517045454545455</v>
      </c>
      <c r="AND15" s="121">
        <v>1029</v>
      </c>
      <c r="ANE15" s="259">
        <f t="shared" si="465"/>
        <v>18.24468085106383</v>
      </c>
      <c r="ANF15" s="121">
        <v>504</v>
      </c>
      <c r="ANG15" s="259">
        <f t="shared" si="466"/>
        <v>10.24390243902439</v>
      </c>
      <c r="ANH15" s="121">
        <v>0</v>
      </c>
      <c r="ANI15" s="260">
        <f t="shared" si="467"/>
        <v>1533</v>
      </c>
      <c r="ANJ15" s="261">
        <f t="shared" si="468"/>
        <v>14.517045454545455</v>
      </c>
      <c r="ANK15" s="121">
        <v>1029</v>
      </c>
      <c r="ANL15" s="259">
        <f t="shared" si="469"/>
        <v>18.24468085106383</v>
      </c>
      <c r="ANM15" s="121">
        <v>504</v>
      </c>
      <c r="ANN15" s="259">
        <f t="shared" si="470"/>
        <v>10.24390243902439</v>
      </c>
      <c r="ANO15" s="121">
        <v>0</v>
      </c>
      <c r="ANP15" s="260">
        <f t="shared" si="471"/>
        <v>1533</v>
      </c>
      <c r="ANQ15" s="261">
        <f t="shared" si="472"/>
        <v>14.517045454545455</v>
      </c>
      <c r="ANR15" s="121">
        <v>1029</v>
      </c>
      <c r="ANS15" s="259">
        <f t="shared" si="473"/>
        <v>18.24468085106383</v>
      </c>
      <c r="ANT15" s="121">
        <v>504</v>
      </c>
      <c r="ANU15" s="259">
        <f t="shared" si="474"/>
        <v>10.24390243902439</v>
      </c>
      <c r="ANV15" s="121">
        <v>0</v>
      </c>
      <c r="ANW15" s="260">
        <f t="shared" si="475"/>
        <v>1533</v>
      </c>
      <c r="ANX15" s="261">
        <f t="shared" si="476"/>
        <v>14.517045454545455</v>
      </c>
      <c r="ANY15" s="121">
        <v>1029</v>
      </c>
      <c r="ANZ15" s="259">
        <f t="shared" si="477"/>
        <v>18.24468085106383</v>
      </c>
      <c r="AOA15" s="121">
        <v>504</v>
      </c>
      <c r="AOB15" s="259">
        <f t="shared" si="478"/>
        <v>10.24390243902439</v>
      </c>
      <c r="AOC15" s="121">
        <v>0</v>
      </c>
      <c r="AOD15" s="260">
        <f t="shared" si="479"/>
        <v>1533</v>
      </c>
      <c r="AOE15" s="261">
        <f t="shared" si="480"/>
        <v>14.517045454545455</v>
      </c>
      <c r="AOF15" s="121">
        <v>1029</v>
      </c>
      <c r="AOG15" s="259">
        <f t="shared" si="481"/>
        <v>18.24468085106383</v>
      </c>
      <c r="AOH15" s="121">
        <v>504</v>
      </c>
      <c r="AOI15" s="259">
        <f t="shared" si="482"/>
        <v>10.24390243902439</v>
      </c>
      <c r="AOJ15" s="121">
        <v>0</v>
      </c>
      <c r="AOK15" s="260">
        <f t="shared" si="483"/>
        <v>1533</v>
      </c>
      <c r="AOL15" s="261">
        <f t="shared" si="484"/>
        <v>14.517045454545455</v>
      </c>
      <c r="AOM15" s="121">
        <v>1029</v>
      </c>
      <c r="AON15" s="259">
        <f t="shared" si="485"/>
        <v>18.24791629721582</v>
      </c>
      <c r="AOO15" s="121">
        <v>504</v>
      </c>
      <c r="AOP15" s="259">
        <f t="shared" si="486"/>
        <v>10.24390243902439</v>
      </c>
      <c r="AOQ15" s="121">
        <v>0</v>
      </c>
      <c r="AOR15" s="260">
        <f t="shared" si="487"/>
        <v>1533</v>
      </c>
      <c r="AOS15" s="261">
        <f t="shared" si="488"/>
        <v>14.51842030495312</v>
      </c>
      <c r="AOT15" s="121">
        <v>1029</v>
      </c>
      <c r="AOU15" s="259">
        <f t="shared" si="489"/>
        <v>18.24791629721582</v>
      </c>
      <c r="AOV15" s="121">
        <v>504</v>
      </c>
      <c r="AOW15" s="259">
        <f t="shared" si="490"/>
        <v>10.24390243902439</v>
      </c>
      <c r="AOX15" s="121">
        <v>0</v>
      </c>
      <c r="AOY15" s="260">
        <f t="shared" si="491"/>
        <v>1533</v>
      </c>
      <c r="AOZ15" s="261">
        <f t="shared" si="492"/>
        <v>14.51842030495312</v>
      </c>
      <c r="APA15" s="121">
        <v>1029</v>
      </c>
      <c r="APB15" s="259">
        <f t="shared" si="493"/>
        <v>18.251152891096133</v>
      </c>
      <c r="APC15" s="121">
        <v>504</v>
      </c>
      <c r="APD15" s="259">
        <f t="shared" si="494"/>
        <v>10.24390243902439</v>
      </c>
      <c r="APE15" s="121">
        <v>0</v>
      </c>
      <c r="APF15" s="260">
        <f t="shared" si="495"/>
        <v>1533</v>
      </c>
      <c r="APG15" s="261">
        <f t="shared" si="496"/>
        <v>14.519795415798448</v>
      </c>
      <c r="APH15" s="121">
        <v>1029</v>
      </c>
      <c r="API15" s="259">
        <f t="shared" si="497"/>
        <v>18.251152891096133</v>
      </c>
      <c r="APJ15" s="121">
        <v>504</v>
      </c>
      <c r="APK15" s="259">
        <f t="shared" si="498"/>
        <v>10.24806832045547</v>
      </c>
      <c r="APL15" s="121">
        <v>0</v>
      </c>
      <c r="APM15" s="260">
        <f t="shared" si="499"/>
        <v>1533</v>
      </c>
      <c r="APN15" s="261">
        <f t="shared" si="500"/>
        <v>14.522546419098143</v>
      </c>
      <c r="APO15" s="121">
        <v>1029</v>
      </c>
      <c r="APP15" s="259">
        <f t="shared" si="501"/>
        <v>18.251152891096133</v>
      </c>
      <c r="APQ15" s="121">
        <v>504</v>
      </c>
      <c r="APR15" s="259">
        <f t="shared" si="502"/>
        <v>10.24806832045547</v>
      </c>
      <c r="APS15" s="121">
        <v>0</v>
      </c>
      <c r="APT15" s="260">
        <f t="shared" si="503"/>
        <v>1533</v>
      </c>
      <c r="APU15" s="261">
        <f t="shared" si="504"/>
        <v>14.522546419098143</v>
      </c>
      <c r="APV15" s="121">
        <v>1029</v>
      </c>
      <c r="APW15" s="259">
        <f t="shared" si="505"/>
        <v>18.251152891096133</v>
      </c>
      <c r="APX15" s="121">
        <v>504</v>
      </c>
      <c r="APY15" s="259">
        <f t="shared" si="506"/>
        <v>10.24806832045547</v>
      </c>
      <c r="APZ15" s="121">
        <v>0</v>
      </c>
      <c r="AQA15" s="260">
        <f t="shared" si="507"/>
        <v>1533</v>
      </c>
      <c r="AQB15" s="261">
        <f t="shared" si="508"/>
        <v>14.522546419098143</v>
      </c>
      <c r="AQC15" s="121">
        <v>1029</v>
      </c>
      <c r="AQD15" s="259">
        <f t="shared" si="509"/>
        <v>18.251152891096133</v>
      </c>
      <c r="AQE15" s="121">
        <v>504</v>
      </c>
      <c r="AQF15" s="259">
        <f t="shared" si="510"/>
        <v>10.24806832045547</v>
      </c>
      <c r="AQG15" s="121">
        <v>0</v>
      </c>
      <c r="AQH15" s="260">
        <f t="shared" si="511"/>
        <v>1533</v>
      </c>
      <c r="AQI15" s="261">
        <f t="shared" si="512"/>
        <v>14.522546419098143</v>
      </c>
      <c r="AQJ15" s="121">
        <v>1029</v>
      </c>
      <c r="AQK15" s="259">
        <f t="shared" si="513"/>
        <v>18.251152891096133</v>
      </c>
      <c r="AQL15" s="121">
        <v>504</v>
      </c>
      <c r="AQM15" s="259">
        <f t="shared" si="514"/>
        <v>10.24806832045547</v>
      </c>
      <c r="AQN15" s="121">
        <v>0</v>
      </c>
      <c r="AQO15" s="260">
        <f t="shared" si="515"/>
        <v>1533</v>
      </c>
      <c r="AQP15" s="261">
        <f t="shared" si="516"/>
        <v>14.522546419098143</v>
      </c>
      <c r="AQQ15" s="121">
        <v>1029</v>
      </c>
      <c r="AQR15" s="259">
        <f t="shared" si="517"/>
        <v>18.251152891096133</v>
      </c>
      <c r="AQS15" s="121">
        <v>504</v>
      </c>
      <c r="AQT15" s="259">
        <f t="shared" si="518"/>
        <v>10.24806832045547</v>
      </c>
      <c r="AQU15" s="121">
        <v>0</v>
      </c>
      <c r="AQV15" s="260">
        <f t="shared" si="519"/>
        <v>1533</v>
      </c>
      <c r="AQW15" s="261">
        <f t="shared" si="520"/>
        <v>14.522546419098143</v>
      </c>
      <c r="AQX15" s="121">
        <v>1029</v>
      </c>
      <c r="AQY15" s="259">
        <f t="shared" si="521"/>
        <v>18.251152891096133</v>
      </c>
      <c r="AQZ15" s="121">
        <v>504</v>
      </c>
      <c r="ARA15" s="259">
        <f t="shared" si="522"/>
        <v>10.250152532031727</v>
      </c>
      <c r="ARB15" s="121">
        <v>0</v>
      </c>
      <c r="ARC15" s="260">
        <f t="shared" si="523"/>
        <v>1533</v>
      </c>
      <c r="ARD15" s="261">
        <f t="shared" si="524"/>
        <v>14.523922311700616</v>
      </c>
      <c r="ARE15" s="121">
        <v>1029</v>
      </c>
      <c r="ARF15" s="259">
        <f t="shared" si="525"/>
        <v>18.251152891096133</v>
      </c>
      <c r="ARG15" s="121">
        <v>504</v>
      </c>
      <c r="ARH15" s="259">
        <f t="shared" si="526"/>
        <v>10.252237591537835</v>
      </c>
      <c r="ARI15" s="121">
        <v>0</v>
      </c>
      <c r="ARJ15" s="260">
        <f t="shared" si="527"/>
        <v>1533</v>
      </c>
      <c r="ARK15" s="261">
        <f t="shared" si="528"/>
        <v>14.525298465036954</v>
      </c>
      <c r="ARL15" s="121">
        <v>1029</v>
      </c>
      <c r="ARM15" s="259">
        <f t="shared" si="529"/>
        <v>18.251152891096133</v>
      </c>
      <c r="ARN15" s="121">
        <v>504</v>
      </c>
      <c r="ARO15" s="259">
        <f t="shared" si="530"/>
        <v>10.252237591537835</v>
      </c>
      <c r="ARP15" s="121">
        <v>0</v>
      </c>
      <c r="ARQ15" s="260">
        <f t="shared" si="531"/>
        <v>1533</v>
      </c>
      <c r="ARR15" s="261">
        <f t="shared" si="532"/>
        <v>14.525298465036954</v>
      </c>
      <c r="ARS15" s="121">
        <v>1029</v>
      </c>
      <c r="ART15" s="259">
        <f t="shared" si="533"/>
        <v>18.251152891096133</v>
      </c>
      <c r="ARU15" s="121">
        <v>504</v>
      </c>
      <c r="ARV15" s="259">
        <f t="shared" si="534"/>
        <v>10.252237591537835</v>
      </c>
      <c r="ARW15" s="121">
        <v>0</v>
      </c>
      <c r="ARX15" s="260">
        <f t="shared" si="535"/>
        <v>1533</v>
      </c>
      <c r="ARY15" s="261">
        <f t="shared" si="536"/>
        <v>14.525298465036954</v>
      </c>
      <c r="ARZ15" s="121">
        <v>1028</v>
      </c>
      <c r="ASA15" s="259">
        <f t="shared" si="537"/>
        <v>18.239886444286729</v>
      </c>
      <c r="ASB15" s="121">
        <v>504</v>
      </c>
      <c r="ASC15" s="259">
        <f t="shared" si="538"/>
        <v>10.254323499491353</v>
      </c>
      <c r="ASD15" s="121">
        <v>0</v>
      </c>
      <c r="ASE15" s="260">
        <f t="shared" si="539"/>
        <v>1532</v>
      </c>
      <c r="ASF15" s="261">
        <f t="shared" si="540"/>
        <v>14.519950715571984</v>
      </c>
      <c r="ASG15" s="121">
        <v>1027</v>
      </c>
      <c r="ASH15" s="259">
        <f t="shared" si="541"/>
        <v>18.231848038345465</v>
      </c>
      <c r="ASI15" s="121">
        <v>504</v>
      </c>
      <c r="ASJ15" s="259">
        <f t="shared" si="542"/>
        <v>10.254323499491353</v>
      </c>
      <c r="ASK15" s="121">
        <v>0</v>
      </c>
      <c r="ASL15" s="260">
        <f t="shared" si="543"/>
        <v>1531</v>
      </c>
      <c r="ASM15" s="261">
        <f t="shared" si="544"/>
        <v>14.514599924156238</v>
      </c>
      <c r="ASN15" s="121">
        <v>1027</v>
      </c>
      <c r="ASO15" s="259">
        <f t="shared" si="545"/>
        <v>18.235085227272727</v>
      </c>
      <c r="ASP15" s="121">
        <v>504</v>
      </c>
      <c r="ASQ15" s="259">
        <f t="shared" si="546"/>
        <v>10.254323499491353</v>
      </c>
      <c r="ASR15" s="121">
        <v>0</v>
      </c>
      <c r="ASS15" s="260">
        <f t="shared" si="547"/>
        <v>1531</v>
      </c>
      <c r="AST15" s="261">
        <f t="shared" si="548"/>
        <v>14.515976106949843</v>
      </c>
      <c r="ASU15" s="121">
        <v>1027</v>
      </c>
      <c r="ASV15" s="259">
        <f t="shared" si="549"/>
        <v>18.235085227272727</v>
      </c>
      <c r="ASW15" s="121">
        <v>504</v>
      </c>
      <c r="ASX15" s="259">
        <f t="shared" si="550"/>
        <v>10.254323499491353</v>
      </c>
      <c r="ASY15" s="121">
        <v>0</v>
      </c>
      <c r="ASZ15" s="260">
        <f t="shared" si="551"/>
        <v>1531</v>
      </c>
      <c r="ATA15" s="261">
        <f t="shared" si="552"/>
        <v>14.515976106949843</v>
      </c>
      <c r="ATB15" s="121">
        <v>1027</v>
      </c>
      <c r="ATC15" s="259">
        <f t="shared" si="553"/>
        <v>18.235085227272727</v>
      </c>
      <c r="ATD15" s="121">
        <v>504</v>
      </c>
      <c r="ATE15" s="259">
        <f t="shared" si="554"/>
        <v>10.256410256410255</v>
      </c>
      <c r="ATF15" s="121">
        <v>0</v>
      </c>
      <c r="ATG15" s="260">
        <f t="shared" si="555"/>
        <v>1531</v>
      </c>
      <c r="ATH15" s="261">
        <f t="shared" si="556"/>
        <v>14.517352550730134</v>
      </c>
      <c r="ATI15" s="121">
        <v>1027</v>
      </c>
      <c r="ATJ15" s="259">
        <f t="shared" si="557"/>
        <v>18.235085227272727</v>
      </c>
      <c r="ATK15" s="121">
        <v>504</v>
      </c>
      <c r="ATL15" s="259">
        <f t="shared" si="558"/>
        <v>10.258497862812947</v>
      </c>
      <c r="ATM15" s="121">
        <v>0</v>
      </c>
      <c r="ATN15" s="260">
        <f t="shared" si="559"/>
        <v>1531</v>
      </c>
      <c r="ATO15" s="261">
        <f t="shared" si="560"/>
        <v>14.518729255571362</v>
      </c>
      <c r="ATP15" s="121">
        <v>1027</v>
      </c>
      <c r="ATQ15" s="259">
        <f t="shared" si="561"/>
        <v>18.238323565974071</v>
      </c>
      <c r="ATR15" s="121">
        <v>504</v>
      </c>
      <c r="ATS15" s="259">
        <f t="shared" si="562"/>
        <v>10.258497862812947</v>
      </c>
      <c r="ATT15" s="121">
        <v>0</v>
      </c>
      <c r="ATU15" s="260">
        <f t="shared" si="563"/>
        <v>1531</v>
      </c>
      <c r="ATV15" s="261">
        <f t="shared" si="564"/>
        <v>14.520106221547799</v>
      </c>
      <c r="ATW15" s="121">
        <v>1027</v>
      </c>
      <c r="ATX15" s="259">
        <f t="shared" si="565"/>
        <v>18.241563055062169</v>
      </c>
      <c r="ATY15" s="121">
        <v>504</v>
      </c>
      <c r="ATZ15" s="259">
        <f t="shared" si="566"/>
        <v>10.260586319218241</v>
      </c>
      <c r="AUA15" s="121">
        <v>0</v>
      </c>
      <c r="AUB15" s="260">
        <f t="shared" si="567"/>
        <v>1531</v>
      </c>
      <c r="AUC15" s="261">
        <f t="shared" si="568"/>
        <v>14.522860937203566</v>
      </c>
      <c r="AUD15" s="121">
        <v>1027</v>
      </c>
      <c r="AUE15" s="259">
        <f t="shared" si="569"/>
        <v>18.241563055062169</v>
      </c>
      <c r="AUF15" s="121">
        <v>504</v>
      </c>
      <c r="AUG15" s="259">
        <f t="shared" si="570"/>
        <v>10.260586319218241</v>
      </c>
      <c r="AUH15" s="121">
        <v>0</v>
      </c>
      <c r="AUI15" s="260">
        <f t="shared" si="571"/>
        <v>1531</v>
      </c>
      <c r="AUJ15" s="261">
        <f t="shared" si="572"/>
        <v>14.522860937203566</v>
      </c>
      <c r="AUK15" s="121">
        <v>1027</v>
      </c>
      <c r="AUL15" s="259">
        <f t="shared" si="573"/>
        <v>18.241563055062169</v>
      </c>
      <c r="AUM15" s="121">
        <v>504</v>
      </c>
      <c r="AUN15" s="259">
        <f t="shared" si="574"/>
        <v>10.266856793644328</v>
      </c>
      <c r="AUO15" s="121">
        <v>0</v>
      </c>
      <c r="AUP15" s="260">
        <f t="shared" si="575"/>
        <v>1531</v>
      </c>
      <c r="AUQ15" s="261">
        <f t="shared" si="576"/>
        <v>14.526994971059873</v>
      </c>
      <c r="AUR15" s="121">
        <v>1027</v>
      </c>
      <c r="AUS15" s="259">
        <f t="shared" si="577"/>
        <v>18.248045486851456</v>
      </c>
      <c r="AUT15" s="121">
        <v>503</v>
      </c>
      <c r="AUU15" s="259">
        <f t="shared" si="578"/>
        <v>10.250662319135929</v>
      </c>
      <c r="AUV15" s="121">
        <v>0</v>
      </c>
      <c r="AUW15" s="260">
        <f t="shared" si="579"/>
        <v>1530</v>
      </c>
      <c r="AUX15" s="261">
        <f t="shared" si="580"/>
        <v>14.523018509729473</v>
      </c>
      <c r="AUY15" s="121">
        <v>1027</v>
      </c>
      <c r="AUZ15" s="259">
        <f t="shared" si="581"/>
        <v>18.248045486851456</v>
      </c>
      <c r="AVA15" s="121">
        <v>503</v>
      </c>
      <c r="AVB15" s="259">
        <f t="shared" si="582"/>
        <v>10.250662319135929</v>
      </c>
      <c r="AVC15" s="121">
        <v>0</v>
      </c>
      <c r="AVD15" s="260">
        <f t="shared" si="583"/>
        <v>1530</v>
      </c>
      <c r="AVE15" s="261">
        <f t="shared" si="584"/>
        <v>14.523018509729473</v>
      </c>
      <c r="AVF15" s="121">
        <v>1027</v>
      </c>
      <c r="AVG15" s="259">
        <f t="shared" si="585"/>
        <v>18.251288430780164</v>
      </c>
      <c r="AVH15" s="121">
        <v>503</v>
      </c>
      <c r="AVI15" s="259">
        <f t="shared" si="586"/>
        <v>10.25275173257236</v>
      </c>
      <c r="AVJ15" s="121">
        <v>0</v>
      </c>
      <c r="AVK15" s="260">
        <f t="shared" si="587"/>
        <v>1530</v>
      </c>
      <c r="AVL15" s="261">
        <f t="shared" si="588"/>
        <v>14.525776132156082</v>
      </c>
      <c r="AVM15" s="121">
        <v>1027</v>
      </c>
      <c r="AVN15" s="259">
        <f t="shared" si="589"/>
        <v>18.251288430780164</v>
      </c>
      <c r="AVO15" s="121">
        <v>503</v>
      </c>
      <c r="AVP15" s="259">
        <f t="shared" si="590"/>
        <v>10.254841997961265</v>
      </c>
      <c r="AVQ15" s="121">
        <v>0</v>
      </c>
      <c r="AVR15" s="260">
        <f t="shared" si="591"/>
        <v>1530</v>
      </c>
      <c r="AVS15" s="261">
        <f t="shared" si="592"/>
        <v>14.527155336118497</v>
      </c>
      <c r="AVT15" s="121">
        <v>1027</v>
      </c>
      <c r="AVU15" s="259">
        <f t="shared" si="593"/>
        <v>18.254532527550658</v>
      </c>
      <c r="AVV15" s="121">
        <v>502</v>
      </c>
      <c r="AVW15" s="259">
        <f t="shared" si="594"/>
        <v>10.236541598694943</v>
      </c>
      <c r="AVX15" s="121">
        <v>0</v>
      </c>
      <c r="AVY15" s="260">
        <f t="shared" si="595"/>
        <v>1529</v>
      </c>
      <c r="AVZ15" s="261">
        <f t="shared" si="596"/>
        <v>14.520417853751185</v>
      </c>
      <c r="AWA15" s="121">
        <v>1025</v>
      </c>
      <c r="AWB15" s="259">
        <f t="shared" si="597"/>
        <v>18.225462304409675</v>
      </c>
      <c r="AWC15" s="121">
        <v>501</v>
      </c>
      <c r="AWD15" s="259">
        <f t="shared" si="598"/>
        <v>10.2203182374541</v>
      </c>
      <c r="AWE15" s="121">
        <v>0</v>
      </c>
      <c r="AWF15" s="260">
        <f t="shared" si="599"/>
        <v>1526</v>
      </c>
      <c r="AWG15" s="261">
        <f t="shared" si="600"/>
        <v>14.497434923047692</v>
      </c>
      <c r="AWH15" s="121">
        <v>1024</v>
      </c>
      <c r="AWI15" s="259">
        <f t="shared" si="601"/>
        <v>18.214158662397722</v>
      </c>
      <c r="AWJ15" s="121">
        <v>501</v>
      </c>
      <c r="AWK15" s="259">
        <f t="shared" si="602"/>
        <v>10.2203182374541</v>
      </c>
      <c r="AWL15" s="121">
        <v>0</v>
      </c>
      <c r="AWM15" s="260">
        <f t="shared" si="603"/>
        <v>1525</v>
      </c>
      <c r="AWN15" s="261">
        <f t="shared" si="604"/>
        <v>14.490687951349296</v>
      </c>
      <c r="AWO15" s="121">
        <v>1024</v>
      </c>
      <c r="AWP15" s="259">
        <f t="shared" si="605"/>
        <v>18.217399039316849</v>
      </c>
      <c r="AWQ15" s="121">
        <v>501</v>
      </c>
      <c r="AWR15" s="259">
        <f t="shared" si="606"/>
        <v>10.2203182374541</v>
      </c>
      <c r="AWS15" s="121">
        <v>0</v>
      </c>
      <c r="AWT15" s="260">
        <f t="shared" si="607"/>
        <v>1525</v>
      </c>
      <c r="AWU15" s="261">
        <f t="shared" si="608"/>
        <v>14.492065000475149</v>
      </c>
      <c r="AWV15" s="121">
        <v>1022</v>
      </c>
      <c r="AWW15" s="259">
        <f t="shared" si="609"/>
        <v>18.191527233891065</v>
      </c>
      <c r="AWX15" s="121">
        <v>501</v>
      </c>
      <c r="AWY15" s="259">
        <f t="shared" si="610"/>
        <v>10.2203182374541</v>
      </c>
      <c r="AWZ15" s="121">
        <v>0</v>
      </c>
      <c r="AXA15" s="260">
        <f t="shared" si="611"/>
        <v>1523</v>
      </c>
      <c r="AXB15" s="261">
        <f t="shared" si="612"/>
        <v>14.477186311787072</v>
      </c>
      <c r="AXC15" s="121">
        <v>1022</v>
      </c>
      <c r="AXD15" s="259">
        <f t="shared" si="613"/>
        <v>18.198005698005698</v>
      </c>
      <c r="AXE15" s="121">
        <v>501</v>
      </c>
      <c r="AXF15" s="259">
        <f t="shared" si="614"/>
        <v>10.2203182374541</v>
      </c>
      <c r="AXG15" s="121">
        <v>0</v>
      </c>
      <c r="AXH15" s="260">
        <f t="shared" si="615"/>
        <v>1523</v>
      </c>
      <c r="AXI15" s="261">
        <f t="shared" si="616"/>
        <v>14.479939151930024</v>
      </c>
      <c r="AXJ15" s="121">
        <v>1020</v>
      </c>
      <c r="AXK15" s="259">
        <f t="shared" si="617"/>
        <v>18.172100481026192</v>
      </c>
      <c r="AXL15" s="121">
        <v>501</v>
      </c>
      <c r="AXM15" s="259">
        <f t="shared" si="618"/>
        <v>10.2203182374541</v>
      </c>
      <c r="AXN15" s="121">
        <v>0</v>
      </c>
      <c r="AXO15" s="260">
        <f t="shared" si="619"/>
        <v>1521</v>
      </c>
      <c r="AXP15" s="261">
        <f t="shared" si="620"/>
        <v>14.465049928673324</v>
      </c>
      <c r="AXQ15" s="121">
        <v>1019</v>
      </c>
      <c r="AXR15" s="259">
        <f t="shared" si="621"/>
        <v>18.163992869875223</v>
      </c>
      <c r="AXS15" s="121">
        <v>501</v>
      </c>
      <c r="AXT15" s="259">
        <f t="shared" si="622"/>
        <v>10.222403591103857</v>
      </c>
      <c r="AXU15" s="121">
        <v>0</v>
      </c>
      <c r="AXV15" s="260">
        <f t="shared" si="623"/>
        <v>1520</v>
      </c>
      <c r="AXW15" s="261">
        <f t="shared" si="624"/>
        <v>14.46104081438493</v>
      </c>
      <c r="AXX15" s="121">
        <v>1019</v>
      </c>
      <c r="AXY15" s="259">
        <f t="shared" si="625"/>
        <v>18.170470756062766</v>
      </c>
      <c r="AXZ15" s="121">
        <v>501</v>
      </c>
      <c r="AYA15" s="259">
        <f t="shared" si="626"/>
        <v>10.224489795918368</v>
      </c>
      <c r="AYB15" s="121">
        <v>0</v>
      </c>
      <c r="AYC15" s="260">
        <f t="shared" si="627"/>
        <v>1520</v>
      </c>
      <c r="AYD15" s="261">
        <f t="shared" si="628"/>
        <v>14.46516939474686</v>
      </c>
      <c r="AYE15" s="121">
        <v>1019</v>
      </c>
      <c r="AYF15" s="259">
        <f t="shared" si="629"/>
        <v>18.170470756062766</v>
      </c>
      <c r="AYG15" s="121">
        <v>501</v>
      </c>
      <c r="AYH15" s="259">
        <f t="shared" si="630"/>
        <v>10.224489795918368</v>
      </c>
      <c r="AYI15" s="121">
        <v>0</v>
      </c>
      <c r="AYJ15" s="260">
        <f t="shared" si="631"/>
        <v>1520</v>
      </c>
      <c r="AYK15" s="261">
        <f t="shared" si="632"/>
        <v>14.46516939474686</v>
      </c>
      <c r="AYL15" s="121">
        <v>1019</v>
      </c>
      <c r="AYM15" s="259">
        <f t="shared" si="633"/>
        <v>18.180196253345226</v>
      </c>
      <c r="AYN15" s="121">
        <v>501</v>
      </c>
      <c r="AYO15" s="259">
        <f t="shared" si="634"/>
        <v>10.226576852418862</v>
      </c>
      <c r="AYP15" s="121">
        <v>0</v>
      </c>
      <c r="AYQ15" s="260">
        <f t="shared" si="635"/>
        <v>1520</v>
      </c>
      <c r="AYR15" s="261">
        <f t="shared" si="636"/>
        <v>14.47067783701447</v>
      </c>
      <c r="AYS15" s="121">
        <v>1019</v>
      </c>
      <c r="AYT15" s="259">
        <f t="shared" si="637"/>
        <v>18.183440399714492</v>
      </c>
      <c r="AYU15" s="121">
        <v>500</v>
      </c>
      <c r="AYV15" s="259">
        <f t="shared" si="638"/>
        <v>10.212418300653594</v>
      </c>
      <c r="AYW15" s="121">
        <v>0</v>
      </c>
      <c r="AYX15" s="260">
        <f t="shared" si="639"/>
        <v>1519</v>
      </c>
      <c r="AYY15" s="261">
        <f t="shared" si="640"/>
        <v>14.466666666666667</v>
      </c>
      <c r="AYZ15" s="121">
        <v>1018</v>
      </c>
      <c r="AZA15" s="259">
        <f t="shared" si="641"/>
        <v>18.168838122434412</v>
      </c>
      <c r="AZB15" s="121">
        <v>499</v>
      </c>
      <c r="AZC15" s="259">
        <f t="shared" si="642"/>
        <v>10.198242387083589</v>
      </c>
      <c r="AZD15" s="121">
        <v>0</v>
      </c>
      <c r="AZE15" s="260">
        <f t="shared" si="643"/>
        <v>1517</v>
      </c>
      <c r="AZF15" s="261">
        <f t="shared" si="644"/>
        <v>14.453125</v>
      </c>
      <c r="AZG15" s="121">
        <v>1018</v>
      </c>
      <c r="AZH15" s="259">
        <f t="shared" si="645"/>
        <v>18.175325834672378</v>
      </c>
      <c r="AZI15" s="121">
        <v>499</v>
      </c>
      <c r="AZJ15" s="259">
        <f t="shared" si="646"/>
        <v>10.204498977505112</v>
      </c>
      <c r="AZK15" s="121">
        <v>0</v>
      </c>
      <c r="AZL15" s="260">
        <f t="shared" si="647"/>
        <v>1517</v>
      </c>
      <c r="AZM15" s="261">
        <f t="shared" si="648"/>
        <v>14.460013344771708</v>
      </c>
      <c r="AZN15" s="121">
        <v>1017</v>
      </c>
      <c r="AZO15" s="259">
        <f t="shared" si="649"/>
        <v>18.170448454529211</v>
      </c>
      <c r="AZP15" s="121">
        <v>499</v>
      </c>
      <c r="AZQ15" s="259">
        <f t="shared" si="650"/>
        <v>10.204498977505112</v>
      </c>
      <c r="AZR15" s="121">
        <v>0</v>
      </c>
      <c r="AZS15" s="260">
        <f t="shared" si="651"/>
        <v>1516</v>
      </c>
      <c r="AZT15" s="261">
        <f t="shared" si="652"/>
        <v>14.455993134356824</v>
      </c>
      <c r="AZU15" s="121">
        <v>1016</v>
      </c>
      <c r="AZV15" s="259">
        <f t="shared" si="653"/>
        <v>18.159070598748883</v>
      </c>
      <c r="AZW15" s="121">
        <v>499</v>
      </c>
      <c r="AZX15" s="259">
        <f t="shared" si="654"/>
        <v>10.204498977505112</v>
      </c>
      <c r="AZY15" s="121">
        <v>0</v>
      </c>
      <c r="AZZ15" s="260">
        <f t="shared" si="655"/>
        <v>1515</v>
      </c>
      <c r="BAA15" s="261">
        <f t="shared" si="656"/>
        <v>14.449213161659513</v>
      </c>
      <c r="BAB15" s="121">
        <v>1016</v>
      </c>
      <c r="BAC15" s="259">
        <f t="shared" si="657"/>
        <v>18.162316767965677</v>
      </c>
      <c r="BAD15" s="121">
        <v>499</v>
      </c>
      <c r="BAE15" s="259">
        <f t="shared" si="658"/>
        <v>10.210763249437282</v>
      </c>
      <c r="BAF15" s="121">
        <v>0</v>
      </c>
      <c r="BAG15" s="260">
        <f t="shared" si="659"/>
        <v>1515</v>
      </c>
      <c r="BAH15" s="261">
        <f t="shared" si="660"/>
        <v>14.45472760232802</v>
      </c>
      <c r="BAI15" s="121">
        <v>1015</v>
      </c>
      <c r="BAJ15" s="259">
        <f t="shared" si="661"/>
        <v>18.150929899856937</v>
      </c>
      <c r="BAK15" s="121">
        <v>498</v>
      </c>
      <c r="BAL15" s="259">
        <f t="shared" si="662"/>
        <v>10.198648371902518</v>
      </c>
      <c r="BAM15" s="121">
        <v>0</v>
      </c>
      <c r="BAN15" s="260">
        <f t="shared" si="663"/>
        <v>1513</v>
      </c>
      <c r="BAO15" s="261">
        <f t="shared" si="664"/>
        <v>14.443914081145584</v>
      </c>
      <c r="BAP15" s="121">
        <v>1014</v>
      </c>
      <c r="BAQ15" s="259">
        <f t="shared" si="665"/>
        <v>18.149275102917485</v>
      </c>
      <c r="BAR15" s="121">
        <v>497</v>
      </c>
      <c r="BAS15" s="259">
        <f t="shared" si="666"/>
        <v>10.182339684490884</v>
      </c>
      <c r="BAT15" s="121">
        <v>0</v>
      </c>
      <c r="BAU15" s="260">
        <f t="shared" si="667"/>
        <v>1511</v>
      </c>
      <c r="BAV15" s="261">
        <f t="shared" si="668"/>
        <v>14.434466946885745</v>
      </c>
      <c r="BAW15" s="121">
        <v>1013</v>
      </c>
      <c r="BAX15" s="259">
        <f t="shared" si="669"/>
        <v>18.137869292748434</v>
      </c>
      <c r="BAY15" s="121">
        <v>497</v>
      </c>
      <c r="BAZ15" s="259">
        <f t="shared" si="670"/>
        <v>10.18860188601886</v>
      </c>
      <c r="BBA15" s="121">
        <v>0</v>
      </c>
      <c r="BBB15" s="260">
        <f t="shared" si="671"/>
        <v>1510</v>
      </c>
      <c r="BBC15" s="261">
        <f t="shared" si="672"/>
        <v>14.431807321036031</v>
      </c>
      <c r="BBD15" s="121">
        <v>1013</v>
      </c>
      <c r="BBE15" s="259">
        <f t="shared" si="673"/>
        <v>18.150869019888908</v>
      </c>
      <c r="BBF15" s="121">
        <v>497</v>
      </c>
      <c r="BBG15" s="259">
        <f t="shared" si="674"/>
        <v>10.190690998564692</v>
      </c>
      <c r="BBH15" s="121">
        <v>0</v>
      </c>
      <c r="BBI15" s="260">
        <f t="shared" si="675"/>
        <v>1510</v>
      </c>
      <c r="BBJ15" s="261">
        <f t="shared" si="676"/>
        <v>14.438707209791545</v>
      </c>
      <c r="BBK15" s="121">
        <v>1013</v>
      </c>
      <c r="BBL15" s="259">
        <f t="shared" si="677"/>
        <v>18.157375873812512</v>
      </c>
      <c r="BBM15" s="121">
        <v>495</v>
      </c>
      <c r="BBN15" s="259">
        <f t="shared" si="678"/>
        <v>10.155929421419778</v>
      </c>
      <c r="BBO15" s="121">
        <v>0</v>
      </c>
      <c r="BBP15" s="260">
        <f t="shared" si="679"/>
        <v>1508</v>
      </c>
      <c r="BBQ15" s="261">
        <f t="shared" si="680"/>
        <v>14.426480436238402</v>
      </c>
      <c r="BBR15" s="121">
        <v>1012</v>
      </c>
      <c r="BBS15" s="259">
        <f t="shared" si="681"/>
        <v>18.158980800287097</v>
      </c>
      <c r="BBT15" s="121">
        <v>493</v>
      </c>
      <c r="BBU15" s="259">
        <f t="shared" si="682"/>
        <v>10.121125025662081</v>
      </c>
      <c r="BBV15" s="121">
        <v>0</v>
      </c>
      <c r="BBW15" s="260">
        <f t="shared" si="683"/>
        <v>1505</v>
      </c>
      <c r="BBX15" s="261">
        <f t="shared" si="684"/>
        <v>14.410187667560322</v>
      </c>
      <c r="BBY15" s="121">
        <v>1011</v>
      </c>
      <c r="BBZ15" s="259">
        <f t="shared" si="685"/>
        <v>18.154067157478902</v>
      </c>
      <c r="BCA15" s="121">
        <v>493</v>
      </c>
      <c r="BCB15" s="259">
        <f t="shared" si="686"/>
        <v>10.125282398849865</v>
      </c>
      <c r="BCC15" s="121">
        <v>0</v>
      </c>
      <c r="BCD15" s="260">
        <f t="shared" si="687"/>
        <v>1504</v>
      </c>
      <c r="BCE15" s="261">
        <f t="shared" si="688"/>
        <v>14.408890592067447</v>
      </c>
      <c r="BCF15" s="121">
        <v>1010</v>
      </c>
      <c r="BCG15" s="259">
        <f t="shared" si="689"/>
        <v>18.155671400323566</v>
      </c>
      <c r="BCH15" s="121">
        <v>493</v>
      </c>
      <c r="BCI15" s="259">
        <f t="shared" si="690"/>
        <v>10.131524866420058</v>
      </c>
      <c r="BCJ15" s="121">
        <v>0</v>
      </c>
      <c r="BCK15" s="260">
        <f t="shared" si="691"/>
        <v>1503</v>
      </c>
      <c r="BCL15" s="261">
        <f t="shared" si="692"/>
        <v>14.411736503979288</v>
      </c>
      <c r="BCM15" s="121">
        <v>1009</v>
      </c>
      <c r="BCN15" s="259">
        <f t="shared" si="693"/>
        <v>18.150746537146969</v>
      </c>
      <c r="BCO15" s="121">
        <v>493</v>
      </c>
      <c r="BCP15" s="259">
        <f t="shared" si="694"/>
        <v>10.135690789473683</v>
      </c>
      <c r="BCQ15" s="121">
        <v>0</v>
      </c>
      <c r="BCR15" s="260">
        <f t="shared" si="695"/>
        <v>1502</v>
      </c>
      <c r="BCS15" s="261">
        <f t="shared" si="696"/>
        <v>14.410438453420321</v>
      </c>
      <c r="BCT15" s="121">
        <v>1009</v>
      </c>
      <c r="BCU15" s="259">
        <f t="shared" si="697"/>
        <v>18.167086784299606</v>
      </c>
      <c r="BCV15" s="121">
        <v>493</v>
      </c>
      <c r="BCW15" s="259">
        <f t="shared" si="698"/>
        <v>10.135690789473683</v>
      </c>
      <c r="BCX15" s="121">
        <v>0</v>
      </c>
      <c r="BCY15" s="260">
        <f t="shared" si="699"/>
        <v>1502</v>
      </c>
      <c r="BCZ15" s="261">
        <f t="shared" si="700"/>
        <v>14.417354578613937</v>
      </c>
      <c r="BDA15" s="121">
        <v>1007</v>
      </c>
      <c r="BDB15" s="259">
        <f t="shared" si="701"/>
        <v>18.153957093924646</v>
      </c>
      <c r="BDC15" s="121">
        <v>493</v>
      </c>
      <c r="BDD15" s="259">
        <f t="shared" si="702"/>
        <v>10.13986013986014</v>
      </c>
      <c r="BDE15" s="121">
        <v>0</v>
      </c>
      <c r="BDF15" s="260">
        <f t="shared" si="703"/>
        <v>1500</v>
      </c>
      <c r="BDG15" s="261">
        <f t="shared" si="704"/>
        <v>14.410606206167738</v>
      </c>
      <c r="BDH15" s="121">
        <v>1005</v>
      </c>
      <c r="BDI15" s="259">
        <f t="shared" si="705"/>
        <v>18.130976005773046</v>
      </c>
      <c r="BDJ15" s="121">
        <v>493</v>
      </c>
      <c r="BDK15" s="259">
        <f t="shared" si="706"/>
        <v>10.146120600946697</v>
      </c>
      <c r="BDL15" s="121">
        <v>0</v>
      </c>
      <c r="BDM15" s="260">
        <f t="shared" si="707"/>
        <v>1498</v>
      </c>
      <c r="BDN15" s="261">
        <f t="shared" si="708"/>
        <v>14.401076716016151</v>
      </c>
      <c r="BDO15" s="121">
        <v>1004</v>
      </c>
      <c r="BDP15" s="259">
        <f t="shared" si="709"/>
        <v>18.122743682310468</v>
      </c>
      <c r="BDQ15" s="121">
        <v>492</v>
      </c>
      <c r="BDR15" s="259">
        <f t="shared" si="710"/>
        <v>10.140148392415499</v>
      </c>
      <c r="BDS15" s="121">
        <v>0</v>
      </c>
      <c r="BDT15" s="260">
        <f t="shared" si="711"/>
        <v>1496</v>
      </c>
      <c r="BDU15" s="261">
        <f t="shared" si="712"/>
        <v>14.395688991531946</v>
      </c>
      <c r="BDV15" s="121">
        <v>1003</v>
      </c>
      <c r="BDW15" s="259">
        <f t="shared" si="713"/>
        <v>18.117774566473987</v>
      </c>
      <c r="BDX15" s="121">
        <v>492</v>
      </c>
      <c r="BDY15" s="259">
        <f t="shared" si="714"/>
        <v>10.144329896907218</v>
      </c>
      <c r="BDZ15" s="121">
        <v>0</v>
      </c>
      <c r="BEA15" s="260">
        <f t="shared" si="715"/>
        <v>1495</v>
      </c>
      <c r="BEB15" s="261">
        <f t="shared" si="716"/>
        <v>14.394377046023493</v>
      </c>
      <c r="BEC15" s="121">
        <v>1003</v>
      </c>
      <c r="BED15" s="259">
        <f t="shared" si="717"/>
        <v>18.12104787714544</v>
      </c>
      <c r="BEE15" s="121">
        <v>492</v>
      </c>
      <c r="BEF15" s="259">
        <f t="shared" si="718"/>
        <v>10.146421942668592</v>
      </c>
      <c r="BEG15" s="121">
        <v>0</v>
      </c>
      <c r="BEH15" s="260">
        <f t="shared" si="719"/>
        <v>1495</v>
      </c>
      <c r="BEI15" s="261">
        <f t="shared" si="720"/>
        <v>14.397149460708784</v>
      </c>
      <c r="BEJ15" s="121">
        <v>997</v>
      </c>
      <c r="BEK15" s="259">
        <f t="shared" si="721"/>
        <v>18.035455861070911</v>
      </c>
      <c r="BEL15" s="121">
        <v>491</v>
      </c>
      <c r="BEM15" s="259">
        <f t="shared" si="722"/>
        <v>10.13625103220479</v>
      </c>
      <c r="BEN15" s="121">
        <v>0</v>
      </c>
      <c r="BEO15" s="260">
        <f t="shared" si="723"/>
        <v>1488</v>
      </c>
      <c r="BEP15" s="261">
        <f t="shared" si="724"/>
        <v>14.34631700732742</v>
      </c>
      <c r="BEQ15" s="121">
        <v>996</v>
      </c>
      <c r="BER15" s="259">
        <f t="shared" si="725"/>
        <v>18.030412744388123</v>
      </c>
      <c r="BES15" s="121">
        <v>490</v>
      </c>
      <c r="BET15" s="259">
        <f t="shared" si="726"/>
        <v>10.12396694214876</v>
      </c>
      <c r="BEU15" s="121">
        <v>0</v>
      </c>
      <c r="BEV15" s="260">
        <f t="shared" si="727"/>
        <v>1486</v>
      </c>
      <c r="BEW15" s="261">
        <f t="shared" si="728"/>
        <v>14.338093400231571</v>
      </c>
      <c r="BEX15" s="121">
        <v>995</v>
      </c>
      <c r="BEY15" s="259">
        <f t="shared" si="729"/>
        <v>18.025362318840578</v>
      </c>
      <c r="BEZ15" s="121">
        <v>489</v>
      </c>
      <c r="BFA15" s="259">
        <f t="shared" si="730"/>
        <v>10.113753877973112</v>
      </c>
      <c r="BFB15" s="121">
        <v>0</v>
      </c>
      <c r="BFC15" s="260">
        <f t="shared" si="731"/>
        <v>1484</v>
      </c>
      <c r="BFD15" s="261">
        <f t="shared" si="732"/>
        <v>14.331240946402705</v>
      </c>
      <c r="BFE15" s="121">
        <v>993</v>
      </c>
      <c r="BFF15" s="259">
        <f t="shared" si="733"/>
        <v>18.011971703246871</v>
      </c>
      <c r="BFG15" s="121">
        <v>488</v>
      </c>
      <c r="BFH15" s="259">
        <f t="shared" si="734"/>
        <v>10.103519668737061</v>
      </c>
      <c r="BFI15" s="121">
        <v>0</v>
      </c>
      <c r="BFJ15" s="260">
        <f t="shared" si="735"/>
        <v>1481</v>
      </c>
      <c r="BFK15" s="261">
        <f t="shared" si="736"/>
        <v>14.318862999129847</v>
      </c>
      <c r="BFL15" s="121">
        <v>991</v>
      </c>
      <c r="BFM15" s="259">
        <f t="shared" si="737"/>
        <v>17.988745688872754</v>
      </c>
      <c r="BFN15" s="121">
        <v>488</v>
      </c>
      <c r="BFO15" s="259">
        <f t="shared" si="737"/>
        <v>10.107705053852527</v>
      </c>
      <c r="BFP15" s="121">
        <v>0</v>
      </c>
      <c r="BFQ15" s="260">
        <f t="shared" si="738"/>
        <v>1479</v>
      </c>
      <c r="BFR15" s="261">
        <f t="shared" si="739"/>
        <v>14.307826255199767</v>
      </c>
      <c r="BFS15" s="121">
        <v>987</v>
      </c>
      <c r="BFT15" s="259">
        <f t="shared" si="740"/>
        <v>17.945454545454545</v>
      </c>
      <c r="BFU15" s="121">
        <v>487</v>
      </c>
      <c r="BFV15" s="259">
        <f t="shared" si="741"/>
        <v>10.091172813924574</v>
      </c>
      <c r="BFW15" s="121">
        <v>0</v>
      </c>
      <c r="BFX15" s="260">
        <f t="shared" si="742"/>
        <v>1474</v>
      </c>
      <c r="BFY15" s="261">
        <f t="shared" si="743"/>
        <v>14.274646523339143</v>
      </c>
      <c r="BFZ15" s="121">
        <v>985</v>
      </c>
      <c r="BGA15" s="259">
        <f t="shared" si="744"/>
        <v>17.948250728862973</v>
      </c>
      <c r="BGB15" s="121">
        <v>484</v>
      </c>
      <c r="BGC15" s="259">
        <f t="shared" si="745"/>
        <v>10.047747560722442</v>
      </c>
      <c r="BGD15" s="121">
        <v>0</v>
      </c>
      <c r="BGE15" s="260">
        <f t="shared" si="746"/>
        <v>1469</v>
      </c>
      <c r="BGF15" s="261">
        <f t="shared" si="747"/>
        <v>14.255215914604561</v>
      </c>
      <c r="BGG15" s="121">
        <v>984</v>
      </c>
      <c r="BGH15" s="259">
        <f t="shared" si="748"/>
        <v>17.939835916134914</v>
      </c>
      <c r="BGI15" s="121">
        <v>483</v>
      </c>
      <c r="BGJ15" s="259">
        <f t="shared" si="749"/>
        <v>10.033236393851269</v>
      </c>
      <c r="BGK15" s="121">
        <v>0</v>
      </c>
      <c r="BGL15" s="260">
        <f t="shared" si="750"/>
        <v>1467</v>
      </c>
      <c r="BGM15" s="261">
        <f t="shared" si="751"/>
        <v>14.244101369064957</v>
      </c>
      <c r="BGN15" s="121">
        <v>981</v>
      </c>
      <c r="BGO15" s="259">
        <f t="shared" si="752"/>
        <v>17.917808219178085</v>
      </c>
      <c r="BGP15" s="121">
        <v>482</v>
      </c>
      <c r="BGQ15" s="259">
        <f t="shared" si="753"/>
        <v>10.018707129494908</v>
      </c>
      <c r="BGR15" s="121">
        <v>0</v>
      </c>
      <c r="BGS15" s="260">
        <f t="shared" si="754"/>
        <v>1463</v>
      </c>
      <c r="BGT15" s="261">
        <f t="shared" si="755"/>
        <v>14.223216021777175</v>
      </c>
      <c r="BGU15" s="121">
        <v>978</v>
      </c>
      <c r="BGV15" s="259">
        <f t="shared" si="756"/>
        <v>17.892425905598245</v>
      </c>
      <c r="BGW15" s="121">
        <v>481</v>
      </c>
      <c r="BGX15" s="259">
        <f t="shared" si="757"/>
        <v>10.014574224443058</v>
      </c>
      <c r="BGY15" s="121">
        <v>0</v>
      </c>
      <c r="BGZ15" s="260">
        <f t="shared" si="758"/>
        <v>1459</v>
      </c>
      <c r="BHA15" s="261">
        <f t="shared" si="759"/>
        <v>14.207809913331385</v>
      </c>
      <c r="BHB15" s="121">
        <v>976</v>
      </c>
      <c r="BHC15" s="259">
        <f t="shared" si="760"/>
        <v>17.875457875457876</v>
      </c>
      <c r="BHD15" s="121">
        <v>481</v>
      </c>
      <c r="BHE15" s="259">
        <f t="shared" si="761"/>
        <v>10.020833333333332</v>
      </c>
      <c r="BHF15" s="121">
        <v>0</v>
      </c>
      <c r="BHG15" s="260">
        <f t="shared" si="762"/>
        <v>1457</v>
      </c>
      <c r="BHH15" s="261">
        <f t="shared" si="763"/>
        <v>14.200779727095517</v>
      </c>
      <c r="BHI15" s="121">
        <v>973</v>
      </c>
      <c r="BHJ15" s="259">
        <f t="shared" si="764"/>
        <v>17.849935791597872</v>
      </c>
      <c r="BHK15" s="121">
        <v>480</v>
      </c>
      <c r="BHL15" s="259">
        <f t="shared" si="765"/>
        <v>10.020876826722338</v>
      </c>
      <c r="BHM15" s="121">
        <v>0</v>
      </c>
      <c r="BHN15" s="260">
        <f t="shared" si="766"/>
        <v>1453</v>
      </c>
      <c r="BHO15" s="261">
        <f t="shared" si="767"/>
        <v>14.188067571526219</v>
      </c>
      <c r="BHP15" s="121">
        <v>971</v>
      </c>
      <c r="BHQ15" s="259">
        <f t="shared" si="768"/>
        <v>17.83942678669851</v>
      </c>
      <c r="BHR15" s="121">
        <v>477</v>
      </c>
      <c r="BHS15" s="259">
        <f t="shared" si="769"/>
        <v>9.9749058971141782</v>
      </c>
      <c r="BHT15" s="121">
        <v>0</v>
      </c>
      <c r="BHU15" s="260">
        <f t="shared" si="770"/>
        <v>1448</v>
      </c>
      <c r="BHV15" s="261">
        <f t="shared" si="771"/>
        <v>14.161369193154034</v>
      </c>
      <c r="BHW15" s="121">
        <v>970</v>
      </c>
      <c r="BHX15" s="259">
        <f t="shared" si="772"/>
        <v>17.850570482149429</v>
      </c>
      <c r="BHY15" s="121">
        <v>477</v>
      </c>
      <c r="BHZ15" s="259">
        <f t="shared" si="773"/>
        <v>9.9853464517479598</v>
      </c>
      <c r="BIA15" s="121">
        <v>0</v>
      </c>
      <c r="BIB15" s="260">
        <f t="shared" si="774"/>
        <v>1447</v>
      </c>
      <c r="BIC15" s="261">
        <f t="shared" si="775"/>
        <v>14.170992067378318</v>
      </c>
      <c r="BID15" s="121">
        <v>965</v>
      </c>
      <c r="BIE15" s="259">
        <f t="shared" si="776"/>
        <v>17.801143700424277</v>
      </c>
      <c r="BIF15" s="121">
        <v>474</v>
      </c>
      <c r="BIG15" s="259">
        <f t="shared" si="777"/>
        <v>9.9412751677852356</v>
      </c>
      <c r="BIH15" s="121">
        <v>0</v>
      </c>
      <c r="BII15" s="260">
        <f t="shared" si="778"/>
        <v>1439</v>
      </c>
      <c r="BIJ15" s="261">
        <f t="shared" si="779"/>
        <v>14.123073903228972</v>
      </c>
      <c r="BIK15" s="121">
        <v>965</v>
      </c>
      <c r="BIL15" s="259">
        <f t="shared" si="780"/>
        <v>17.837338262476894</v>
      </c>
      <c r="BIM15" s="121">
        <v>474</v>
      </c>
      <c r="BIN15" s="259">
        <f t="shared" si="781"/>
        <v>9.9517111064455168</v>
      </c>
      <c r="BIO15" s="121">
        <v>0</v>
      </c>
      <c r="BIP15" s="260">
        <f t="shared" si="782"/>
        <v>1439</v>
      </c>
      <c r="BIQ15" s="261">
        <f t="shared" si="783"/>
        <v>14.145286542809398</v>
      </c>
      <c r="BIR15" s="121">
        <v>960</v>
      </c>
      <c r="BIS15" s="259">
        <f t="shared" si="784"/>
        <v>17.80085295753755</v>
      </c>
      <c r="BIT15" s="121">
        <v>473</v>
      </c>
      <c r="BIU15" s="259">
        <f t="shared" si="785"/>
        <v>9.9474237644584651</v>
      </c>
      <c r="BIV15" s="121">
        <v>0</v>
      </c>
      <c r="BIW15" s="260">
        <f t="shared" si="786"/>
        <v>1433</v>
      </c>
      <c r="BIX15" s="261">
        <f t="shared" si="787"/>
        <v>14.121009065825779</v>
      </c>
      <c r="BIY15" s="121">
        <v>958</v>
      </c>
      <c r="BIZ15" s="259">
        <f t="shared" si="788"/>
        <v>17.796767601709085</v>
      </c>
      <c r="BJA15" s="121">
        <v>471</v>
      </c>
      <c r="BJB15" s="259">
        <f t="shared" si="789"/>
        <v>9.93461295085425</v>
      </c>
      <c r="BJC15" s="121">
        <v>0</v>
      </c>
      <c r="BJD15" s="260">
        <f t="shared" si="790"/>
        <v>1429</v>
      </c>
      <c r="BJE15" s="261">
        <f t="shared" si="791"/>
        <v>14.114974318451203</v>
      </c>
      <c r="BJF15" s="121">
        <v>953</v>
      </c>
      <c r="BJG15" s="259">
        <f t="shared" si="792"/>
        <v>17.733531819873466</v>
      </c>
      <c r="BJH15" s="121">
        <v>470</v>
      </c>
      <c r="BJI15" s="259">
        <f t="shared" si="793"/>
        <v>9.9260823653643087</v>
      </c>
      <c r="BJJ15" s="121">
        <v>0</v>
      </c>
      <c r="BJK15" s="260">
        <f t="shared" si="794"/>
        <v>1423</v>
      </c>
      <c r="BJL15" s="261">
        <f t="shared" si="795"/>
        <v>14.076565436739537</v>
      </c>
      <c r="BJM15" s="121">
        <v>947</v>
      </c>
      <c r="BJN15" s="259">
        <f t="shared" si="796"/>
        <v>17.667910447761194</v>
      </c>
      <c r="BJO15" s="121">
        <v>469</v>
      </c>
      <c r="BJP15" s="259">
        <f t="shared" si="797"/>
        <v>9.9196277495769891</v>
      </c>
      <c r="BJQ15" s="121">
        <v>0</v>
      </c>
      <c r="BJR15" s="260">
        <f t="shared" si="798"/>
        <v>1416</v>
      </c>
      <c r="BJS15" s="261">
        <f t="shared" si="799"/>
        <v>14.036478984932593</v>
      </c>
      <c r="BJT15" s="121">
        <v>941</v>
      </c>
      <c r="BJU15" s="259">
        <f t="shared" si="800"/>
        <v>17.615125421190566</v>
      </c>
      <c r="BJV15" s="121">
        <v>467</v>
      </c>
      <c r="BJW15" s="259">
        <f t="shared" si="801"/>
        <v>9.8961644416189873</v>
      </c>
      <c r="BJX15" s="121">
        <v>0</v>
      </c>
      <c r="BJY15" s="260">
        <f t="shared" si="802"/>
        <v>1408</v>
      </c>
      <c r="BJZ15" s="261">
        <f t="shared" si="803"/>
        <v>13.994632740284265</v>
      </c>
      <c r="BKA15" s="121">
        <v>935</v>
      </c>
      <c r="BKB15" s="259">
        <f t="shared" si="804"/>
        <v>17.545505723400261</v>
      </c>
      <c r="BKC15" s="121">
        <v>464</v>
      </c>
      <c r="BKD15" s="259">
        <f t="shared" si="805"/>
        <v>9.8471986417657043</v>
      </c>
      <c r="BKE15" s="121">
        <v>0</v>
      </c>
      <c r="BKF15" s="260">
        <f t="shared" si="806"/>
        <v>1399</v>
      </c>
      <c r="BKG15" s="261">
        <f t="shared" si="807"/>
        <v>13.932875211632306</v>
      </c>
      <c r="BKH15" s="121">
        <v>931</v>
      </c>
      <c r="BKI15" s="259">
        <f t="shared" si="808"/>
        <v>17.519759126834778</v>
      </c>
      <c r="BKJ15" s="121">
        <v>462</v>
      </c>
      <c r="BKK15" s="259">
        <f t="shared" si="809"/>
        <v>9.8193411264612109</v>
      </c>
      <c r="BKL15" s="121">
        <v>0</v>
      </c>
      <c r="BKM15" s="260">
        <f t="shared" si="810"/>
        <v>1393</v>
      </c>
      <c r="BKN15" s="261">
        <f t="shared" si="811"/>
        <v>13.903583191935324</v>
      </c>
      <c r="BKO15" s="121">
        <v>930</v>
      </c>
      <c r="BKP15" s="259">
        <f t="shared" si="812"/>
        <v>17.52732755371278</v>
      </c>
      <c r="BKQ15" s="121">
        <v>461</v>
      </c>
      <c r="BKR15" s="259">
        <f t="shared" si="813"/>
        <v>9.8147753885458808</v>
      </c>
      <c r="BKS15" s="121">
        <v>0</v>
      </c>
      <c r="BKT15" s="260">
        <f t="shared" si="814"/>
        <v>1391</v>
      </c>
      <c r="BKU15" s="261">
        <f t="shared" si="815"/>
        <v>13.905828251524543</v>
      </c>
      <c r="BKV15" s="121">
        <v>927</v>
      </c>
      <c r="BKW15" s="259">
        <f t="shared" si="816"/>
        <v>17.507082152974505</v>
      </c>
      <c r="BKX15" s="121">
        <v>453</v>
      </c>
      <c r="BKY15" s="259">
        <f t="shared" si="817"/>
        <v>9.6691568836712918</v>
      </c>
      <c r="BKZ15" s="121">
        <v>0</v>
      </c>
      <c r="BLA15" s="260">
        <f t="shared" si="818"/>
        <v>1380</v>
      </c>
      <c r="BLB15" s="261">
        <f t="shared" si="819"/>
        <v>13.827655310621243</v>
      </c>
      <c r="BLC15" s="121">
        <v>925</v>
      </c>
      <c r="BLD15" s="259">
        <f t="shared" si="820"/>
        <v>17.505677517032549</v>
      </c>
      <c r="BLE15" s="121">
        <v>453</v>
      </c>
      <c r="BLF15" s="259">
        <f t="shared" si="821"/>
        <v>9.6732863549007053</v>
      </c>
      <c r="BLG15" s="121">
        <v>0</v>
      </c>
      <c r="BLH15" s="260">
        <f t="shared" si="822"/>
        <v>1378</v>
      </c>
      <c r="BLI15" s="261">
        <f t="shared" si="823"/>
        <v>13.82562456105147</v>
      </c>
      <c r="BLJ15" s="121">
        <v>920</v>
      </c>
      <c r="BLK15" s="259">
        <f t="shared" si="824"/>
        <v>17.467248908296941</v>
      </c>
      <c r="BLL15" s="121">
        <v>450</v>
      </c>
      <c r="BLM15" s="259">
        <f t="shared" si="825"/>
        <v>9.6297881446608162</v>
      </c>
      <c r="BLN15" s="121">
        <v>0</v>
      </c>
      <c r="BLO15" s="260">
        <f t="shared" si="826"/>
        <v>1370</v>
      </c>
      <c r="BLP15" s="261">
        <f t="shared" si="827"/>
        <v>13.782696177062373</v>
      </c>
      <c r="BLQ15" s="121">
        <v>917</v>
      </c>
      <c r="BLR15" s="259">
        <f t="shared" si="828"/>
        <v>17.443408788282291</v>
      </c>
      <c r="BLS15" s="121">
        <v>448</v>
      </c>
      <c r="BLT15" s="259">
        <f t="shared" si="829"/>
        <v>9.6054888507718683</v>
      </c>
      <c r="BLU15" s="121">
        <v>0</v>
      </c>
      <c r="BLV15" s="260">
        <f t="shared" si="830"/>
        <v>1365</v>
      </c>
      <c r="BLW15" s="261">
        <f t="shared" si="831"/>
        <v>13.758693680072573</v>
      </c>
      <c r="BLX15" s="121">
        <v>910</v>
      </c>
      <c r="BLY15" s="259">
        <f t="shared" si="832"/>
        <v>17.402945113788487</v>
      </c>
      <c r="BLZ15" s="121">
        <v>446</v>
      </c>
      <c r="BMA15" s="259">
        <f t="shared" si="833"/>
        <v>9.5934609593460962</v>
      </c>
      <c r="BMB15" s="121">
        <v>0</v>
      </c>
      <c r="BMC15" s="260">
        <f t="shared" si="834"/>
        <v>1356</v>
      </c>
      <c r="BMD15" s="261">
        <f t="shared" si="835"/>
        <v>13.727475197408381</v>
      </c>
      <c r="BME15" s="121">
        <v>905</v>
      </c>
      <c r="BMF15" s="259">
        <f t="shared" si="836"/>
        <v>17.35711545838128</v>
      </c>
      <c r="BMG15" s="121">
        <v>443</v>
      </c>
      <c r="BMH15" s="259">
        <f t="shared" si="837"/>
        <v>9.5433003015941402</v>
      </c>
      <c r="BMI15" s="121">
        <v>0</v>
      </c>
      <c r="BMJ15" s="260">
        <f t="shared" si="838"/>
        <v>1348</v>
      </c>
      <c r="BMK15" s="261">
        <f t="shared" si="839"/>
        <v>13.676948051948051</v>
      </c>
      <c r="BML15" s="121">
        <v>901</v>
      </c>
      <c r="BMM15" s="259">
        <f t="shared" si="840"/>
        <v>17.32359161699673</v>
      </c>
      <c r="BMN15" s="121">
        <v>443</v>
      </c>
      <c r="BMO15" s="259">
        <f t="shared" si="841"/>
        <v>9.5639032815198615</v>
      </c>
      <c r="BMP15" s="121">
        <v>0</v>
      </c>
      <c r="BMQ15" s="260">
        <f t="shared" si="842"/>
        <v>1344</v>
      </c>
      <c r="BMR15" s="261">
        <f t="shared" si="843"/>
        <v>13.668259941014949</v>
      </c>
      <c r="BMS15" s="121">
        <v>895</v>
      </c>
      <c r="BMT15" s="259">
        <f t="shared" si="844"/>
        <v>17.271323813199537</v>
      </c>
      <c r="BMU15" s="121">
        <v>442</v>
      </c>
      <c r="BMV15" s="259">
        <f t="shared" si="845"/>
        <v>9.5670995670995662</v>
      </c>
      <c r="BMW15" s="121">
        <v>0</v>
      </c>
      <c r="BMX15" s="260">
        <f t="shared" si="846"/>
        <v>1337</v>
      </c>
      <c r="BMY15" s="261">
        <f t="shared" si="847"/>
        <v>13.640073454397061</v>
      </c>
      <c r="BMZ15" s="121">
        <v>890</v>
      </c>
      <c r="BNA15" s="259">
        <f t="shared" si="848"/>
        <v>17.258095792127207</v>
      </c>
      <c r="BNB15" s="121">
        <v>441</v>
      </c>
      <c r="BNC15" s="259">
        <f t="shared" si="849"/>
        <v>9.5516569200779724</v>
      </c>
      <c r="BND15" s="121">
        <v>0</v>
      </c>
      <c r="BNE15" s="260">
        <f t="shared" si="850"/>
        <v>1331</v>
      </c>
      <c r="BNF15" s="261">
        <f t="shared" si="851"/>
        <v>13.617761407816657</v>
      </c>
      <c r="BNG15" s="121">
        <v>888</v>
      </c>
      <c r="BNH15" s="259">
        <f t="shared" si="852"/>
        <v>17.259475218658892</v>
      </c>
      <c r="BNI15" s="121">
        <v>439</v>
      </c>
      <c r="BNJ15" s="259">
        <f t="shared" si="853"/>
        <v>9.5393307257714035</v>
      </c>
      <c r="BNK15" s="121">
        <v>0</v>
      </c>
      <c r="BNL15" s="260">
        <f t="shared" si="854"/>
        <v>1327</v>
      </c>
      <c r="BNM15" s="261">
        <f t="shared" si="855"/>
        <v>13.614445470401149</v>
      </c>
      <c r="BNN15" s="121">
        <v>883</v>
      </c>
      <c r="BNO15" s="259">
        <f t="shared" si="856"/>
        <v>17.23599453445247</v>
      </c>
      <c r="BNP15" s="121">
        <v>439</v>
      </c>
      <c r="BNQ15" s="259">
        <f t="shared" si="857"/>
        <v>9.564270152505447</v>
      </c>
      <c r="BNR15" s="121">
        <v>0</v>
      </c>
      <c r="BNS15" s="260">
        <f t="shared" si="858"/>
        <v>1322</v>
      </c>
      <c r="BNT15" s="261">
        <f t="shared" si="859"/>
        <v>13.610624935653249</v>
      </c>
      <c r="BNU15" s="121">
        <v>879</v>
      </c>
      <c r="BNV15" s="259">
        <f t="shared" si="860"/>
        <v>17.215041128084607</v>
      </c>
      <c r="BNW15" s="121">
        <v>436</v>
      </c>
      <c r="BNX15" s="259">
        <f t="shared" si="861"/>
        <v>9.5258903211710724</v>
      </c>
      <c r="BNY15" s="121">
        <v>0</v>
      </c>
      <c r="BNZ15" s="260">
        <f t="shared" si="862"/>
        <v>1315</v>
      </c>
      <c r="BOA15" s="261">
        <f t="shared" si="863"/>
        <v>13.580501910564907</v>
      </c>
      <c r="BOB15" s="121">
        <v>874</v>
      </c>
      <c r="BOC15" s="259">
        <f t="shared" si="864"/>
        <v>17.167550579453938</v>
      </c>
      <c r="BOD15" s="121">
        <v>436</v>
      </c>
      <c r="BOE15" s="259">
        <f t="shared" si="865"/>
        <v>9.5530236634531107</v>
      </c>
      <c r="BOF15" s="121">
        <v>0</v>
      </c>
      <c r="BOG15" s="260">
        <f t="shared" si="866"/>
        <v>1310</v>
      </c>
      <c r="BOH15" s="261">
        <f t="shared" si="867"/>
        <v>13.568099430346969</v>
      </c>
      <c r="BOI15" s="121">
        <v>869</v>
      </c>
      <c r="BOJ15" s="259">
        <f t="shared" si="868"/>
        <v>17.11640732716171</v>
      </c>
      <c r="BOK15" s="121">
        <v>434</v>
      </c>
      <c r="BOL15" s="259">
        <f t="shared" si="869"/>
        <v>9.5342706502636219</v>
      </c>
      <c r="BOM15" s="121">
        <v>0</v>
      </c>
      <c r="BON15" s="260">
        <f t="shared" si="870"/>
        <v>1303</v>
      </c>
      <c r="BOO15" s="261">
        <f t="shared" si="871"/>
        <v>13.532038633295254</v>
      </c>
      <c r="BOP15" s="121">
        <v>866</v>
      </c>
      <c r="BOQ15" s="259">
        <f t="shared" si="872"/>
        <v>17.121391854487943</v>
      </c>
      <c r="BOR15" s="121">
        <v>434</v>
      </c>
      <c r="BOS15" s="259">
        <f t="shared" si="873"/>
        <v>9.5510563380281681</v>
      </c>
      <c r="BOT15" s="121">
        <v>0</v>
      </c>
      <c r="BOU15" s="260">
        <f t="shared" si="874"/>
        <v>1300</v>
      </c>
      <c r="BOV15" s="261">
        <f t="shared" si="875"/>
        <v>13.538846073734639</v>
      </c>
      <c r="BOW15" s="121">
        <v>859</v>
      </c>
      <c r="BOX15" s="259">
        <f t="shared" si="876"/>
        <v>17.040269787740527</v>
      </c>
      <c r="BOY15" s="121">
        <v>434</v>
      </c>
      <c r="BOZ15" s="259">
        <f t="shared" si="877"/>
        <v>9.5890410958904102</v>
      </c>
      <c r="BPA15" s="121">
        <v>0</v>
      </c>
      <c r="BPB15" s="260">
        <f t="shared" si="878"/>
        <v>1293</v>
      </c>
      <c r="BPC15" s="261">
        <f t="shared" si="879"/>
        <v>13.515208529319537</v>
      </c>
      <c r="BPD15" s="121">
        <v>856</v>
      </c>
      <c r="BPE15" s="259">
        <f t="shared" si="880"/>
        <v>17.051792828685258</v>
      </c>
      <c r="BPF15" s="121">
        <v>432</v>
      </c>
      <c r="BPG15" s="259">
        <f t="shared" si="881"/>
        <v>9.5681063122923593</v>
      </c>
      <c r="BPH15" s="121">
        <v>0</v>
      </c>
      <c r="BPI15" s="260">
        <f t="shared" si="882"/>
        <v>1288</v>
      </c>
      <c r="BPJ15" s="261">
        <f t="shared" si="883"/>
        <v>13.508127949659151</v>
      </c>
      <c r="BPK15" s="121">
        <v>849</v>
      </c>
      <c r="BPL15" s="259">
        <f t="shared" si="884"/>
        <v>17.01061911440593</v>
      </c>
      <c r="BPM15" s="121">
        <v>431</v>
      </c>
      <c r="BPN15" s="259">
        <f t="shared" si="885"/>
        <v>9.5607808340727605</v>
      </c>
      <c r="BPO15" s="121">
        <v>0</v>
      </c>
      <c r="BPP15" s="260">
        <f t="shared" si="886"/>
        <v>1280</v>
      </c>
      <c r="BPQ15" s="261">
        <f t="shared" si="887"/>
        <v>13.475102642383408</v>
      </c>
      <c r="BPR15" s="121">
        <v>846</v>
      </c>
      <c r="BPS15" s="259">
        <f t="shared" si="888"/>
        <v>16.994777018883088</v>
      </c>
      <c r="BPT15" s="121">
        <v>430</v>
      </c>
      <c r="BPU15" s="259">
        <f t="shared" si="889"/>
        <v>9.5576794843298511</v>
      </c>
      <c r="BPV15" s="121">
        <v>0</v>
      </c>
      <c r="BPW15" s="260">
        <f t="shared" si="890"/>
        <v>1276</v>
      </c>
      <c r="BPX15" s="261">
        <f t="shared" si="891"/>
        <v>13.464176427139391</v>
      </c>
      <c r="BPY15" s="121">
        <v>842</v>
      </c>
      <c r="BPZ15" s="259">
        <f t="shared" si="892"/>
        <v>16.979229683403911</v>
      </c>
      <c r="BQA15" s="121">
        <v>428</v>
      </c>
      <c r="BQB15" s="259">
        <f t="shared" si="893"/>
        <v>9.5322939866369705</v>
      </c>
      <c r="BQC15" s="121">
        <v>0</v>
      </c>
      <c r="BQD15" s="260">
        <f t="shared" si="894"/>
        <v>1270</v>
      </c>
      <c r="BQE15" s="261">
        <f t="shared" si="895"/>
        <v>13.440575722298655</v>
      </c>
      <c r="BQF15" s="121">
        <v>837</v>
      </c>
      <c r="BQG15" s="259">
        <f t="shared" si="896"/>
        <v>16.953615556005673</v>
      </c>
      <c r="BQH15" s="121">
        <v>426</v>
      </c>
      <c r="BQI15" s="259">
        <f t="shared" si="897"/>
        <v>9.5238095238095237</v>
      </c>
      <c r="BQJ15" s="121">
        <v>0</v>
      </c>
      <c r="BQK15" s="260">
        <f t="shared" si="898"/>
        <v>1263</v>
      </c>
      <c r="BQL15" s="261">
        <f t="shared" si="899"/>
        <v>13.421891604675876</v>
      </c>
      <c r="BQM15" s="121">
        <v>833</v>
      </c>
      <c r="BQN15" s="259">
        <f t="shared" si="900"/>
        <v>16.930894308943088</v>
      </c>
      <c r="BQO15" s="121">
        <v>424</v>
      </c>
      <c r="BQP15" s="259">
        <f t="shared" si="901"/>
        <v>9.4982078853046588</v>
      </c>
      <c r="BQQ15" s="121">
        <v>0</v>
      </c>
      <c r="BQR15" s="260">
        <f t="shared" si="902"/>
        <v>1257</v>
      </c>
      <c r="BQS15" s="261">
        <f t="shared" si="903"/>
        <v>13.395140664961636</v>
      </c>
      <c r="BQT15" s="121">
        <v>828</v>
      </c>
      <c r="BQU15" s="259">
        <f t="shared" si="904"/>
        <v>16.884176182707993</v>
      </c>
      <c r="BQV15" s="121">
        <v>421</v>
      </c>
      <c r="BQW15" s="259">
        <f t="shared" si="905"/>
        <v>9.4691857849752594</v>
      </c>
      <c r="BQX15" s="121">
        <v>0</v>
      </c>
      <c r="BQY15" s="260">
        <f t="shared" si="906"/>
        <v>1249</v>
      </c>
      <c r="BQZ15" s="261">
        <f t="shared" si="907"/>
        <v>13.358288770053475</v>
      </c>
      <c r="BRA15" s="121">
        <v>824</v>
      </c>
      <c r="BRB15" s="259">
        <f t="shared" si="908"/>
        <v>16.867963152507677</v>
      </c>
      <c r="BRC15" s="121">
        <v>419</v>
      </c>
      <c r="BRD15" s="259">
        <f t="shared" si="909"/>
        <v>9.4475760992108242</v>
      </c>
      <c r="BRE15" s="121">
        <v>0</v>
      </c>
      <c r="BRF15" s="260">
        <f t="shared" si="910"/>
        <v>1243</v>
      </c>
      <c r="BRG15" s="261">
        <f t="shared" si="911"/>
        <v>13.336909871244634</v>
      </c>
      <c r="BRH15" s="121">
        <v>822</v>
      </c>
      <c r="BRI15" s="259">
        <f t="shared" si="912"/>
        <v>16.889254160673929</v>
      </c>
      <c r="BRJ15" s="121">
        <v>418</v>
      </c>
      <c r="BRK15" s="259">
        <f t="shared" si="913"/>
        <v>9.4463276836158201</v>
      </c>
      <c r="BRL15" s="121">
        <v>0</v>
      </c>
      <c r="BRM15" s="260">
        <f t="shared" si="914"/>
        <v>1240</v>
      </c>
      <c r="BRN15" s="261">
        <f t="shared" si="915"/>
        <v>13.34481274214378</v>
      </c>
      <c r="BRO15" s="121">
        <v>819</v>
      </c>
      <c r="BRP15" s="259">
        <f t="shared" si="916"/>
        <v>16.879637262984339</v>
      </c>
      <c r="BRQ15" s="121">
        <v>414</v>
      </c>
      <c r="BRR15" s="259">
        <f t="shared" si="917"/>
        <v>9.3834995466908424</v>
      </c>
      <c r="BRS15" s="121">
        <v>0</v>
      </c>
      <c r="BRT15" s="260">
        <f t="shared" si="918"/>
        <v>1233</v>
      </c>
      <c r="BRU15" s="261">
        <f t="shared" si="919"/>
        <v>13.309585492227979</v>
      </c>
      <c r="BRV15" s="121">
        <v>813</v>
      </c>
      <c r="BRW15" s="259">
        <f t="shared" si="920"/>
        <v>16.814891416752843</v>
      </c>
      <c r="BRX15" s="121">
        <v>411</v>
      </c>
      <c r="BRY15" s="259">
        <f t="shared" si="921"/>
        <v>9.3451568894952253</v>
      </c>
      <c r="BRZ15" s="121">
        <v>0</v>
      </c>
      <c r="BSA15" s="260">
        <f t="shared" si="922"/>
        <v>1224</v>
      </c>
      <c r="BSB15" s="261">
        <f t="shared" si="923"/>
        <v>13.256796274233725</v>
      </c>
      <c r="BSC15" s="121">
        <v>810</v>
      </c>
      <c r="BSD15" s="259">
        <f t="shared" si="924"/>
        <v>16.808466486822994</v>
      </c>
      <c r="BSE15" s="121">
        <v>410</v>
      </c>
      <c r="BSF15" s="259">
        <f t="shared" si="925"/>
        <v>9.3479252165982665</v>
      </c>
      <c r="BSG15" s="121">
        <v>0</v>
      </c>
      <c r="BSH15" s="260">
        <f t="shared" si="926"/>
        <v>1220</v>
      </c>
      <c r="BSI15" s="261">
        <f t="shared" si="927"/>
        <v>13.253666485605651</v>
      </c>
      <c r="BSJ15" s="121">
        <v>808</v>
      </c>
      <c r="BSK15" s="259">
        <f t="shared" si="928"/>
        <v>16.812317935913441</v>
      </c>
      <c r="BSL15" s="121">
        <v>406</v>
      </c>
      <c r="BSM15" s="259">
        <f t="shared" si="929"/>
        <v>9.2778793418647165</v>
      </c>
      <c r="BSN15" s="121">
        <v>0</v>
      </c>
      <c r="BSO15" s="260">
        <f t="shared" si="930"/>
        <v>1214</v>
      </c>
      <c r="BSP15" s="261">
        <f t="shared" si="931"/>
        <v>13.221520365933348</v>
      </c>
      <c r="BSQ15" s="121">
        <v>805</v>
      </c>
      <c r="BSR15" s="259">
        <f t="shared" si="932"/>
        <v>16.812865497076025</v>
      </c>
      <c r="BSS15" s="121">
        <v>404</v>
      </c>
      <c r="BST15" s="259">
        <f t="shared" si="933"/>
        <v>9.2469672693980325</v>
      </c>
      <c r="BSU15" s="121">
        <v>0</v>
      </c>
      <c r="BSV15" s="260">
        <f t="shared" si="934"/>
        <v>1209</v>
      </c>
      <c r="BSW15" s="261">
        <f t="shared" si="935"/>
        <v>13.20301408758327</v>
      </c>
      <c r="BSX15" s="121">
        <v>798</v>
      </c>
      <c r="BSY15" s="259">
        <f t="shared" si="936"/>
        <v>16.733067729083665</v>
      </c>
      <c r="BSZ15" s="121">
        <v>402</v>
      </c>
      <c r="BTA15" s="259">
        <f t="shared" si="937"/>
        <v>9.2244148692060577</v>
      </c>
      <c r="BTB15" s="121">
        <v>0</v>
      </c>
      <c r="BTC15" s="260">
        <f t="shared" si="938"/>
        <v>1200</v>
      </c>
      <c r="BTD15" s="261">
        <f t="shared" si="939"/>
        <v>13.14780322121179</v>
      </c>
      <c r="BTE15" s="121">
        <v>797</v>
      </c>
      <c r="BTF15" s="259">
        <f t="shared" si="940"/>
        <v>16.757779646761986</v>
      </c>
      <c r="BTG15" s="121">
        <v>399</v>
      </c>
      <c r="BTH15" s="259">
        <f t="shared" si="941"/>
        <v>9.1766329346826137</v>
      </c>
      <c r="BTI15" s="121">
        <v>0</v>
      </c>
      <c r="BTJ15" s="260">
        <f t="shared" si="942"/>
        <v>1196</v>
      </c>
      <c r="BTK15" s="261">
        <f t="shared" si="943"/>
        <v>13.13708260105448</v>
      </c>
      <c r="BTL15" s="121">
        <v>794</v>
      </c>
      <c r="BTM15" s="259">
        <f t="shared" si="944"/>
        <v>16.733403582718651</v>
      </c>
      <c r="BTN15" s="121">
        <v>398</v>
      </c>
      <c r="BTO15" s="259">
        <f t="shared" si="945"/>
        <v>9.1683943791753055</v>
      </c>
      <c r="BTP15" s="121">
        <v>0</v>
      </c>
      <c r="BTQ15" s="260">
        <f t="shared" si="946"/>
        <v>1192</v>
      </c>
      <c r="BTR15" s="261">
        <f t="shared" si="947"/>
        <v>13.119084305524984</v>
      </c>
      <c r="BTS15" s="121">
        <v>793</v>
      </c>
      <c r="BTT15" s="259">
        <f t="shared" si="948"/>
        <v>16.779517562420651</v>
      </c>
      <c r="BTU15" s="121">
        <v>394</v>
      </c>
      <c r="BTV15" s="259">
        <f t="shared" si="949"/>
        <v>9.0993071593533479</v>
      </c>
      <c r="BTW15" s="121">
        <v>0</v>
      </c>
      <c r="BTX15" s="260">
        <f t="shared" si="950"/>
        <v>1187</v>
      </c>
      <c r="BTY15" s="261">
        <f t="shared" si="951"/>
        <v>13.10733215547703</v>
      </c>
      <c r="BTZ15" s="121">
        <v>789</v>
      </c>
      <c r="BUA15" s="259">
        <f t="shared" si="952"/>
        <v>16.740929344366645</v>
      </c>
      <c r="BUB15" s="121">
        <v>389</v>
      </c>
      <c r="BUC15" s="259">
        <f t="shared" si="953"/>
        <v>9.0129749768303977</v>
      </c>
      <c r="BUD15" s="121">
        <v>0</v>
      </c>
      <c r="BUE15" s="260">
        <f t="shared" si="954"/>
        <v>1178</v>
      </c>
      <c r="BUF15" s="261">
        <f t="shared" si="955"/>
        <v>13.046849041975856</v>
      </c>
      <c r="BUG15" s="121">
        <v>789</v>
      </c>
      <c r="BUH15" s="259">
        <f t="shared" si="956"/>
        <v>16.783663050414805</v>
      </c>
      <c r="BUI15" s="121">
        <v>388</v>
      </c>
      <c r="BUJ15" s="259">
        <f t="shared" si="957"/>
        <v>9.0064995357474462</v>
      </c>
      <c r="BUK15" s="121">
        <v>0</v>
      </c>
      <c r="BUL15" s="260">
        <f t="shared" si="958"/>
        <v>1177</v>
      </c>
      <c r="BUM15" s="261">
        <f t="shared" si="959"/>
        <v>13.064713064713066</v>
      </c>
      <c r="BUN15" s="121">
        <v>784</v>
      </c>
      <c r="BUO15" s="259">
        <f t="shared" si="960"/>
        <v>16.748558000427259</v>
      </c>
      <c r="BUP15" s="121">
        <v>386</v>
      </c>
      <c r="BUQ15" s="259">
        <f t="shared" si="961"/>
        <v>8.9809213587715231</v>
      </c>
      <c r="BUR15" s="121">
        <v>0</v>
      </c>
      <c r="BUS15" s="260">
        <f t="shared" si="962"/>
        <v>1170</v>
      </c>
      <c r="BUT15" s="261">
        <f t="shared" si="963"/>
        <v>13.030404276645507</v>
      </c>
      <c r="BUU15" s="121">
        <v>783</v>
      </c>
      <c r="BUV15" s="259">
        <f t="shared" si="964"/>
        <v>16.770186335403729</v>
      </c>
      <c r="BUW15" s="121">
        <v>385</v>
      </c>
      <c r="BUX15" s="259">
        <f t="shared" si="965"/>
        <v>8.9848308051341892</v>
      </c>
      <c r="BUY15" s="121">
        <v>0</v>
      </c>
      <c r="BUZ15" s="260">
        <f t="shared" si="966"/>
        <v>1168</v>
      </c>
      <c r="BVA15" s="261">
        <f t="shared" si="967"/>
        <v>13.04444940808577</v>
      </c>
      <c r="BVB15" s="121">
        <v>779</v>
      </c>
      <c r="BVC15" s="259">
        <f t="shared" si="968"/>
        <v>16.745485812553738</v>
      </c>
      <c r="BVD15" s="121">
        <v>384</v>
      </c>
      <c r="BVE15" s="259">
        <f t="shared" si="969"/>
        <v>8.9929742388758775</v>
      </c>
      <c r="BVF15" s="121">
        <v>0</v>
      </c>
      <c r="BVG15" s="260">
        <f t="shared" si="970"/>
        <v>1163</v>
      </c>
      <c r="BVH15" s="261">
        <f t="shared" si="971"/>
        <v>13.035193902712397</v>
      </c>
      <c r="BVI15" s="121">
        <v>775</v>
      </c>
      <c r="BVJ15" s="259">
        <f t="shared" si="972"/>
        <v>16.71339227949105</v>
      </c>
      <c r="BVK15" s="121">
        <v>382</v>
      </c>
      <c r="BVL15" s="259">
        <f t="shared" si="973"/>
        <v>8.9629282027217272</v>
      </c>
      <c r="BVM15" s="121">
        <v>0</v>
      </c>
      <c r="BVN15" s="260">
        <f t="shared" si="974"/>
        <v>1157</v>
      </c>
      <c r="BVO15" s="261">
        <f t="shared" si="975"/>
        <v>13.001460838296438</v>
      </c>
      <c r="BVP15" s="121">
        <v>772</v>
      </c>
      <c r="BVQ15" s="259">
        <f t="shared" si="976"/>
        <v>16.706340618913654</v>
      </c>
      <c r="BVR15" s="121">
        <v>381</v>
      </c>
      <c r="BVS15" s="259">
        <f t="shared" si="977"/>
        <v>8.9583823183635083</v>
      </c>
      <c r="BVT15" s="121">
        <v>0</v>
      </c>
      <c r="BVU15" s="260">
        <f t="shared" si="978"/>
        <v>1153</v>
      </c>
      <c r="BVV15" s="261">
        <f t="shared" si="979"/>
        <v>12.993013297272931</v>
      </c>
      <c r="BVW15" s="121">
        <v>769</v>
      </c>
      <c r="BVX15" s="259">
        <f t="shared" si="980"/>
        <v>16.699239956568949</v>
      </c>
      <c r="BVY15" s="121">
        <v>379</v>
      </c>
      <c r="BVZ15" s="259">
        <f t="shared" si="981"/>
        <v>8.9302544769085763</v>
      </c>
      <c r="BWA15" s="121">
        <v>0</v>
      </c>
      <c r="BWB15" s="260">
        <f t="shared" si="982"/>
        <v>1148</v>
      </c>
      <c r="BWC15" s="261">
        <f t="shared" si="983"/>
        <v>12.9732173126907</v>
      </c>
      <c r="BWD15" s="121">
        <v>768</v>
      </c>
      <c r="BWE15" s="259">
        <f t="shared" si="984"/>
        <v>16.724738675958189</v>
      </c>
      <c r="BWF15" s="121">
        <v>378</v>
      </c>
      <c r="BWG15" s="259">
        <f t="shared" si="985"/>
        <v>8.9361702127659584</v>
      </c>
      <c r="BWH15" s="121">
        <v>0</v>
      </c>
      <c r="BWI15" s="260">
        <f t="shared" si="986"/>
        <v>1146</v>
      </c>
      <c r="BWJ15" s="261">
        <f t="shared" si="987"/>
        <v>12.990251643618228</v>
      </c>
      <c r="BWK15" s="121">
        <v>763</v>
      </c>
      <c r="BWL15" s="259">
        <f t="shared" si="988"/>
        <v>16.67395104895105</v>
      </c>
      <c r="BWM15" s="121">
        <v>377</v>
      </c>
      <c r="BWN15" s="259">
        <f t="shared" si="989"/>
        <v>8.9315328121298272</v>
      </c>
      <c r="BWO15" s="121">
        <v>0</v>
      </c>
      <c r="BWP15" s="260">
        <f t="shared" si="990"/>
        <v>1140</v>
      </c>
      <c r="BWQ15" s="261">
        <f t="shared" si="991"/>
        <v>12.958963282937367</v>
      </c>
      <c r="BWR15" s="121">
        <v>760</v>
      </c>
      <c r="BWS15" s="259">
        <f t="shared" si="992"/>
        <v>16.655708963401274</v>
      </c>
      <c r="BWT15" s="121">
        <v>376</v>
      </c>
      <c r="BWU15" s="259">
        <f t="shared" si="993"/>
        <v>8.9332382988833441</v>
      </c>
      <c r="BWV15" s="121">
        <v>0</v>
      </c>
      <c r="BWW15" s="260">
        <f t="shared" si="994"/>
        <v>1136</v>
      </c>
      <c r="BWX15" s="261">
        <f t="shared" si="995"/>
        <v>12.950296397628819</v>
      </c>
      <c r="BWY15" s="121">
        <v>758</v>
      </c>
      <c r="BWZ15" s="259">
        <f t="shared" si="996"/>
        <v>16.655680070314215</v>
      </c>
      <c r="BXA15" s="121">
        <v>374</v>
      </c>
      <c r="BXB15" s="259">
        <f t="shared" si="997"/>
        <v>8.9005235602094235</v>
      </c>
      <c r="BXC15" s="121">
        <v>0</v>
      </c>
      <c r="BXD15" s="260">
        <f t="shared" si="998"/>
        <v>1132</v>
      </c>
      <c r="BXE15" s="261">
        <f t="shared" si="999"/>
        <v>12.932708785559239</v>
      </c>
      <c r="BXF15" s="121">
        <v>757</v>
      </c>
      <c r="BXG15" s="259">
        <f t="shared" si="1000"/>
        <v>16.670336930191588</v>
      </c>
      <c r="BXH15" s="121">
        <v>374</v>
      </c>
      <c r="BXI15" s="259">
        <f t="shared" si="1001"/>
        <v>8.9238845144356951</v>
      </c>
      <c r="BXJ15" s="121">
        <v>0</v>
      </c>
      <c r="BXK15" s="260">
        <f t="shared" si="1002"/>
        <v>1131</v>
      </c>
      <c r="BXL15" s="261">
        <f t="shared" si="1003"/>
        <v>12.952359138799816</v>
      </c>
      <c r="BXM15" s="121">
        <v>756</v>
      </c>
      <c r="BXN15" s="259">
        <f t="shared" si="1004"/>
        <v>16.699801192842941</v>
      </c>
      <c r="BXO15" s="121">
        <v>374</v>
      </c>
      <c r="BXP15" s="259">
        <f t="shared" si="1005"/>
        <v>8.9324098399808918</v>
      </c>
      <c r="BXQ15" s="121">
        <v>0</v>
      </c>
      <c r="BXR15" s="260">
        <f t="shared" si="1006"/>
        <v>1130</v>
      </c>
      <c r="BXS15" s="261">
        <f t="shared" si="1007"/>
        <v>12.967638283222401</v>
      </c>
      <c r="BXT15" s="121">
        <v>755</v>
      </c>
      <c r="BXU15" s="259">
        <f t="shared" si="1008"/>
        <v>16.710934041611335</v>
      </c>
      <c r="BXV15" s="121">
        <v>374</v>
      </c>
      <c r="BXW15" s="259">
        <f t="shared" si="1009"/>
        <v>8.9516515078985162</v>
      </c>
      <c r="BXX15" s="121">
        <v>0</v>
      </c>
      <c r="BXY15" s="260">
        <f t="shared" si="1010"/>
        <v>1129</v>
      </c>
      <c r="BXZ15" s="261">
        <f t="shared" si="1011"/>
        <v>12.982980680772767</v>
      </c>
      <c r="BYA15" s="121">
        <v>751</v>
      </c>
      <c r="BYB15" s="259">
        <f t="shared" si="1012"/>
        <v>16.696309470875946</v>
      </c>
      <c r="BYC15" s="121">
        <v>373</v>
      </c>
      <c r="BYD15" s="259">
        <f t="shared" si="1013"/>
        <v>8.9405560882070958</v>
      </c>
      <c r="BYE15" s="121">
        <v>0</v>
      </c>
      <c r="BYF15" s="260">
        <f t="shared" si="1014"/>
        <v>1124</v>
      </c>
      <c r="BYG15" s="261">
        <f t="shared" si="1015"/>
        <v>12.964244521337948</v>
      </c>
      <c r="BYH15" s="121">
        <v>750</v>
      </c>
      <c r="BYI15" s="259">
        <f t="shared" si="1016"/>
        <v>16.70378619153675</v>
      </c>
      <c r="BYJ15" s="121">
        <v>371</v>
      </c>
      <c r="BYK15" s="259">
        <f t="shared" si="1017"/>
        <v>8.9139836617011046</v>
      </c>
      <c r="BYL15" s="121">
        <v>0</v>
      </c>
      <c r="BYM15" s="260">
        <f t="shared" si="1018"/>
        <v>1121</v>
      </c>
      <c r="BYN15" s="261">
        <f t="shared" si="1019"/>
        <v>12.956541840036987</v>
      </c>
      <c r="BYO15" s="121">
        <v>749</v>
      </c>
      <c r="BYP15" s="259">
        <f t="shared" si="1020"/>
        <v>16.722482697030589</v>
      </c>
      <c r="BYQ15" s="121">
        <v>371</v>
      </c>
      <c r="BYR15" s="259">
        <f t="shared" si="1021"/>
        <v>8.9247053163338954</v>
      </c>
      <c r="BYS15" s="121">
        <v>0</v>
      </c>
      <c r="BYT15" s="260">
        <f t="shared" si="1022"/>
        <v>1120</v>
      </c>
      <c r="BYU15" s="261">
        <f t="shared" si="1023"/>
        <v>12.968967114404817</v>
      </c>
      <c r="BYV15" s="121">
        <v>744</v>
      </c>
      <c r="BYW15" s="259">
        <f t="shared" si="1024"/>
        <v>16.644295302013422</v>
      </c>
      <c r="BYX15" s="121">
        <v>371</v>
      </c>
      <c r="BYY15" s="259">
        <f t="shared" si="1025"/>
        <v>8.9505428226779244</v>
      </c>
      <c r="BYZ15" s="121">
        <v>0</v>
      </c>
      <c r="BZA15" s="260">
        <f t="shared" si="1026"/>
        <v>1115</v>
      </c>
      <c r="BZB15" s="261">
        <f t="shared" si="1027"/>
        <v>12.94254207777133</v>
      </c>
      <c r="BZC15" s="121">
        <v>743</v>
      </c>
      <c r="BZD15" s="259">
        <f t="shared" si="1028"/>
        <v>16.655458417395202</v>
      </c>
      <c r="BZE15" s="121">
        <v>371</v>
      </c>
      <c r="BZF15" s="259">
        <f t="shared" si="1029"/>
        <v>8.9700193423597678</v>
      </c>
      <c r="BZG15" s="121">
        <v>0</v>
      </c>
      <c r="BZH15" s="260">
        <f t="shared" si="1030"/>
        <v>1114</v>
      </c>
      <c r="BZI15" s="261">
        <f t="shared" si="1031"/>
        <v>12.958008607653831</v>
      </c>
      <c r="BZJ15" s="121">
        <v>742</v>
      </c>
      <c r="BZK15" s="259">
        <f t="shared" si="1032"/>
        <v>16.662923871547271</v>
      </c>
      <c r="BZL15" s="121">
        <v>371</v>
      </c>
      <c r="BZM15" s="259">
        <f t="shared" si="1033"/>
        <v>8.9852264470816188</v>
      </c>
      <c r="BZN15" s="121">
        <v>0</v>
      </c>
      <c r="BZO15" s="260">
        <f t="shared" si="1034"/>
        <v>1113</v>
      </c>
      <c r="BZP15" s="261">
        <f t="shared" si="1035"/>
        <v>12.969004893964112</v>
      </c>
      <c r="BZQ15" s="121">
        <v>740</v>
      </c>
      <c r="BZR15" s="259">
        <f t="shared" si="1036"/>
        <v>16.666666666666664</v>
      </c>
      <c r="BZS15" s="121">
        <v>371</v>
      </c>
      <c r="BZT15" s="259">
        <f t="shared" si="1037"/>
        <v>9.0048543689320386</v>
      </c>
      <c r="BZU15" s="121">
        <v>0</v>
      </c>
      <c r="BZV15" s="260">
        <f t="shared" si="1038"/>
        <v>1111</v>
      </c>
      <c r="BZW15" s="261">
        <f t="shared" si="1039"/>
        <v>12.978971962616823</v>
      </c>
      <c r="BZX15" s="121">
        <v>735</v>
      </c>
      <c r="BZY15" s="259">
        <f t="shared" si="1040"/>
        <v>16.621438263229308</v>
      </c>
      <c r="BZZ15" s="121">
        <v>370</v>
      </c>
      <c r="CAA15" s="259">
        <f t="shared" si="1041"/>
        <v>8.9914945321992708</v>
      </c>
      <c r="CAB15" s="121">
        <v>0</v>
      </c>
      <c r="CAC15" s="260">
        <f t="shared" si="1042"/>
        <v>1105</v>
      </c>
      <c r="CAD15" s="261">
        <f t="shared" si="1043"/>
        <v>12.943657022373198</v>
      </c>
      <c r="CAE15" s="121">
        <v>734</v>
      </c>
      <c r="CAF15" s="259">
        <f t="shared" si="1044"/>
        <v>16.628908019936564</v>
      </c>
      <c r="CAG15" s="121">
        <v>368</v>
      </c>
      <c r="CAH15" s="259">
        <f t="shared" si="1045"/>
        <v>8.9668615984405449</v>
      </c>
      <c r="CAI15" s="121">
        <v>0</v>
      </c>
      <c r="CAJ15" s="260">
        <f t="shared" si="1046"/>
        <v>1102</v>
      </c>
      <c r="CAK15" s="261">
        <f t="shared" si="1047"/>
        <v>12.937309227518195</v>
      </c>
      <c r="CAL15" s="121">
        <v>733</v>
      </c>
      <c r="CAM15" s="259">
        <f t="shared" si="1048"/>
        <v>16.632629906966191</v>
      </c>
      <c r="CAN15" s="121">
        <v>367</v>
      </c>
      <c r="CAO15" s="259">
        <f t="shared" si="1049"/>
        <v>8.9687194525904204</v>
      </c>
      <c r="CAP15" s="121">
        <v>0</v>
      </c>
      <c r="CAQ15" s="260">
        <f t="shared" si="1050"/>
        <v>1100</v>
      </c>
      <c r="CAR15" s="261">
        <f t="shared" si="1051"/>
        <v>12.942699141075419</v>
      </c>
      <c r="CAS15" s="121">
        <v>731</v>
      </c>
      <c r="CAT15" s="259">
        <f t="shared" si="1052"/>
        <v>16.621191450659389</v>
      </c>
      <c r="CAU15" s="121">
        <v>367</v>
      </c>
      <c r="CAV15" s="259">
        <f t="shared" si="1053"/>
        <v>8.9884888562331628</v>
      </c>
      <c r="CAW15" s="121">
        <v>0</v>
      </c>
      <c r="CAX15" s="260">
        <f t="shared" si="1054"/>
        <v>1098</v>
      </c>
      <c r="CAY15" s="261">
        <f t="shared" si="1055"/>
        <v>12.946586487442518</v>
      </c>
      <c r="CAZ15" s="121">
        <v>728</v>
      </c>
      <c r="CBA15" s="259">
        <f t="shared" si="1056"/>
        <v>16.59826721386229</v>
      </c>
      <c r="CBB15" s="121">
        <v>367</v>
      </c>
      <c r="CBC15" s="259">
        <f t="shared" si="1057"/>
        <v>9.0083456062837506</v>
      </c>
      <c r="CBD15" s="121">
        <v>0</v>
      </c>
      <c r="CBE15" s="260">
        <f t="shared" si="1058"/>
        <v>1095</v>
      </c>
      <c r="CBF15" s="261">
        <f t="shared" si="1059"/>
        <v>12.943262411347517</v>
      </c>
      <c r="CBG15" s="121">
        <v>727</v>
      </c>
      <c r="CBH15" s="259">
        <f t="shared" si="1060"/>
        <v>16.620941929583903</v>
      </c>
      <c r="CBI15" s="121">
        <v>364</v>
      </c>
      <c r="CBJ15" s="259">
        <f t="shared" si="1061"/>
        <v>8.9611029049729201</v>
      </c>
      <c r="CBK15" s="121">
        <v>0</v>
      </c>
      <c r="CBL15" s="260">
        <f t="shared" si="1062"/>
        <v>1091</v>
      </c>
      <c r="CBM15" s="261">
        <f t="shared" si="1063"/>
        <v>12.932669511616879</v>
      </c>
      <c r="CBN15" s="121">
        <v>725</v>
      </c>
      <c r="CBO15" s="259">
        <f t="shared" si="1064"/>
        <v>16.60939289805269</v>
      </c>
      <c r="CBP15" s="121">
        <v>360</v>
      </c>
      <c r="CBQ15" s="259">
        <f t="shared" si="1065"/>
        <v>8.8910842183255117</v>
      </c>
      <c r="CBR15" s="121">
        <v>0</v>
      </c>
      <c r="CBS15" s="260">
        <f t="shared" si="1066"/>
        <v>1085</v>
      </c>
      <c r="CBT15" s="261">
        <f t="shared" si="1067"/>
        <v>12.895174708818635</v>
      </c>
      <c r="CBU15" s="121">
        <v>724</v>
      </c>
      <c r="CBV15" s="259">
        <f t="shared" si="1068"/>
        <v>16.616938260270828</v>
      </c>
      <c r="CBW15" s="121">
        <v>358</v>
      </c>
      <c r="CBX15" s="259">
        <f t="shared" si="1069"/>
        <v>8.8679712657914287</v>
      </c>
      <c r="CBY15" s="121">
        <v>0</v>
      </c>
      <c r="CBZ15" s="260">
        <f t="shared" si="1070"/>
        <v>1082</v>
      </c>
      <c r="CCA15" s="261">
        <f t="shared" si="1071"/>
        <v>12.89015963783655</v>
      </c>
      <c r="CCB15" s="121">
        <v>724</v>
      </c>
      <c r="CCC15" s="259">
        <f t="shared" si="1072"/>
        <v>16.643678160919539</v>
      </c>
      <c r="CCD15" s="121">
        <v>357</v>
      </c>
      <c r="CCE15" s="259">
        <f t="shared" si="1073"/>
        <v>8.8629592850049654</v>
      </c>
      <c r="CCF15" s="121">
        <v>0</v>
      </c>
      <c r="CCG15" s="260">
        <f t="shared" si="1074"/>
        <v>1081</v>
      </c>
      <c r="CCH15" s="261">
        <f t="shared" si="1075"/>
        <v>12.902840773454285</v>
      </c>
      <c r="CCI15" s="121">
        <v>722</v>
      </c>
      <c r="CCJ15" s="259">
        <f t="shared" si="1076"/>
        <v>16.647452155868113</v>
      </c>
      <c r="CCK15" s="121">
        <v>357</v>
      </c>
      <c r="CCL15" s="259">
        <f t="shared" si="1077"/>
        <v>8.8805970149253728</v>
      </c>
      <c r="CCM15" s="121">
        <v>0</v>
      </c>
      <c r="CCN15" s="260">
        <f t="shared" si="1078"/>
        <v>1079</v>
      </c>
      <c r="CCO15" s="261">
        <f t="shared" si="1079"/>
        <v>12.911331817637908</v>
      </c>
      <c r="CCP15" s="121">
        <v>719</v>
      </c>
      <c r="CCQ15" s="259">
        <f t="shared" si="1080"/>
        <v>16.6512274201019</v>
      </c>
      <c r="CCR15" s="121">
        <v>357</v>
      </c>
      <c r="CCS15" s="259">
        <f t="shared" si="1081"/>
        <v>8.9027431421446384</v>
      </c>
      <c r="CCT15" s="121">
        <v>0</v>
      </c>
      <c r="CCU15" s="260">
        <f t="shared" si="1082"/>
        <v>1076</v>
      </c>
      <c r="CCV15" s="261">
        <f t="shared" si="1083"/>
        <v>12.920268972142171</v>
      </c>
      <c r="CCW15" s="121">
        <v>718</v>
      </c>
      <c r="CCX15" s="259">
        <f t="shared" si="1084"/>
        <v>16.662798793223484</v>
      </c>
      <c r="CCY15" s="121">
        <v>355</v>
      </c>
      <c r="CCZ15" s="259">
        <f t="shared" si="1085"/>
        <v>8.8772193048262054</v>
      </c>
      <c r="CDA15" s="121">
        <v>0</v>
      </c>
      <c r="CDB15" s="260">
        <f t="shared" si="1086"/>
        <v>1073</v>
      </c>
      <c r="CDC15" s="261">
        <f t="shared" si="1087"/>
        <v>12.915262397688975</v>
      </c>
      <c r="CDD15" s="121">
        <v>716</v>
      </c>
      <c r="CDE15" s="259">
        <f t="shared" si="1088"/>
        <v>16.65891112145184</v>
      </c>
      <c r="CDF15" s="121">
        <v>352</v>
      </c>
      <c r="CDG15" s="259">
        <f t="shared" si="1089"/>
        <v>8.8309081786251884</v>
      </c>
      <c r="CDH15" s="121">
        <v>0</v>
      </c>
      <c r="CDI15" s="260">
        <f t="shared" si="1090"/>
        <v>1068</v>
      </c>
      <c r="CDJ15" s="261">
        <f t="shared" si="1091"/>
        <v>12.892322549492999</v>
      </c>
      <c r="CDK15" s="121">
        <v>714</v>
      </c>
      <c r="CDL15" s="259">
        <f t="shared" si="1092"/>
        <v>16.658889407372843</v>
      </c>
      <c r="CDM15" s="121">
        <v>351</v>
      </c>
      <c r="CDN15" s="259">
        <f t="shared" si="1093"/>
        <v>8.8235294117647065</v>
      </c>
      <c r="CDO15" s="121">
        <v>0</v>
      </c>
      <c r="CDP15" s="260">
        <f t="shared" si="1094"/>
        <v>1065</v>
      </c>
      <c r="CDQ15" s="261">
        <f t="shared" si="1095"/>
        <v>12.887221684414326</v>
      </c>
      <c r="CDR15" s="121">
        <v>710</v>
      </c>
      <c r="CDS15" s="259">
        <f t="shared" si="1096"/>
        <v>16.615960683360637</v>
      </c>
      <c r="CDT15" s="121">
        <v>350</v>
      </c>
      <c r="CDU15" s="259">
        <f t="shared" si="1097"/>
        <v>8.8227880010083197</v>
      </c>
      <c r="CDV15" s="121">
        <v>0</v>
      </c>
      <c r="CDW15" s="260">
        <f t="shared" si="1098"/>
        <v>1060</v>
      </c>
      <c r="CDX15" s="261">
        <f t="shared" si="1099"/>
        <v>12.864077669902912</v>
      </c>
      <c r="CDY15" s="121">
        <v>706</v>
      </c>
      <c r="CDZ15" s="259">
        <f t="shared" si="1100"/>
        <v>16.600047025628967</v>
      </c>
      <c r="CEA15" s="121">
        <v>350</v>
      </c>
      <c r="CEB15" s="259">
        <f t="shared" si="1101"/>
        <v>8.831693161746152</v>
      </c>
      <c r="CEC15" s="121">
        <v>0</v>
      </c>
      <c r="CED15" s="260">
        <f t="shared" si="1102"/>
        <v>1056</v>
      </c>
      <c r="CEE15" s="261">
        <f t="shared" si="1103"/>
        <v>12.852969814995133</v>
      </c>
      <c r="CEF15" s="121">
        <v>704</v>
      </c>
      <c r="CEG15" s="259">
        <f t="shared" si="1104"/>
        <v>16.588124410933084</v>
      </c>
      <c r="CEH15" s="121">
        <v>349</v>
      </c>
      <c r="CEI15" s="259">
        <f t="shared" si="1105"/>
        <v>8.837680425424157</v>
      </c>
      <c r="CEJ15" s="121">
        <v>0</v>
      </c>
      <c r="CEK15" s="260">
        <f t="shared" si="1106"/>
        <v>1053</v>
      </c>
      <c r="CEL15" s="261">
        <f t="shared" si="1107"/>
        <v>12.852435005492493</v>
      </c>
      <c r="CEM15" s="121">
        <v>703</v>
      </c>
      <c r="CEN15" s="259">
        <f t="shared" si="1108"/>
        <v>16.619385342789599</v>
      </c>
      <c r="CEO15" s="121">
        <v>347</v>
      </c>
      <c r="CEP15" s="259">
        <f t="shared" si="1109"/>
        <v>8.8272704146527605</v>
      </c>
      <c r="CEQ15" s="121">
        <v>0</v>
      </c>
      <c r="CER15" s="260">
        <f t="shared" si="1110"/>
        <v>1050</v>
      </c>
      <c r="CES15" s="261">
        <f t="shared" si="1111"/>
        <v>12.866070334517829</v>
      </c>
      <c r="CET15" s="121">
        <v>701</v>
      </c>
      <c r="CEU15" s="259">
        <f t="shared" si="1112"/>
        <v>16.638974602421079</v>
      </c>
      <c r="CEV15" s="121">
        <v>344</v>
      </c>
      <c r="CEW15" s="259">
        <f t="shared" si="1113"/>
        <v>8.7777494258739477</v>
      </c>
      <c r="CEX15" s="121">
        <v>0</v>
      </c>
      <c r="CEY15" s="260">
        <f t="shared" si="1114"/>
        <v>1045</v>
      </c>
      <c r="CEZ15" s="261">
        <f t="shared" si="1115"/>
        <v>12.850467289719624</v>
      </c>
      <c r="CFA15" s="121">
        <v>701</v>
      </c>
      <c r="CFB15" s="259">
        <f t="shared" si="1116"/>
        <v>16.690476190476193</v>
      </c>
      <c r="CFC15" s="121">
        <v>342</v>
      </c>
      <c r="CFD15" s="259">
        <f t="shared" si="1117"/>
        <v>8.7602459016393439</v>
      </c>
      <c r="CFE15" s="121">
        <v>0</v>
      </c>
      <c r="CFF15" s="260">
        <f t="shared" si="1118"/>
        <v>1043</v>
      </c>
      <c r="CFG15" s="261">
        <f t="shared" si="1119"/>
        <v>12.870187561697927</v>
      </c>
      <c r="CFH15" s="121">
        <v>699</v>
      </c>
      <c r="CFI15" s="259">
        <f t="shared" si="1120"/>
        <v>16.71049486014822</v>
      </c>
      <c r="CFJ15" s="121">
        <v>340</v>
      </c>
      <c r="CFK15" s="259">
        <f t="shared" si="1121"/>
        <v>8.731381612737545</v>
      </c>
      <c r="CFL15" s="121">
        <v>0</v>
      </c>
      <c r="CFM15" s="260">
        <f t="shared" si="1122"/>
        <v>1039</v>
      </c>
      <c r="CFN15" s="261">
        <f t="shared" si="1123"/>
        <v>12.863687012504643</v>
      </c>
      <c r="CFO15" s="121">
        <v>699</v>
      </c>
      <c r="CFP15" s="259">
        <f t="shared" si="1124"/>
        <v>16.738505747126435</v>
      </c>
      <c r="CFQ15" s="121">
        <v>339</v>
      </c>
      <c r="CFR15" s="259">
        <f t="shared" si="1125"/>
        <v>8.7506453278265361</v>
      </c>
      <c r="CFS15" s="121">
        <v>0</v>
      </c>
      <c r="CFT15" s="260">
        <f t="shared" si="1126"/>
        <v>1038</v>
      </c>
      <c r="CFU15" s="261">
        <f t="shared" si="1127"/>
        <v>12.894409937888199</v>
      </c>
      <c r="CFV15" s="121">
        <v>696</v>
      </c>
      <c r="CFW15" s="259">
        <f t="shared" si="1128"/>
        <v>16.710684273709482</v>
      </c>
      <c r="CFX15" s="121">
        <v>339</v>
      </c>
      <c r="CFY15" s="259">
        <f t="shared" si="1129"/>
        <v>8.7823834196891184</v>
      </c>
      <c r="CFZ15" s="121">
        <v>0</v>
      </c>
      <c r="CGA15" s="260">
        <f t="shared" si="1130"/>
        <v>1035</v>
      </c>
      <c r="CGB15" s="261">
        <f t="shared" si="1131"/>
        <v>12.897196261682243</v>
      </c>
      <c r="CGC15" s="121">
        <v>695</v>
      </c>
      <c r="CGD15" s="259">
        <f t="shared" si="1132"/>
        <v>16.759102965999517</v>
      </c>
      <c r="CGE15" s="121">
        <v>336</v>
      </c>
      <c r="CGF15" s="259">
        <f t="shared" si="1133"/>
        <v>8.7591240875912408</v>
      </c>
      <c r="CGG15" s="121">
        <v>0</v>
      </c>
      <c r="CGH15" s="260">
        <f t="shared" si="1134"/>
        <v>1031</v>
      </c>
      <c r="CGI15" s="261">
        <f t="shared" si="1135"/>
        <v>12.914944256545159</v>
      </c>
      <c r="CGJ15" s="121">
        <v>693</v>
      </c>
      <c r="CGK15" s="259">
        <f t="shared" si="1136"/>
        <v>16.76748124848778</v>
      </c>
      <c r="CGL15" s="121">
        <v>335</v>
      </c>
      <c r="CGM15" s="259">
        <f t="shared" si="1137"/>
        <v>8.742171189979123</v>
      </c>
      <c r="CGN15" s="121">
        <v>0</v>
      </c>
      <c r="CGO15" s="260">
        <f t="shared" si="1138"/>
        <v>1028</v>
      </c>
      <c r="CGP15" s="261">
        <f t="shared" si="1139"/>
        <v>12.90646578782172</v>
      </c>
      <c r="CGQ15" s="121">
        <v>687</v>
      </c>
      <c r="CGR15" s="259">
        <f t="shared" si="1140"/>
        <v>16.695018226002432</v>
      </c>
      <c r="CGS15" s="121">
        <v>334</v>
      </c>
      <c r="CGT15" s="259">
        <f t="shared" si="1141"/>
        <v>8.7687056970333419</v>
      </c>
      <c r="CGU15" s="121">
        <v>0</v>
      </c>
      <c r="CGV15" s="260">
        <f t="shared" si="1142"/>
        <v>1021</v>
      </c>
      <c r="CGW15" s="261">
        <f t="shared" si="1143"/>
        <v>12.884906612821807</v>
      </c>
      <c r="CGX15" s="121">
        <v>686</v>
      </c>
      <c r="CGY15" s="259">
        <f t="shared" si="1144"/>
        <v>16.748046875</v>
      </c>
      <c r="CGZ15" s="121">
        <v>334</v>
      </c>
      <c r="CHA15" s="259">
        <f t="shared" si="1145"/>
        <v>8.8126649076517154</v>
      </c>
      <c r="CHB15" s="121">
        <v>0</v>
      </c>
      <c r="CHC15" s="260">
        <f t="shared" si="1146"/>
        <v>1020</v>
      </c>
      <c r="CHD15" s="261">
        <f t="shared" si="1147"/>
        <v>12.934313974131372</v>
      </c>
      <c r="CHE15" s="121">
        <v>681</v>
      </c>
      <c r="CHF15" s="259">
        <f t="shared" si="1148"/>
        <v>16.715758468335785</v>
      </c>
      <c r="CHG15" s="121">
        <v>334</v>
      </c>
      <c r="CHH15" s="259">
        <f t="shared" si="1149"/>
        <v>8.8523721176782413</v>
      </c>
      <c r="CHI15" s="121">
        <v>0</v>
      </c>
      <c r="CHJ15" s="260">
        <f t="shared" si="1150"/>
        <v>1015</v>
      </c>
      <c r="CHK15" s="261">
        <f t="shared" si="1151"/>
        <v>12.934879571810884</v>
      </c>
      <c r="CHL15" s="121">
        <v>678</v>
      </c>
      <c r="CHM15" s="259">
        <f t="shared" si="1152"/>
        <v>16.715976331360945</v>
      </c>
      <c r="CHN15" s="121">
        <v>332</v>
      </c>
      <c r="CHO15" s="259">
        <f t="shared" si="1153"/>
        <v>8.8391906283280086</v>
      </c>
      <c r="CHP15" s="121">
        <v>0</v>
      </c>
      <c r="CHQ15" s="260">
        <f t="shared" si="1154"/>
        <v>1010</v>
      </c>
      <c r="CHR15" s="261">
        <f t="shared" si="1155"/>
        <v>12.928827444956479</v>
      </c>
      <c r="CHS15" s="121">
        <v>677</v>
      </c>
      <c r="CHT15" s="259">
        <f t="shared" si="1156"/>
        <v>16.765725606736005</v>
      </c>
      <c r="CHU15" s="121">
        <v>331</v>
      </c>
      <c r="CHV15" s="259">
        <f t="shared" si="1157"/>
        <v>8.8739946380697052</v>
      </c>
      <c r="CHW15" s="121">
        <v>0</v>
      </c>
      <c r="CHX15" s="260">
        <f t="shared" si="1158"/>
        <v>1008</v>
      </c>
      <c r="CHY15" s="261">
        <f t="shared" si="1159"/>
        <v>12.976313079299691</v>
      </c>
      <c r="CHZ15" s="121">
        <v>675</v>
      </c>
      <c r="CIA15" s="259">
        <f t="shared" si="1160"/>
        <v>16.778523489932887</v>
      </c>
      <c r="CIB15" s="121">
        <v>330</v>
      </c>
      <c r="CIC15" s="259">
        <f t="shared" si="1161"/>
        <v>8.9068825910931171</v>
      </c>
      <c r="CID15" s="121">
        <v>0</v>
      </c>
      <c r="CIE15" s="260">
        <f t="shared" si="1162"/>
        <v>1005</v>
      </c>
      <c r="CIF15" s="261">
        <f t="shared" si="1163"/>
        <v>13.004658385093167</v>
      </c>
      <c r="CIG15" s="121">
        <v>672</v>
      </c>
      <c r="CIH15" s="259">
        <f t="shared" si="1164"/>
        <v>16.749750747756732</v>
      </c>
      <c r="CII15" s="121">
        <v>325</v>
      </c>
      <c r="CIJ15" s="259">
        <f t="shared" si="1165"/>
        <v>8.8411316648531013</v>
      </c>
      <c r="CIK15" s="121">
        <v>0</v>
      </c>
      <c r="CIL15" s="260">
        <f t="shared" si="1166"/>
        <v>997</v>
      </c>
      <c r="CIM15" s="261">
        <f t="shared" si="1167"/>
        <v>12.968262226847035</v>
      </c>
      <c r="CIN15" s="121">
        <v>668</v>
      </c>
      <c r="CIO15" s="259">
        <f t="shared" si="1168"/>
        <v>16.746051642015541</v>
      </c>
      <c r="CIP15" s="121">
        <v>323</v>
      </c>
      <c r="CIQ15" s="259">
        <f t="shared" si="1169"/>
        <v>8.8493150684931514</v>
      </c>
      <c r="CIR15" s="121">
        <v>0</v>
      </c>
      <c r="CIS15" s="260">
        <f t="shared" si="1170"/>
        <v>991</v>
      </c>
      <c r="CIT15" s="261">
        <f t="shared" si="1171"/>
        <v>12.972902212331459</v>
      </c>
      <c r="CIU15" s="121">
        <v>665</v>
      </c>
      <c r="CIV15" s="259">
        <f t="shared" si="1172"/>
        <v>16.746411483253588</v>
      </c>
      <c r="CIW15" s="121">
        <v>321</v>
      </c>
      <c r="CIX15" s="259">
        <f t="shared" si="1173"/>
        <v>8.8527302813017101</v>
      </c>
      <c r="CIY15" s="121">
        <v>0</v>
      </c>
      <c r="CIZ15" s="260">
        <f t="shared" si="1174"/>
        <v>986</v>
      </c>
      <c r="CJA15" s="261">
        <f t="shared" si="1175"/>
        <v>12.978807423983152</v>
      </c>
      <c r="CJB15" s="121">
        <v>663</v>
      </c>
      <c r="CJC15" s="259">
        <f t="shared" si="1176"/>
        <v>16.75088428499242</v>
      </c>
      <c r="CJD15" s="121">
        <v>319</v>
      </c>
      <c r="CJE15" s="259">
        <f t="shared" si="1177"/>
        <v>8.8488210818307902</v>
      </c>
      <c r="CJF15" s="121">
        <v>0</v>
      </c>
      <c r="CJG15" s="260">
        <f t="shared" si="1178"/>
        <v>982</v>
      </c>
      <c r="CJH15" s="261">
        <f t="shared" si="1179"/>
        <v>12.984265503107231</v>
      </c>
      <c r="CJI15" s="121">
        <v>659</v>
      </c>
      <c r="CJJ15" s="259">
        <f t="shared" si="1180"/>
        <v>16.768447837150127</v>
      </c>
      <c r="CJK15" s="121">
        <v>317</v>
      </c>
      <c r="CJL15" s="259">
        <f t="shared" si="1181"/>
        <v>8.8572226879016487</v>
      </c>
      <c r="CJM15" s="121">
        <v>0</v>
      </c>
      <c r="CJN15" s="260">
        <f t="shared" si="1182"/>
        <v>976</v>
      </c>
      <c r="CJO15" s="261">
        <f t="shared" si="1183"/>
        <v>12.997736050073245</v>
      </c>
      <c r="CJP15" s="121">
        <v>655</v>
      </c>
      <c r="CJQ15" s="259">
        <f t="shared" si="1184"/>
        <v>16.760491299897645</v>
      </c>
      <c r="CJR15" s="121">
        <v>317</v>
      </c>
      <c r="CJS15" s="259">
        <f t="shared" si="1185"/>
        <v>8.8920056100981757</v>
      </c>
      <c r="CJT15" s="121">
        <v>0</v>
      </c>
      <c r="CJU15" s="260">
        <f t="shared" si="1186"/>
        <v>972</v>
      </c>
      <c r="CJV15" s="261">
        <f t="shared" si="1187"/>
        <v>13.006824568446406</v>
      </c>
      <c r="CJW15" s="121">
        <v>651</v>
      </c>
      <c r="CJX15" s="259">
        <f t="shared" si="1188"/>
        <v>16.782675947409125</v>
      </c>
      <c r="CJY15" s="121">
        <v>316</v>
      </c>
      <c r="CJZ15" s="259">
        <f t="shared" si="1189"/>
        <v>8.9215132693393571</v>
      </c>
      <c r="CKA15" s="121">
        <v>0</v>
      </c>
      <c r="CKB15" s="260">
        <f t="shared" si="1190"/>
        <v>967</v>
      </c>
      <c r="CKC15" s="261">
        <f t="shared" si="1191"/>
        <v>13.030588869424605</v>
      </c>
      <c r="CKD15" s="121">
        <v>650</v>
      </c>
      <c r="CKE15" s="259">
        <f t="shared" si="1192"/>
        <v>16.826300802485115</v>
      </c>
      <c r="CKF15" s="121">
        <v>314</v>
      </c>
      <c r="CKG15" s="259">
        <f t="shared" si="1193"/>
        <v>8.912858359352823</v>
      </c>
      <c r="CKH15" s="121">
        <v>0</v>
      </c>
      <c r="CKI15" s="260">
        <f t="shared" si="1194"/>
        <v>964</v>
      </c>
      <c r="CKJ15" s="261">
        <f t="shared" si="1195"/>
        <v>13.05171946926618</v>
      </c>
      <c r="CKK15" s="121">
        <v>648</v>
      </c>
      <c r="CKL15" s="259">
        <f t="shared" si="1196"/>
        <v>16.853055916775034</v>
      </c>
      <c r="CKM15" s="121">
        <v>313</v>
      </c>
      <c r="CKN15" s="259">
        <f t="shared" si="1197"/>
        <v>8.9377498572244427</v>
      </c>
      <c r="CKO15" s="121">
        <v>0</v>
      </c>
      <c r="CKP15" s="260">
        <f t="shared" si="1198"/>
        <v>961</v>
      </c>
      <c r="CKQ15" s="261">
        <f t="shared" si="1199"/>
        <v>13.080168776371309</v>
      </c>
      <c r="CKR15" s="121">
        <v>640</v>
      </c>
      <c r="CKS15" s="259">
        <f t="shared" si="1200"/>
        <v>16.767094576892845</v>
      </c>
      <c r="CKT15" s="121">
        <v>310</v>
      </c>
      <c r="CKU15" s="259">
        <f t="shared" si="1201"/>
        <v>8.9106064961195752</v>
      </c>
      <c r="CKV15" s="121">
        <v>0</v>
      </c>
      <c r="CKW15" s="260">
        <f t="shared" si="1202"/>
        <v>950</v>
      </c>
      <c r="CKX15" s="261">
        <f t="shared" si="1203"/>
        <v>13.020833333333334</v>
      </c>
      <c r="CKY15" s="121">
        <v>636</v>
      </c>
      <c r="CKZ15" s="259">
        <f t="shared" si="1204"/>
        <v>16.74565560821485</v>
      </c>
      <c r="CLA15" s="121">
        <v>308</v>
      </c>
      <c r="CLB15" s="259">
        <f t="shared" si="1205"/>
        <v>8.9120370370370363</v>
      </c>
      <c r="CLC15" s="121">
        <v>0</v>
      </c>
      <c r="CLD15" s="260">
        <f t="shared" si="1206"/>
        <v>944</v>
      </c>
      <c r="CLE15" s="261">
        <f t="shared" si="1207"/>
        <v>13.013509787703336</v>
      </c>
      <c r="CLF15" s="121">
        <v>631</v>
      </c>
      <c r="CLG15" s="259">
        <f t="shared" si="1208"/>
        <v>16.701958708311277</v>
      </c>
      <c r="CLH15" s="121">
        <v>303</v>
      </c>
      <c r="CLI15" s="259">
        <f t="shared" si="1209"/>
        <v>8.8467153284671536</v>
      </c>
      <c r="CLJ15" s="121">
        <v>0</v>
      </c>
      <c r="CLK15" s="260">
        <f t="shared" si="1210"/>
        <v>934</v>
      </c>
      <c r="CLL15" s="261">
        <f t="shared" si="1211"/>
        <v>12.966819380813549</v>
      </c>
      <c r="CLM15" s="121">
        <v>628</v>
      </c>
      <c r="CLN15" s="259">
        <f t="shared" si="1212"/>
        <v>16.702127659574469</v>
      </c>
      <c r="CLO15" s="121">
        <v>298</v>
      </c>
      <c r="CLP15" s="259">
        <f t="shared" si="1213"/>
        <v>8.7879681509879095</v>
      </c>
      <c r="CLQ15" s="121">
        <v>0</v>
      </c>
      <c r="CLR15" s="260">
        <f t="shared" si="1214"/>
        <v>926</v>
      </c>
      <c r="CLS15" s="261">
        <f t="shared" si="1215"/>
        <v>12.949237868829536</v>
      </c>
      <c r="CLT15" s="121">
        <v>627</v>
      </c>
      <c r="CLU15" s="259">
        <f t="shared" si="1216"/>
        <v>16.782655246252677</v>
      </c>
      <c r="CLV15" s="121">
        <v>295</v>
      </c>
      <c r="CLW15" s="259">
        <f t="shared" si="1217"/>
        <v>8.761508761508761</v>
      </c>
      <c r="CLX15" s="121">
        <v>0</v>
      </c>
      <c r="CLY15" s="260">
        <f t="shared" si="1218"/>
        <v>922</v>
      </c>
      <c r="CLZ15" s="261">
        <f t="shared" si="1219"/>
        <v>12.980430803885682</v>
      </c>
      <c r="CMA15" s="121">
        <v>625</v>
      </c>
      <c r="CMB15" s="259">
        <f t="shared" si="1220"/>
        <v>16.869095816464238</v>
      </c>
      <c r="CMC15" s="121">
        <v>293</v>
      </c>
      <c r="CMD15" s="259">
        <f t="shared" si="1221"/>
        <v>8.7724550898203599</v>
      </c>
      <c r="CME15" s="121">
        <v>0</v>
      </c>
      <c r="CMF15" s="260">
        <f t="shared" si="1222"/>
        <v>918</v>
      </c>
      <c r="CMG15" s="261">
        <f t="shared" si="1223"/>
        <v>13.030518097941805</v>
      </c>
      <c r="CMH15" s="121">
        <v>623</v>
      </c>
      <c r="CMI15" s="259">
        <f t="shared" si="1224"/>
        <v>16.920152091254753</v>
      </c>
      <c r="CMJ15" s="121">
        <v>290</v>
      </c>
      <c r="CMK15" s="259">
        <f t="shared" si="1225"/>
        <v>8.7692772905957064</v>
      </c>
      <c r="CML15" s="121">
        <v>0</v>
      </c>
      <c r="CMM15" s="260">
        <f t="shared" si="1226"/>
        <v>913</v>
      </c>
      <c r="CMN15" s="261">
        <f t="shared" si="1227"/>
        <v>13.063385319788241</v>
      </c>
      <c r="CMO15" s="121">
        <v>621</v>
      </c>
      <c r="CMP15" s="259">
        <f t="shared" si="1228"/>
        <v>17.004381161007668</v>
      </c>
      <c r="CMQ15" s="121">
        <v>287</v>
      </c>
      <c r="CMR15" s="259">
        <f t="shared" si="1229"/>
        <v>8.7526684964928325</v>
      </c>
      <c r="CMS15" s="121">
        <v>0</v>
      </c>
      <c r="CMT15" s="260">
        <f t="shared" si="1230"/>
        <v>908</v>
      </c>
      <c r="CMU15" s="261">
        <f t="shared" si="1231"/>
        <v>13.100562689366612</v>
      </c>
      <c r="CMV15" s="121">
        <v>617</v>
      </c>
      <c r="CMW15" s="259">
        <f t="shared" si="1232"/>
        <v>17.030085564449351</v>
      </c>
      <c r="CMX15" s="121">
        <v>287</v>
      </c>
      <c r="CMY15" s="259">
        <f t="shared" si="1233"/>
        <v>8.8036809815950932</v>
      </c>
      <c r="CMZ15" s="121">
        <v>0</v>
      </c>
      <c r="CNA15" s="260">
        <f t="shared" si="1234"/>
        <v>904</v>
      </c>
      <c r="CNB15" s="261">
        <f t="shared" si="1235"/>
        <v>13.133807932587535</v>
      </c>
      <c r="CNC15" s="121">
        <v>616</v>
      </c>
      <c r="CND15" s="259">
        <f t="shared" si="1236"/>
        <v>17.058986430351702</v>
      </c>
      <c r="CNE15" s="121">
        <v>286</v>
      </c>
      <c r="CNF15" s="259">
        <f t="shared" si="1237"/>
        <v>8.8244369021906817</v>
      </c>
      <c r="CNG15" s="121">
        <v>0</v>
      </c>
      <c r="CNH15" s="260">
        <f t="shared" si="1238"/>
        <v>902</v>
      </c>
      <c r="CNI15" s="261">
        <f t="shared" si="1239"/>
        <v>13.164039696438994</v>
      </c>
      <c r="CNJ15" s="121">
        <v>613</v>
      </c>
      <c r="CNK15" s="259">
        <f t="shared" si="1240"/>
        <v>17.103794642857142</v>
      </c>
      <c r="CNL15" s="121">
        <v>285</v>
      </c>
      <c r="CNM15" s="259">
        <f t="shared" si="1241"/>
        <v>8.84818379385284</v>
      </c>
      <c r="CNN15" s="121">
        <v>0</v>
      </c>
      <c r="CNO15" s="260">
        <f t="shared" si="1242"/>
        <v>898</v>
      </c>
      <c r="CNP15" s="261">
        <f t="shared" si="1243"/>
        <v>13.196179279941219</v>
      </c>
      <c r="CNQ15" s="121">
        <v>610</v>
      </c>
      <c r="CNR15" s="259">
        <f t="shared" si="1244"/>
        <v>17.168589924007879</v>
      </c>
      <c r="CNS15" s="121">
        <v>283</v>
      </c>
      <c r="CNT15" s="259">
        <f t="shared" si="1245"/>
        <v>8.8631381146257429</v>
      </c>
      <c r="CNU15" s="121">
        <v>0</v>
      </c>
      <c r="CNV15" s="260">
        <f t="shared" si="1246"/>
        <v>893</v>
      </c>
      <c r="CNW15" s="261">
        <f t="shared" si="1247"/>
        <v>13.237474058701453</v>
      </c>
      <c r="CNX15" s="121">
        <v>601</v>
      </c>
      <c r="CNY15" s="259">
        <f t="shared" si="1248"/>
        <v>17.083570210346789</v>
      </c>
      <c r="CNZ15" s="121">
        <v>281</v>
      </c>
      <c r="COA15" s="259">
        <f t="shared" si="1249"/>
        <v>8.853182104599874</v>
      </c>
      <c r="COB15" s="121">
        <v>0</v>
      </c>
      <c r="COC15" s="260">
        <f t="shared" si="1250"/>
        <v>882</v>
      </c>
      <c r="COD15" s="261">
        <f t="shared" si="1251"/>
        <v>13.179916317991633</v>
      </c>
      <c r="COE15" s="121">
        <v>598</v>
      </c>
      <c r="COF15" s="259">
        <f t="shared" si="1252"/>
        <v>17.124856815578465</v>
      </c>
      <c r="COG15" s="121">
        <v>280</v>
      </c>
      <c r="COH15" s="259">
        <f t="shared" si="1253"/>
        <v>8.8832487309644677</v>
      </c>
      <c r="COI15" s="121">
        <v>0</v>
      </c>
      <c r="COJ15" s="260">
        <f t="shared" si="1254"/>
        <v>878</v>
      </c>
      <c r="COK15" s="261">
        <f t="shared" si="1255"/>
        <v>13.214930764599639</v>
      </c>
      <c r="COL15" s="121">
        <v>593</v>
      </c>
      <c r="COM15" s="259">
        <f t="shared" si="1256"/>
        <v>17.133776365212366</v>
      </c>
      <c r="CON15" s="121">
        <v>278</v>
      </c>
      <c r="COO15" s="259">
        <f t="shared" si="1257"/>
        <v>8.9131131773004171</v>
      </c>
      <c r="COP15" s="121">
        <v>0</v>
      </c>
      <c r="COQ15" s="260">
        <f t="shared" si="1258"/>
        <v>871</v>
      </c>
      <c r="COR15" s="261">
        <f t="shared" si="1259"/>
        <v>13.237082066869302</v>
      </c>
      <c r="COS15" s="121">
        <v>591</v>
      </c>
      <c r="COT15" s="259">
        <f t="shared" si="1260"/>
        <v>17.155297532656022</v>
      </c>
      <c r="COU15" s="121">
        <v>277</v>
      </c>
      <c r="COV15" s="259">
        <f t="shared" si="1261"/>
        <v>8.9644012944983817</v>
      </c>
      <c r="COW15" s="121">
        <v>0</v>
      </c>
      <c r="COX15" s="260">
        <f t="shared" si="1262"/>
        <v>868</v>
      </c>
      <c r="COY15" s="261">
        <f t="shared" si="1263"/>
        <v>13.282325937260902</v>
      </c>
      <c r="COZ15" s="121">
        <v>585</v>
      </c>
      <c r="CPA15" s="259">
        <f t="shared" si="1264"/>
        <v>17.125292740046838</v>
      </c>
      <c r="CPB15" s="121">
        <v>274</v>
      </c>
      <c r="CPC15" s="259">
        <f t="shared" si="1265"/>
        <v>8.9367253750815383</v>
      </c>
      <c r="CPD15" s="121">
        <v>0</v>
      </c>
      <c r="CPE15" s="260">
        <f t="shared" si="1266"/>
        <v>859</v>
      </c>
      <c r="CPF15" s="261">
        <f t="shared" si="1267"/>
        <v>13.252082690527613</v>
      </c>
      <c r="CPG15" s="121">
        <v>581</v>
      </c>
      <c r="CPH15" s="259">
        <f t="shared" si="1268"/>
        <v>17.153823442574552</v>
      </c>
      <c r="CPI15" s="121">
        <v>272</v>
      </c>
      <c r="CPJ15" s="259">
        <f t="shared" si="1269"/>
        <v>8.9356110381077531</v>
      </c>
      <c r="CPK15" s="121">
        <v>0</v>
      </c>
      <c r="CPL15" s="260">
        <f t="shared" si="1270"/>
        <v>853</v>
      </c>
      <c r="CPM15" s="261">
        <f t="shared" si="1271"/>
        <v>13.263878090499146</v>
      </c>
      <c r="CPN15" s="121">
        <v>578</v>
      </c>
      <c r="CPO15" s="259">
        <f t="shared" si="1272"/>
        <v>17.166617166617169</v>
      </c>
      <c r="CPP15" s="121">
        <v>270</v>
      </c>
      <c r="CPQ15" s="259">
        <f t="shared" si="1273"/>
        <v>8.9820359281437128</v>
      </c>
      <c r="CPR15" s="121">
        <v>0</v>
      </c>
      <c r="CPS15" s="260">
        <f t="shared" si="1274"/>
        <v>848</v>
      </c>
      <c r="CPT15" s="261">
        <f t="shared" si="1275"/>
        <v>13.306135258120195</v>
      </c>
      <c r="CPU15" s="121">
        <v>574</v>
      </c>
      <c r="CPV15" s="259">
        <f t="shared" si="1276"/>
        <v>17.201078813305365</v>
      </c>
      <c r="CPW15" s="121">
        <v>268</v>
      </c>
      <c r="CPX15" s="259">
        <f t="shared" si="1277"/>
        <v>9.0266082856180532</v>
      </c>
      <c r="CPY15" s="121">
        <v>0</v>
      </c>
      <c r="CPZ15" s="260">
        <f t="shared" si="1278"/>
        <v>842</v>
      </c>
      <c r="CQA15" s="261">
        <f t="shared" si="1279"/>
        <v>13.352362829051698</v>
      </c>
      <c r="CQB15" s="121">
        <v>564</v>
      </c>
      <c r="CQC15" s="259">
        <f t="shared" si="1280"/>
        <v>17.075386012715711</v>
      </c>
      <c r="CQD15" s="121">
        <v>263</v>
      </c>
      <c r="CQE15" s="259">
        <f t="shared" si="1281"/>
        <v>8.906197087707417</v>
      </c>
      <c r="CQF15" s="121">
        <v>0</v>
      </c>
      <c r="CQG15" s="260">
        <f t="shared" si="1282"/>
        <v>827</v>
      </c>
      <c r="CQH15" s="261">
        <f t="shared" si="1283"/>
        <v>13.219309462915602</v>
      </c>
      <c r="CQI15" s="121">
        <v>558</v>
      </c>
      <c r="CQJ15" s="259">
        <f t="shared" si="1284"/>
        <v>17.079889807162534</v>
      </c>
      <c r="CQK15" s="121">
        <v>258</v>
      </c>
      <c r="CQL15" s="259">
        <f t="shared" si="1285"/>
        <v>8.8477366255144041</v>
      </c>
      <c r="CQM15" s="121">
        <v>0</v>
      </c>
      <c r="CQN15" s="260">
        <f t="shared" si="1286"/>
        <v>816</v>
      </c>
      <c r="CQO15" s="261">
        <f t="shared" si="1287"/>
        <v>13.197476952935469</v>
      </c>
      <c r="CQP15" s="121">
        <v>555</v>
      </c>
      <c r="CQQ15" s="259">
        <f t="shared" si="1288"/>
        <v>17.124344338167234</v>
      </c>
      <c r="CQR15" s="121">
        <v>258</v>
      </c>
      <c r="CQS15" s="259">
        <f t="shared" si="1289"/>
        <v>8.9057645840524682</v>
      </c>
      <c r="CQT15" s="121">
        <v>0</v>
      </c>
      <c r="CQU15" s="260">
        <f t="shared" si="1290"/>
        <v>813</v>
      </c>
      <c r="CQV15" s="261">
        <f t="shared" si="1291"/>
        <v>13.245356793743889</v>
      </c>
      <c r="CQW15" s="121">
        <v>549</v>
      </c>
      <c r="CQX15" s="259">
        <f t="shared" si="1292"/>
        <v>17.134831460674157</v>
      </c>
      <c r="CQY15" s="121">
        <v>255</v>
      </c>
      <c r="CQZ15" s="259">
        <f t="shared" si="1293"/>
        <v>8.9348283111422564</v>
      </c>
      <c r="CRA15" s="121">
        <v>0</v>
      </c>
      <c r="CRB15" s="260">
        <f t="shared" si="1294"/>
        <v>804</v>
      </c>
      <c r="CRC15" s="261">
        <f t="shared" si="1295"/>
        <v>13.271706833938593</v>
      </c>
      <c r="CRD15" s="121">
        <v>543</v>
      </c>
      <c r="CRE15" s="259">
        <f t="shared" si="1296"/>
        <v>17.075471698113205</v>
      </c>
      <c r="CRF15" s="121">
        <v>253</v>
      </c>
      <c r="CRG15" s="259">
        <f t="shared" si="1297"/>
        <v>8.9589235127478748</v>
      </c>
      <c r="CRH15" s="121">
        <v>0</v>
      </c>
      <c r="CRI15" s="260">
        <f t="shared" si="1298"/>
        <v>796</v>
      </c>
      <c r="CRJ15" s="261">
        <f t="shared" si="1299"/>
        <v>13.257828114590273</v>
      </c>
      <c r="CRK15" s="121">
        <v>540</v>
      </c>
      <c r="CRL15" s="259">
        <f t="shared" si="1300"/>
        <v>17.142857142857142</v>
      </c>
      <c r="CRM15" s="121">
        <v>251</v>
      </c>
      <c r="CRN15" s="259">
        <f t="shared" si="1301"/>
        <v>9.0125673249551159</v>
      </c>
      <c r="CRO15" s="121">
        <v>0</v>
      </c>
      <c r="CRP15" s="260">
        <f t="shared" si="1302"/>
        <v>791</v>
      </c>
      <c r="CRQ15" s="261">
        <f t="shared" si="1303"/>
        <v>13.327716933445661</v>
      </c>
      <c r="CRR15" s="121">
        <v>530</v>
      </c>
      <c r="CRS15" s="259">
        <f t="shared" si="1304"/>
        <v>17.0582555519794</v>
      </c>
      <c r="CRT15" s="121">
        <v>245</v>
      </c>
      <c r="CRU15" s="259">
        <f t="shared" si="1305"/>
        <v>8.9058524173027998</v>
      </c>
      <c r="CRV15" s="121">
        <v>0</v>
      </c>
      <c r="CRW15" s="260">
        <f t="shared" si="1306"/>
        <v>775</v>
      </c>
      <c r="CRX15" s="261">
        <f t="shared" si="1307"/>
        <v>13.229771252987369</v>
      </c>
      <c r="CRY15" s="121">
        <v>523</v>
      </c>
      <c r="CRZ15" s="259">
        <f t="shared" si="1308"/>
        <v>17.063621533442088</v>
      </c>
      <c r="CSA15" s="121">
        <v>242</v>
      </c>
      <c r="CSB15" s="259">
        <f t="shared" si="1309"/>
        <v>8.9265953522685368</v>
      </c>
      <c r="CSC15" s="121">
        <v>0</v>
      </c>
      <c r="CSD15" s="260">
        <f t="shared" si="1310"/>
        <v>765</v>
      </c>
      <c r="CSE15" s="261">
        <f t="shared" si="1311"/>
        <v>13.244459833795014</v>
      </c>
      <c r="CSF15" s="121">
        <v>519</v>
      </c>
      <c r="CSG15" s="259">
        <f t="shared" si="1312"/>
        <v>17.111770524233432</v>
      </c>
      <c r="CSH15" s="121">
        <v>238</v>
      </c>
      <c r="CSI15" s="259">
        <f t="shared" si="1313"/>
        <v>8.8839119074281445</v>
      </c>
      <c r="CSJ15" s="121">
        <v>0</v>
      </c>
      <c r="CSK15" s="260">
        <f t="shared" si="1314"/>
        <v>757</v>
      </c>
      <c r="CSL15" s="261">
        <f t="shared" si="1315"/>
        <v>13.252801120448179</v>
      </c>
      <c r="CSM15" s="121">
        <v>514</v>
      </c>
      <c r="CSN15" s="259">
        <f t="shared" si="1316"/>
        <v>17.116217116217118</v>
      </c>
      <c r="CSO15" s="121">
        <v>232</v>
      </c>
      <c r="CSP15" s="259">
        <f t="shared" si="1317"/>
        <v>8.7978763746681832</v>
      </c>
      <c r="CSQ15" s="121">
        <v>0</v>
      </c>
      <c r="CSR15" s="260">
        <f t="shared" si="1318"/>
        <v>746</v>
      </c>
      <c r="CSS15" s="261">
        <f t="shared" si="1319"/>
        <v>13.226950354609929</v>
      </c>
      <c r="CST15" s="121">
        <v>511</v>
      </c>
      <c r="CSU15" s="259">
        <f t="shared" si="1320"/>
        <v>17.19959609559071</v>
      </c>
      <c r="CSV15" s="121">
        <v>231</v>
      </c>
      <c r="CSW15" s="259">
        <f t="shared" si="1321"/>
        <v>8.8880338591766073</v>
      </c>
      <c r="CSX15" s="121">
        <v>0</v>
      </c>
      <c r="CSY15" s="260">
        <f t="shared" si="1322"/>
        <v>742</v>
      </c>
      <c r="CSZ15" s="261">
        <f t="shared" si="1323"/>
        <v>13.321364452423698</v>
      </c>
      <c r="CTA15" s="121">
        <v>499</v>
      </c>
      <c r="CTB15" s="259">
        <f t="shared" si="1324"/>
        <v>16.995912806539508</v>
      </c>
      <c r="CTC15" s="121">
        <v>227</v>
      </c>
      <c r="CTD15" s="259">
        <f t="shared" si="1325"/>
        <v>8.9054531188701453</v>
      </c>
      <c r="CTE15" s="121">
        <v>0</v>
      </c>
      <c r="CTF15" s="260">
        <f t="shared" si="1326"/>
        <v>726</v>
      </c>
      <c r="CTG15" s="261">
        <f t="shared" si="1327"/>
        <v>13.236098450319053</v>
      </c>
      <c r="CTH15" s="121">
        <v>494</v>
      </c>
      <c r="CTI15" s="259">
        <f t="shared" si="1328"/>
        <v>17.099342332987195</v>
      </c>
      <c r="CTJ15" s="121">
        <v>223</v>
      </c>
      <c r="CTK15" s="259">
        <f t="shared" si="1329"/>
        <v>8.902195608782435</v>
      </c>
      <c r="CTL15" s="121">
        <v>0</v>
      </c>
      <c r="CTM15" s="260">
        <f t="shared" si="1330"/>
        <v>717</v>
      </c>
      <c r="CTN15" s="261">
        <f t="shared" si="1331"/>
        <v>13.292547274749722</v>
      </c>
      <c r="CTO15" s="121">
        <v>488</v>
      </c>
      <c r="CTP15" s="259">
        <f t="shared" si="1332"/>
        <v>17.098808689558513</v>
      </c>
      <c r="CTQ15" s="121">
        <v>217</v>
      </c>
      <c r="CTR15" s="259">
        <f t="shared" si="1333"/>
        <v>8.8463106400326126</v>
      </c>
      <c r="CTS15" s="121">
        <v>0</v>
      </c>
      <c r="CTT15" s="260">
        <f t="shared" si="1334"/>
        <v>705</v>
      </c>
      <c r="CTU15" s="261">
        <f t="shared" si="1335"/>
        <v>13.284341435839458</v>
      </c>
      <c r="CTV15" s="121">
        <v>480</v>
      </c>
      <c r="CTW15" s="259">
        <f t="shared" si="1336"/>
        <v>17.051509769094139</v>
      </c>
      <c r="CTX15" s="121">
        <v>209</v>
      </c>
      <c r="CTY15" s="259">
        <f t="shared" si="1337"/>
        <v>8.6794019933554818</v>
      </c>
      <c r="CTZ15" s="121">
        <v>0</v>
      </c>
      <c r="CUA15" s="260">
        <f t="shared" si="1338"/>
        <v>689</v>
      </c>
      <c r="CUB15" s="261">
        <f t="shared" si="1339"/>
        <v>13.191652307103197</v>
      </c>
      <c r="CUC15" s="121">
        <v>467</v>
      </c>
      <c r="CUD15" s="259">
        <f t="shared" si="1340"/>
        <v>16.926422616890179</v>
      </c>
      <c r="CUE15" s="121">
        <v>205</v>
      </c>
      <c r="CUF15" s="259">
        <f t="shared" si="1341"/>
        <v>8.660752006759612</v>
      </c>
      <c r="CUG15" s="121">
        <v>0</v>
      </c>
      <c r="CUH15" s="260">
        <f t="shared" si="1342"/>
        <v>672</v>
      </c>
      <c r="CUI15" s="261">
        <f t="shared" si="1343"/>
        <v>13.109637143971909</v>
      </c>
      <c r="CUJ15" s="121">
        <v>463</v>
      </c>
      <c r="CUK15" s="259">
        <f t="shared" si="1344"/>
        <v>17.091177556293836</v>
      </c>
      <c r="CUL15" s="121">
        <v>203</v>
      </c>
      <c r="CUM15" s="259">
        <f t="shared" si="1345"/>
        <v>8.7087087087087074</v>
      </c>
      <c r="CUN15" s="121">
        <v>0</v>
      </c>
      <c r="CUO15" s="260">
        <f t="shared" si="1346"/>
        <v>666</v>
      </c>
      <c r="CUP15" s="261">
        <f t="shared" si="1347"/>
        <v>13.214285714285715</v>
      </c>
      <c r="CUQ15" s="121">
        <v>456</v>
      </c>
      <c r="CUR15" s="259">
        <f t="shared" si="1348"/>
        <v>17.053103964098728</v>
      </c>
      <c r="CUS15" s="121">
        <v>200</v>
      </c>
      <c r="CUT15" s="259">
        <f t="shared" si="1349"/>
        <v>8.7374399301004804</v>
      </c>
      <c r="CUU15" s="121">
        <v>0</v>
      </c>
      <c r="CUV15" s="260">
        <f t="shared" si="1350"/>
        <v>656</v>
      </c>
      <c r="CUW15" s="261">
        <f t="shared" si="1351"/>
        <v>13.217811807374572</v>
      </c>
      <c r="CUX15" s="121">
        <v>442</v>
      </c>
      <c r="CUY15" s="259">
        <f t="shared" si="1352"/>
        <v>16.986933128362796</v>
      </c>
      <c r="CUZ15" s="121">
        <v>197</v>
      </c>
      <c r="CVA15" s="259">
        <f t="shared" si="1353"/>
        <v>8.7789661319073087</v>
      </c>
      <c r="CVB15" s="121">
        <v>0</v>
      </c>
      <c r="CVC15" s="260">
        <f t="shared" si="1354"/>
        <v>639</v>
      </c>
      <c r="CVD15" s="261">
        <f t="shared" si="1355"/>
        <v>13.186132893107718</v>
      </c>
      <c r="CVE15" s="121">
        <v>436</v>
      </c>
      <c r="CVF15" s="259">
        <f t="shared" si="1356"/>
        <v>17.04456606724003</v>
      </c>
      <c r="CVG15" s="121">
        <v>195</v>
      </c>
      <c r="CVH15" s="259">
        <f t="shared" si="1357"/>
        <v>8.9244851258581246</v>
      </c>
      <c r="CVI15" s="121">
        <v>0</v>
      </c>
      <c r="CVJ15" s="260">
        <f t="shared" si="1358"/>
        <v>631</v>
      </c>
      <c r="CVK15" s="261">
        <f t="shared" si="1359"/>
        <v>13.30381615011596</v>
      </c>
      <c r="CVL15" s="121">
        <v>426</v>
      </c>
      <c r="CVM15" s="259">
        <f t="shared" si="1360"/>
        <v>16.985645933014354</v>
      </c>
      <c r="CVN15" s="121">
        <v>192</v>
      </c>
      <c r="CVO15" s="259">
        <f t="shared" si="1361"/>
        <v>9.0395480225988702</v>
      </c>
      <c r="CVP15" s="121">
        <v>0</v>
      </c>
      <c r="CVQ15" s="260">
        <f t="shared" si="1362"/>
        <v>618</v>
      </c>
      <c r="CVR15" s="261">
        <f t="shared" si="1363"/>
        <v>13.341968911917098</v>
      </c>
      <c r="CVS15" s="121">
        <v>414</v>
      </c>
      <c r="CVT15" s="259">
        <f t="shared" si="1364"/>
        <v>16.842961757526446</v>
      </c>
      <c r="CVU15" s="121">
        <v>190</v>
      </c>
      <c r="CVV15" s="259">
        <f t="shared" si="1365"/>
        <v>9.1654606849975888</v>
      </c>
      <c r="CVW15" s="121">
        <v>0</v>
      </c>
      <c r="CVX15" s="260">
        <f t="shared" si="1366"/>
        <v>604</v>
      </c>
      <c r="CVY15" s="261">
        <f t="shared" si="1367"/>
        <v>13.330390642242332</v>
      </c>
      <c r="CVZ15" s="121">
        <v>407</v>
      </c>
      <c r="CWA15" s="259">
        <f t="shared" si="1368"/>
        <v>16.951270304039983</v>
      </c>
      <c r="CWB15" s="121">
        <v>185</v>
      </c>
      <c r="CWC15" s="259">
        <f t="shared" si="1369"/>
        <v>9.1811414392059554</v>
      </c>
      <c r="CWD15" s="121">
        <v>0</v>
      </c>
      <c r="CWE15" s="260">
        <f t="shared" si="1370"/>
        <v>592</v>
      </c>
      <c r="CWF15" s="261">
        <f t="shared" si="1371"/>
        <v>13.405797101449277</v>
      </c>
      <c r="CWG15" s="121">
        <v>397</v>
      </c>
      <c r="CWH15" s="259">
        <f t="shared" si="1372"/>
        <v>16.886431305827308</v>
      </c>
      <c r="CWI15" s="121">
        <v>182</v>
      </c>
      <c r="CWJ15" s="259">
        <f t="shared" si="1373"/>
        <v>9.2292089249492903</v>
      </c>
      <c r="CWK15" s="121">
        <v>0</v>
      </c>
      <c r="CWL15" s="260">
        <f t="shared" si="1374"/>
        <v>579</v>
      </c>
      <c r="CWM15" s="261">
        <f t="shared" si="1375"/>
        <v>13.393476752255379</v>
      </c>
      <c r="CWN15" s="121">
        <v>390</v>
      </c>
      <c r="CWO15" s="259">
        <f t="shared" si="1376"/>
        <v>16.993464052287582</v>
      </c>
      <c r="CWP15" s="121">
        <v>180</v>
      </c>
      <c r="CWQ15" s="259">
        <f t="shared" si="1377"/>
        <v>9.375</v>
      </c>
      <c r="CWR15" s="121">
        <v>0</v>
      </c>
      <c r="CWS15" s="260">
        <f t="shared" si="1378"/>
        <v>570</v>
      </c>
      <c r="CWT15" s="261">
        <f t="shared" si="1379"/>
        <v>13.523131672597867</v>
      </c>
      <c r="CWU15" s="121">
        <v>378</v>
      </c>
      <c r="CWV15" s="259">
        <f t="shared" si="1380"/>
        <v>16.875</v>
      </c>
      <c r="CWW15" s="121">
        <v>177</v>
      </c>
      <c r="CWX15" s="259">
        <f t="shared" si="1381"/>
        <v>9.5161290322580641</v>
      </c>
      <c r="CWY15" s="121">
        <v>0</v>
      </c>
      <c r="CWZ15" s="260">
        <f t="shared" si="1382"/>
        <v>555</v>
      </c>
      <c r="CXA15" s="261">
        <f t="shared" si="1383"/>
        <v>13.536585365853659</v>
      </c>
      <c r="CXB15" s="121">
        <v>365</v>
      </c>
      <c r="CXC15" s="259">
        <f t="shared" si="1384"/>
        <v>16.835793357933579</v>
      </c>
      <c r="CXD15" s="121">
        <v>176</v>
      </c>
      <c r="CXE15" s="259">
        <f t="shared" si="1385"/>
        <v>9.7291321171918188</v>
      </c>
      <c r="CXF15" s="121">
        <v>0</v>
      </c>
      <c r="CXG15" s="260">
        <f t="shared" si="1386"/>
        <v>541</v>
      </c>
      <c r="CXH15" s="261">
        <f t="shared" si="1387"/>
        <v>13.603218506411869</v>
      </c>
      <c r="CXI15" s="121">
        <v>355</v>
      </c>
      <c r="CXJ15" s="259">
        <f t="shared" si="1388"/>
        <v>16.832622095779989</v>
      </c>
      <c r="CXK15" s="121">
        <v>171</v>
      </c>
      <c r="CXL15" s="259">
        <f t="shared" si="1389"/>
        <v>9.7658480868075372</v>
      </c>
      <c r="CXM15" s="121">
        <v>0</v>
      </c>
      <c r="CXN15" s="260">
        <f t="shared" si="1390"/>
        <v>526</v>
      </c>
      <c r="CXO15" s="261">
        <f t="shared" si="1391"/>
        <v>13.626943005181346</v>
      </c>
      <c r="CXP15" s="121">
        <v>346</v>
      </c>
      <c r="CXQ15" s="259">
        <f t="shared" si="1392"/>
        <v>16.89453125</v>
      </c>
      <c r="CXR15" s="121">
        <v>166</v>
      </c>
      <c r="CXS15" s="259">
        <f t="shared" si="1393"/>
        <v>9.8166765227675938</v>
      </c>
      <c r="CXT15" s="121">
        <v>0</v>
      </c>
      <c r="CXU15" s="260">
        <f t="shared" si="1394"/>
        <v>512</v>
      </c>
      <c r="CXV15" s="261">
        <f t="shared" si="1395"/>
        <v>13.693500936079165</v>
      </c>
      <c r="CXW15" s="121">
        <v>331</v>
      </c>
      <c r="CXX15" s="259">
        <f t="shared" si="1396"/>
        <v>16.675062972292192</v>
      </c>
      <c r="CXY15" s="121">
        <v>160</v>
      </c>
      <c r="CXZ15" s="259">
        <f t="shared" si="1397"/>
        <v>9.7501523461304078</v>
      </c>
      <c r="CYA15" s="121">
        <v>0</v>
      </c>
      <c r="CYB15" s="260">
        <f t="shared" si="1398"/>
        <v>491</v>
      </c>
      <c r="CYC15" s="261">
        <f t="shared" si="1399"/>
        <v>13.541092112520683</v>
      </c>
      <c r="CYD15" s="121">
        <v>322</v>
      </c>
      <c r="CYE15" s="259">
        <f t="shared" si="1400"/>
        <v>16.727272727272727</v>
      </c>
      <c r="CYF15" s="121">
        <v>156</v>
      </c>
      <c r="CYG15" s="259">
        <f t="shared" si="1401"/>
        <v>9.7560975609756095</v>
      </c>
      <c r="CYH15" s="121">
        <v>0</v>
      </c>
      <c r="CYI15" s="260">
        <f t="shared" si="1402"/>
        <v>478</v>
      </c>
      <c r="CYJ15" s="261">
        <f t="shared" si="1403"/>
        <v>13.564131668558458</v>
      </c>
      <c r="CYK15" s="121">
        <v>309</v>
      </c>
      <c r="CYL15" s="259">
        <f t="shared" si="1404"/>
        <v>16.541755888650965</v>
      </c>
      <c r="CYM15" s="121">
        <v>148</v>
      </c>
      <c r="CYN15" s="259">
        <f t="shared" si="1405"/>
        <v>9.5669036845507431</v>
      </c>
      <c r="CYO15" s="121">
        <v>0</v>
      </c>
      <c r="CYP15" s="260">
        <f t="shared" si="1406"/>
        <v>457</v>
      </c>
      <c r="CYQ15" s="261">
        <f t="shared" si="1407"/>
        <v>13.382137628111273</v>
      </c>
      <c r="CYR15" s="121">
        <v>299</v>
      </c>
      <c r="CYS15" s="259">
        <f t="shared" si="1408"/>
        <v>16.565096952908586</v>
      </c>
      <c r="CYT15" s="121">
        <v>141</v>
      </c>
      <c r="CYU15" s="259">
        <f t="shared" si="1409"/>
        <v>9.4</v>
      </c>
      <c r="CYV15" s="121">
        <v>0</v>
      </c>
      <c r="CYW15" s="260">
        <f t="shared" si="1410"/>
        <v>440</v>
      </c>
      <c r="CYX15" s="261">
        <f t="shared" si="1411"/>
        <v>13.313161875945537</v>
      </c>
      <c r="CYY15" s="121">
        <v>292</v>
      </c>
      <c r="CYZ15" s="259">
        <f t="shared" si="1412"/>
        <v>16.695254431103486</v>
      </c>
      <c r="CZA15" s="121">
        <v>132</v>
      </c>
      <c r="CZB15" s="259">
        <f t="shared" si="1413"/>
        <v>9.0971743625086141</v>
      </c>
      <c r="CZC15" s="121">
        <v>0</v>
      </c>
      <c r="CZD15" s="260">
        <f t="shared" si="1414"/>
        <v>424</v>
      </c>
      <c r="CZE15" s="261">
        <f t="shared" si="1415"/>
        <v>13.25</v>
      </c>
      <c r="CZF15" s="121">
        <v>283</v>
      </c>
      <c r="CZG15" s="259">
        <f t="shared" si="1416"/>
        <v>16.795252225519288</v>
      </c>
      <c r="CZH15" s="121">
        <v>130</v>
      </c>
      <c r="CZI15" s="259">
        <f t="shared" si="1417"/>
        <v>9.252669039145907</v>
      </c>
      <c r="CZJ15" s="121">
        <v>0</v>
      </c>
      <c r="CZK15" s="260">
        <f t="shared" si="1418"/>
        <v>413</v>
      </c>
      <c r="CZL15" s="261">
        <f t="shared" si="1419"/>
        <v>13.365695792880258</v>
      </c>
      <c r="CZM15" s="121">
        <v>276</v>
      </c>
      <c r="CZN15" s="259">
        <f t="shared" si="1420"/>
        <v>16.901408450704224</v>
      </c>
      <c r="CZO15" s="121">
        <v>127</v>
      </c>
      <c r="CZP15" s="259">
        <f t="shared" si="1421"/>
        <v>9.3313739897134464</v>
      </c>
      <c r="CZQ15" s="121">
        <v>0</v>
      </c>
      <c r="CZR15" s="260">
        <f t="shared" si="1422"/>
        <v>403</v>
      </c>
      <c r="CZS15" s="261">
        <f t="shared" si="1423"/>
        <v>13.460253841015362</v>
      </c>
      <c r="CZT15" s="121">
        <v>275</v>
      </c>
      <c r="CZU15" s="259">
        <f t="shared" si="1424"/>
        <v>17.416086130462318</v>
      </c>
      <c r="CZV15" s="121">
        <v>125</v>
      </c>
      <c r="CZW15" s="259">
        <f t="shared" si="1425"/>
        <v>9.5419847328244281</v>
      </c>
      <c r="CZX15" s="121">
        <v>0</v>
      </c>
      <c r="CZY15" s="260">
        <f t="shared" si="1426"/>
        <v>400</v>
      </c>
      <c r="CZZ15" s="261">
        <f t="shared" si="1427"/>
        <v>13.845621322256838</v>
      </c>
      <c r="DAA15" s="121">
        <v>268</v>
      </c>
      <c r="DAB15" s="259">
        <f t="shared" si="1428"/>
        <v>17.45928338762215</v>
      </c>
      <c r="DAC15" s="121">
        <v>124</v>
      </c>
      <c r="DAD15" s="259">
        <f t="shared" si="1429"/>
        <v>9.7868981846882406</v>
      </c>
      <c r="DAE15" s="121">
        <v>0</v>
      </c>
      <c r="DAF15" s="260">
        <f t="shared" si="1430"/>
        <v>392</v>
      </c>
      <c r="DAG15" s="261">
        <f t="shared" si="1431"/>
        <v>13.990007137758745</v>
      </c>
      <c r="DAH15" s="121">
        <v>259</v>
      </c>
      <c r="DAI15" s="259">
        <f t="shared" si="1432"/>
        <v>17.61904761904762</v>
      </c>
      <c r="DAJ15" s="121">
        <v>121</v>
      </c>
      <c r="DAK15" s="259">
        <f t="shared" si="1433"/>
        <v>9.8454027664768109</v>
      </c>
      <c r="DAL15" s="121">
        <v>0</v>
      </c>
      <c r="DAM15" s="260">
        <f t="shared" si="1434"/>
        <v>380</v>
      </c>
      <c r="DAN15" s="261">
        <f t="shared" si="1435"/>
        <v>14.079288625416822</v>
      </c>
      <c r="DAO15" s="121">
        <v>251</v>
      </c>
      <c r="DAP15" s="259">
        <f t="shared" si="1436"/>
        <v>17.864768683274022</v>
      </c>
      <c r="DAQ15" s="121">
        <v>117</v>
      </c>
      <c r="DAR15" s="259">
        <f t="shared" si="1437"/>
        <v>9.9068585944115171</v>
      </c>
      <c r="DAS15" s="121">
        <v>0</v>
      </c>
      <c r="DAT15" s="260">
        <f t="shared" si="1438"/>
        <v>368</v>
      </c>
      <c r="DAU15" s="261">
        <f t="shared" si="1439"/>
        <v>14.23047177107502</v>
      </c>
      <c r="DAV15" s="121">
        <v>242</v>
      </c>
      <c r="DAW15" s="259">
        <f t="shared" si="1440"/>
        <v>17.820324005891017</v>
      </c>
      <c r="DAX15" s="121">
        <v>112</v>
      </c>
      <c r="DAY15" s="259">
        <f t="shared" si="1441"/>
        <v>9.946714031971581</v>
      </c>
      <c r="DAZ15" s="121">
        <v>0</v>
      </c>
      <c r="DBA15" s="260">
        <f t="shared" si="1442"/>
        <v>354</v>
      </c>
      <c r="DBB15" s="261">
        <f t="shared" si="1443"/>
        <v>14.251207729468598</v>
      </c>
      <c r="DBC15" s="121">
        <v>236</v>
      </c>
      <c r="DBD15" s="259">
        <f t="shared" si="1444"/>
        <v>17.933130699088146</v>
      </c>
      <c r="DBE15" s="121">
        <v>107</v>
      </c>
      <c r="DBF15" s="259">
        <f t="shared" si="1445"/>
        <v>9.8617511520737331</v>
      </c>
      <c r="DBG15" s="121">
        <v>0</v>
      </c>
      <c r="DBH15" s="260">
        <f t="shared" si="1446"/>
        <v>343</v>
      </c>
      <c r="DBI15" s="261">
        <f t="shared" si="1447"/>
        <v>14.285714285714285</v>
      </c>
      <c r="DBJ15" s="121">
        <v>226</v>
      </c>
      <c r="DBK15" s="259">
        <f t="shared" si="1448"/>
        <v>17.936507936507937</v>
      </c>
      <c r="DBL15" s="121">
        <v>104</v>
      </c>
      <c r="DBM15" s="259">
        <f t="shared" si="1449"/>
        <v>9.9521531100478473</v>
      </c>
      <c r="DBN15" s="121">
        <v>0</v>
      </c>
      <c r="DBO15" s="260">
        <f t="shared" si="1450"/>
        <v>330</v>
      </c>
      <c r="DBP15" s="261">
        <f t="shared" si="1451"/>
        <v>14.316702819956618</v>
      </c>
      <c r="DBQ15" s="121">
        <v>220</v>
      </c>
      <c r="DBR15" s="259">
        <f t="shared" si="1452"/>
        <v>18.12191103789127</v>
      </c>
      <c r="DBS15" s="121">
        <v>100</v>
      </c>
      <c r="DBT15" s="259">
        <f t="shared" si="1453"/>
        <v>10.01001001001001</v>
      </c>
      <c r="DBU15" s="121">
        <v>0</v>
      </c>
      <c r="DBV15" s="260">
        <f t="shared" si="1454"/>
        <v>320</v>
      </c>
      <c r="DBW15" s="261">
        <f t="shared" si="1455"/>
        <v>14.460009037505648</v>
      </c>
      <c r="DBX15" s="121">
        <v>212</v>
      </c>
      <c r="DBY15" s="259">
        <f t="shared" si="1456"/>
        <v>18.057921635434411</v>
      </c>
      <c r="DBZ15" s="121">
        <v>93</v>
      </c>
      <c r="DCA15" s="259">
        <f t="shared" si="1457"/>
        <v>9.7077244258872657</v>
      </c>
      <c r="DCB15" s="121">
        <v>0</v>
      </c>
      <c r="DCC15" s="260">
        <f t="shared" si="1458"/>
        <v>305</v>
      </c>
      <c r="DCD15" s="261">
        <f t="shared" si="1459"/>
        <v>14.305816135084429</v>
      </c>
      <c r="DCE15" s="121">
        <v>201</v>
      </c>
      <c r="DCF15" s="259">
        <f t="shared" si="1460"/>
        <v>17.819148936170212</v>
      </c>
      <c r="DCG15" s="121">
        <v>89</v>
      </c>
      <c r="DCH15" s="259">
        <f t="shared" si="1461"/>
        <v>9.6634093376764394</v>
      </c>
      <c r="DCI15" s="121">
        <v>0</v>
      </c>
      <c r="DCJ15" s="260">
        <f t="shared" si="1462"/>
        <v>290</v>
      </c>
      <c r="DCK15" s="261">
        <f t="shared" si="1463"/>
        <v>14.153245485602733</v>
      </c>
      <c r="DCL15" s="121">
        <v>189</v>
      </c>
      <c r="DCM15" s="259">
        <f t="shared" si="1464"/>
        <v>17.597765363128492</v>
      </c>
      <c r="DCN15" s="121">
        <v>87</v>
      </c>
      <c r="DCO15" s="259">
        <f t="shared" si="1465"/>
        <v>9.8639455782312915</v>
      </c>
      <c r="DCP15" s="121">
        <v>0</v>
      </c>
      <c r="DCQ15" s="260">
        <f t="shared" si="1466"/>
        <v>276</v>
      </c>
      <c r="DCR15" s="261">
        <f t="shared" si="1467"/>
        <v>14.110429447852759</v>
      </c>
      <c r="DCS15" s="121">
        <v>178</v>
      </c>
      <c r="DCT15" s="259">
        <f t="shared" si="1468"/>
        <v>17.3828125</v>
      </c>
      <c r="DCU15" s="121">
        <v>83</v>
      </c>
      <c r="DCV15" s="259">
        <f t="shared" si="1469"/>
        <v>9.7532314923619268</v>
      </c>
      <c r="DCW15" s="121">
        <v>0</v>
      </c>
      <c r="DCX15" s="260">
        <f t="shared" si="1470"/>
        <v>261</v>
      </c>
      <c r="DCY15" s="261">
        <f t="shared" si="1471"/>
        <v>13.919999999999998</v>
      </c>
      <c r="DCZ15" s="121">
        <v>172</v>
      </c>
      <c r="DDA15" s="259">
        <f t="shared" si="1472"/>
        <v>17.497456765005087</v>
      </c>
      <c r="DDB15" s="121">
        <v>80</v>
      </c>
      <c r="DDC15" s="259">
        <f t="shared" si="1473"/>
        <v>9.8039215686274517</v>
      </c>
      <c r="DDD15" s="121">
        <v>0</v>
      </c>
      <c r="DDE15" s="260">
        <f t="shared" si="1474"/>
        <v>252</v>
      </c>
      <c r="DDF15" s="261">
        <f t="shared" si="1475"/>
        <v>14.007782101167315</v>
      </c>
      <c r="DDG15" s="121">
        <v>170</v>
      </c>
      <c r="DDH15" s="259">
        <f t="shared" si="1476"/>
        <v>17.989417989417987</v>
      </c>
      <c r="DDI15" s="121">
        <v>77</v>
      </c>
      <c r="DDJ15" s="259">
        <f t="shared" si="1477"/>
        <v>9.7468354430379751</v>
      </c>
      <c r="DDK15" s="121">
        <v>0</v>
      </c>
      <c r="DDL15" s="260">
        <f t="shared" si="1478"/>
        <v>247</v>
      </c>
      <c r="DDM15" s="261">
        <f t="shared" si="1479"/>
        <v>14.236311239193084</v>
      </c>
      <c r="DDN15" s="121">
        <v>166</v>
      </c>
      <c r="DDO15" s="259">
        <f t="shared" si="1480"/>
        <v>18.241758241758241</v>
      </c>
      <c r="DDP15" s="121">
        <v>72</v>
      </c>
      <c r="DDQ15" s="259">
        <f t="shared" si="1481"/>
        <v>9.5872170439414113</v>
      </c>
      <c r="DDR15" s="121">
        <v>0</v>
      </c>
      <c r="DDS15" s="260">
        <f t="shared" si="1482"/>
        <v>238</v>
      </c>
      <c r="DDT15" s="261">
        <f t="shared" si="1483"/>
        <v>14.328717639975919</v>
      </c>
      <c r="DDU15" s="121">
        <v>162</v>
      </c>
      <c r="DDV15" s="259">
        <f t="shared" si="1484"/>
        <v>18.284424379232505</v>
      </c>
      <c r="DDW15" s="121">
        <v>69</v>
      </c>
      <c r="DDX15" s="259">
        <f t="shared" si="1485"/>
        <v>9.5303867403314921</v>
      </c>
      <c r="DDY15" s="121">
        <v>0</v>
      </c>
      <c r="DDZ15" s="260">
        <f t="shared" si="1486"/>
        <v>231</v>
      </c>
      <c r="DEA15" s="261">
        <f t="shared" si="1487"/>
        <v>14.347826086956522</v>
      </c>
      <c r="DEB15" s="121">
        <v>157</v>
      </c>
      <c r="DEC15" s="259">
        <f t="shared" si="1488"/>
        <v>18.470588235294116</v>
      </c>
      <c r="DED15" s="121">
        <v>67</v>
      </c>
      <c r="DEE15" s="259">
        <f t="shared" si="1489"/>
        <v>9.6960926193921857</v>
      </c>
      <c r="DEF15" s="121">
        <v>0</v>
      </c>
      <c r="DEG15" s="260">
        <f t="shared" si="1490"/>
        <v>224</v>
      </c>
      <c r="DEH15" s="261">
        <f t="shared" si="1491"/>
        <v>14.536015574302402</v>
      </c>
      <c r="DEI15" s="121">
        <v>154</v>
      </c>
      <c r="DEJ15" s="259">
        <f t="shared" si="1492"/>
        <v>18.734793187347933</v>
      </c>
      <c r="DEK15" s="121">
        <v>65</v>
      </c>
      <c r="DEL15" s="259">
        <f t="shared" si="1493"/>
        <v>9.6153846153846168</v>
      </c>
      <c r="DEM15" s="121">
        <v>0</v>
      </c>
      <c r="DEN15" s="260">
        <f t="shared" si="1494"/>
        <v>219</v>
      </c>
      <c r="DEO15" s="261">
        <f t="shared" si="1495"/>
        <v>14.619492656875835</v>
      </c>
      <c r="DEP15" s="121">
        <v>153</v>
      </c>
      <c r="DEQ15" s="259">
        <f t="shared" si="1496"/>
        <v>19.269521410579348</v>
      </c>
      <c r="DER15" s="121">
        <v>63</v>
      </c>
      <c r="DES15" s="259">
        <f t="shared" si="1497"/>
        <v>9.7674418604651159</v>
      </c>
      <c r="DET15" s="121">
        <v>0</v>
      </c>
      <c r="DEU15" s="260">
        <f t="shared" si="1498"/>
        <v>216</v>
      </c>
      <c r="DEV15" s="261">
        <f t="shared" si="1499"/>
        <v>15.010423905489922</v>
      </c>
      <c r="DEW15" s="121">
        <v>150</v>
      </c>
      <c r="DEX15" s="259">
        <f t="shared" si="1500"/>
        <v>19.556714471968707</v>
      </c>
      <c r="DEY15" s="121">
        <v>63</v>
      </c>
      <c r="DEZ15" s="259">
        <f t="shared" si="1501"/>
        <v>10.210696920583469</v>
      </c>
      <c r="DFA15" s="121">
        <v>0</v>
      </c>
      <c r="DFB15" s="260">
        <f t="shared" si="1502"/>
        <v>213</v>
      </c>
      <c r="DFC15" s="261">
        <f t="shared" si="1503"/>
        <v>15.390173410404625</v>
      </c>
      <c r="DFD15" s="121">
        <v>148</v>
      </c>
      <c r="DFE15" s="259">
        <f t="shared" si="1504"/>
        <v>20.054200542005422</v>
      </c>
      <c r="DFF15" s="121">
        <v>62</v>
      </c>
      <c r="DFG15" s="259">
        <f t="shared" si="1505"/>
        <v>10.455311973018549</v>
      </c>
      <c r="DFH15" s="121">
        <v>0</v>
      </c>
      <c r="DFI15" s="260">
        <f t="shared" si="1506"/>
        <v>210</v>
      </c>
      <c r="DFJ15" s="261">
        <f t="shared" si="1507"/>
        <v>15.777610818933132</v>
      </c>
      <c r="DFK15" s="121">
        <v>144</v>
      </c>
      <c r="DFL15" s="259">
        <f t="shared" si="1508"/>
        <v>20.11173184357542</v>
      </c>
      <c r="DFM15" s="121">
        <v>60</v>
      </c>
      <c r="DFN15" s="259">
        <f t="shared" si="1509"/>
        <v>10.398613518197573</v>
      </c>
      <c r="DFO15" s="121">
        <v>0</v>
      </c>
      <c r="DFP15" s="260">
        <f t="shared" si="1510"/>
        <v>204</v>
      </c>
      <c r="DFQ15" s="261">
        <f t="shared" si="1511"/>
        <v>15.777262180974477</v>
      </c>
      <c r="DFR15" s="121">
        <v>142</v>
      </c>
      <c r="DFS15" s="259">
        <f t="shared" si="1512"/>
        <v>20.314735336194563</v>
      </c>
      <c r="DFT15" s="121">
        <v>57</v>
      </c>
      <c r="DFU15" s="259">
        <f t="shared" si="1513"/>
        <v>10.142348754448399</v>
      </c>
      <c r="DFV15" s="121">
        <v>0</v>
      </c>
      <c r="DFW15" s="260">
        <f t="shared" si="1514"/>
        <v>199</v>
      </c>
      <c r="DFX15" s="261">
        <f t="shared" si="1515"/>
        <v>15.78112609040444</v>
      </c>
      <c r="DFY15" s="121">
        <v>140</v>
      </c>
      <c r="DFZ15" s="259">
        <f t="shared" si="1516"/>
        <v>20.74074074074074</v>
      </c>
      <c r="DGA15" s="121">
        <v>54</v>
      </c>
      <c r="DGB15" s="259">
        <f t="shared" si="1517"/>
        <v>10.018552875695732</v>
      </c>
      <c r="DGC15" s="121">
        <v>0</v>
      </c>
      <c r="DGD15" s="260">
        <f t="shared" si="1518"/>
        <v>194</v>
      </c>
      <c r="DGE15" s="261">
        <f t="shared" si="1519"/>
        <v>15.980230642504118</v>
      </c>
      <c r="DGF15" s="121">
        <v>139</v>
      </c>
      <c r="DGG15" s="259">
        <f t="shared" si="1520"/>
        <v>21.189024390243901</v>
      </c>
      <c r="DGH15" s="121">
        <v>53</v>
      </c>
      <c r="DGI15" s="259">
        <f t="shared" si="1521"/>
        <v>10.153256704980842</v>
      </c>
      <c r="DGJ15" s="121">
        <v>0</v>
      </c>
      <c r="DGK15" s="260">
        <f t="shared" si="1522"/>
        <v>192</v>
      </c>
      <c r="DGL15" s="261">
        <f t="shared" si="1523"/>
        <v>16.298811544991512</v>
      </c>
      <c r="DGM15" s="121">
        <v>130</v>
      </c>
      <c r="DGN15" s="259">
        <f t="shared" si="1524"/>
        <v>20.504731861198739</v>
      </c>
      <c r="DGO15" s="121">
        <v>51</v>
      </c>
      <c r="DGP15" s="259">
        <f t="shared" si="1525"/>
        <v>10.039370078740157</v>
      </c>
      <c r="DGQ15" s="121">
        <v>0</v>
      </c>
      <c r="DGR15" s="260">
        <f t="shared" si="1526"/>
        <v>181</v>
      </c>
      <c r="DGS15" s="261">
        <f t="shared" si="1527"/>
        <v>15.849387040280211</v>
      </c>
      <c r="DGT15" s="121">
        <v>129</v>
      </c>
      <c r="DGU15" s="259">
        <f t="shared" si="1528"/>
        <v>20.772946859903382</v>
      </c>
      <c r="DGV15" s="121">
        <v>51</v>
      </c>
      <c r="DGW15" s="259">
        <f t="shared" si="1529"/>
        <v>10.429447852760736</v>
      </c>
      <c r="DGX15" s="121">
        <v>0</v>
      </c>
      <c r="DGY15" s="260">
        <f t="shared" si="1530"/>
        <v>180</v>
      </c>
      <c r="DGZ15" s="261">
        <f t="shared" si="1531"/>
        <v>16.216216216216218</v>
      </c>
      <c r="DHA15" s="121">
        <v>125</v>
      </c>
      <c r="DHB15" s="259">
        <f t="shared" si="1532"/>
        <v>20.559210526315788</v>
      </c>
      <c r="DHC15" s="121">
        <v>47</v>
      </c>
      <c r="DHD15" s="259">
        <f t="shared" si="1533"/>
        <v>9.9156118143459917</v>
      </c>
      <c r="DHE15" s="121">
        <v>0</v>
      </c>
      <c r="DHF15" s="260">
        <f t="shared" si="1534"/>
        <v>172</v>
      </c>
      <c r="DHG15" s="261">
        <f t="shared" si="1535"/>
        <v>15.89648798521257</v>
      </c>
      <c r="DHH15" s="121">
        <v>124</v>
      </c>
      <c r="DHI15" s="259">
        <f t="shared" si="1536"/>
        <v>20.840336134453782</v>
      </c>
      <c r="DHJ15" s="121">
        <v>46</v>
      </c>
      <c r="DHK15" s="259">
        <f t="shared" si="1537"/>
        <v>9.9567099567099575</v>
      </c>
      <c r="DHL15" s="121">
        <v>0</v>
      </c>
      <c r="DHM15" s="260">
        <f t="shared" si="1538"/>
        <v>170</v>
      </c>
      <c r="DHN15" s="261">
        <f t="shared" si="1539"/>
        <v>16.083254493850522</v>
      </c>
      <c r="DHO15" s="121">
        <v>123</v>
      </c>
      <c r="DHP15" s="259">
        <f t="shared" si="1540"/>
        <v>20.918367346938776</v>
      </c>
      <c r="DHQ15" s="121">
        <v>45</v>
      </c>
      <c r="DHR15" s="259">
        <f t="shared" si="1541"/>
        <v>9.9778270509977833</v>
      </c>
      <c r="DHS15" s="121">
        <v>0</v>
      </c>
      <c r="DHT15" s="260">
        <f t="shared" si="1542"/>
        <v>168</v>
      </c>
      <c r="DHU15" s="261">
        <f t="shared" si="1543"/>
        <v>16.169393647738207</v>
      </c>
      <c r="DHV15" s="121">
        <v>122</v>
      </c>
      <c r="DHW15" s="259">
        <f t="shared" si="1544"/>
        <v>20.962199312714777</v>
      </c>
      <c r="DHX15" s="121">
        <v>45</v>
      </c>
      <c r="DHY15" s="259">
        <f t="shared" si="1545"/>
        <v>10.112359550561797</v>
      </c>
      <c r="DHZ15" s="121">
        <v>0</v>
      </c>
      <c r="DIA15" s="260">
        <f t="shared" si="1546"/>
        <v>167</v>
      </c>
      <c r="DIB15" s="261">
        <f t="shared" si="1547"/>
        <v>16.260954235637783</v>
      </c>
      <c r="DIC15" s="121">
        <v>121</v>
      </c>
      <c r="DID15" s="259">
        <f t="shared" si="1548"/>
        <v>21.006944444444446</v>
      </c>
      <c r="DIE15" s="121">
        <v>45</v>
      </c>
      <c r="DIF15" s="259">
        <f t="shared" si="1549"/>
        <v>10.250569476082005</v>
      </c>
      <c r="DIG15" s="121">
        <v>0</v>
      </c>
      <c r="DIH15" s="260">
        <f t="shared" si="1550"/>
        <v>166</v>
      </c>
      <c r="DII15" s="261">
        <f t="shared" si="1551"/>
        <v>16.354679802955665</v>
      </c>
      <c r="DIJ15" s="121">
        <v>119</v>
      </c>
      <c r="DIK15" s="259">
        <f t="shared" si="1552"/>
        <v>21.061946902654867</v>
      </c>
      <c r="DIL15" s="121">
        <v>45</v>
      </c>
      <c r="DIM15" s="259">
        <f t="shared" si="1553"/>
        <v>10.440835266821345</v>
      </c>
      <c r="DIN15" s="121">
        <v>0</v>
      </c>
      <c r="DIO15" s="260">
        <f t="shared" si="1554"/>
        <v>164</v>
      </c>
      <c r="DIP15" s="261">
        <f t="shared" si="1555"/>
        <v>16.46586345381526</v>
      </c>
      <c r="DIQ15" s="121">
        <v>118</v>
      </c>
      <c r="DIR15" s="259">
        <f t="shared" si="1556"/>
        <v>21.184919210053859</v>
      </c>
      <c r="DIS15" s="121">
        <v>44</v>
      </c>
      <c r="DIT15" s="259">
        <f t="shared" si="1557"/>
        <v>10.451306413301662</v>
      </c>
      <c r="DIU15" s="121">
        <v>0</v>
      </c>
      <c r="DIV15" s="260">
        <f t="shared" si="1558"/>
        <v>162</v>
      </c>
      <c r="DIW15" s="261">
        <f t="shared" si="1559"/>
        <v>16.564417177914109</v>
      </c>
      <c r="DIX15" s="121">
        <v>117</v>
      </c>
      <c r="DIY15" s="259">
        <f t="shared" si="1560"/>
        <v>21.272727272727273</v>
      </c>
      <c r="DIZ15" s="121">
        <v>44</v>
      </c>
      <c r="DJA15" s="259">
        <f t="shared" si="1561"/>
        <v>10.576923076923077</v>
      </c>
      <c r="DJB15" s="121">
        <v>0</v>
      </c>
      <c r="DJC15" s="260">
        <f t="shared" si="1562"/>
        <v>161</v>
      </c>
      <c r="DJD15" s="261">
        <f t="shared" si="1563"/>
        <v>16.666666666666664</v>
      </c>
      <c r="DJE15" s="121">
        <v>117</v>
      </c>
      <c r="DJF15" s="259">
        <f t="shared" si="1564"/>
        <v>21.467889908256883</v>
      </c>
      <c r="DJG15" s="121">
        <v>44</v>
      </c>
      <c r="DJH15" s="259">
        <f t="shared" si="1565"/>
        <v>10.731707317073171</v>
      </c>
      <c r="DJI15" s="121">
        <v>0</v>
      </c>
      <c r="DJJ15" s="260">
        <f t="shared" si="1566"/>
        <v>161</v>
      </c>
      <c r="DJK15" s="261">
        <f t="shared" si="1567"/>
        <v>16.858638743455497</v>
      </c>
      <c r="DJL15" s="121">
        <v>117</v>
      </c>
      <c r="DJM15" s="259">
        <f t="shared" si="1568"/>
        <v>21.706864564007422</v>
      </c>
      <c r="DJN15" s="121">
        <v>44</v>
      </c>
      <c r="DJO15" s="259">
        <f t="shared" si="1569"/>
        <v>10.784313725490197</v>
      </c>
      <c r="DJP15" s="121">
        <v>0</v>
      </c>
      <c r="DJQ15" s="260">
        <f t="shared" si="1570"/>
        <v>161</v>
      </c>
      <c r="DJR15" s="261">
        <f t="shared" si="1571"/>
        <v>17.00105596620908</v>
      </c>
      <c r="DJS15" s="121">
        <v>114</v>
      </c>
      <c r="DJT15" s="259">
        <f t="shared" si="1572"/>
        <v>21.59090909090909</v>
      </c>
      <c r="DJU15" s="121">
        <v>44</v>
      </c>
      <c r="DJV15" s="259">
        <f t="shared" si="1573"/>
        <v>10.918114143920596</v>
      </c>
      <c r="DJW15" s="121">
        <v>0</v>
      </c>
      <c r="DJX15" s="260">
        <f t="shared" si="1574"/>
        <v>158</v>
      </c>
      <c r="DJY15" s="261">
        <f t="shared" si="1575"/>
        <v>16.970998925886143</v>
      </c>
      <c r="DJZ15" s="121">
        <v>110</v>
      </c>
      <c r="DKA15" s="259">
        <f t="shared" si="1576"/>
        <v>21.072796934865899</v>
      </c>
      <c r="DKB15" s="121">
        <v>44</v>
      </c>
      <c r="DKC15" s="259">
        <f t="shared" si="1577"/>
        <v>10.972568578553615</v>
      </c>
      <c r="DKD15" s="121">
        <v>0</v>
      </c>
      <c r="DKE15" s="260">
        <f t="shared" si="1578"/>
        <v>154</v>
      </c>
      <c r="DKF15" s="261">
        <f t="shared" si="1579"/>
        <v>16.68472372697725</v>
      </c>
      <c r="DKG15" s="121">
        <v>110</v>
      </c>
      <c r="DKH15" s="259">
        <f t="shared" si="1580"/>
        <v>21.276595744680851</v>
      </c>
      <c r="DKI15" s="121">
        <v>44</v>
      </c>
      <c r="DKJ15" s="259">
        <f t="shared" si="1581"/>
        <v>11</v>
      </c>
      <c r="DKK15" s="121">
        <v>0</v>
      </c>
      <c r="DKL15" s="260">
        <f t="shared" si="1582"/>
        <v>154</v>
      </c>
      <c r="DKM15" s="261">
        <f t="shared" si="1583"/>
        <v>16.793893129770993</v>
      </c>
      <c r="DKN15" s="121">
        <v>110</v>
      </c>
      <c r="DKO15" s="259">
        <f t="shared" si="1584"/>
        <v>21.40077821011673</v>
      </c>
      <c r="DKP15" s="121">
        <v>44</v>
      </c>
      <c r="DKQ15" s="259">
        <f t="shared" si="1585"/>
        <v>11.083123425692696</v>
      </c>
      <c r="DKR15" s="121">
        <v>0</v>
      </c>
      <c r="DKS15" s="260">
        <f t="shared" si="1586"/>
        <v>154</v>
      </c>
      <c r="DKT15" s="261">
        <f t="shared" si="1587"/>
        <v>16.90450054884742</v>
      </c>
      <c r="DKU15" s="121">
        <v>109</v>
      </c>
      <c r="DKV15" s="259">
        <f t="shared" si="1588"/>
        <v>21.330724070450096</v>
      </c>
      <c r="DKW15" s="121">
        <v>44</v>
      </c>
      <c r="DKX15" s="259">
        <f t="shared" si="1589"/>
        <v>11.139240506329113</v>
      </c>
      <c r="DKY15" s="121">
        <v>0</v>
      </c>
      <c r="DKZ15" s="260">
        <f t="shared" si="1590"/>
        <v>153</v>
      </c>
      <c r="DLA15" s="261">
        <f t="shared" si="1591"/>
        <v>16.887417218543046</v>
      </c>
      <c r="DLB15" s="121">
        <v>109</v>
      </c>
      <c r="DLC15" s="259">
        <f t="shared" si="1592"/>
        <v>21.499013806706113</v>
      </c>
      <c r="DLD15" s="121">
        <v>44</v>
      </c>
      <c r="DLE15" s="259">
        <f t="shared" si="1593"/>
        <v>11.282051282051283</v>
      </c>
      <c r="DLF15" s="121">
        <v>0</v>
      </c>
      <c r="DLG15" s="260">
        <f t="shared" si="1594"/>
        <v>153</v>
      </c>
      <c r="DLH15" s="261">
        <f t="shared" si="1595"/>
        <v>17.056856187290968</v>
      </c>
      <c r="DLI15" s="121">
        <v>108</v>
      </c>
      <c r="DLJ15" s="259">
        <f t="shared" si="1596"/>
        <v>21.513944223107568</v>
      </c>
      <c r="DLK15" s="121">
        <v>44</v>
      </c>
      <c r="DLL15" s="259">
        <f t="shared" si="1597"/>
        <v>11.398963730569948</v>
      </c>
      <c r="DLM15" s="121">
        <v>0</v>
      </c>
      <c r="DLN15" s="260">
        <f t="shared" si="1598"/>
        <v>152</v>
      </c>
      <c r="DLO15" s="261">
        <f t="shared" si="1599"/>
        <v>17.117117117117118</v>
      </c>
      <c r="DLP15" s="121">
        <v>107</v>
      </c>
      <c r="DLQ15" s="259">
        <f t="shared" si="1600"/>
        <v>21.442885771543086</v>
      </c>
      <c r="DLR15" s="121">
        <v>43</v>
      </c>
      <c r="DLS15" s="259">
        <f t="shared" si="1601"/>
        <v>11.22715404699739</v>
      </c>
      <c r="DLT15" s="121">
        <v>0</v>
      </c>
      <c r="DLU15" s="260">
        <f t="shared" si="1602"/>
        <v>150</v>
      </c>
      <c r="DLV15" s="261">
        <f t="shared" si="1603"/>
        <v>17.006802721088434</v>
      </c>
      <c r="DLW15" s="121">
        <v>106</v>
      </c>
      <c r="DLX15" s="259">
        <f t="shared" si="1604"/>
        <v>21.414141414141412</v>
      </c>
      <c r="DLY15" s="121">
        <v>43</v>
      </c>
      <c r="DLZ15" s="259">
        <f t="shared" si="1605"/>
        <v>11.2565445026178</v>
      </c>
      <c r="DMA15" s="121">
        <v>0</v>
      </c>
      <c r="DMB15" s="260">
        <f t="shared" si="1606"/>
        <v>149</v>
      </c>
      <c r="DMC15" s="261">
        <f t="shared" si="1607"/>
        <v>16.989737742303308</v>
      </c>
      <c r="DMD15" s="254">
        <v>106</v>
      </c>
      <c r="DME15" s="259">
        <f t="shared" si="1608"/>
        <v>21.632653061224492</v>
      </c>
      <c r="DMF15" s="254">
        <v>43</v>
      </c>
      <c r="DMG15" s="259">
        <f t="shared" si="1609"/>
        <v>11.345646437994723</v>
      </c>
      <c r="DMH15" s="254">
        <v>0</v>
      </c>
      <c r="DMI15" s="260">
        <f t="shared" si="1610"/>
        <v>149</v>
      </c>
      <c r="DMJ15" s="261">
        <f t="shared" si="1611"/>
        <v>17.14614499424626</v>
      </c>
      <c r="DMK15" s="254">
        <v>106</v>
      </c>
      <c r="DML15" s="259">
        <f t="shared" si="1612"/>
        <v>21.676891615541923</v>
      </c>
      <c r="DMM15" s="254">
        <v>43</v>
      </c>
      <c r="DMN15" s="259">
        <f t="shared" si="1613"/>
        <v>11.497326203208557</v>
      </c>
      <c r="DMO15" s="254">
        <v>0</v>
      </c>
      <c r="DMP15" s="260">
        <f t="shared" si="1614"/>
        <v>149</v>
      </c>
      <c r="DMQ15" s="261">
        <f t="shared" si="1615"/>
        <v>17.265353418308226</v>
      </c>
      <c r="DMR15" s="254">
        <v>104</v>
      </c>
      <c r="DMS15" s="259">
        <f t="shared" si="1616"/>
        <v>21.443298969072163</v>
      </c>
      <c r="DMT15" s="254">
        <v>42</v>
      </c>
      <c r="DMU15" s="259">
        <f t="shared" si="1617"/>
        <v>11.351351351351353</v>
      </c>
      <c r="DMV15" s="254">
        <v>0</v>
      </c>
      <c r="DMW15" s="260">
        <f t="shared" si="1618"/>
        <v>146</v>
      </c>
      <c r="DMX15" s="261">
        <f t="shared" si="1619"/>
        <v>17.076023391812868</v>
      </c>
      <c r="DMY15" s="254">
        <v>104</v>
      </c>
      <c r="DMZ15" s="259">
        <f t="shared" si="1620"/>
        <v>21.532091097308488</v>
      </c>
      <c r="DNA15" s="254">
        <v>41</v>
      </c>
      <c r="DNB15" s="259">
        <f t="shared" si="1621"/>
        <v>11.232876712328768</v>
      </c>
      <c r="DNC15" s="254">
        <v>0</v>
      </c>
      <c r="DND15" s="260">
        <f t="shared" si="1622"/>
        <v>145</v>
      </c>
      <c r="DNE15" s="261">
        <f t="shared" si="1623"/>
        <v>17.099056603773587</v>
      </c>
      <c r="DNF15" s="254">
        <v>102</v>
      </c>
      <c r="DNG15" s="259">
        <f t="shared" si="1624"/>
        <v>21.383647798742139</v>
      </c>
      <c r="DNH15" s="254">
        <v>41</v>
      </c>
      <c r="DNI15" s="259">
        <f t="shared" si="1625"/>
        <v>11.294765840220386</v>
      </c>
      <c r="DNJ15" s="254">
        <v>0</v>
      </c>
      <c r="DNK15" s="260">
        <f t="shared" si="1626"/>
        <v>143</v>
      </c>
      <c r="DNL15" s="261">
        <f t="shared" si="1627"/>
        <v>17.023809523809526</v>
      </c>
      <c r="DNM15" s="254">
        <v>101</v>
      </c>
      <c r="DNN15" s="259">
        <f t="shared" si="1628"/>
        <v>21.263157894736842</v>
      </c>
      <c r="DNO15" s="254">
        <v>41</v>
      </c>
      <c r="DNP15" s="259">
        <f t="shared" si="1629"/>
        <v>11.357340720221606</v>
      </c>
      <c r="DNQ15" s="254">
        <v>0</v>
      </c>
      <c r="DNR15" s="260">
        <f t="shared" si="1630"/>
        <v>142</v>
      </c>
      <c r="DNS15" s="261">
        <f t="shared" si="1631"/>
        <v>16.985645933014354</v>
      </c>
      <c r="DNT15" s="254">
        <v>101</v>
      </c>
      <c r="DNU15" s="259">
        <f t="shared" si="1632"/>
        <v>21.398305084745765</v>
      </c>
      <c r="DNV15" s="254">
        <v>41</v>
      </c>
      <c r="DNW15" s="259">
        <f t="shared" si="1633"/>
        <v>11.420612813370473</v>
      </c>
      <c r="DNX15" s="254">
        <v>0</v>
      </c>
      <c r="DNY15" s="260">
        <f t="shared" si="1634"/>
        <v>142</v>
      </c>
      <c r="DNZ15" s="261">
        <f t="shared" si="1635"/>
        <v>17.087845968712394</v>
      </c>
      <c r="DOA15" s="254">
        <v>100</v>
      </c>
      <c r="DOB15" s="259">
        <f t="shared" si="1636"/>
        <v>21.321961620469082</v>
      </c>
      <c r="DOC15" s="254">
        <v>41</v>
      </c>
      <c r="DOD15" s="259">
        <f t="shared" si="1637"/>
        <v>11.51685393258427</v>
      </c>
      <c r="DOE15" s="254">
        <v>0</v>
      </c>
      <c r="DOF15" s="260">
        <f t="shared" si="1638"/>
        <v>141</v>
      </c>
      <c r="DOG15" s="261">
        <f t="shared" si="1639"/>
        <v>17.09090909090909</v>
      </c>
      <c r="DOH15" s="254">
        <v>100</v>
      </c>
      <c r="DOI15" s="259">
        <f t="shared" si="1640"/>
        <v>21.367521367521366</v>
      </c>
      <c r="DOJ15" s="254">
        <v>41</v>
      </c>
      <c r="DOK15" s="259">
        <f t="shared" si="1641"/>
        <v>11.51685393258427</v>
      </c>
      <c r="DOL15" s="254">
        <v>0</v>
      </c>
      <c r="DOM15" s="260">
        <f t="shared" si="1642"/>
        <v>141</v>
      </c>
      <c r="DON15" s="261">
        <f t="shared" si="1643"/>
        <v>17.111650485436893</v>
      </c>
      <c r="DOO15" s="254">
        <v>100</v>
      </c>
      <c r="DOP15" s="259">
        <f t="shared" si="1644"/>
        <v>21.459227467811161</v>
      </c>
      <c r="DOQ15" s="254">
        <v>41</v>
      </c>
      <c r="DOR15" s="259">
        <f t="shared" si="1645"/>
        <v>11.614730878186968</v>
      </c>
      <c r="DOS15" s="254">
        <v>0</v>
      </c>
      <c r="DOT15" s="260">
        <f t="shared" si="1646"/>
        <v>141</v>
      </c>
      <c r="DOU15" s="261">
        <f t="shared" si="1647"/>
        <v>17.216117216117215</v>
      </c>
      <c r="DOV15" s="254">
        <v>99</v>
      </c>
      <c r="DOW15" s="259">
        <f t="shared" si="1648"/>
        <v>21.29032258064516</v>
      </c>
      <c r="DOX15" s="254">
        <v>41</v>
      </c>
      <c r="DOY15" s="259">
        <f t="shared" si="1649"/>
        <v>11.614730878186968</v>
      </c>
      <c r="DOZ15" s="254">
        <v>0</v>
      </c>
      <c r="DPA15" s="260">
        <f t="shared" si="1650"/>
        <v>140</v>
      </c>
      <c r="DPB15" s="261">
        <f t="shared" si="1651"/>
        <v>17.114914425427873</v>
      </c>
      <c r="DPC15" s="254">
        <v>98</v>
      </c>
      <c r="DPD15" s="259">
        <f t="shared" si="1652"/>
        <v>21.258134490238611</v>
      </c>
      <c r="DPE15" s="254">
        <v>41</v>
      </c>
      <c r="DPF15" s="259">
        <f t="shared" si="1653"/>
        <v>11.647727272727272</v>
      </c>
      <c r="DPG15" s="254">
        <v>0</v>
      </c>
      <c r="DPH15" s="260">
        <f t="shared" si="1654"/>
        <v>139</v>
      </c>
      <c r="DPI15" s="261">
        <f t="shared" si="1655"/>
        <v>17.097170971709716</v>
      </c>
      <c r="DPJ15" s="254">
        <v>98</v>
      </c>
      <c r="DPK15" s="259">
        <f t="shared" si="1656"/>
        <v>21.350762527233115</v>
      </c>
      <c r="DPL15" s="254">
        <v>41</v>
      </c>
      <c r="DPM15" s="259">
        <f t="shared" si="1657"/>
        <v>11.714285714285715</v>
      </c>
      <c r="DPN15" s="254">
        <v>0</v>
      </c>
      <c r="DPO15" s="260">
        <f t="shared" si="1658"/>
        <v>139</v>
      </c>
      <c r="DPP15" s="261">
        <f t="shared" si="1659"/>
        <v>17.181705809641532</v>
      </c>
      <c r="DPQ15" s="254">
        <v>98</v>
      </c>
      <c r="DPR15" s="259">
        <f t="shared" si="1660"/>
        <v>21.444201312910284</v>
      </c>
      <c r="DPS15" s="254">
        <v>41</v>
      </c>
      <c r="DPT15" s="259">
        <f t="shared" si="1661"/>
        <v>11.74785100286533</v>
      </c>
      <c r="DPU15" s="254">
        <v>0</v>
      </c>
      <c r="DPV15" s="260">
        <f t="shared" si="1662"/>
        <v>139</v>
      </c>
      <c r="DPW15" s="261">
        <f t="shared" si="1663"/>
        <v>17.245657568238212</v>
      </c>
      <c r="DPX15" s="254">
        <v>97</v>
      </c>
      <c r="DPY15" s="259">
        <f t="shared" si="1664"/>
        <v>21.365638766519822</v>
      </c>
      <c r="DPZ15" s="254">
        <v>41</v>
      </c>
      <c r="DQA15" s="259">
        <f t="shared" si="1665"/>
        <v>11.74785100286533</v>
      </c>
      <c r="DQB15" s="254">
        <v>0</v>
      </c>
      <c r="DQC15" s="260">
        <f t="shared" si="1666"/>
        <v>138</v>
      </c>
      <c r="DQD15" s="261">
        <f t="shared" si="1667"/>
        <v>17.185554171855539</v>
      </c>
      <c r="DQE15" s="254">
        <v>96</v>
      </c>
      <c r="DQF15" s="259">
        <f t="shared" si="1668"/>
        <v>21.333333333333336</v>
      </c>
      <c r="DQG15" s="254">
        <v>41</v>
      </c>
      <c r="DQH15" s="259">
        <f t="shared" si="1669"/>
        <v>11.781609195402298</v>
      </c>
      <c r="DQI15" s="254">
        <v>0</v>
      </c>
      <c r="DQJ15" s="260">
        <f t="shared" si="1670"/>
        <v>137</v>
      </c>
      <c r="DQK15" s="261">
        <f t="shared" si="1671"/>
        <v>17.167919799498748</v>
      </c>
      <c r="DQL15" s="254">
        <v>96</v>
      </c>
      <c r="DQM15" s="259">
        <f t="shared" si="1672"/>
        <v>21.380846325167038</v>
      </c>
      <c r="DQN15" s="254">
        <v>41</v>
      </c>
      <c r="DQO15" s="259">
        <f t="shared" si="1673"/>
        <v>11.849710982658959</v>
      </c>
      <c r="DQP15" s="254">
        <v>0</v>
      </c>
      <c r="DQQ15" s="260">
        <f t="shared" si="1674"/>
        <v>137</v>
      </c>
      <c r="DQR15" s="261">
        <f t="shared" si="1675"/>
        <v>17.232704402515722</v>
      </c>
      <c r="DQS15" s="254">
        <v>96</v>
      </c>
      <c r="DQT15" s="259">
        <f t="shared" si="1676"/>
        <v>21.476510067114095</v>
      </c>
      <c r="DQU15" s="254">
        <v>41</v>
      </c>
      <c r="DQV15" s="259">
        <f t="shared" si="1677"/>
        <v>11.884057971014492</v>
      </c>
      <c r="DQW15" s="254">
        <v>0</v>
      </c>
      <c r="DQX15" s="260">
        <f t="shared" si="1678"/>
        <v>137</v>
      </c>
      <c r="DQY15" s="261">
        <f t="shared" si="1679"/>
        <v>17.297979797979799</v>
      </c>
      <c r="DQZ15" s="254">
        <v>96</v>
      </c>
      <c r="DRA15" s="259">
        <f t="shared" si="1680"/>
        <v>21.670428893905193</v>
      </c>
      <c r="DRB15" s="254">
        <v>41</v>
      </c>
      <c r="DRC15" s="259">
        <f t="shared" si="1681"/>
        <v>11.884057971014492</v>
      </c>
      <c r="DRD15" s="254">
        <v>0</v>
      </c>
      <c r="DRE15" s="260">
        <f t="shared" si="1682"/>
        <v>137</v>
      </c>
      <c r="DRF15" s="261">
        <f t="shared" si="1683"/>
        <v>17.385786802030456</v>
      </c>
      <c r="DRG15" s="254">
        <v>96</v>
      </c>
      <c r="DRH15" s="259">
        <f t="shared" si="1684"/>
        <v>21.670428893905193</v>
      </c>
      <c r="DRI15" s="254">
        <v>41</v>
      </c>
      <c r="DRJ15" s="259">
        <f t="shared" si="1685"/>
        <v>11.884057971014492</v>
      </c>
      <c r="DRK15" s="254">
        <v>0</v>
      </c>
      <c r="DRL15" s="260">
        <f t="shared" si="1686"/>
        <v>137</v>
      </c>
      <c r="DRM15" s="261">
        <f t="shared" si="1687"/>
        <v>17.385786802030456</v>
      </c>
      <c r="DRN15" s="254">
        <v>96</v>
      </c>
      <c r="DRO15" s="259">
        <f t="shared" si="1688"/>
        <v>21.768707482993197</v>
      </c>
      <c r="DRP15" s="254">
        <v>41</v>
      </c>
      <c r="DRQ15" s="259">
        <f t="shared" si="1689"/>
        <v>11.918604651162791</v>
      </c>
      <c r="DRR15" s="254">
        <v>0</v>
      </c>
      <c r="DRS15" s="260">
        <f t="shared" si="1690"/>
        <v>137</v>
      </c>
      <c r="DRT15" s="261">
        <f t="shared" si="1691"/>
        <v>17.452229299363058</v>
      </c>
      <c r="DRU15" s="254">
        <v>94</v>
      </c>
      <c r="DRV15" s="259">
        <f t="shared" si="1692"/>
        <v>21.412300683371299</v>
      </c>
      <c r="DRW15" s="254">
        <v>41</v>
      </c>
      <c r="DRX15" s="259">
        <f t="shared" si="1693"/>
        <v>11.9533527696793</v>
      </c>
      <c r="DRY15" s="254">
        <v>0</v>
      </c>
      <c r="DRZ15" s="260">
        <f t="shared" si="1694"/>
        <v>135</v>
      </c>
      <c r="DSA15" s="261">
        <f t="shared" si="1695"/>
        <v>17.263427109974426</v>
      </c>
      <c r="DSB15" s="254">
        <v>94</v>
      </c>
      <c r="DSC15" s="259">
        <f t="shared" si="1696"/>
        <v>21.51029748283753</v>
      </c>
      <c r="DSD15" s="254">
        <v>41</v>
      </c>
      <c r="DSE15" s="259">
        <f t="shared" si="1697"/>
        <v>12.023460410557185</v>
      </c>
      <c r="DSF15" s="254">
        <v>0</v>
      </c>
      <c r="DSG15" s="260">
        <f t="shared" si="1698"/>
        <v>135</v>
      </c>
      <c r="DSH15" s="261">
        <f t="shared" si="1699"/>
        <v>17.352185089974292</v>
      </c>
      <c r="DSI15" s="254">
        <v>94</v>
      </c>
      <c r="DSJ15" s="259">
        <f t="shared" si="1700"/>
        <v>21.51029748283753</v>
      </c>
      <c r="DSK15" s="254">
        <v>41</v>
      </c>
      <c r="DSL15" s="259">
        <f t="shared" si="1701"/>
        <v>12.023460410557185</v>
      </c>
      <c r="DSM15" s="254">
        <v>0</v>
      </c>
      <c r="DSN15" s="260">
        <f t="shared" si="1702"/>
        <v>135</v>
      </c>
      <c r="DSO15" s="261">
        <f t="shared" si="1703"/>
        <v>17.352185089974292</v>
      </c>
      <c r="DSP15" s="254">
        <v>94</v>
      </c>
      <c r="DSQ15" s="259">
        <f t="shared" si="1704"/>
        <v>21.51029748283753</v>
      </c>
      <c r="DSR15" s="254">
        <v>41</v>
      </c>
      <c r="DSS15" s="259">
        <f t="shared" si="1705"/>
        <v>12.058823529411764</v>
      </c>
      <c r="DST15" s="254">
        <v>0</v>
      </c>
      <c r="DSU15" s="260">
        <f t="shared" si="1706"/>
        <v>135</v>
      </c>
      <c r="DSV15" s="261">
        <f t="shared" si="1707"/>
        <v>17.374517374517374</v>
      </c>
      <c r="DSW15" s="254">
        <v>94</v>
      </c>
      <c r="DSX15" s="259">
        <f t="shared" si="1708"/>
        <v>21.51029748283753</v>
      </c>
      <c r="DSY15" s="254">
        <v>41</v>
      </c>
      <c r="DSZ15" s="259">
        <f t="shared" si="1709"/>
        <v>12.058823529411764</v>
      </c>
      <c r="DTA15" s="254">
        <v>0</v>
      </c>
      <c r="DTB15" s="260">
        <f t="shared" si="1710"/>
        <v>135</v>
      </c>
      <c r="DTC15" s="261">
        <f t="shared" si="1711"/>
        <v>17.374517374517374</v>
      </c>
      <c r="DTD15" s="254">
        <v>93</v>
      </c>
      <c r="DTE15" s="259">
        <f t="shared" si="1712"/>
        <v>21.379310344827587</v>
      </c>
      <c r="DTF15" s="254">
        <v>41</v>
      </c>
      <c r="DTG15" s="259">
        <f t="shared" si="1713"/>
        <v>12.058823529411764</v>
      </c>
      <c r="DTH15" s="254">
        <v>0</v>
      </c>
      <c r="DTI15" s="260">
        <f t="shared" si="1714"/>
        <v>134</v>
      </c>
      <c r="DTJ15" s="261">
        <f t="shared" si="1715"/>
        <v>17.290322580645164</v>
      </c>
      <c r="DTK15" s="254">
        <v>93</v>
      </c>
      <c r="DTL15" s="259">
        <f t="shared" si="1716"/>
        <v>21.478060046189377</v>
      </c>
      <c r="DTM15" s="254">
        <v>41</v>
      </c>
      <c r="DTN15" s="259">
        <f t="shared" si="1717"/>
        <v>12.1301775147929</v>
      </c>
      <c r="DTO15" s="254">
        <v>0</v>
      </c>
      <c r="DTP15" s="260">
        <f t="shared" si="1718"/>
        <v>134</v>
      </c>
      <c r="DTQ15" s="261">
        <f t="shared" si="1719"/>
        <v>17.380025940337223</v>
      </c>
      <c r="DTR15" s="254">
        <v>93</v>
      </c>
      <c r="DTS15" s="259">
        <f t="shared" si="1720"/>
        <v>21.527777777777779</v>
      </c>
      <c r="DTT15" s="254">
        <v>41</v>
      </c>
      <c r="DTU15" s="259">
        <f t="shared" si="1721"/>
        <v>12.238805970149254</v>
      </c>
      <c r="DTV15" s="254">
        <v>0</v>
      </c>
      <c r="DTW15" s="260">
        <f t="shared" si="1722"/>
        <v>134</v>
      </c>
      <c r="DTX15" s="261">
        <f t="shared" si="1723"/>
        <v>17.470664928292045</v>
      </c>
      <c r="DTY15" s="254">
        <v>93</v>
      </c>
      <c r="DTZ15" s="259">
        <f t="shared" si="1724"/>
        <v>21.527777777777779</v>
      </c>
      <c r="DUA15" s="254">
        <v>41</v>
      </c>
      <c r="DUB15" s="259">
        <f t="shared" si="1725"/>
        <v>12.238805970149254</v>
      </c>
      <c r="DUC15" s="254">
        <v>0</v>
      </c>
      <c r="DUD15" s="260">
        <f t="shared" si="1726"/>
        <v>134</v>
      </c>
      <c r="DUE15" s="261">
        <f t="shared" si="1727"/>
        <v>17.470664928292045</v>
      </c>
      <c r="DUF15" s="254">
        <v>93</v>
      </c>
      <c r="DUG15" s="259">
        <f t="shared" si="1728"/>
        <v>21.57772621809745</v>
      </c>
      <c r="DUH15" s="254">
        <v>41</v>
      </c>
      <c r="DUI15" s="259">
        <f t="shared" si="1729"/>
        <v>12.238805970149254</v>
      </c>
      <c r="DUJ15" s="254">
        <v>0</v>
      </c>
      <c r="DUK15" s="260">
        <f t="shared" si="1730"/>
        <v>134</v>
      </c>
      <c r="DUL15" s="261">
        <f t="shared" si="1731"/>
        <v>17.493472584856399</v>
      </c>
      <c r="DUM15" s="254">
        <v>93</v>
      </c>
      <c r="DUN15" s="259">
        <f t="shared" si="1732"/>
        <v>21.57772621809745</v>
      </c>
      <c r="DUO15" s="254">
        <v>41</v>
      </c>
      <c r="DUP15" s="259">
        <f t="shared" si="1733"/>
        <v>12.238805970149254</v>
      </c>
      <c r="DUQ15" s="254">
        <v>0</v>
      </c>
      <c r="DUR15" s="260">
        <f t="shared" si="1734"/>
        <v>134</v>
      </c>
      <c r="DUS15" s="261">
        <f t="shared" si="1735"/>
        <v>17.493472584856399</v>
      </c>
      <c r="DUT15" s="254">
        <v>93</v>
      </c>
      <c r="DUU15" s="259">
        <f t="shared" si="1736"/>
        <v>21.57772621809745</v>
      </c>
      <c r="DUV15" s="254">
        <v>41</v>
      </c>
      <c r="DUW15" s="259">
        <f t="shared" si="1737"/>
        <v>12.238805970149254</v>
      </c>
      <c r="DUX15" s="254">
        <v>0</v>
      </c>
      <c r="DUY15" s="260">
        <f t="shared" si="1738"/>
        <v>134</v>
      </c>
      <c r="DUZ15" s="261">
        <f t="shared" si="1739"/>
        <v>17.493472584856399</v>
      </c>
      <c r="DVA15" s="254">
        <v>93</v>
      </c>
      <c r="DVB15" s="259">
        <f t="shared" si="1740"/>
        <v>21.57772621809745</v>
      </c>
      <c r="DVC15" s="254">
        <v>41</v>
      </c>
      <c r="DVD15" s="259">
        <f t="shared" si="1741"/>
        <v>12.238805970149254</v>
      </c>
      <c r="DVE15" s="254">
        <v>0</v>
      </c>
      <c r="DVF15" s="260">
        <f t="shared" si="1742"/>
        <v>134</v>
      </c>
      <c r="DVG15" s="261">
        <f t="shared" si="1743"/>
        <v>17.493472584856399</v>
      </c>
      <c r="DVH15" s="254">
        <v>92</v>
      </c>
      <c r="DVI15" s="259">
        <f t="shared" si="1744"/>
        <v>21.445221445221446</v>
      </c>
      <c r="DVJ15" s="254">
        <v>41</v>
      </c>
      <c r="DVK15" s="259">
        <f t="shared" si="1745"/>
        <v>12.238805970149254</v>
      </c>
      <c r="DVL15" s="254">
        <v>0</v>
      </c>
      <c r="DVM15" s="260">
        <f t="shared" si="1746"/>
        <v>133</v>
      </c>
      <c r="DVN15" s="261">
        <f t="shared" si="1747"/>
        <v>17.408376963350786</v>
      </c>
      <c r="DVO15" s="254">
        <v>92</v>
      </c>
      <c r="DVP15" s="259">
        <f t="shared" si="1748"/>
        <v>21.445221445221446</v>
      </c>
      <c r="DVQ15" s="254">
        <v>41</v>
      </c>
      <c r="DVR15" s="259">
        <f t="shared" si="1749"/>
        <v>12.238805970149254</v>
      </c>
      <c r="DVS15" s="254">
        <v>0</v>
      </c>
      <c r="DVT15" s="260">
        <f t="shared" si="1750"/>
        <v>133</v>
      </c>
      <c r="DVU15" s="261">
        <f t="shared" si="1751"/>
        <v>17.408376963350786</v>
      </c>
      <c r="DVV15" s="254">
        <v>92</v>
      </c>
      <c r="DVW15" s="259">
        <f t="shared" si="1752"/>
        <v>21.445221445221446</v>
      </c>
      <c r="DVX15" s="254">
        <v>41</v>
      </c>
      <c r="DVY15" s="259">
        <f t="shared" si="1753"/>
        <v>12.238805970149254</v>
      </c>
      <c r="DVZ15" s="254">
        <v>0</v>
      </c>
      <c r="DWA15" s="260">
        <f t="shared" si="1754"/>
        <v>133</v>
      </c>
      <c r="DWB15" s="261">
        <f t="shared" si="1755"/>
        <v>17.408376963350786</v>
      </c>
      <c r="DWC15" s="254">
        <v>92</v>
      </c>
      <c r="DWD15" s="259">
        <f t="shared" si="1756"/>
        <v>21.495327102803738</v>
      </c>
      <c r="DWE15" s="254">
        <v>41</v>
      </c>
      <c r="DWF15" s="259">
        <f t="shared" si="1757"/>
        <v>12.238805970149254</v>
      </c>
      <c r="DWG15" s="254">
        <v>0</v>
      </c>
      <c r="DWH15" s="260">
        <f t="shared" si="1758"/>
        <v>133</v>
      </c>
      <c r="DWI15" s="261">
        <f t="shared" si="1759"/>
        <v>17.431192660550458</v>
      </c>
      <c r="DWJ15" s="254">
        <v>92</v>
      </c>
      <c r="DWK15" s="259">
        <f t="shared" si="1760"/>
        <v>21.545667447306791</v>
      </c>
      <c r="DWL15" s="254">
        <v>41</v>
      </c>
      <c r="DWM15" s="259">
        <f t="shared" si="1761"/>
        <v>12.238805970149254</v>
      </c>
      <c r="DWN15" s="254">
        <v>0</v>
      </c>
      <c r="DWO15" s="260">
        <f t="shared" si="1762"/>
        <v>133</v>
      </c>
      <c r="DWP15" s="261">
        <f t="shared" si="1763"/>
        <v>17.454068241469816</v>
      </c>
      <c r="DWQ15" s="254">
        <v>92</v>
      </c>
      <c r="DWR15" s="259">
        <f t="shared" si="1764"/>
        <v>21.545667447306791</v>
      </c>
      <c r="DWS15" s="254">
        <v>41</v>
      </c>
      <c r="DWT15" s="259">
        <f t="shared" si="1765"/>
        <v>12.238805970149254</v>
      </c>
      <c r="DWU15" s="254">
        <v>0</v>
      </c>
      <c r="DWV15" s="260">
        <f t="shared" si="1766"/>
        <v>133</v>
      </c>
      <c r="DWW15" s="261">
        <f t="shared" si="1767"/>
        <v>17.454068241469816</v>
      </c>
      <c r="DWX15" s="254">
        <v>92</v>
      </c>
      <c r="DWY15" s="259">
        <f t="shared" si="1768"/>
        <v>21.545667447306791</v>
      </c>
      <c r="DWZ15" s="254">
        <v>41</v>
      </c>
      <c r="DXA15" s="259">
        <f t="shared" si="1769"/>
        <v>12.238805970149254</v>
      </c>
      <c r="DXB15" s="254">
        <v>0</v>
      </c>
      <c r="DXC15" s="260">
        <f t="shared" si="1770"/>
        <v>133</v>
      </c>
      <c r="DXD15" s="261">
        <f t="shared" si="1771"/>
        <v>17.454068241469816</v>
      </c>
      <c r="DXE15" s="254">
        <v>92</v>
      </c>
      <c r="DXF15" s="259">
        <f t="shared" si="1772"/>
        <v>21.545667447306791</v>
      </c>
      <c r="DXG15" s="254">
        <v>41</v>
      </c>
      <c r="DXH15" s="259">
        <f t="shared" si="1773"/>
        <v>12.238805970149254</v>
      </c>
      <c r="DXI15" s="254">
        <v>0</v>
      </c>
      <c r="DXJ15" s="260">
        <f t="shared" si="1774"/>
        <v>133</v>
      </c>
      <c r="DXK15" s="261">
        <f t="shared" si="1775"/>
        <v>17.454068241469816</v>
      </c>
      <c r="DXL15" s="254">
        <v>92</v>
      </c>
      <c r="DXM15" s="259">
        <f t="shared" si="1776"/>
        <v>21.545667447306791</v>
      </c>
      <c r="DXN15" s="254">
        <v>41</v>
      </c>
      <c r="DXO15" s="259">
        <f t="shared" si="1777"/>
        <v>12.238805970149254</v>
      </c>
      <c r="DXP15" s="254">
        <v>0</v>
      </c>
      <c r="DXQ15" s="260">
        <f t="shared" si="1778"/>
        <v>133</v>
      </c>
      <c r="DXR15" s="261">
        <f t="shared" si="1779"/>
        <v>17.454068241469816</v>
      </c>
      <c r="DXS15" s="254">
        <v>92</v>
      </c>
      <c r="DXT15" s="259">
        <f t="shared" si="1780"/>
        <v>21.545667447306791</v>
      </c>
      <c r="DXU15" s="254">
        <v>41</v>
      </c>
      <c r="DXV15" s="259">
        <f t="shared" si="1781"/>
        <v>12.238805970149254</v>
      </c>
      <c r="DXW15" s="254">
        <v>0</v>
      </c>
      <c r="DXX15" s="260">
        <f t="shared" si="1782"/>
        <v>133</v>
      </c>
      <c r="DXY15" s="261">
        <f t="shared" si="1783"/>
        <v>17.454068241469816</v>
      </c>
      <c r="DXZ15" s="254">
        <v>92</v>
      </c>
      <c r="DYA15" s="259">
        <f t="shared" si="1784"/>
        <v>21.545667447306791</v>
      </c>
      <c r="DYB15" s="254">
        <v>41</v>
      </c>
      <c r="DYC15" s="259">
        <f t="shared" si="1785"/>
        <v>12.238805970149254</v>
      </c>
      <c r="DYD15" s="254">
        <v>0</v>
      </c>
      <c r="DYE15" s="260">
        <f t="shared" si="1786"/>
        <v>133</v>
      </c>
      <c r="DYF15" s="261">
        <f t="shared" si="1787"/>
        <v>17.454068241469816</v>
      </c>
      <c r="DYG15" s="254">
        <v>92</v>
      </c>
      <c r="DYH15" s="259">
        <f t="shared" si="1788"/>
        <v>21.5962441314554</v>
      </c>
      <c r="DYI15" s="254">
        <v>41</v>
      </c>
      <c r="DYJ15" s="259">
        <f t="shared" si="1789"/>
        <v>12.238805970149254</v>
      </c>
      <c r="DYK15" s="254">
        <v>0</v>
      </c>
      <c r="DYL15" s="260">
        <f t="shared" si="1790"/>
        <v>133</v>
      </c>
      <c r="DYM15" s="261">
        <f t="shared" si="1791"/>
        <v>17.477003942181341</v>
      </c>
      <c r="DYN15" s="254">
        <v>92</v>
      </c>
      <c r="DYO15" s="259">
        <f t="shared" si="1792"/>
        <v>21.5962441314554</v>
      </c>
      <c r="DYP15" s="254">
        <v>41</v>
      </c>
      <c r="DYQ15" s="259">
        <f t="shared" si="1793"/>
        <v>12.238805970149254</v>
      </c>
      <c r="DYR15" s="254">
        <v>0</v>
      </c>
      <c r="DYS15" s="260">
        <f t="shared" si="1794"/>
        <v>133</v>
      </c>
      <c r="DYT15" s="261">
        <f t="shared" si="1795"/>
        <v>17.477003942181341</v>
      </c>
      <c r="DYU15" s="254">
        <v>92</v>
      </c>
      <c r="DYV15" s="259">
        <f t="shared" si="1796"/>
        <v>21.5962441314554</v>
      </c>
      <c r="DYW15" s="254">
        <v>41</v>
      </c>
      <c r="DYX15" s="259">
        <f t="shared" si="1797"/>
        <v>12.238805970149254</v>
      </c>
      <c r="DYY15" s="254">
        <v>0</v>
      </c>
      <c r="DYZ15" s="260">
        <f t="shared" si="1798"/>
        <v>133</v>
      </c>
      <c r="DZA15" s="261">
        <f t="shared" si="1799"/>
        <v>17.477003942181341</v>
      </c>
      <c r="DZB15" s="254">
        <v>91</v>
      </c>
      <c r="DZC15" s="259">
        <f t="shared" si="1800"/>
        <v>21.411764705882351</v>
      </c>
      <c r="DZD15" s="254">
        <v>41</v>
      </c>
      <c r="DZE15" s="259">
        <f t="shared" si="1801"/>
        <v>12.238805970149254</v>
      </c>
      <c r="DZF15" s="254">
        <v>0</v>
      </c>
      <c r="DZG15" s="260">
        <f t="shared" si="1802"/>
        <v>132</v>
      </c>
      <c r="DZH15" s="261">
        <f t="shared" si="1803"/>
        <v>17.368421052631579</v>
      </c>
      <c r="DZI15" s="254">
        <v>91</v>
      </c>
      <c r="DZJ15" s="259">
        <f t="shared" si="1804"/>
        <v>21.411764705882351</v>
      </c>
      <c r="DZK15" s="254">
        <v>41</v>
      </c>
      <c r="DZL15" s="259">
        <f t="shared" si="1805"/>
        <v>12.238805970149254</v>
      </c>
      <c r="DZM15" s="254">
        <v>0</v>
      </c>
      <c r="DZN15" s="260">
        <f t="shared" si="1806"/>
        <v>132</v>
      </c>
      <c r="DZO15" s="261">
        <f t="shared" si="1807"/>
        <v>17.368421052631579</v>
      </c>
      <c r="DZP15" s="254">
        <v>91</v>
      </c>
      <c r="DZQ15" s="259">
        <f t="shared" si="1808"/>
        <v>21.462264150943398</v>
      </c>
      <c r="DZR15" s="254">
        <v>41</v>
      </c>
      <c r="DZS15" s="259">
        <f t="shared" si="1809"/>
        <v>12.238805970149254</v>
      </c>
      <c r="DZT15" s="254">
        <v>0</v>
      </c>
      <c r="DZU15" s="260">
        <f t="shared" si="1810"/>
        <v>132</v>
      </c>
      <c r="DZV15" s="261">
        <f t="shared" si="1811"/>
        <v>17.391304347826086</v>
      </c>
      <c r="DZW15" s="254">
        <v>91</v>
      </c>
      <c r="DZX15" s="259">
        <f t="shared" si="1812"/>
        <v>21.462264150943398</v>
      </c>
      <c r="DZY15" s="254">
        <v>41</v>
      </c>
      <c r="DZZ15" s="259">
        <f t="shared" si="1813"/>
        <v>12.238805970149254</v>
      </c>
      <c r="EAA15" s="254">
        <v>0</v>
      </c>
      <c r="EAB15" s="260">
        <f t="shared" si="1814"/>
        <v>132</v>
      </c>
      <c r="EAC15" s="261">
        <f t="shared" si="1815"/>
        <v>17.391304347826086</v>
      </c>
      <c r="EAD15" s="254">
        <v>91</v>
      </c>
      <c r="EAE15" s="259">
        <f t="shared" si="1816"/>
        <v>21.462264150943398</v>
      </c>
      <c r="EAF15" s="254">
        <v>41</v>
      </c>
      <c r="EAG15" s="259">
        <f t="shared" si="1817"/>
        <v>12.238805970149254</v>
      </c>
      <c r="EAH15" s="254">
        <v>0</v>
      </c>
      <c r="EAI15" s="260">
        <f t="shared" si="1818"/>
        <v>132</v>
      </c>
      <c r="EAJ15" s="261">
        <f t="shared" si="1819"/>
        <v>17.391304347826086</v>
      </c>
      <c r="EAK15" s="254">
        <v>91</v>
      </c>
      <c r="EAL15" s="259">
        <f t="shared" si="1820"/>
        <v>21.462264150943398</v>
      </c>
      <c r="EAM15" s="254">
        <v>41</v>
      </c>
      <c r="EAN15" s="259">
        <f t="shared" si="1821"/>
        <v>12.238805970149254</v>
      </c>
      <c r="EAO15" s="254">
        <v>0</v>
      </c>
      <c r="EAP15" s="260">
        <f t="shared" si="1822"/>
        <v>132</v>
      </c>
      <c r="EAQ15" s="261">
        <f t="shared" si="1823"/>
        <v>17.391304347826086</v>
      </c>
      <c r="EAR15" s="254">
        <v>91</v>
      </c>
      <c r="EAS15" s="259">
        <f t="shared" si="1824"/>
        <v>21.462264150943398</v>
      </c>
      <c r="EAT15" s="254">
        <v>41</v>
      </c>
      <c r="EAU15" s="259">
        <f t="shared" si="1825"/>
        <v>12.238805970149254</v>
      </c>
      <c r="EAV15" s="254">
        <v>0</v>
      </c>
      <c r="EAW15" s="260">
        <f t="shared" si="1826"/>
        <v>132</v>
      </c>
      <c r="EAX15" s="261">
        <f t="shared" si="1827"/>
        <v>17.391304347826086</v>
      </c>
      <c r="EAY15" s="254">
        <v>91</v>
      </c>
      <c r="EAZ15" s="259">
        <f t="shared" si="1828"/>
        <v>21.462264150943398</v>
      </c>
      <c r="EBA15" s="254">
        <v>41</v>
      </c>
      <c r="EBB15" s="259">
        <f t="shared" si="1829"/>
        <v>12.275449101796406</v>
      </c>
      <c r="EBC15" s="254">
        <v>0</v>
      </c>
      <c r="EBD15" s="260">
        <f t="shared" si="1830"/>
        <v>132</v>
      </c>
      <c r="EBE15" s="261">
        <f t="shared" si="1831"/>
        <v>17.414248021108179</v>
      </c>
      <c r="EBF15" s="254">
        <v>91</v>
      </c>
      <c r="EBG15" s="259">
        <f t="shared" si="1832"/>
        <v>21.513002364066196</v>
      </c>
      <c r="EBH15" s="254">
        <v>41</v>
      </c>
      <c r="EBI15" s="259">
        <f t="shared" si="1833"/>
        <v>12.312312312312311</v>
      </c>
      <c r="EBJ15" s="254">
        <v>0</v>
      </c>
      <c r="EBK15" s="260">
        <f t="shared" si="1834"/>
        <v>132</v>
      </c>
      <c r="EBL15" s="261">
        <f t="shared" si="1835"/>
        <v>17.460317460317459</v>
      </c>
      <c r="EBM15" s="254">
        <v>91</v>
      </c>
      <c r="EBN15" s="259">
        <f t="shared" si="1836"/>
        <v>21.563981042654028</v>
      </c>
      <c r="EBO15" s="254">
        <v>41</v>
      </c>
      <c r="EBP15" s="259">
        <f t="shared" si="1837"/>
        <v>12.312312312312311</v>
      </c>
      <c r="EBQ15" s="254">
        <v>0</v>
      </c>
      <c r="EBR15" s="260">
        <f t="shared" si="1838"/>
        <v>132</v>
      </c>
      <c r="EBS15" s="261">
        <f t="shared" si="1839"/>
        <v>17.483443708609272</v>
      </c>
      <c r="EBT15" s="254">
        <v>91</v>
      </c>
      <c r="EBU15" s="259">
        <f t="shared" si="1840"/>
        <v>21.666666666666668</v>
      </c>
      <c r="EBV15" s="254">
        <v>41</v>
      </c>
      <c r="EBW15" s="259">
        <f t="shared" si="1841"/>
        <v>12.312312312312311</v>
      </c>
      <c r="EBX15" s="254">
        <v>0</v>
      </c>
      <c r="EBY15" s="260">
        <f t="shared" si="1842"/>
        <v>132</v>
      </c>
      <c r="EBZ15" s="261">
        <f t="shared" si="1843"/>
        <v>17.529880478087652</v>
      </c>
      <c r="ECA15" s="254">
        <v>91</v>
      </c>
      <c r="ECB15" s="259">
        <f t="shared" si="1844"/>
        <v>21.666666666666668</v>
      </c>
      <c r="ECC15" s="254">
        <v>41</v>
      </c>
      <c r="ECD15" s="259">
        <f t="shared" si="1845"/>
        <v>12.312312312312311</v>
      </c>
      <c r="ECE15" s="254">
        <v>0</v>
      </c>
      <c r="ECF15" s="260">
        <f t="shared" si="1846"/>
        <v>132</v>
      </c>
      <c r="ECG15" s="261">
        <f t="shared" si="1847"/>
        <v>17.529880478087652</v>
      </c>
      <c r="ECH15" s="254">
        <v>91</v>
      </c>
      <c r="ECI15" s="259">
        <f t="shared" si="1848"/>
        <v>21.666666666666668</v>
      </c>
      <c r="ECJ15" s="254">
        <v>41</v>
      </c>
      <c r="ECK15" s="259">
        <f t="shared" si="1849"/>
        <v>12.312312312312311</v>
      </c>
      <c r="ECL15" s="254">
        <v>0</v>
      </c>
      <c r="ECM15" s="260">
        <f t="shared" si="1850"/>
        <v>132</v>
      </c>
      <c r="ECN15" s="261">
        <f t="shared" si="1851"/>
        <v>17.529880478087652</v>
      </c>
      <c r="ECO15" s="254">
        <v>90</v>
      </c>
      <c r="ECP15" s="259">
        <f t="shared" si="1852"/>
        <v>21.479713603818613</v>
      </c>
      <c r="ECQ15" s="254">
        <v>41</v>
      </c>
      <c r="ECR15" s="259">
        <f t="shared" si="1853"/>
        <v>12.312312312312311</v>
      </c>
      <c r="ECS15" s="254">
        <v>0</v>
      </c>
      <c r="ECT15" s="260">
        <f t="shared" si="1854"/>
        <v>131</v>
      </c>
      <c r="ECU15" s="261">
        <f t="shared" si="1855"/>
        <v>17.420212765957448</v>
      </c>
      <c r="ECV15" s="254">
        <v>89</v>
      </c>
      <c r="ECW15" s="259">
        <f t="shared" si="1856"/>
        <v>21.291866028708135</v>
      </c>
      <c r="ECX15" s="254">
        <v>41</v>
      </c>
      <c r="ECY15" s="259">
        <f t="shared" si="1857"/>
        <v>12.312312312312311</v>
      </c>
      <c r="ECZ15" s="254">
        <v>0</v>
      </c>
      <c r="EDA15" s="260">
        <f t="shared" si="1858"/>
        <v>130</v>
      </c>
      <c r="EDB15" s="261">
        <f t="shared" si="1859"/>
        <v>17.310252996005325</v>
      </c>
      <c r="EDC15" s="254">
        <v>89</v>
      </c>
      <c r="EDD15" s="259">
        <f t="shared" si="1860"/>
        <v>21.291866028708135</v>
      </c>
      <c r="EDE15" s="254">
        <v>40</v>
      </c>
      <c r="EDF15" s="259">
        <f t="shared" si="1861"/>
        <v>12.048192771084338</v>
      </c>
      <c r="EDG15" s="254">
        <v>0</v>
      </c>
      <c r="EDH15" s="260">
        <f t="shared" si="1862"/>
        <v>129</v>
      </c>
      <c r="EDI15" s="261">
        <f t="shared" si="1863"/>
        <v>17.2</v>
      </c>
      <c r="EDJ15" s="254">
        <v>89</v>
      </c>
      <c r="EDK15" s="259">
        <f t="shared" si="1864"/>
        <v>21.342925659472421</v>
      </c>
      <c r="EDL15" s="254">
        <v>40</v>
      </c>
      <c r="EDM15" s="259">
        <f t="shared" si="1865"/>
        <v>12.048192771084338</v>
      </c>
      <c r="EDN15" s="254">
        <v>0</v>
      </c>
      <c r="EDO15" s="260">
        <f t="shared" si="1866"/>
        <v>129</v>
      </c>
      <c r="EDP15" s="261">
        <f t="shared" si="1867"/>
        <v>17.222963951935917</v>
      </c>
      <c r="EDQ15" s="254">
        <v>89</v>
      </c>
      <c r="EDR15" s="259">
        <f t="shared" si="1868"/>
        <v>21.342925659472421</v>
      </c>
      <c r="EDS15" s="254">
        <v>40</v>
      </c>
      <c r="EDT15" s="259">
        <f t="shared" si="1869"/>
        <v>12.048192771084338</v>
      </c>
      <c r="EDU15" s="254">
        <v>0</v>
      </c>
      <c r="EDV15" s="260">
        <f t="shared" si="1870"/>
        <v>129</v>
      </c>
      <c r="EDW15" s="261">
        <f t="shared" si="1871"/>
        <v>17.222963951935917</v>
      </c>
      <c r="EDX15" s="254">
        <v>89</v>
      </c>
      <c r="EDY15" s="259">
        <f t="shared" si="1872"/>
        <v>21.342925659472421</v>
      </c>
      <c r="EDZ15" s="254">
        <v>40</v>
      </c>
      <c r="EEA15" s="259">
        <f t="shared" si="1873"/>
        <v>12.048192771084338</v>
      </c>
      <c r="EEB15" s="254">
        <v>0</v>
      </c>
      <c r="EEC15" s="260">
        <f t="shared" si="1874"/>
        <v>129</v>
      </c>
      <c r="EED15" s="261">
        <f t="shared" si="1875"/>
        <v>17.222963951935917</v>
      </c>
      <c r="EEE15" s="254">
        <v>89</v>
      </c>
      <c r="EEF15" s="259">
        <f t="shared" si="1876"/>
        <v>21.394230769230766</v>
      </c>
      <c r="EEG15" s="254">
        <v>40</v>
      </c>
      <c r="EEH15" s="259">
        <f t="shared" si="1877"/>
        <v>12.048192771084338</v>
      </c>
      <c r="EEI15" s="254">
        <v>0</v>
      </c>
      <c r="EEJ15" s="260">
        <f t="shared" si="1878"/>
        <v>129</v>
      </c>
      <c r="EEK15" s="261">
        <f t="shared" si="1879"/>
        <v>17.245989304812834</v>
      </c>
      <c r="EEL15" s="254">
        <v>89</v>
      </c>
      <c r="EEM15" s="259">
        <f t="shared" si="1880"/>
        <v>21.394230769230766</v>
      </c>
      <c r="EEN15" s="254">
        <v>40</v>
      </c>
      <c r="EEO15" s="259">
        <f t="shared" si="1881"/>
        <v>12.048192771084338</v>
      </c>
      <c r="EEP15" s="254">
        <v>0</v>
      </c>
      <c r="EEQ15" s="260">
        <f t="shared" si="1882"/>
        <v>129</v>
      </c>
      <c r="EER15" s="261">
        <f t="shared" si="1883"/>
        <v>17.245989304812834</v>
      </c>
      <c r="EES15" s="254">
        <v>89</v>
      </c>
      <c r="EET15" s="259">
        <f t="shared" si="1884"/>
        <v>21.394230769230766</v>
      </c>
      <c r="EEU15" s="254">
        <v>40</v>
      </c>
      <c r="EEV15" s="259">
        <f t="shared" si="1885"/>
        <v>12.048192771084338</v>
      </c>
      <c r="EEW15" s="254">
        <v>0</v>
      </c>
      <c r="EEX15" s="260">
        <f t="shared" si="1886"/>
        <v>129</v>
      </c>
      <c r="EEY15" s="261">
        <f t="shared" si="1887"/>
        <v>17.245989304812834</v>
      </c>
      <c r="EEZ15" s="254">
        <v>89</v>
      </c>
      <c r="EFA15" s="259">
        <f t="shared" si="1888"/>
        <v>21.394230769230766</v>
      </c>
      <c r="EFB15" s="254">
        <v>40</v>
      </c>
      <c r="EFC15" s="259">
        <f t="shared" si="1889"/>
        <v>12.048192771084338</v>
      </c>
      <c r="EFD15" s="254">
        <v>0</v>
      </c>
      <c r="EFE15" s="260">
        <f t="shared" si="1890"/>
        <v>129</v>
      </c>
      <c r="EFF15" s="261">
        <f t="shared" si="1891"/>
        <v>17.245989304812834</v>
      </c>
      <c r="EFG15" s="254">
        <v>89</v>
      </c>
      <c r="EFH15" s="259">
        <f t="shared" si="1892"/>
        <v>21.445783132530121</v>
      </c>
      <c r="EFI15" s="254">
        <v>40</v>
      </c>
      <c r="EFJ15" s="259">
        <f t="shared" si="1893"/>
        <v>12.048192771084338</v>
      </c>
      <c r="EFK15" s="254">
        <v>0</v>
      </c>
      <c r="EFL15" s="260">
        <f t="shared" si="1894"/>
        <v>129</v>
      </c>
      <c r="EFM15" s="261">
        <f t="shared" si="1895"/>
        <v>17.269076305220885</v>
      </c>
      <c r="EFN15" s="254">
        <v>89</v>
      </c>
      <c r="EFO15" s="259">
        <f t="shared" si="1896"/>
        <v>21.445783132530121</v>
      </c>
      <c r="EFP15" s="254">
        <v>40</v>
      </c>
      <c r="EFQ15" s="259">
        <f t="shared" si="1897"/>
        <v>12.048192771084338</v>
      </c>
      <c r="EFR15" s="254">
        <v>0</v>
      </c>
      <c r="EFS15" s="260">
        <f t="shared" si="1898"/>
        <v>129</v>
      </c>
      <c r="EFT15" s="261">
        <f t="shared" si="1899"/>
        <v>17.269076305220885</v>
      </c>
      <c r="EFU15" s="254">
        <v>89</v>
      </c>
      <c r="EFV15" s="259">
        <f t="shared" si="1900"/>
        <v>21.445783132530121</v>
      </c>
      <c r="EFW15" s="254">
        <v>40</v>
      </c>
      <c r="EFX15" s="259">
        <f t="shared" si="1901"/>
        <v>12.158054711246201</v>
      </c>
      <c r="EFY15" s="254">
        <v>0</v>
      </c>
      <c r="EFZ15" s="260">
        <f t="shared" si="1902"/>
        <v>129</v>
      </c>
      <c r="EGA15" s="261">
        <f t="shared" si="1903"/>
        <v>17.338709677419356</v>
      </c>
      <c r="EGB15" s="254">
        <v>89</v>
      </c>
      <c r="EGC15" s="259">
        <f t="shared" si="1904"/>
        <v>21.445783132530121</v>
      </c>
      <c r="EGD15" s="254">
        <v>40</v>
      </c>
      <c r="EGE15" s="259">
        <f t="shared" si="1905"/>
        <v>12.158054711246201</v>
      </c>
      <c r="EGF15" s="254">
        <v>0</v>
      </c>
      <c r="EGG15" s="260">
        <f t="shared" si="1906"/>
        <v>129</v>
      </c>
      <c r="EGH15" s="261">
        <f t="shared" si="1907"/>
        <v>17.338709677419356</v>
      </c>
      <c r="EGI15" s="254">
        <v>89</v>
      </c>
      <c r="EGJ15" s="259">
        <f t="shared" si="1908"/>
        <v>21.497584541062803</v>
      </c>
      <c r="EGK15" s="254">
        <v>40</v>
      </c>
      <c r="EGL15" s="259">
        <f t="shared" si="1909"/>
        <v>12.158054711246201</v>
      </c>
      <c r="EGM15" s="254">
        <v>0</v>
      </c>
      <c r="EGN15" s="260">
        <f t="shared" si="1910"/>
        <v>129</v>
      </c>
      <c r="EGO15" s="261">
        <f t="shared" si="1911"/>
        <v>17.362045760430686</v>
      </c>
      <c r="EGP15" s="254">
        <v>89</v>
      </c>
      <c r="EGQ15" s="259">
        <f t="shared" si="1912"/>
        <v>21.497584541062803</v>
      </c>
      <c r="EGR15" s="254">
        <v>40</v>
      </c>
      <c r="EGS15" s="259">
        <f t="shared" si="1913"/>
        <v>12.158054711246201</v>
      </c>
      <c r="EGT15" s="254">
        <v>0</v>
      </c>
      <c r="EGU15" s="260">
        <f t="shared" si="1914"/>
        <v>129</v>
      </c>
      <c r="EGV15" s="261">
        <f t="shared" si="1915"/>
        <v>17.362045760430686</v>
      </c>
      <c r="EGW15" s="254">
        <v>88</v>
      </c>
      <c r="EGX15" s="259">
        <f t="shared" si="1916"/>
        <v>21.307506053268767</v>
      </c>
      <c r="EGY15" s="254">
        <v>40</v>
      </c>
      <c r="EGZ15" s="259">
        <f t="shared" si="1917"/>
        <v>12.158054711246201</v>
      </c>
      <c r="EHA15" s="254">
        <v>0</v>
      </c>
      <c r="EHB15" s="260">
        <f t="shared" si="1918"/>
        <v>128</v>
      </c>
      <c r="EHC15" s="261">
        <f t="shared" si="1919"/>
        <v>17.250673854447442</v>
      </c>
      <c r="EHD15" s="254">
        <v>88</v>
      </c>
      <c r="EHE15" s="259">
        <f t="shared" si="1920"/>
        <v>21.307506053268767</v>
      </c>
      <c r="EHF15" s="254">
        <v>40</v>
      </c>
      <c r="EHG15" s="259">
        <f t="shared" si="1921"/>
        <v>12.158054711246201</v>
      </c>
      <c r="EHH15" s="254">
        <v>0</v>
      </c>
      <c r="EHI15" s="260">
        <f t="shared" si="1922"/>
        <v>128</v>
      </c>
      <c r="EHJ15" s="261">
        <f t="shared" si="1923"/>
        <v>17.250673854447442</v>
      </c>
      <c r="EHK15" s="254">
        <v>88</v>
      </c>
      <c r="EHL15" s="259">
        <f t="shared" si="1924"/>
        <v>21.307506053268767</v>
      </c>
      <c r="EHM15" s="254">
        <v>40</v>
      </c>
      <c r="EHN15" s="259">
        <f t="shared" si="1925"/>
        <v>12.158054711246201</v>
      </c>
      <c r="EHO15" s="254">
        <v>0</v>
      </c>
      <c r="EHP15" s="260">
        <f t="shared" si="1926"/>
        <v>128</v>
      </c>
      <c r="EHQ15" s="261">
        <f t="shared" si="1927"/>
        <v>17.250673854447442</v>
      </c>
      <c r="EHR15" s="254">
        <v>88</v>
      </c>
      <c r="EHS15" s="259">
        <f t="shared" si="1928"/>
        <v>21.359223300970871</v>
      </c>
      <c r="EHT15" s="254">
        <v>40</v>
      </c>
      <c r="EHU15" s="259">
        <f t="shared" si="1929"/>
        <v>12.195121951219512</v>
      </c>
      <c r="EHV15" s="254">
        <v>0</v>
      </c>
      <c r="EHW15" s="260">
        <f t="shared" si="1930"/>
        <v>128</v>
      </c>
      <c r="EHX15" s="261">
        <f t="shared" si="1931"/>
        <v>17.297297297297298</v>
      </c>
      <c r="EHY15" s="254">
        <v>88</v>
      </c>
      <c r="EHZ15" s="259">
        <f t="shared" si="1932"/>
        <v>21.359223300970871</v>
      </c>
      <c r="EIA15" s="254">
        <v>40</v>
      </c>
      <c r="EIB15" s="259">
        <f t="shared" si="1933"/>
        <v>12.195121951219512</v>
      </c>
      <c r="EIC15" s="254">
        <v>0</v>
      </c>
      <c r="EID15" s="260">
        <f t="shared" si="1934"/>
        <v>128</v>
      </c>
      <c r="EIE15" s="261">
        <f t="shared" si="1935"/>
        <v>17.297297297297298</v>
      </c>
      <c r="EIF15" s="254">
        <v>88</v>
      </c>
      <c r="EIG15" s="259">
        <f t="shared" si="1936"/>
        <v>21.359223300970871</v>
      </c>
      <c r="EIH15" s="254">
        <v>40</v>
      </c>
      <c r="EII15" s="259">
        <f t="shared" si="1937"/>
        <v>12.195121951219512</v>
      </c>
      <c r="EIJ15" s="254">
        <v>0</v>
      </c>
      <c r="EIK15" s="260">
        <f t="shared" si="1938"/>
        <v>128</v>
      </c>
      <c r="EIL15" s="261">
        <f t="shared" si="1939"/>
        <v>17.297297297297298</v>
      </c>
      <c r="EIM15" s="254">
        <v>88</v>
      </c>
      <c r="EIN15" s="259">
        <f t="shared" si="1940"/>
        <v>21.359223300970871</v>
      </c>
      <c r="EIO15" s="254">
        <v>40</v>
      </c>
      <c r="EIP15" s="259">
        <f t="shared" si="1941"/>
        <v>12.195121951219512</v>
      </c>
      <c r="EIQ15" s="254">
        <v>0</v>
      </c>
      <c r="EIR15" s="260">
        <f t="shared" si="1942"/>
        <v>128</v>
      </c>
      <c r="EIS15" s="261">
        <f t="shared" si="1943"/>
        <v>17.297297297297298</v>
      </c>
      <c r="EIT15" s="254">
        <v>88</v>
      </c>
      <c r="EIU15" s="259">
        <f t="shared" si="1944"/>
        <v>21.359223300970871</v>
      </c>
      <c r="EIV15" s="254">
        <v>40</v>
      </c>
      <c r="EIW15" s="259">
        <f t="shared" si="1945"/>
        <v>12.195121951219512</v>
      </c>
      <c r="EIX15" s="254">
        <v>0</v>
      </c>
      <c r="EIY15" s="260">
        <f t="shared" si="1946"/>
        <v>128</v>
      </c>
      <c r="EIZ15" s="261">
        <f t="shared" si="1947"/>
        <v>17.297297297297298</v>
      </c>
      <c r="EJA15" s="254">
        <v>88</v>
      </c>
      <c r="EJB15" s="259">
        <f t="shared" si="1948"/>
        <v>21.359223300970871</v>
      </c>
      <c r="EJC15" s="254">
        <v>40</v>
      </c>
      <c r="EJD15" s="259">
        <f t="shared" si="1949"/>
        <v>12.232415902140673</v>
      </c>
      <c r="EJE15" s="254">
        <v>0</v>
      </c>
      <c r="EJF15" s="260">
        <f t="shared" si="1950"/>
        <v>128</v>
      </c>
      <c r="EJG15" s="261">
        <f t="shared" si="1951"/>
        <v>17.320703653585927</v>
      </c>
      <c r="EJH15" s="254">
        <v>88</v>
      </c>
      <c r="EJI15" s="259">
        <f t="shared" si="1952"/>
        <v>21.359223300970871</v>
      </c>
      <c r="EJJ15" s="254">
        <v>40</v>
      </c>
      <c r="EJK15" s="259">
        <f t="shared" si="1953"/>
        <v>12.232415902140673</v>
      </c>
      <c r="EJL15" s="254">
        <v>0</v>
      </c>
      <c r="EJM15" s="260">
        <f t="shared" si="1954"/>
        <v>128</v>
      </c>
      <c r="EJN15" s="261">
        <f t="shared" si="1955"/>
        <v>17.320703653585927</v>
      </c>
      <c r="EJO15" s="254">
        <v>87</v>
      </c>
      <c r="EJP15" s="259">
        <f t="shared" si="1956"/>
        <v>21.167883211678831</v>
      </c>
      <c r="EJQ15" s="254">
        <v>40</v>
      </c>
      <c r="EJR15" s="259">
        <f t="shared" si="1957"/>
        <v>12.232415902140673</v>
      </c>
      <c r="EJS15" s="254">
        <v>0</v>
      </c>
      <c r="EJT15" s="260">
        <f t="shared" si="1958"/>
        <v>127</v>
      </c>
      <c r="EJU15" s="261">
        <f t="shared" si="1959"/>
        <v>17.208672086720867</v>
      </c>
      <c r="EJV15" s="254">
        <v>87</v>
      </c>
      <c r="EJW15" s="259">
        <f t="shared" si="1960"/>
        <v>21.167883211678831</v>
      </c>
      <c r="EJX15" s="254">
        <v>40</v>
      </c>
      <c r="EJY15" s="259">
        <f t="shared" si="1961"/>
        <v>12.269938650306749</v>
      </c>
      <c r="EJZ15" s="254">
        <v>0</v>
      </c>
      <c r="EKA15" s="260">
        <f t="shared" si="1962"/>
        <v>127</v>
      </c>
      <c r="EKB15" s="261">
        <f t="shared" si="1963"/>
        <v>17.232021709633649</v>
      </c>
      <c r="EKC15" s="254">
        <v>87</v>
      </c>
      <c r="EKD15" s="259">
        <f t="shared" si="1964"/>
        <v>21.219512195121951</v>
      </c>
      <c r="EKE15" s="254">
        <v>40</v>
      </c>
      <c r="EKF15" s="259">
        <f t="shared" si="1965"/>
        <v>12.307692307692308</v>
      </c>
      <c r="EKG15" s="254">
        <v>0</v>
      </c>
      <c r="EKH15" s="260">
        <f t="shared" si="1966"/>
        <v>127</v>
      </c>
      <c r="EKI15" s="261">
        <f t="shared" si="1967"/>
        <v>17.278911564625851</v>
      </c>
      <c r="EKJ15" s="254">
        <v>87</v>
      </c>
      <c r="EKK15" s="259">
        <f t="shared" si="1968"/>
        <v>21.219512195121951</v>
      </c>
      <c r="EKL15" s="254">
        <v>40</v>
      </c>
      <c r="EKM15" s="259">
        <f t="shared" si="1969"/>
        <v>12.307692307692308</v>
      </c>
      <c r="EKN15" s="254">
        <v>0</v>
      </c>
      <c r="EKO15" s="260">
        <f t="shared" si="1970"/>
        <v>127</v>
      </c>
      <c r="EKP15" s="261">
        <f t="shared" si="1971"/>
        <v>17.278911564625851</v>
      </c>
      <c r="EKQ15" s="254">
        <v>87</v>
      </c>
      <c r="EKR15" s="259">
        <f t="shared" si="1972"/>
        <v>21.219512195121951</v>
      </c>
      <c r="EKS15" s="254">
        <v>40</v>
      </c>
      <c r="EKT15" s="259">
        <f t="shared" si="1973"/>
        <v>12.307692307692308</v>
      </c>
      <c r="EKU15" s="254">
        <v>0</v>
      </c>
      <c r="EKV15" s="260">
        <f t="shared" si="1974"/>
        <v>127</v>
      </c>
      <c r="EKW15" s="261">
        <f t="shared" si="1975"/>
        <v>17.278911564625851</v>
      </c>
      <c r="EKX15" s="254">
        <v>87</v>
      </c>
      <c r="EKY15" s="259">
        <f t="shared" si="1976"/>
        <v>21.219512195121951</v>
      </c>
      <c r="EKZ15" s="254">
        <v>40</v>
      </c>
      <c r="ELA15" s="259">
        <f t="shared" si="1977"/>
        <v>12.307692307692308</v>
      </c>
      <c r="ELB15" s="254">
        <v>0</v>
      </c>
      <c r="ELC15" s="260">
        <f t="shared" si="1978"/>
        <v>127</v>
      </c>
      <c r="ELD15" s="261">
        <f t="shared" si="1979"/>
        <v>17.278911564625851</v>
      </c>
      <c r="ELE15" s="254">
        <v>87</v>
      </c>
      <c r="ELF15" s="259">
        <f t="shared" si="1980"/>
        <v>21.219512195121951</v>
      </c>
      <c r="ELG15" s="254">
        <v>40</v>
      </c>
      <c r="ELH15" s="259">
        <f t="shared" si="1981"/>
        <v>12.307692307692308</v>
      </c>
      <c r="ELI15" s="254">
        <v>0</v>
      </c>
      <c r="ELJ15" s="260">
        <f t="shared" si="1982"/>
        <v>127</v>
      </c>
      <c r="ELK15" s="261">
        <f t="shared" si="1983"/>
        <v>17.278911564625851</v>
      </c>
      <c r="ELL15" s="254">
        <v>87</v>
      </c>
      <c r="ELM15" s="259">
        <f t="shared" si="1984"/>
        <v>21.219512195121951</v>
      </c>
      <c r="ELN15" s="254">
        <v>40</v>
      </c>
      <c r="ELO15" s="259">
        <f t="shared" si="1985"/>
        <v>12.307692307692308</v>
      </c>
      <c r="ELP15" s="254">
        <v>0</v>
      </c>
      <c r="ELQ15" s="260">
        <f t="shared" si="1986"/>
        <v>127</v>
      </c>
      <c r="ELR15" s="261">
        <f t="shared" si="1987"/>
        <v>17.278911564625851</v>
      </c>
      <c r="ELS15" s="254">
        <v>87</v>
      </c>
      <c r="ELT15" s="259">
        <f t="shared" si="1988"/>
        <v>21.219512195121951</v>
      </c>
      <c r="ELU15" s="254">
        <v>40</v>
      </c>
      <c r="ELV15" s="259">
        <f t="shared" si="1989"/>
        <v>12.307692307692308</v>
      </c>
      <c r="ELW15" s="254">
        <v>0</v>
      </c>
      <c r="ELX15" s="260">
        <f t="shared" si="1990"/>
        <v>127</v>
      </c>
      <c r="ELY15" s="261">
        <f t="shared" si="1991"/>
        <v>17.278911564625851</v>
      </c>
      <c r="ELZ15" s="254">
        <v>87</v>
      </c>
      <c r="EMA15" s="259">
        <f t="shared" si="1992"/>
        <v>21.219512195121951</v>
      </c>
      <c r="EMB15" s="254">
        <v>40</v>
      </c>
      <c r="EMC15" s="259">
        <f t="shared" si="1993"/>
        <v>12.307692307692308</v>
      </c>
      <c r="EMD15" s="254">
        <v>0</v>
      </c>
      <c r="EME15" s="260">
        <f t="shared" si="1994"/>
        <v>127</v>
      </c>
      <c r="EMF15" s="261">
        <f t="shared" si="1995"/>
        <v>17.278911564625851</v>
      </c>
      <c r="EMG15" s="254">
        <v>87</v>
      </c>
      <c r="EMH15" s="259">
        <f t="shared" si="1996"/>
        <v>21.271393643031786</v>
      </c>
      <c r="EMI15" s="254">
        <v>40</v>
      </c>
      <c r="EMJ15" s="259">
        <f t="shared" si="1997"/>
        <v>12.307692307692308</v>
      </c>
      <c r="EMK15" s="254">
        <v>0</v>
      </c>
      <c r="EML15" s="260">
        <f t="shared" si="1998"/>
        <v>127</v>
      </c>
      <c r="EMM15" s="261">
        <f t="shared" si="1999"/>
        <v>17.302452316076295</v>
      </c>
      <c r="EMN15" s="254">
        <v>87</v>
      </c>
      <c r="EMO15" s="259">
        <f t="shared" si="2000"/>
        <v>21.271393643031786</v>
      </c>
      <c r="EMP15" s="254">
        <v>40</v>
      </c>
      <c r="EMQ15" s="259">
        <f t="shared" si="2001"/>
        <v>12.307692307692308</v>
      </c>
      <c r="EMR15" s="254">
        <v>0</v>
      </c>
      <c r="EMS15" s="260">
        <f t="shared" si="2002"/>
        <v>127</v>
      </c>
      <c r="EMT15" s="261">
        <f t="shared" si="2003"/>
        <v>17.302452316076295</v>
      </c>
      <c r="EMU15" s="254">
        <v>87</v>
      </c>
      <c r="EMV15" s="259">
        <f t="shared" si="2004"/>
        <v>21.271393643031786</v>
      </c>
      <c r="EMW15" s="254">
        <v>40</v>
      </c>
      <c r="EMX15" s="259">
        <f t="shared" si="2005"/>
        <v>12.307692307692308</v>
      </c>
      <c r="EMY15" s="254">
        <v>0</v>
      </c>
      <c r="EMZ15" s="260">
        <f t="shared" si="2006"/>
        <v>127</v>
      </c>
      <c r="ENA15" s="261">
        <f t="shared" si="2007"/>
        <v>17.302452316076295</v>
      </c>
      <c r="ENB15" s="254">
        <v>87</v>
      </c>
      <c r="ENC15" s="259">
        <f t="shared" si="2008"/>
        <v>21.271393643031786</v>
      </c>
      <c r="END15" s="254">
        <v>40</v>
      </c>
      <c r="ENE15" s="259">
        <f t="shared" si="2009"/>
        <v>12.307692307692308</v>
      </c>
      <c r="ENF15" s="254">
        <v>0</v>
      </c>
      <c r="ENG15" s="260">
        <f t="shared" si="2010"/>
        <v>127</v>
      </c>
      <c r="ENH15" s="261">
        <f t="shared" si="2011"/>
        <v>17.302452316076295</v>
      </c>
      <c r="ENI15" s="254">
        <v>87</v>
      </c>
      <c r="ENJ15" s="259">
        <f t="shared" si="2012"/>
        <v>21.323529411764707</v>
      </c>
      <c r="ENK15" s="254">
        <v>40</v>
      </c>
      <c r="ENL15" s="259">
        <f t="shared" si="2013"/>
        <v>12.307692307692308</v>
      </c>
      <c r="ENM15" s="254">
        <v>0</v>
      </c>
      <c r="ENN15" s="260">
        <f t="shared" si="2014"/>
        <v>127</v>
      </c>
      <c r="ENO15" s="261">
        <f t="shared" si="2015"/>
        <v>17.32605729877217</v>
      </c>
      <c r="ENP15" s="254">
        <v>87</v>
      </c>
      <c r="ENQ15" s="259">
        <f t="shared" si="2016"/>
        <v>21.375921375921376</v>
      </c>
      <c r="ENR15" s="254">
        <v>40</v>
      </c>
      <c r="ENS15" s="259">
        <f t="shared" si="2017"/>
        <v>12.307692307692308</v>
      </c>
      <c r="ENT15" s="254">
        <v>0</v>
      </c>
      <c r="ENU15" s="260">
        <f t="shared" si="2018"/>
        <v>127</v>
      </c>
      <c r="ENV15" s="261">
        <f t="shared" si="2019"/>
        <v>17.349726775956285</v>
      </c>
      <c r="ENW15" s="254">
        <v>87</v>
      </c>
      <c r="ENX15" s="259">
        <f t="shared" si="2020"/>
        <v>21.481481481481481</v>
      </c>
      <c r="ENY15" s="254">
        <v>40</v>
      </c>
      <c r="ENZ15" s="259">
        <f t="shared" si="2021"/>
        <v>12.307692307692308</v>
      </c>
      <c r="EOA15" s="254">
        <v>0</v>
      </c>
      <c r="EOB15" s="260">
        <f t="shared" si="2022"/>
        <v>127</v>
      </c>
      <c r="EOC15" s="261">
        <f t="shared" si="2023"/>
        <v>17.397260273972602</v>
      </c>
      <c r="EOD15" s="254">
        <v>87</v>
      </c>
      <c r="EOE15" s="259">
        <f t="shared" si="2024"/>
        <v>21.481481481481481</v>
      </c>
      <c r="EOF15" s="254">
        <v>40</v>
      </c>
      <c r="EOG15" s="259">
        <f t="shared" si="2025"/>
        <v>12.307692307692308</v>
      </c>
      <c r="EOH15" s="254">
        <v>0</v>
      </c>
      <c r="EOI15" s="260">
        <f t="shared" si="2026"/>
        <v>127</v>
      </c>
      <c r="EOJ15" s="261">
        <f t="shared" si="2027"/>
        <v>17.397260273972602</v>
      </c>
      <c r="EOK15" s="254">
        <v>87</v>
      </c>
      <c r="EOL15" s="259">
        <f t="shared" si="2028"/>
        <v>21.481481481481481</v>
      </c>
      <c r="EOM15" s="254">
        <v>40</v>
      </c>
      <c r="EON15" s="259">
        <f t="shared" si="2029"/>
        <v>12.345679012345679</v>
      </c>
      <c r="EOO15" s="254">
        <v>0</v>
      </c>
      <c r="EOP15" s="260">
        <f t="shared" si="2030"/>
        <v>127</v>
      </c>
      <c r="EOQ15" s="261">
        <f t="shared" si="2031"/>
        <v>17.421124828532236</v>
      </c>
      <c r="EOR15" s="254">
        <v>86</v>
      </c>
      <c r="EOS15" s="259">
        <f t="shared" si="2032"/>
        <v>21.339950372208435</v>
      </c>
      <c r="EOT15" s="254">
        <v>40</v>
      </c>
      <c r="EOU15" s="259">
        <f t="shared" si="2033"/>
        <v>12.345679012345679</v>
      </c>
      <c r="EOV15" s="254">
        <v>0</v>
      </c>
      <c r="EOW15" s="260">
        <f t="shared" si="2034"/>
        <v>126</v>
      </c>
      <c r="EOX15" s="261">
        <f t="shared" si="2035"/>
        <v>17.331499312242091</v>
      </c>
      <c r="EOY15" s="254">
        <v>86</v>
      </c>
      <c r="EOZ15" s="259">
        <f t="shared" si="2036"/>
        <v>21.446384039900249</v>
      </c>
      <c r="EPA15" s="254">
        <v>40</v>
      </c>
      <c r="EPB15" s="259">
        <f t="shared" si="2037"/>
        <v>12.345679012345679</v>
      </c>
      <c r="EPC15" s="254">
        <v>0</v>
      </c>
      <c r="EPD15" s="260">
        <f t="shared" si="2038"/>
        <v>126</v>
      </c>
      <c r="EPE15" s="261">
        <f t="shared" si="2039"/>
        <v>17.379310344827587</v>
      </c>
      <c r="EPF15" s="254">
        <v>86</v>
      </c>
      <c r="EPG15" s="259">
        <f t="shared" si="2040"/>
        <v>21.5</v>
      </c>
      <c r="EPH15" s="254">
        <v>40</v>
      </c>
      <c r="EPI15" s="259">
        <f t="shared" si="2041"/>
        <v>12.345679012345679</v>
      </c>
      <c r="EPJ15" s="254">
        <v>0</v>
      </c>
      <c r="EPK15" s="260">
        <f t="shared" si="2042"/>
        <v>126</v>
      </c>
      <c r="EPL15" s="261">
        <f t="shared" si="2043"/>
        <v>17.403314917127073</v>
      </c>
      <c r="EPM15" s="254">
        <v>86</v>
      </c>
      <c r="EPN15" s="259">
        <f t="shared" si="2044"/>
        <v>21.5</v>
      </c>
      <c r="EPO15" s="254">
        <v>40</v>
      </c>
      <c r="EPP15" s="259">
        <f t="shared" si="2045"/>
        <v>12.383900928792571</v>
      </c>
      <c r="EPQ15" s="254">
        <v>0</v>
      </c>
      <c r="EPR15" s="260">
        <f t="shared" si="2046"/>
        <v>126</v>
      </c>
      <c r="EPS15" s="261">
        <f t="shared" si="2047"/>
        <v>17.427385892116181</v>
      </c>
      <c r="EPT15" s="254">
        <v>85</v>
      </c>
      <c r="EPU15" s="259">
        <f t="shared" si="2048"/>
        <v>21.303258145363408</v>
      </c>
      <c r="EPV15" s="254">
        <v>40</v>
      </c>
      <c r="EPW15" s="259">
        <f t="shared" si="2049"/>
        <v>12.422360248447205</v>
      </c>
      <c r="EPX15" s="254">
        <v>0</v>
      </c>
      <c r="EPY15" s="260">
        <f t="shared" si="2050"/>
        <v>125</v>
      </c>
      <c r="EPZ15" s="261">
        <f t="shared" si="2051"/>
        <v>17.337031900138697</v>
      </c>
      <c r="EQA15" s="254">
        <v>85</v>
      </c>
      <c r="EQB15" s="259">
        <f t="shared" si="2052"/>
        <v>21.356783919597991</v>
      </c>
      <c r="EQC15" s="254">
        <v>40</v>
      </c>
      <c r="EQD15" s="259">
        <f t="shared" si="2053"/>
        <v>12.422360248447205</v>
      </c>
      <c r="EQE15" s="254">
        <v>0</v>
      </c>
      <c r="EQF15" s="260">
        <f t="shared" si="2054"/>
        <v>125</v>
      </c>
      <c r="EQG15" s="261">
        <f t="shared" si="2055"/>
        <v>17.361111111111111</v>
      </c>
      <c r="EQH15" s="254">
        <v>85</v>
      </c>
      <c r="EQI15" s="259">
        <f t="shared" si="2056"/>
        <v>21.356783919597991</v>
      </c>
      <c r="EQJ15" s="254">
        <v>40</v>
      </c>
      <c r="EQK15" s="259">
        <f t="shared" si="2057"/>
        <v>12.422360248447205</v>
      </c>
      <c r="EQL15" s="254">
        <v>0</v>
      </c>
      <c r="EQM15" s="260">
        <f t="shared" si="2058"/>
        <v>125</v>
      </c>
      <c r="EQN15" s="261">
        <f t="shared" si="2059"/>
        <v>17.361111111111111</v>
      </c>
      <c r="EQO15" s="254">
        <v>85</v>
      </c>
      <c r="EQP15" s="259">
        <f t="shared" si="2060"/>
        <v>21.356783919597991</v>
      </c>
      <c r="EQQ15" s="254">
        <v>39</v>
      </c>
      <c r="EQR15" s="259">
        <f t="shared" si="2061"/>
        <v>12.149532710280374</v>
      </c>
      <c r="EQS15" s="254">
        <v>0</v>
      </c>
      <c r="EQT15" s="260">
        <f t="shared" si="2062"/>
        <v>124</v>
      </c>
      <c r="EQU15" s="261">
        <f t="shared" si="2063"/>
        <v>17.246175243393601</v>
      </c>
      <c r="EQV15" s="254">
        <v>85</v>
      </c>
      <c r="EQW15" s="259">
        <f t="shared" si="2064"/>
        <v>21.356783919597991</v>
      </c>
      <c r="EQX15" s="254">
        <v>39</v>
      </c>
      <c r="EQY15" s="259">
        <f t="shared" si="2065"/>
        <v>12.225705329153605</v>
      </c>
      <c r="EQZ15" s="254">
        <v>0</v>
      </c>
      <c r="ERA15" s="260">
        <f t="shared" si="2066"/>
        <v>124</v>
      </c>
      <c r="ERB15" s="261">
        <f t="shared" si="2067"/>
        <v>17.294281729428175</v>
      </c>
      <c r="ERC15" s="254">
        <v>85</v>
      </c>
      <c r="ERD15" s="259">
        <f t="shared" si="2068"/>
        <v>21.518987341772153</v>
      </c>
      <c r="ERE15" s="254">
        <v>39</v>
      </c>
      <c r="ERF15" s="259">
        <f t="shared" si="2069"/>
        <v>12.302839116719243</v>
      </c>
      <c r="ERG15" s="254">
        <v>0</v>
      </c>
      <c r="ERH15" s="260">
        <f t="shared" si="2070"/>
        <v>124</v>
      </c>
      <c r="ERI15" s="261">
        <f t="shared" si="2071"/>
        <v>17.415730337078653</v>
      </c>
      <c r="ERJ15" s="254">
        <v>85</v>
      </c>
      <c r="ERK15" s="259">
        <f t="shared" si="2072"/>
        <v>21.573604060913706</v>
      </c>
      <c r="ERL15" s="254">
        <v>39</v>
      </c>
      <c r="ERM15" s="259">
        <f t="shared" si="2073"/>
        <v>12.380952380952381</v>
      </c>
      <c r="ERN15" s="254">
        <v>0</v>
      </c>
      <c r="ERO15" s="260">
        <f t="shared" si="2074"/>
        <v>124</v>
      </c>
      <c r="ERP15" s="261">
        <f t="shared" si="2075"/>
        <v>17.489421720733429</v>
      </c>
      <c r="ERQ15" s="254">
        <v>85</v>
      </c>
      <c r="ERR15" s="259">
        <f t="shared" si="2076"/>
        <v>21.573604060913706</v>
      </c>
      <c r="ERS15" s="254">
        <v>39</v>
      </c>
      <c r="ERT15" s="259">
        <f t="shared" si="2077"/>
        <v>12.420382165605096</v>
      </c>
      <c r="ERU15" s="254">
        <v>0</v>
      </c>
      <c r="ERV15" s="260">
        <f t="shared" si="2078"/>
        <v>124</v>
      </c>
      <c r="ERW15" s="261">
        <f t="shared" si="2079"/>
        <v>17.514124293785311</v>
      </c>
      <c r="ERX15" s="254">
        <v>85</v>
      </c>
      <c r="ERY15" s="259">
        <f t="shared" si="2080"/>
        <v>21.573604060913706</v>
      </c>
      <c r="ERZ15" s="254">
        <v>39</v>
      </c>
      <c r="ESA15" s="259">
        <f t="shared" si="2081"/>
        <v>12.420382165605096</v>
      </c>
      <c r="ESB15" s="254">
        <v>0</v>
      </c>
      <c r="ESC15" s="260">
        <f t="shared" si="2082"/>
        <v>124</v>
      </c>
      <c r="ESD15" s="261">
        <f t="shared" si="2083"/>
        <v>17.514124293785311</v>
      </c>
      <c r="ESE15" s="254">
        <v>85</v>
      </c>
      <c r="ESF15" s="259">
        <f t="shared" si="2084"/>
        <v>21.573604060913706</v>
      </c>
      <c r="ESG15" s="254">
        <v>39</v>
      </c>
      <c r="ESH15" s="259">
        <f t="shared" si="2085"/>
        <v>12.420382165605096</v>
      </c>
      <c r="ESI15" s="254">
        <v>0</v>
      </c>
      <c r="ESJ15" s="260">
        <f t="shared" si="2086"/>
        <v>124</v>
      </c>
      <c r="ESK15" s="261">
        <f t="shared" si="2087"/>
        <v>17.514124293785311</v>
      </c>
      <c r="ESL15" s="254">
        <v>85</v>
      </c>
      <c r="ESM15" s="259">
        <f t="shared" si="2088"/>
        <v>21.683673469387756</v>
      </c>
      <c r="ESN15" s="254">
        <v>39</v>
      </c>
      <c r="ESO15" s="259">
        <f t="shared" si="2089"/>
        <v>12.420382165605096</v>
      </c>
      <c r="ESP15" s="254">
        <v>0</v>
      </c>
      <c r="ESQ15" s="260">
        <f t="shared" si="2090"/>
        <v>124</v>
      </c>
      <c r="ESR15" s="261">
        <f t="shared" si="2091"/>
        <v>17.563739376770538</v>
      </c>
      <c r="ESS15" s="254">
        <v>85</v>
      </c>
      <c r="EST15" s="259">
        <f t="shared" si="2092"/>
        <v>21.683673469387756</v>
      </c>
      <c r="ESU15" s="254">
        <v>39</v>
      </c>
      <c r="ESV15" s="259">
        <f t="shared" si="2093"/>
        <v>12.5</v>
      </c>
      <c r="ESW15" s="254">
        <v>0</v>
      </c>
      <c r="ESX15" s="260">
        <f t="shared" si="2094"/>
        <v>124</v>
      </c>
      <c r="ESY15" s="261">
        <f t="shared" si="2095"/>
        <v>17.613636363636363</v>
      </c>
      <c r="ESZ15" s="254">
        <v>85</v>
      </c>
      <c r="ETA15" s="259">
        <f t="shared" si="2096"/>
        <v>21.739130434782609</v>
      </c>
      <c r="ETB15" s="254">
        <v>39</v>
      </c>
      <c r="ETC15" s="259">
        <f t="shared" si="2097"/>
        <v>12.5</v>
      </c>
      <c r="ETD15" s="254">
        <v>0</v>
      </c>
      <c r="ETE15" s="260">
        <f t="shared" si="2098"/>
        <v>124</v>
      </c>
      <c r="ETF15" s="261">
        <f t="shared" si="2099"/>
        <v>17.638691322901849</v>
      </c>
      <c r="ETG15" s="254">
        <v>85</v>
      </c>
      <c r="ETH15" s="259">
        <f t="shared" si="2100"/>
        <v>21.739130434782609</v>
      </c>
      <c r="ETI15" s="254">
        <v>39</v>
      </c>
      <c r="ETJ15" s="259">
        <f t="shared" si="2101"/>
        <v>12.5</v>
      </c>
      <c r="ETK15" s="254">
        <v>0</v>
      </c>
      <c r="ETL15" s="260">
        <f t="shared" si="2102"/>
        <v>124</v>
      </c>
      <c r="ETM15" s="261">
        <f t="shared" si="2103"/>
        <v>17.638691322901849</v>
      </c>
      <c r="ETN15" s="254">
        <v>85</v>
      </c>
      <c r="ETO15" s="259">
        <f t="shared" si="2104"/>
        <v>21.739130434782609</v>
      </c>
      <c r="ETP15" s="254">
        <v>39</v>
      </c>
      <c r="ETQ15" s="259">
        <f t="shared" si="2105"/>
        <v>12.5</v>
      </c>
      <c r="ETR15" s="254">
        <v>0</v>
      </c>
      <c r="ETS15" s="260">
        <f t="shared" si="2106"/>
        <v>124</v>
      </c>
      <c r="ETT15" s="261">
        <f t="shared" si="2107"/>
        <v>17.638691322901849</v>
      </c>
      <c r="ETU15" s="254">
        <v>85</v>
      </c>
      <c r="ETV15" s="259">
        <f t="shared" si="2108"/>
        <v>21.794871794871796</v>
      </c>
      <c r="ETW15" s="254">
        <v>39</v>
      </c>
      <c r="ETX15" s="259">
        <f t="shared" si="2109"/>
        <v>12.5</v>
      </c>
      <c r="ETY15" s="254">
        <v>0</v>
      </c>
      <c r="ETZ15" s="260">
        <f t="shared" si="2110"/>
        <v>124</v>
      </c>
      <c r="EUA15" s="261">
        <f t="shared" si="2111"/>
        <v>17.663817663817664</v>
      </c>
      <c r="EUB15" s="254">
        <v>85</v>
      </c>
      <c r="EUC15" s="259">
        <f t="shared" si="2112"/>
        <v>21.907216494845361</v>
      </c>
      <c r="EUD15" s="254">
        <v>39</v>
      </c>
      <c r="EUE15" s="259">
        <f t="shared" si="2113"/>
        <v>12.5</v>
      </c>
      <c r="EUF15" s="254">
        <v>0</v>
      </c>
      <c r="EUG15" s="260">
        <f t="shared" si="2114"/>
        <v>124</v>
      </c>
      <c r="EUH15" s="261">
        <f t="shared" si="2115"/>
        <v>17.714285714285712</v>
      </c>
      <c r="EUI15" s="254">
        <v>85</v>
      </c>
      <c r="EUJ15" s="259">
        <f t="shared" si="2116"/>
        <v>21.907216494845361</v>
      </c>
      <c r="EUK15" s="254">
        <v>38</v>
      </c>
      <c r="EUL15" s="259">
        <f t="shared" si="2117"/>
        <v>12.297734627831716</v>
      </c>
      <c r="EUM15" s="254">
        <v>0</v>
      </c>
      <c r="EUN15" s="260">
        <f t="shared" si="2118"/>
        <v>123</v>
      </c>
      <c r="EUO15" s="261">
        <f t="shared" si="2119"/>
        <v>17.647058823529413</v>
      </c>
      <c r="EUP15" s="254">
        <v>85</v>
      </c>
      <c r="EUQ15" s="259">
        <f t="shared" si="2120"/>
        <v>21.907216494845361</v>
      </c>
      <c r="EUR15" s="254">
        <v>38</v>
      </c>
      <c r="EUS15" s="259">
        <f t="shared" si="2121"/>
        <v>12.297734627831716</v>
      </c>
      <c r="EUT15" s="254">
        <v>0</v>
      </c>
      <c r="EUU15" s="260">
        <f t="shared" si="2122"/>
        <v>123</v>
      </c>
      <c r="EUV15" s="261">
        <f t="shared" si="2123"/>
        <v>17.647058823529413</v>
      </c>
      <c r="EUW15" s="254">
        <v>85</v>
      </c>
      <c r="EUX15" s="259">
        <f t="shared" si="2124"/>
        <v>21.963824289405682</v>
      </c>
      <c r="EUY15" s="254">
        <v>38</v>
      </c>
      <c r="EUZ15" s="259">
        <f t="shared" si="2125"/>
        <v>12.297734627831716</v>
      </c>
      <c r="EVA15" s="254">
        <v>0</v>
      </c>
      <c r="EVB15" s="260">
        <f t="shared" si="2126"/>
        <v>123</v>
      </c>
      <c r="EVC15" s="261">
        <f t="shared" si="2127"/>
        <v>17.672413793103448</v>
      </c>
      <c r="EVD15" s="254">
        <v>85</v>
      </c>
      <c r="EVE15" s="259">
        <f t="shared" si="2128"/>
        <v>21.963824289405682</v>
      </c>
      <c r="EVF15" s="254">
        <v>38</v>
      </c>
      <c r="EVG15" s="259">
        <f t="shared" si="2129"/>
        <v>12.297734627831716</v>
      </c>
      <c r="EVH15" s="254">
        <v>0</v>
      </c>
      <c r="EVI15" s="260">
        <f t="shared" si="2130"/>
        <v>123</v>
      </c>
      <c r="EVJ15" s="261">
        <f t="shared" si="2131"/>
        <v>17.672413793103448</v>
      </c>
      <c r="EVK15" s="254">
        <v>85</v>
      </c>
      <c r="EVL15" s="259">
        <f t="shared" si="2132"/>
        <v>21.963824289405682</v>
      </c>
      <c r="EVM15" s="254">
        <v>38</v>
      </c>
      <c r="EVN15" s="259">
        <f t="shared" si="2133"/>
        <v>12.297734627831716</v>
      </c>
      <c r="EVO15" s="254">
        <v>0</v>
      </c>
      <c r="EVP15" s="260">
        <f t="shared" si="2134"/>
        <v>123</v>
      </c>
      <c r="EVQ15" s="261">
        <f t="shared" si="2135"/>
        <v>17.672413793103448</v>
      </c>
      <c r="EVR15" s="254">
        <v>85</v>
      </c>
      <c r="EVS15" s="259">
        <f t="shared" si="2136"/>
        <v>21.963824289405682</v>
      </c>
      <c r="EVT15" s="254">
        <v>38</v>
      </c>
      <c r="EVU15" s="259">
        <f t="shared" si="2137"/>
        <v>12.337662337662337</v>
      </c>
      <c r="EVV15" s="254">
        <v>0</v>
      </c>
      <c r="EVW15" s="260">
        <f t="shared" si="2138"/>
        <v>123</v>
      </c>
      <c r="EVX15" s="261">
        <f t="shared" si="2139"/>
        <v>17.697841726618705</v>
      </c>
      <c r="EVY15" s="254">
        <v>85</v>
      </c>
      <c r="EVZ15" s="259">
        <f t="shared" si="2140"/>
        <v>21.963824289405682</v>
      </c>
      <c r="EWA15" s="254">
        <v>38</v>
      </c>
      <c r="EWB15" s="259">
        <f t="shared" si="2141"/>
        <v>12.337662337662337</v>
      </c>
      <c r="EWC15" s="254">
        <v>0</v>
      </c>
      <c r="EWD15" s="260">
        <f t="shared" si="2142"/>
        <v>123</v>
      </c>
      <c r="EWE15" s="261">
        <f t="shared" si="2143"/>
        <v>17.697841726618705</v>
      </c>
      <c r="EWF15" s="254">
        <v>85</v>
      </c>
      <c r="EWG15" s="259">
        <f t="shared" si="2144"/>
        <v>21.963824289405682</v>
      </c>
      <c r="EWH15" s="254">
        <v>38</v>
      </c>
      <c r="EWI15" s="259">
        <f t="shared" si="2145"/>
        <v>12.337662337662337</v>
      </c>
      <c r="EWJ15" s="254">
        <v>0</v>
      </c>
      <c r="EWK15" s="260">
        <f t="shared" si="2146"/>
        <v>123</v>
      </c>
      <c r="EWL15" s="261">
        <f t="shared" si="2147"/>
        <v>17.697841726618705</v>
      </c>
      <c r="EWM15" s="254">
        <v>85</v>
      </c>
      <c r="EWN15" s="259">
        <f t="shared" si="2148"/>
        <v>22.020725388601036</v>
      </c>
      <c r="EWO15" s="254">
        <v>38</v>
      </c>
      <c r="EWP15" s="259">
        <f t="shared" si="2149"/>
        <v>12.37785016286645</v>
      </c>
      <c r="EWQ15" s="254">
        <v>0</v>
      </c>
      <c r="EWR15" s="260">
        <f t="shared" si="2150"/>
        <v>123</v>
      </c>
      <c r="EWS15" s="261">
        <f t="shared" si="2151"/>
        <v>17.748917748917751</v>
      </c>
      <c r="EWT15" s="254">
        <v>85</v>
      </c>
      <c r="EWU15" s="259">
        <f t="shared" si="2152"/>
        <v>22.020725388601036</v>
      </c>
      <c r="EWV15" s="254">
        <v>37</v>
      </c>
      <c r="EWW15" s="259">
        <f t="shared" si="2153"/>
        <v>12.091503267973856</v>
      </c>
      <c r="EWX15" s="254">
        <v>0</v>
      </c>
      <c r="EWY15" s="260">
        <f t="shared" si="2154"/>
        <v>122</v>
      </c>
      <c r="EWZ15" s="261">
        <f t="shared" si="2155"/>
        <v>17.630057803468208</v>
      </c>
      <c r="EXA15" s="254">
        <v>85</v>
      </c>
      <c r="EXB15" s="259">
        <f t="shared" si="2156"/>
        <v>22.020725388601036</v>
      </c>
      <c r="EXC15" s="254">
        <v>37</v>
      </c>
      <c r="EXD15" s="259">
        <f t="shared" si="2157"/>
        <v>12.091503267973856</v>
      </c>
      <c r="EXE15" s="254">
        <v>0</v>
      </c>
      <c r="EXF15" s="260">
        <f t="shared" si="2158"/>
        <v>122</v>
      </c>
      <c r="EXG15" s="261">
        <f t="shared" si="2159"/>
        <v>17.630057803468208</v>
      </c>
      <c r="EXH15" s="254">
        <v>85</v>
      </c>
      <c r="EXI15" s="259">
        <f t="shared" si="2160"/>
        <v>22.077922077922079</v>
      </c>
      <c r="EXJ15" s="254">
        <v>37</v>
      </c>
      <c r="EXK15" s="259">
        <f t="shared" si="2161"/>
        <v>12.091503267973856</v>
      </c>
      <c r="EXL15" s="254">
        <v>0</v>
      </c>
      <c r="EXM15" s="260">
        <f t="shared" si="2162"/>
        <v>122</v>
      </c>
      <c r="EXN15" s="261">
        <f t="shared" si="2163"/>
        <v>17.655571635311144</v>
      </c>
      <c r="EXO15" s="254">
        <v>84</v>
      </c>
      <c r="EXP15" s="259">
        <f t="shared" si="2164"/>
        <v>21.875</v>
      </c>
      <c r="EXQ15" s="254">
        <v>36</v>
      </c>
      <c r="EXR15" s="259">
        <f t="shared" si="2165"/>
        <v>11.842105263157894</v>
      </c>
      <c r="EXS15" s="254">
        <v>0</v>
      </c>
      <c r="EXT15" s="260">
        <f t="shared" si="2166"/>
        <v>120</v>
      </c>
      <c r="EXU15" s="261">
        <f t="shared" si="2167"/>
        <v>17.441860465116278</v>
      </c>
      <c r="EXV15" s="254">
        <v>83</v>
      </c>
      <c r="EXW15" s="259">
        <f t="shared" si="2168"/>
        <v>21.671018276762403</v>
      </c>
      <c r="EXX15" s="254">
        <v>36</v>
      </c>
      <c r="EXY15" s="259">
        <f t="shared" si="2169"/>
        <v>11.881188118811881</v>
      </c>
      <c r="EXZ15" s="254">
        <v>0</v>
      </c>
      <c r="EYA15" s="260">
        <f t="shared" si="2170"/>
        <v>119</v>
      </c>
      <c r="EYB15" s="261">
        <f t="shared" si="2171"/>
        <v>17.346938775510203</v>
      </c>
      <c r="EYC15" s="254">
        <v>82</v>
      </c>
      <c r="EYD15" s="259">
        <f t="shared" si="2172"/>
        <v>21.465968586387437</v>
      </c>
      <c r="EYE15" s="254">
        <v>36</v>
      </c>
      <c r="EYF15" s="259">
        <f t="shared" si="2173"/>
        <v>11.960132890365449</v>
      </c>
      <c r="EYG15" s="254">
        <v>0</v>
      </c>
      <c r="EYH15" s="260">
        <f t="shared" si="2174"/>
        <v>118</v>
      </c>
      <c r="EYI15" s="261">
        <f t="shared" si="2175"/>
        <v>17.276720351390924</v>
      </c>
      <c r="EYJ15" s="254">
        <v>82</v>
      </c>
      <c r="EYK15" s="259">
        <f t="shared" si="2176"/>
        <v>21.522309711286088</v>
      </c>
      <c r="EYL15" s="254">
        <v>36</v>
      </c>
      <c r="EYM15" s="259">
        <f t="shared" si="2177"/>
        <v>11.960132890365449</v>
      </c>
      <c r="EYN15" s="254">
        <v>0</v>
      </c>
      <c r="EYO15" s="260">
        <f t="shared" si="2178"/>
        <v>118</v>
      </c>
      <c r="EYP15" s="261">
        <f t="shared" si="2179"/>
        <v>17.302052785923756</v>
      </c>
      <c r="EYQ15" s="254">
        <v>81</v>
      </c>
      <c r="EYR15" s="259">
        <f t="shared" si="2180"/>
        <v>21.372031662269126</v>
      </c>
      <c r="EYS15" s="254">
        <v>35</v>
      </c>
      <c r="EYT15" s="259">
        <f t="shared" si="2181"/>
        <v>11.666666666666666</v>
      </c>
      <c r="EYU15" s="254">
        <v>0</v>
      </c>
      <c r="EYV15" s="260">
        <f t="shared" si="2182"/>
        <v>116</v>
      </c>
      <c r="EYW15" s="261">
        <f t="shared" si="2183"/>
        <v>17.083946980854197</v>
      </c>
      <c r="EYX15" s="254">
        <v>80</v>
      </c>
      <c r="EYY15" s="259">
        <f t="shared" si="2184"/>
        <v>21.164021164021165</v>
      </c>
      <c r="EYZ15" s="254">
        <v>35</v>
      </c>
      <c r="EZA15" s="259">
        <f t="shared" si="2185"/>
        <v>11.666666666666666</v>
      </c>
      <c r="EZB15" s="254">
        <v>0</v>
      </c>
      <c r="EZC15" s="260">
        <f t="shared" si="2186"/>
        <v>115</v>
      </c>
      <c r="EZD15" s="261">
        <f t="shared" si="2187"/>
        <v>16.961651917404129</v>
      </c>
      <c r="EZE15" s="254">
        <v>79</v>
      </c>
      <c r="EZF15" s="259">
        <f t="shared" si="2188"/>
        <v>20.954907161803714</v>
      </c>
      <c r="EZG15" s="254">
        <v>35</v>
      </c>
      <c r="EZH15" s="259">
        <f t="shared" si="2189"/>
        <v>11.666666666666666</v>
      </c>
      <c r="EZI15" s="254">
        <v>0</v>
      </c>
      <c r="EZJ15" s="260">
        <f t="shared" si="2190"/>
        <v>114</v>
      </c>
      <c r="EZK15" s="261">
        <f t="shared" si="2191"/>
        <v>16.838995568685377</v>
      </c>
      <c r="EZL15" s="254">
        <v>79</v>
      </c>
      <c r="EZM15" s="259">
        <f t="shared" si="2192"/>
        <v>20.954907161803714</v>
      </c>
      <c r="EZN15" s="254">
        <v>35</v>
      </c>
      <c r="EZO15" s="259">
        <f t="shared" si="2193"/>
        <v>11.666666666666666</v>
      </c>
      <c r="EZP15" s="254">
        <v>0</v>
      </c>
      <c r="EZQ15" s="260">
        <f t="shared" si="2194"/>
        <v>114</v>
      </c>
      <c r="EZR15" s="261">
        <f t="shared" si="2195"/>
        <v>16.838995568685377</v>
      </c>
      <c r="EZS15" s="254">
        <v>78</v>
      </c>
      <c r="EZT15" s="259">
        <f t="shared" si="2196"/>
        <v>20.8</v>
      </c>
      <c r="EZU15" s="254">
        <v>35</v>
      </c>
      <c r="EZV15" s="259">
        <f t="shared" si="2197"/>
        <v>11.705685618729097</v>
      </c>
      <c r="EZW15" s="254">
        <v>0</v>
      </c>
      <c r="EZX15" s="260">
        <f t="shared" si="2198"/>
        <v>113</v>
      </c>
      <c r="EZY15" s="261">
        <f t="shared" si="2199"/>
        <v>16.765578635014837</v>
      </c>
      <c r="EZZ15" s="254">
        <v>78</v>
      </c>
      <c r="FAA15" s="259">
        <f t="shared" si="2200"/>
        <v>20.855614973262032</v>
      </c>
      <c r="FAB15" s="254">
        <v>35</v>
      </c>
      <c r="FAC15" s="259">
        <f t="shared" si="2201"/>
        <v>11.705685618729097</v>
      </c>
      <c r="FAD15" s="254">
        <v>0</v>
      </c>
      <c r="FAE15" s="260">
        <f t="shared" si="2202"/>
        <v>113</v>
      </c>
      <c r="FAF15" s="261">
        <f t="shared" si="2203"/>
        <v>16.79049034175334</v>
      </c>
      <c r="FAG15" s="254">
        <v>78</v>
      </c>
      <c r="FAH15" s="259">
        <f t="shared" si="2204"/>
        <v>20.91152815013405</v>
      </c>
      <c r="FAI15" s="254">
        <v>35</v>
      </c>
      <c r="FAJ15" s="259">
        <f t="shared" si="2205"/>
        <v>11.705685618729097</v>
      </c>
      <c r="FAK15" s="254">
        <v>0</v>
      </c>
      <c r="FAL15" s="260">
        <f t="shared" si="2206"/>
        <v>113</v>
      </c>
      <c r="FAM15" s="261">
        <f t="shared" si="2207"/>
        <v>16.815476190476193</v>
      </c>
      <c r="FAN15" s="254">
        <v>78</v>
      </c>
      <c r="FAO15" s="259">
        <f t="shared" si="2208"/>
        <v>20.967741935483872</v>
      </c>
      <c r="FAP15" s="254">
        <v>35</v>
      </c>
      <c r="FAQ15" s="259">
        <f t="shared" si="2209"/>
        <v>11.74496644295302</v>
      </c>
      <c r="FAR15" s="254">
        <v>0</v>
      </c>
      <c r="FAS15" s="260">
        <f t="shared" si="2210"/>
        <v>113</v>
      </c>
      <c r="FAT15" s="261">
        <f t="shared" si="2211"/>
        <v>16.865671641791042</v>
      </c>
      <c r="FAU15" s="254">
        <v>78</v>
      </c>
      <c r="FAV15" s="259">
        <f t="shared" si="2212"/>
        <v>21.024258760107816</v>
      </c>
      <c r="FAW15" s="254">
        <v>35</v>
      </c>
      <c r="FAX15" s="259">
        <f t="shared" si="2213"/>
        <v>11.784511784511785</v>
      </c>
      <c r="FAY15" s="254">
        <v>0</v>
      </c>
      <c r="FAZ15" s="260">
        <f t="shared" si="2214"/>
        <v>113</v>
      </c>
      <c r="FBA15" s="261">
        <f t="shared" si="2215"/>
        <v>16.91616766467066</v>
      </c>
      <c r="FBB15" s="254">
        <v>78</v>
      </c>
      <c r="FBC15" s="259">
        <f t="shared" si="2216"/>
        <v>21.024258760107816</v>
      </c>
      <c r="FBD15" s="254">
        <v>35</v>
      </c>
      <c r="FBE15" s="259">
        <f t="shared" si="2217"/>
        <v>11.945392491467576</v>
      </c>
      <c r="FBF15" s="254">
        <v>0</v>
      </c>
      <c r="FBG15" s="260">
        <f t="shared" si="2218"/>
        <v>113</v>
      </c>
      <c r="FBH15" s="261">
        <f t="shared" si="2219"/>
        <v>17.018072289156628</v>
      </c>
      <c r="FBI15" s="254">
        <v>78</v>
      </c>
      <c r="FBJ15" s="259">
        <f t="shared" si="2220"/>
        <v>21.253405994550409</v>
      </c>
      <c r="FBK15" s="254">
        <v>35</v>
      </c>
      <c r="FBL15" s="259">
        <f t="shared" si="2221"/>
        <v>11.986301369863012</v>
      </c>
      <c r="FBM15" s="254">
        <v>0</v>
      </c>
      <c r="FBN15" s="260">
        <f t="shared" si="2222"/>
        <v>113</v>
      </c>
      <c r="FBO15" s="261">
        <f t="shared" si="2223"/>
        <v>17.147192716236724</v>
      </c>
      <c r="FBP15" s="254">
        <v>78</v>
      </c>
      <c r="FBQ15" s="259">
        <f t="shared" si="2224"/>
        <v>21.311475409836063</v>
      </c>
      <c r="FBR15" s="254">
        <v>35</v>
      </c>
      <c r="FBS15" s="259">
        <f t="shared" si="2225"/>
        <v>12.027491408934708</v>
      </c>
      <c r="FBT15" s="254">
        <v>0</v>
      </c>
      <c r="FBU15" s="260">
        <f t="shared" si="2226"/>
        <v>113</v>
      </c>
      <c r="FBV15" s="261">
        <f t="shared" si="2227"/>
        <v>17.199391171993909</v>
      </c>
      <c r="FBW15" s="254">
        <v>78</v>
      </c>
      <c r="FBX15" s="259">
        <f t="shared" si="2228"/>
        <v>21.428571428571427</v>
      </c>
      <c r="FBY15" s="254">
        <v>35</v>
      </c>
      <c r="FBZ15" s="259">
        <f t="shared" si="2229"/>
        <v>12.110726643598616</v>
      </c>
      <c r="FCA15" s="254">
        <v>0</v>
      </c>
      <c r="FCB15" s="260">
        <f t="shared" si="2230"/>
        <v>113</v>
      </c>
      <c r="FCC15" s="261">
        <f t="shared" si="2231"/>
        <v>17.304747320061256</v>
      </c>
      <c r="FCD15" s="254">
        <v>78</v>
      </c>
      <c r="FCE15" s="259">
        <f t="shared" si="2232"/>
        <v>21.487603305785125</v>
      </c>
      <c r="FCF15" s="254">
        <v>35</v>
      </c>
      <c r="FCG15" s="259">
        <f t="shared" si="2233"/>
        <v>12.195121951219512</v>
      </c>
      <c r="FCH15" s="254">
        <v>0</v>
      </c>
      <c r="FCI15" s="260">
        <f t="shared" si="2234"/>
        <v>113</v>
      </c>
      <c r="FCJ15" s="261">
        <f t="shared" si="2235"/>
        <v>17.384615384615383</v>
      </c>
      <c r="FCK15" s="254">
        <v>77</v>
      </c>
      <c r="FCL15" s="259">
        <f t="shared" si="2236"/>
        <v>21.329639889196674</v>
      </c>
      <c r="FCM15" s="254">
        <v>35</v>
      </c>
      <c r="FCN15" s="259">
        <f t="shared" si="2237"/>
        <v>12.237762237762238</v>
      </c>
      <c r="FCO15" s="254">
        <v>0</v>
      </c>
      <c r="FCP15" s="260">
        <f t="shared" si="2238"/>
        <v>112</v>
      </c>
      <c r="FCQ15" s="261">
        <f t="shared" si="2239"/>
        <v>17.31066460587326</v>
      </c>
      <c r="FCR15" s="254">
        <v>77</v>
      </c>
      <c r="FCS15" s="259">
        <f t="shared" si="2240"/>
        <v>21.448467966573816</v>
      </c>
      <c r="FCT15" s="254">
        <v>35</v>
      </c>
      <c r="FCU15" s="259">
        <f t="shared" si="2241"/>
        <v>12.411347517730496</v>
      </c>
      <c r="FCV15" s="254">
        <v>0</v>
      </c>
      <c r="FCW15" s="260">
        <f t="shared" si="2242"/>
        <v>112</v>
      </c>
      <c r="FCX15" s="261">
        <f t="shared" si="2243"/>
        <v>17.472698907956318</v>
      </c>
      <c r="FCY15" s="254">
        <v>77</v>
      </c>
      <c r="FCZ15" s="259">
        <f t="shared" si="2244"/>
        <v>21.508379888268156</v>
      </c>
      <c r="FDA15" s="254">
        <v>35</v>
      </c>
      <c r="FDB15" s="259">
        <f t="shared" si="2245"/>
        <v>12.455516014234876</v>
      </c>
      <c r="FDC15" s="254">
        <v>0</v>
      </c>
      <c r="FDD15" s="260">
        <f t="shared" si="2246"/>
        <v>112</v>
      </c>
      <c r="FDE15" s="261">
        <f t="shared" si="2247"/>
        <v>17.527386541471049</v>
      </c>
      <c r="FDF15" s="254">
        <v>77</v>
      </c>
      <c r="FDG15" s="259">
        <f t="shared" si="2248"/>
        <v>21.568627450980394</v>
      </c>
      <c r="FDH15" s="254">
        <v>34</v>
      </c>
      <c r="FDI15" s="259">
        <f t="shared" si="2249"/>
        <v>12.186379928315413</v>
      </c>
      <c r="FDJ15" s="254">
        <v>0</v>
      </c>
      <c r="FDK15" s="260">
        <f t="shared" si="2250"/>
        <v>111</v>
      </c>
      <c r="FDL15" s="261">
        <f t="shared" si="2251"/>
        <v>17.452830188679243</v>
      </c>
      <c r="FDM15" s="254">
        <v>77</v>
      </c>
      <c r="FDN15" s="259">
        <f t="shared" si="2252"/>
        <v>21.813031161473088</v>
      </c>
      <c r="FDO15" s="254">
        <v>34</v>
      </c>
      <c r="FDP15" s="259">
        <f t="shared" si="2253"/>
        <v>12.274368231046932</v>
      </c>
      <c r="FDQ15" s="254">
        <v>0</v>
      </c>
      <c r="FDR15" s="260">
        <f t="shared" si="2254"/>
        <v>111</v>
      </c>
      <c r="FDS15" s="261">
        <f t="shared" si="2255"/>
        <v>17.61904761904762</v>
      </c>
      <c r="FDT15" s="254">
        <v>75</v>
      </c>
      <c r="FDU15" s="259">
        <f t="shared" si="2256"/>
        <v>21.428571428571427</v>
      </c>
      <c r="FDV15" s="254">
        <v>34</v>
      </c>
      <c r="FDW15" s="259">
        <f t="shared" si="2257"/>
        <v>12.408759124087592</v>
      </c>
      <c r="FDX15" s="254">
        <v>0</v>
      </c>
      <c r="FDY15" s="260">
        <f t="shared" si="2258"/>
        <v>109</v>
      </c>
      <c r="FDZ15" s="261">
        <f t="shared" si="2259"/>
        <v>17.467948717948715</v>
      </c>
      <c r="FEA15" s="254">
        <v>75</v>
      </c>
      <c r="FEB15" s="259">
        <f t="shared" si="2260"/>
        <v>21.929824561403507</v>
      </c>
      <c r="FEC15" s="254">
        <v>33</v>
      </c>
      <c r="FED15" s="259">
        <f t="shared" si="2261"/>
        <v>12.267657992565056</v>
      </c>
      <c r="FEE15" s="254">
        <v>0</v>
      </c>
      <c r="FEF15" s="260">
        <f t="shared" si="2262"/>
        <v>108</v>
      </c>
      <c r="FEG15" s="261">
        <f t="shared" si="2263"/>
        <v>17.675941080196399</v>
      </c>
      <c r="FEH15" s="254">
        <v>75</v>
      </c>
      <c r="FEI15" s="259">
        <f t="shared" si="2264"/>
        <v>22.058823529411764</v>
      </c>
      <c r="FEJ15" s="254">
        <v>33</v>
      </c>
      <c r="FEK15" s="259">
        <f t="shared" si="2265"/>
        <v>12.359550561797752</v>
      </c>
      <c r="FEL15" s="254">
        <v>0</v>
      </c>
      <c r="FEM15" s="260">
        <f t="shared" si="2266"/>
        <v>108</v>
      </c>
      <c r="FEN15" s="261">
        <f t="shared" si="2267"/>
        <v>17.792421746293247</v>
      </c>
      <c r="FEO15" s="254">
        <v>75</v>
      </c>
      <c r="FEP15" s="259">
        <f t="shared" si="2268"/>
        <v>22.321428571428573</v>
      </c>
      <c r="FEQ15" s="254">
        <v>33</v>
      </c>
      <c r="FER15" s="259">
        <f t="shared" si="2269"/>
        <v>12.595419847328243</v>
      </c>
      <c r="FES15" s="254">
        <v>0</v>
      </c>
      <c r="FET15" s="260">
        <f t="shared" si="2270"/>
        <v>108</v>
      </c>
      <c r="FEU15" s="261">
        <f t="shared" si="2271"/>
        <v>18.060200668896321</v>
      </c>
      <c r="FEV15" s="254">
        <v>72</v>
      </c>
      <c r="FEW15" s="259">
        <f t="shared" si="2272"/>
        <v>22.085889570552148</v>
      </c>
      <c r="FEX15" s="254">
        <v>33</v>
      </c>
      <c r="FEY15" s="259">
        <f t="shared" si="2273"/>
        <v>12.790697674418606</v>
      </c>
      <c r="FEZ15" s="254">
        <v>0</v>
      </c>
      <c r="FFA15" s="260">
        <f t="shared" si="2274"/>
        <v>105</v>
      </c>
      <c r="FFB15" s="261">
        <f t="shared" si="2275"/>
        <v>17.979452054794521</v>
      </c>
      <c r="FFC15" s="254">
        <v>70</v>
      </c>
      <c r="FFD15" s="259">
        <f t="shared" si="2276"/>
        <v>21.739130434782609</v>
      </c>
      <c r="FFE15" s="254">
        <v>33</v>
      </c>
      <c r="FFF15" s="259">
        <f t="shared" si="2277"/>
        <v>12.941176470588237</v>
      </c>
      <c r="FFG15" s="254">
        <v>0</v>
      </c>
      <c r="FFH15" s="260">
        <f t="shared" si="2278"/>
        <v>103</v>
      </c>
      <c r="FFI15" s="261">
        <f t="shared" si="2279"/>
        <v>17.850953206239168</v>
      </c>
      <c r="FFJ15" s="254">
        <v>69</v>
      </c>
      <c r="FFK15" s="259">
        <f t="shared" si="2280"/>
        <v>21.5625</v>
      </c>
      <c r="FFL15" s="254">
        <v>33</v>
      </c>
      <c r="FFM15" s="259">
        <f t="shared" si="2281"/>
        <v>13.147410358565736</v>
      </c>
      <c r="FFN15" s="254">
        <v>0</v>
      </c>
      <c r="FFO15" s="260">
        <f t="shared" si="2282"/>
        <v>102</v>
      </c>
      <c r="FFP15" s="261">
        <f t="shared" si="2283"/>
        <v>17.863397548161121</v>
      </c>
      <c r="FFQ15" s="254">
        <v>68</v>
      </c>
      <c r="FFR15" s="259">
        <f t="shared" si="2284"/>
        <v>21.518987341772153</v>
      </c>
      <c r="FFS15" s="254">
        <v>33</v>
      </c>
      <c r="FFT15" s="259">
        <f t="shared" si="2285"/>
        <v>13.580246913580247</v>
      </c>
      <c r="FFU15" s="254">
        <v>0</v>
      </c>
      <c r="FFV15" s="260">
        <f t="shared" si="2286"/>
        <v>101</v>
      </c>
      <c r="FFW15" s="261">
        <f t="shared" si="2287"/>
        <v>18.067978533094813</v>
      </c>
      <c r="FFX15" s="254">
        <v>67</v>
      </c>
      <c r="FFY15" s="259">
        <f t="shared" si="2288"/>
        <v>21.967213114754099</v>
      </c>
      <c r="FFZ15" s="254">
        <v>33</v>
      </c>
      <c r="FGA15" s="259">
        <f t="shared" si="2289"/>
        <v>13.983050847457626</v>
      </c>
      <c r="FGB15" s="254">
        <v>0</v>
      </c>
      <c r="FGC15" s="260">
        <f t="shared" si="2290"/>
        <v>100</v>
      </c>
      <c r="FGD15" s="261">
        <f t="shared" si="2291"/>
        <v>18.484288354898336</v>
      </c>
      <c r="FGE15" s="254">
        <v>66</v>
      </c>
      <c r="FGF15" s="259">
        <f t="shared" si="2292"/>
        <v>21.85430463576159</v>
      </c>
      <c r="FGG15" s="254">
        <v>31</v>
      </c>
      <c r="FGH15" s="259">
        <f t="shared" si="2293"/>
        <v>13.478260869565217</v>
      </c>
      <c r="FGI15" s="254">
        <v>0</v>
      </c>
      <c r="FGJ15" s="260">
        <f t="shared" si="2294"/>
        <v>97</v>
      </c>
      <c r="FGK15" s="261">
        <f t="shared" si="2295"/>
        <v>18.233082706766918</v>
      </c>
      <c r="FGL15" s="254">
        <v>66</v>
      </c>
      <c r="FGM15" s="259">
        <f t="shared" si="2296"/>
        <v>22.448979591836736</v>
      </c>
      <c r="FGN15" s="254">
        <v>30</v>
      </c>
      <c r="FGO15" s="259">
        <f t="shared" si="2297"/>
        <v>13.513513513513514</v>
      </c>
      <c r="FGP15" s="254">
        <v>0</v>
      </c>
      <c r="FGQ15" s="260">
        <f t="shared" si="2298"/>
        <v>96</v>
      </c>
      <c r="FGR15" s="261">
        <f t="shared" si="2299"/>
        <v>18.604651162790699</v>
      </c>
      <c r="FGS15" s="254">
        <v>61</v>
      </c>
      <c r="FGT15" s="259">
        <f t="shared" si="2300"/>
        <v>21.47887323943662</v>
      </c>
      <c r="FGU15" s="254">
        <v>30</v>
      </c>
      <c r="FGV15" s="259">
        <f t="shared" si="2301"/>
        <v>13.953488372093023</v>
      </c>
      <c r="FGW15" s="254">
        <v>0</v>
      </c>
      <c r="FGX15" s="260">
        <f t="shared" si="2302"/>
        <v>91</v>
      </c>
      <c r="FGY15" s="261">
        <f t="shared" si="2303"/>
        <v>18.236472945891784</v>
      </c>
      <c r="FGZ15" s="254">
        <v>60</v>
      </c>
      <c r="FHA15" s="259">
        <f t="shared" si="2304"/>
        <v>21.660649819494584</v>
      </c>
      <c r="FHB15" s="254">
        <v>30</v>
      </c>
      <c r="FHC15" s="259">
        <f t="shared" si="2305"/>
        <v>14.354066985645932</v>
      </c>
      <c r="FHD15" s="254">
        <v>0</v>
      </c>
      <c r="FHE15" s="260">
        <f t="shared" si="2306"/>
        <v>90</v>
      </c>
      <c r="FHF15" s="261">
        <f t="shared" si="2307"/>
        <v>18.518518518518519</v>
      </c>
      <c r="FHG15" s="254">
        <v>59</v>
      </c>
      <c r="FHH15" s="259">
        <f t="shared" si="2308"/>
        <v>22.348484848484848</v>
      </c>
      <c r="FHI15" s="254">
        <v>28</v>
      </c>
      <c r="FHJ15" s="259">
        <f t="shared" si="2309"/>
        <v>14.000000000000002</v>
      </c>
      <c r="FHK15" s="254">
        <v>0</v>
      </c>
      <c r="FHL15" s="260">
        <f t="shared" si="2310"/>
        <v>87</v>
      </c>
      <c r="FHM15" s="261">
        <f t="shared" si="2311"/>
        <v>18.75</v>
      </c>
      <c r="FHN15" s="254">
        <v>58</v>
      </c>
      <c r="FHO15" s="259">
        <f t="shared" si="2312"/>
        <v>22.393822393822393</v>
      </c>
      <c r="FHP15" s="254">
        <v>27</v>
      </c>
      <c r="FHQ15" s="259">
        <f t="shared" si="2313"/>
        <v>14.210526315789473</v>
      </c>
      <c r="FHR15" s="254">
        <v>0</v>
      </c>
      <c r="FHS15" s="260">
        <f t="shared" si="2314"/>
        <v>85</v>
      </c>
      <c r="FHT15" s="261">
        <f t="shared" si="2315"/>
        <v>18.930957683741649</v>
      </c>
      <c r="FHU15" s="254">
        <v>56</v>
      </c>
      <c r="FHV15" s="259">
        <f t="shared" si="2316"/>
        <v>22.222222222222221</v>
      </c>
      <c r="FHW15" s="254">
        <v>25</v>
      </c>
      <c r="FHX15" s="259">
        <f t="shared" si="2317"/>
        <v>13.586956521739129</v>
      </c>
      <c r="FHY15" s="254">
        <v>0</v>
      </c>
      <c r="FHZ15" s="260">
        <f t="shared" si="2318"/>
        <v>81</v>
      </c>
      <c r="FIA15" s="261">
        <f t="shared" si="2319"/>
        <v>18.577981651376145</v>
      </c>
      <c r="FIB15" s="254">
        <v>55</v>
      </c>
      <c r="FIC15" s="259">
        <f t="shared" si="2320"/>
        <v>22.540983606557376</v>
      </c>
      <c r="FID15" s="254">
        <v>22</v>
      </c>
      <c r="FIE15" s="259">
        <f t="shared" si="2321"/>
        <v>12.865497076023392</v>
      </c>
      <c r="FIF15" s="254">
        <v>0</v>
      </c>
      <c r="FIG15" s="260">
        <f t="shared" si="2322"/>
        <v>77</v>
      </c>
      <c r="FIH15" s="261">
        <f t="shared" si="2323"/>
        <v>18.554216867469879</v>
      </c>
      <c r="FII15" s="254">
        <v>52</v>
      </c>
      <c r="FIJ15" s="259">
        <f t="shared" si="2324"/>
        <v>22.033898305084744</v>
      </c>
      <c r="FIK15" s="254">
        <v>22</v>
      </c>
      <c r="FIL15" s="259">
        <f t="shared" si="2325"/>
        <v>13.17365269461078</v>
      </c>
      <c r="FIM15" s="254">
        <v>0</v>
      </c>
      <c r="FIN15" s="260">
        <f t="shared" si="2326"/>
        <v>74</v>
      </c>
      <c r="FIO15" s="261">
        <f t="shared" si="2327"/>
        <v>18.362282878411911</v>
      </c>
      <c r="FIP15" s="254">
        <v>50</v>
      </c>
      <c r="FIQ15" s="259">
        <f t="shared" si="2328"/>
        <v>22.026431718061673</v>
      </c>
      <c r="FIR15" s="254">
        <v>21</v>
      </c>
      <c r="FIS15" s="259">
        <f t="shared" si="2329"/>
        <v>13.20754716981132</v>
      </c>
      <c r="FIT15" s="254">
        <v>0</v>
      </c>
      <c r="FIU15" s="260">
        <f t="shared" si="2330"/>
        <v>71</v>
      </c>
      <c r="FIV15" s="261">
        <f t="shared" si="2331"/>
        <v>18.393782383419687</v>
      </c>
      <c r="FIW15" s="254">
        <v>47</v>
      </c>
      <c r="FIX15" s="259">
        <f t="shared" si="2332"/>
        <v>21.86046511627907</v>
      </c>
      <c r="FIY15" s="254">
        <v>19</v>
      </c>
      <c r="FIZ15" s="259">
        <f t="shared" si="2333"/>
        <v>12.837837837837837</v>
      </c>
      <c r="FJA15" s="254">
        <v>0</v>
      </c>
      <c r="FJB15" s="260">
        <f t="shared" si="2334"/>
        <v>66</v>
      </c>
      <c r="FJC15" s="261">
        <f t="shared" si="2335"/>
        <v>18.181818181818183</v>
      </c>
      <c r="FJD15" s="254">
        <v>43</v>
      </c>
      <c r="FJE15" s="259">
        <f t="shared" si="2336"/>
        <v>21.287128712871286</v>
      </c>
      <c r="FJF15" s="254">
        <v>18</v>
      </c>
      <c r="FJG15" s="259">
        <f t="shared" si="2337"/>
        <v>12.949640287769784</v>
      </c>
      <c r="FJH15" s="254">
        <v>0</v>
      </c>
      <c r="FJI15" s="260">
        <f t="shared" si="2338"/>
        <v>61</v>
      </c>
      <c r="FJJ15" s="261">
        <f t="shared" si="2339"/>
        <v>17.888563049853374</v>
      </c>
      <c r="FJK15" s="254">
        <v>41</v>
      </c>
      <c r="FJL15" s="259">
        <f t="shared" si="2340"/>
        <v>21.354166666666664</v>
      </c>
      <c r="FJM15" s="254">
        <v>18</v>
      </c>
      <c r="FJN15" s="259">
        <f t="shared" si="2341"/>
        <v>13.636363636363635</v>
      </c>
      <c r="FJO15" s="254">
        <v>0</v>
      </c>
      <c r="FJP15" s="260">
        <f t="shared" si="2342"/>
        <v>59</v>
      </c>
      <c r="FJQ15" s="261">
        <f t="shared" si="2343"/>
        <v>18.209876543209877</v>
      </c>
      <c r="FJR15" s="254">
        <v>35</v>
      </c>
      <c r="FJS15" s="259">
        <f t="shared" si="2344"/>
        <v>20</v>
      </c>
      <c r="FJT15" s="254">
        <v>18</v>
      </c>
      <c r="FJU15" s="259">
        <f t="shared" si="2345"/>
        <v>15</v>
      </c>
      <c r="FJV15" s="254">
        <v>0</v>
      </c>
      <c r="FJW15" s="260">
        <f t="shared" si="2346"/>
        <v>53</v>
      </c>
      <c r="FJX15" s="261">
        <f t="shared" si="2347"/>
        <v>17.966101694915253</v>
      </c>
      <c r="FJY15" s="254">
        <v>30</v>
      </c>
      <c r="FJZ15" s="259">
        <f t="shared" si="2348"/>
        <v>18.9873417721519</v>
      </c>
      <c r="FKA15" s="254">
        <v>15</v>
      </c>
      <c r="FKB15" s="259">
        <f t="shared" si="2349"/>
        <v>14.150943396226415</v>
      </c>
      <c r="FKC15" s="254">
        <v>0</v>
      </c>
      <c r="FKD15" s="260">
        <f t="shared" si="2350"/>
        <v>45</v>
      </c>
      <c r="FKE15" s="261">
        <f t="shared" si="2351"/>
        <v>17.045454545454543</v>
      </c>
      <c r="FKF15" s="254">
        <v>29</v>
      </c>
      <c r="FKG15" s="259">
        <f t="shared" si="2352"/>
        <v>20.422535211267608</v>
      </c>
      <c r="FKH15" s="254">
        <v>14</v>
      </c>
      <c r="FKI15" s="259">
        <f t="shared" si="2353"/>
        <v>14.000000000000002</v>
      </c>
      <c r="FKJ15" s="254">
        <v>0</v>
      </c>
      <c r="FKK15" s="260">
        <f t="shared" si="2354"/>
        <v>43</v>
      </c>
      <c r="FKL15" s="261">
        <f t="shared" si="2355"/>
        <v>17.768595041322314</v>
      </c>
      <c r="FKM15" s="254">
        <v>28</v>
      </c>
      <c r="FKN15" s="259">
        <f t="shared" si="2356"/>
        <v>21.875</v>
      </c>
      <c r="FKO15" s="254">
        <v>13</v>
      </c>
      <c r="FKP15" s="259">
        <f t="shared" si="2357"/>
        <v>13.829787234042554</v>
      </c>
      <c r="FKQ15" s="254">
        <v>0</v>
      </c>
      <c r="FKR15" s="260">
        <f t="shared" si="2358"/>
        <v>41</v>
      </c>
      <c r="FKS15" s="261">
        <f t="shared" si="2359"/>
        <v>18.468468468468469</v>
      </c>
      <c r="FKT15" s="254">
        <v>27</v>
      </c>
      <c r="FKU15" s="259">
        <f t="shared" si="2360"/>
        <v>22.881355932203391</v>
      </c>
      <c r="FKV15" s="254">
        <v>11</v>
      </c>
      <c r="FKW15" s="259">
        <f t="shared" si="2361"/>
        <v>12.790697674418606</v>
      </c>
      <c r="FKX15" s="254">
        <v>0</v>
      </c>
      <c r="FKY15" s="260">
        <f t="shared" si="2362"/>
        <v>38</v>
      </c>
      <c r="FKZ15" s="261">
        <f t="shared" si="2363"/>
        <v>18.627450980392158</v>
      </c>
      <c r="FLA15" s="254">
        <v>26</v>
      </c>
      <c r="FLB15" s="259">
        <f t="shared" si="2364"/>
        <v>23.853211009174313</v>
      </c>
      <c r="FLC15" s="254">
        <v>10</v>
      </c>
      <c r="FLD15" s="259">
        <f t="shared" si="2365"/>
        <v>13.333333333333334</v>
      </c>
      <c r="FLE15" s="254">
        <v>0</v>
      </c>
      <c r="FLF15" s="260">
        <f t="shared" si="2366"/>
        <v>36</v>
      </c>
      <c r="FLG15" s="261">
        <f t="shared" si="2367"/>
        <v>19.565217391304348</v>
      </c>
      <c r="FLH15" s="254">
        <v>24</v>
      </c>
      <c r="FLI15" s="259">
        <f t="shared" si="2368"/>
        <v>23.300970873786408</v>
      </c>
      <c r="FLJ15" s="254">
        <v>9</v>
      </c>
      <c r="FLK15" s="259">
        <f t="shared" si="2369"/>
        <v>12.857142857142856</v>
      </c>
      <c r="FLL15" s="254">
        <v>0</v>
      </c>
      <c r="FLM15" s="260">
        <f t="shared" si="2370"/>
        <v>33</v>
      </c>
      <c r="FLN15" s="261">
        <f t="shared" si="2371"/>
        <v>19.075144508670519</v>
      </c>
      <c r="FLO15" s="254">
        <v>20</v>
      </c>
      <c r="FLP15" s="259">
        <f t="shared" si="2372"/>
        <v>20.833333333333336</v>
      </c>
      <c r="FLQ15" s="254">
        <v>7</v>
      </c>
      <c r="FLR15" s="259">
        <f t="shared" si="2373"/>
        <v>11.864406779661017</v>
      </c>
      <c r="FLS15" s="254">
        <v>0</v>
      </c>
      <c r="FLT15" s="260">
        <f t="shared" si="2374"/>
        <v>27</v>
      </c>
      <c r="FLU15" s="261">
        <f t="shared" si="2375"/>
        <v>17.419354838709676</v>
      </c>
      <c r="FLV15" s="254">
        <v>18</v>
      </c>
      <c r="FLW15" s="259">
        <f t="shared" si="2376"/>
        <v>21.176470588235293</v>
      </c>
      <c r="FLX15" s="254">
        <v>5</v>
      </c>
      <c r="FLY15" s="259">
        <f t="shared" si="2377"/>
        <v>10.204081632653061</v>
      </c>
      <c r="FLZ15" s="254">
        <v>0</v>
      </c>
      <c r="FMA15" s="260">
        <f t="shared" si="2378"/>
        <v>23</v>
      </c>
      <c r="FMB15" s="261">
        <f t="shared" si="2379"/>
        <v>17.164179104477611</v>
      </c>
      <c r="FMC15" s="254">
        <v>18</v>
      </c>
      <c r="FMD15" s="259">
        <f t="shared" si="2380"/>
        <v>23.376623376623375</v>
      </c>
      <c r="FME15" s="254">
        <v>4</v>
      </c>
      <c r="FMF15" s="259">
        <f t="shared" si="2381"/>
        <v>9.3023255813953494</v>
      </c>
      <c r="FMG15" s="254">
        <v>0</v>
      </c>
      <c r="FMH15" s="260">
        <f t="shared" si="2382"/>
        <v>22</v>
      </c>
      <c r="FMI15" s="261">
        <f t="shared" si="2383"/>
        <v>18.333333333333332</v>
      </c>
      <c r="FMJ15" s="254">
        <v>13</v>
      </c>
      <c r="FMK15" s="259">
        <f t="shared" si="2384"/>
        <v>20.3125</v>
      </c>
      <c r="FML15" s="254">
        <v>4</v>
      </c>
      <c r="FMM15" s="259">
        <f t="shared" si="2385"/>
        <v>10.810810810810811</v>
      </c>
      <c r="FMN15" s="254">
        <v>0</v>
      </c>
      <c r="FMO15" s="260">
        <f t="shared" si="2386"/>
        <v>17</v>
      </c>
      <c r="FMP15" s="261">
        <f t="shared" si="2387"/>
        <v>16.831683168316832</v>
      </c>
      <c r="FMQ15" s="254">
        <v>12</v>
      </c>
      <c r="FMR15" s="259">
        <f t="shared" si="2388"/>
        <v>22.641509433962266</v>
      </c>
      <c r="FMS15" s="254">
        <v>4</v>
      </c>
      <c r="FMT15" s="259">
        <f t="shared" si="2389"/>
        <v>14.285714285714285</v>
      </c>
      <c r="FMU15" s="254">
        <v>0</v>
      </c>
      <c r="FMV15" s="260">
        <f t="shared" si="2390"/>
        <v>16</v>
      </c>
      <c r="FMW15" s="261">
        <f t="shared" si="2391"/>
        <v>19.753086419753085</v>
      </c>
      <c r="FMX15" s="254">
        <v>10</v>
      </c>
      <c r="FMY15" s="259">
        <f t="shared" si="2392"/>
        <v>23.255813953488371</v>
      </c>
      <c r="FMZ15" s="254">
        <v>2</v>
      </c>
      <c r="FNA15" s="259">
        <f t="shared" si="2393"/>
        <v>9.0909090909090917</v>
      </c>
      <c r="FNB15" s="254">
        <v>0</v>
      </c>
      <c r="FNC15" s="260">
        <f t="shared" si="2394"/>
        <v>12</v>
      </c>
      <c r="FND15" s="261">
        <f t="shared" si="2395"/>
        <v>18.461538461538463</v>
      </c>
      <c r="FNE15" s="254">
        <v>9</v>
      </c>
      <c r="FNF15" s="259">
        <f t="shared" si="2396"/>
        <v>25.714285714285712</v>
      </c>
      <c r="FNG15" s="254">
        <v>2</v>
      </c>
      <c r="FNH15" s="259">
        <f t="shared" si="2397"/>
        <v>9.5238095238095237</v>
      </c>
      <c r="FNI15" s="254">
        <v>0</v>
      </c>
      <c r="FNJ15" s="260">
        <f t="shared" si="2398"/>
        <v>11</v>
      </c>
      <c r="FNK15" s="261">
        <f t="shared" si="2399"/>
        <v>19.642857142857142</v>
      </c>
      <c r="FNL15" s="254">
        <v>8</v>
      </c>
      <c r="FNM15" s="259">
        <f t="shared" si="2400"/>
        <v>27.586206896551722</v>
      </c>
      <c r="FNN15" s="254">
        <v>2</v>
      </c>
      <c r="FNO15" s="259">
        <f t="shared" si="2401"/>
        <v>11.76470588235294</v>
      </c>
      <c r="FNP15" s="254">
        <v>0</v>
      </c>
      <c r="FNQ15" s="260">
        <f t="shared" si="2402"/>
        <v>10</v>
      </c>
      <c r="FNR15" s="261">
        <f t="shared" si="2403"/>
        <v>21.739130434782609</v>
      </c>
      <c r="FNS15" s="254">
        <v>5</v>
      </c>
      <c r="FNT15" s="259">
        <f t="shared" si="2404"/>
        <v>23.809523809523807</v>
      </c>
      <c r="FNU15" s="254">
        <v>1</v>
      </c>
      <c r="FNV15" s="259">
        <f t="shared" si="2405"/>
        <v>7.6923076923076925</v>
      </c>
      <c r="FNW15" s="254">
        <v>0</v>
      </c>
      <c r="FNX15" s="260">
        <f t="shared" si="2406"/>
        <v>6</v>
      </c>
      <c r="FNY15" s="261">
        <f t="shared" si="2407"/>
        <v>17.647058823529413</v>
      </c>
      <c r="FNZ15" s="254">
        <v>5</v>
      </c>
      <c r="FOA15" s="259">
        <f t="shared" si="2408"/>
        <v>29.411764705882355</v>
      </c>
      <c r="FOB15" s="254">
        <v>0</v>
      </c>
      <c r="FOC15" s="259">
        <f t="shared" si="2409"/>
        <v>0</v>
      </c>
      <c r="FOD15" s="254">
        <v>0</v>
      </c>
      <c r="FOE15" s="260">
        <f t="shared" si="2410"/>
        <v>5</v>
      </c>
      <c r="FOF15" s="261">
        <f t="shared" si="2411"/>
        <v>19.230769230769234</v>
      </c>
      <c r="FOG15" s="254">
        <v>3</v>
      </c>
      <c r="FOH15" s="259">
        <f t="shared" si="2412"/>
        <v>23.076923076923077</v>
      </c>
      <c r="FOI15" s="254">
        <v>0</v>
      </c>
      <c r="FOJ15" s="259">
        <f t="shared" si="2413"/>
        <v>0</v>
      </c>
      <c r="FOK15" s="254">
        <v>0</v>
      </c>
      <c r="FOL15" s="260">
        <f t="shared" si="2414"/>
        <v>3</v>
      </c>
      <c r="FOM15" s="261">
        <f t="shared" si="2415"/>
        <v>15</v>
      </c>
      <c r="FON15" s="254">
        <v>2</v>
      </c>
      <c r="FOO15" s="259">
        <f t="shared" si="2416"/>
        <v>22.222222222222221</v>
      </c>
      <c r="FOP15" s="254">
        <v>0</v>
      </c>
      <c r="FOQ15" s="259">
        <f t="shared" si="2417"/>
        <v>0</v>
      </c>
      <c r="FOR15" s="254">
        <v>0</v>
      </c>
      <c r="FOS15" s="260">
        <f t="shared" si="2418"/>
        <v>2</v>
      </c>
      <c r="FOT15" s="261">
        <f t="shared" si="2419"/>
        <v>13.333333333333334</v>
      </c>
      <c r="FOU15" s="254">
        <v>2</v>
      </c>
      <c r="FOV15" s="259">
        <f t="shared" si="2420"/>
        <v>25</v>
      </c>
      <c r="FOW15" s="254">
        <v>0</v>
      </c>
      <c r="FOX15" s="259">
        <f t="shared" si="2421"/>
        <v>0</v>
      </c>
      <c r="FOY15" s="254">
        <v>0</v>
      </c>
      <c r="FOZ15" s="260">
        <f t="shared" si="2422"/>
        <v>2</v>
      </c>
      <c r="FPA15" s="261">
        <f t="shared" si="2423"/>
        <v>16.666666666666664</v>
      </c>
      <c r="FPB15" s="254">
        <v>2</v>
      </c>
      <c r="FPC15" s="259">
        <f t="shared" si="2424"/>
        <v>40</v>
      </c>
      <c r="FPD15" s="254">
        <v>0</v>
      </c>
      <c r="FPE15" s="259">
        <f t="shared" si="2425"/>
        <v>0</v>
      </c>
      <c r="FPF15" s="254">
        <v>0</v>
      </c>
      <c r="FPG15" s="260">
        <f t="shared" si="2426"/>
        <v>2</v>
      </c>
      <c r="FPH15" s="261">
        <f t="shared" si="2427"/>
        <v>28.571428571428569</v>
      </c>
      <c r="FPI15" s="254">
        <v>2</v>
      </c>
      <c r="FPJ15" s="259">
        <f t="shared" si="2428"/>
        <v>66.666666666666657</v>
      </c>
      <c r="FPK15" s="254">
        <v>0</v>
      </c>
      <c r="FPL15" s="259">
        <f t="shared" si="2429"/>
        <v>0</v>
      </c>
      <c r="FPM15" s="254">
        <v>0</v>
      </c>
      <c r="FPN15" s="260">
        <f t="shared" si="2430"/>
        <v>2</v>
      </c>
      <c r="FPO15" s="261">
        <f t="shared" si="2431"/>
        <v>40</v>
      </c>
      <c r="FPP15" s="254">
        <v>2</v>
      </c>
      <c r="FPQ15" s="259">
        <f t="shared" si="2432"/>
        <v>66.666666666666657</v>
      </c>
      <c r="FPR15" s="254">
        <v>0</v>
      </c>
      <c r="FPS15" s="262" t="s">
        <v>100</v>
      </c>
      <c r="FPT15" s="254">
        <v>0</v>
      </c>
      <c r="FPU15" s="260">
        <f t="shared" si="2433"/>
        <v>2</v>
      </c>
      <c r="FPV15" s="261">
        <f t="shared" si="2434"/>
        <v>66.666666666666657</v>
      </c>
      <c r="FPW15" s="254">
        <v>2</v>
      </c>
      <c r="FPX15" s="259">
        <f t="shared" si="2435"/>
        <v>100</v>
      </c>
      <c r="FPY15" s="254">
        <v>0</v>
      </c>
      <c r="FPZ15" s="262" t="s">
        <v>100</v>
      </c>
      <c r="FQA15" s="254">
        <v>0</v>
      </c>
      <c r="FQB15" s="260">
        <f t="shared" si="2436"/>
        <v>2</v>
      </c>
      <c r="FQC15" s="261">
        <f t="shared" si="2437"/>
        <v>100</v>
      </c>
      <c r="FQD15" s="254">
        <v>1</v>
      </c>
      <c r="FQE15" s="259">
        <f t="shared" si="2438"/>
        <v>100</v>
      </c>
      <c r="FQF15" s="254">
        <v>0</v>
      </c>
      <c r="FQG15" s="262" t="s">
        <v>100</v>
      </c>
      <c r="FQH15" s="254">
        <v>0</v>
      </c>
      <c r="FQI15" s="260">
        <f t="shared" si="2439"/>
        <v>1</v>
      </c>
      <c r="FQJ15" s="261">
        <f t="shared" si="2440"/>
        <v>100</v>
      </c>
      <c r="FQK15" s="254">
        <v>1</v>
      </c>
      <c r="FQL15" s="259">
        <f t="shared" si="2441"/>
        <v>100</v>
      </c>
      <c r="FQM15" s="254">
        <v>0</v>
      </c>
      <c r="FQN15" s="262" t="s">
        <v>100</v>
      </c>
      <c r="FQO15" s="254">
        <v>0</v>
      </c>
      <c r="FQP15" s="260">
        <f t="shared" si="2442"/>
        <v>1</v>
      </c>
      <c r="FQQ15" s="261">
        <f t="shared" si="2443"/>
        <v>100</v>
      </c>
    </row>
    <row r="16" spans="1:4529" s="263" customFormat="1" outlineLevel="1">
      <c r="A16" s="253" t="s">
        <v>47</v>
      </c>
      <c r="B16" s="254">
        <f>172699+88550</f>
        <v>261249</v>
      </c>
      <c r="C16" s="255">
        <f t="shared" si="2444"/>
        <v>5.9960298671136991</v>
      </c>
      <c r="D16" s="256">
        <f>219873+128029</f>
        <v>347902</v>
      </c>
      <c r="E16" s="255">
        <f t="shared" si="2445"/>
        <v>7.7281638974423679</v>
      </c>
      <c r="F16" s="264">
        <v>609151</v>
      </c>
      <c r="G16" s="258">
        <f t="shared" si="20"/>
        <v>6.8762441759724107</v>
      </c>
      <c r="H16" s="121">
        <v>2617</v>
      </c>
      <c r="I16" s="259">
        <f t="shared" si="2446"/>
        <v>37.498208912451645</v>
      </c>
      <c r="J16" s="121">
        <v>1779</v>
      </c>
      <c r="K16" s="259">
        <f t="shared" si="2447"/>
        <v>29.610519307589879</v>
      </c>
      <c r="L16" s="121">
        <v>0</v>
      </c>
      <c r="M16" s="260">
        <f t="shared" si="2448"/>
        <v>4396</v>
      </c>
      <c r="N16" s="261">
        <f t="shared" si="2449"/>
        <v>33.849233849233848</v>
      </c>
      <c r="O16" s="121">
        <v>2616</v>
      </c>
      <c r="P16" s="259">
        <f t="shared" si="2450"/>
        <v>37.516133658396669</v>
      </c>
      <c r="Q16" s="121">
        <v>1778</v>
      </c>
      <c r="R16" s="259">
        <f t="shared" si="2451"/>
        <v>29.628395267455428</v>
      </c>
      <c r="S16" s="121">
        <v>0</v>
      </c>
      <c r="T16" s="260">
        <f t="shared" si="2452"/>
        <v>4394</v>
      </c>
      <c r="U16" s="261">
        <f t="shared" si="2453"/>
        <v>33.867735470941881</v>
      </c>
      <c r="V16" s="121">
        <v>2611</v>
      </c>
      <c r="W16" s="259">
        <f t="shared" si="2454"/>
        <v>37.514367816091955</v>
      </c>
      <c r="X16" s="121">
        <v>1773</v>
      </c>
      <c r="Y16" s="259">
        <f t="shared" si="2455"/>
        <v>29.614164022047767</v>
      </c>
      <c r="Z16" s="121">
        <v>0</v>
      </c>
      <c r="AA16" s="260">
        <f t="shared" si="2456"/>
        <v>4384</v>
      </c>
      <c r="AB16" s="261">
        <f t="shared" si="2457"/>
        <v>33.86112612960531</v>
      </c>
      <c r="AC16" s="121">
        <v>2605</v>
      </c>
      <c r="AD16" s="259">
        <f t="shared" si="2458"/>
        <v>37.563085796683488</v>
      </c>
      <c r="AE16" s="121">
        <v>1769</v>
      </c>
      <c r="AF16" s="259">
        <f t="shared" si="2459"/>
        <v>29.60174029451138</v>
      </c>
      <c r="AG16" s="121">
        <v>0</v>
      </c>
      <c r="AH16" s="260">
        <f t="shared" si="2460"/>
        <v>4374</v>
      </c>
      <c r="AI16" s="261">
        <f t="shared" si="2461"/>
        <v>33.878088451707846</v>
      </c>
      <c r="AJ16" s="121">
        <v>2604</v>
      </c>
      <c r="AK16" s="259">
        <f t="shared" si="2462"/>
        <v>37.613751263902934</v>
      </c>
      <c r="AL16" s="121">
        <v>1764</v>
      </c>
      <c r="AM16" s="259">
        <f t="shared" si="2463"/>
        <v>29.602282262124518</v>
      </c>
      <c r="AN16" s="121">
        <v>0</v>
      </c>
      <c r="AO16" s="260">
        <f t="shared" si="2464"/>
        <v>4368</v>
      </c>
      <c r="AP16" s="261">
        <f t="shared" si="2465"/>
        <v>33.907778295295756</v>
      </c>
      <c r="AQ16" s="121">
        <v>2599</v>
      </c>
      <c r="AR16" s="259">
        <f t="shared" si="2466"/>
        <v>37.59583393606249</v>
      </c>
      <c r="AS16" s="121">
        <v>1757</v>
      </c>
      <c r="AT16" s="259">
        <f t="shared" si="2467"/>
        <v>29.569168630090882</v>
      </c>
      <c r="AU16" s="121">
        <v>0</v>
      </c>
      <c r="AV16" s="260">
        <f t="shared" si="2468"/>
        <v>4356</v>
      </c>
      <c r="AW16" s="261">
        <f t="shared" si="2469"/>
        <v>33.885647607934658</v>
      </c>
      <c r="AX16" s="121">
        <v>2589</v>
      </c>
      <c r="AY16" s="259">
        <f t="shared" si="2470"/>
        <v>37.598024978216671</v>
      </c>
      <c r="AZ16" s="121">
        <v>1750</v>
      </c>
      <c r="BA16" s="259">
        <f t="shared" si="2471"/>
        <v>29.525898430909397</v>
      </c>
      <c r="BB16" s="121">
        <v>0</v>
      </c>
      <c r="BC16" s="260">
        <f t="shared" si="2472"/>
        <v>4339</v>
      </c>
      <c r="BD16" s="261">
        <f t="shared" si="2473"/>
        <v>33.864044329977368</v>
      </c>
      <c r="BE16" s="121">
        <v>2584</v>
      </c>
      <c r="BF16" s="259">
        <f t="shared" si="2474"/>
        <v>37.662148374872466</v>
      </c>
      <c r="BG16" s="121">
        <v>1746</v>
      </c>
      <c r="BH16" s="259">
        <f t="shared" si="2475"/>
        <v>29.538149213331078</v>
      </c>
      <c r="BI16" s="121">
        <v>0</v>
      </c>
      <c r="BJ16" s="260">
        <f t="shared" si="2476"/>
        <v>4330</v>
      </c>
      <c r="BK16" s="261">
        <f t="shared" si="2477"/>
        <v>33.902286251174445</v>
      </c>
      <c r="BL16" s="121">
        <v>2578</v>
      </c>
      <c r="BM16" s="259">
        <f t="shared" si="2478"/>
        <v>37.690058479532162</v>
      </c>
      <c r="BN16" s="121">
        <v>1735</v>
      </c>
      <c r="BO16" s="259">
        <f t="shared" si="2479"/>
        <v>29.511821738390882</v>
      </c>
      <c r="BP16" s="121">
        <v>0</v>
      </c>
      <c r="BQ16" s="260">
        <f t="shared" si="2480"/>
        <v>4313</v>
      </c>
      <c r="BR16" s="261">
        <f t="shared" si="2481"/>
        <v>33.90989857693215</v>
      </c>
      <c r="BS16" s="121">
        <v>2567</v>
      </c>
      <c r="BT16" s="259">
        <f t="shared" si="2482"/>
        <v>37.683499706400468</v>
      </c>
      <c r="BU16" s="121">
        <v>1731</v>
      </c>
      <c r="BV16" s="259">
        <f t="shared" si="2483"/>
        <v>29.544290834613413</v>
      </c>
      <c r="BW16" s="121">
        <v>0</v>
      </c>
      <c r="BX16" s="260">
        <f t="shared" si="2484"/>
        <v>4298</v>
      </c>
      <c r="BY16" s="261">
        <f t="shared" si="2485"/>
        <v>33.919974745481809</v>
      </c>
      <c r="BZ16" s="121">
        <v>2558</v>
      </c>
      <c r="CA16" s="259">
        <f t="shared" si="2486"/>
        <v>37.684148497348261</v>
      </c>
      <c r="CB16" s="121">
        <v>1727</v>
      </c>
      <c r="CC16" s="259">
        <f t="shared" si="2487"/>
        <v>29.56179390619651</v>
      </c>
      <c r="CD16" s="121">
        <v>0</v>
      </c>
      <c r="CE16" s="260">
        <f t="shared" si="2488"/>
        <v>4285</v>
      </c>
      <c r="CF16" s="261">
        <f t="shared" si="2489"/>
        <v>33.927157561361838</v>
      </c>
      <c r="CG16" s="121">
        <v>2551</v>
      </c>
      <c r="CH16" s="259">
        <f t="shared" si="2490"/>
        <v>37.680945347119646</v>
      </c>
      <c r="CI16" s="121">
        <v>1720</v>
      </c>
      <c r="CJ16" s="259">
        <f t="shared" si="2491"/>
        <v>29.558343357965288</v>
      </c>
      <c r="CK16" s="121">
        <v>0</v>
      </c>
      <c r="CL16" s="260">
        <f t="shared" si="2492"/>
        <v>4271</v>
      </c>
      <c r="CM16" s="261">
        <f t="shared" si="2493"/>
        <v>33.926443720708555</v>
      </c>
      <c r="CN16" s="121">
        <v>2542</v>
      </c>
      <c r="CO16" s="259">
        <f t="shared" si="2494"/>
        <v>37.703945416790269</v>
      </c>
      <c r="CP16" s="121">
        <v>1711</v>
      </c>
      <c r="CQ16" s="259">
        <f t="shared" si="2495"/>
        <v>29.5</v>
      </c>
      <c r="CR16" s="121">
        <v>0</v>
      </c>
      <c r="CS16" s="260">
        <f t="shared" si="2496"/>
        <v>4253</v>
      </c>
      <c r="CT16" s="261">
        <f t="shared" si="2497"/>
        <v>33.910062191038108</v>
      </c>
      <c r="CU16" s="121">
        <v>2533</v>
      </c>
      <c r="CV16" s="259">
        <f t="shared" si="2498"/>
        <v>37.783412887828163</v>
      </c>
      <c r="CW16" s="121">
        <v>1704</v>
      </c>
      <c r="CX16" s="259">
        <f t="shared" si="2499"/>
        <v>29.470771359391211</v>
      </c>
      <c r="CY16" s="121">
        <v>0</v>
      </c>
      <c r="CZ16" s="260">
        <f t="shared" si="2500"/>
        <v>4237</v>
      </c>
      <c r="DA16" s="261">
        <f t="shared" si="2501"/>
        <v>33.934006086817234</v>
      </c>
      <c r="DB16" s="121">
        <v>2526</v>
      </c>
      <c r="DC16" s="259">
        <f t="shared" si="2502"/>
        <v>37.859712230215827</v>
      </c>
      <c r="DD16" s="121">
        <v>1699</v>
      </c>
      <c r="DE16" s="259">
        <f t="shared" si="2503"/>
        <v>29.501649591943046</v>
      </c>
      <c r="DF16" s="121">
        <v>0</v>
      </c>
      <c r="DG16" s="260">
        <f t="shared" si="2504"/>
        <v>4225</v>
      </c>
      <c r="DH16" s="261">
        <f t="shared" si="2505"/>
        <v>33.987611616120986</v>
      </c>
      <c r="DI16" s="121">
        <v>2516</v>
      </c>
      <c r="DJ16" s="259">
        <f t="shared" si="2506"/>
        <v>37.868753762793503</v>
      </c>
      <c r="DK16" s="121">
        <v>1688</v>
      </c>
      <c r="DL16" s="259">
        <f t="shared" si="2507"/>
        <v>29.474419416797627</v>
      </c>
      <c r="DM16" s="121">
        <v>0</v>
      </c>
      <c r="DN16" s="260">
        <f t="shared" si="2508"/>
        <v>4204</v>
      </c>
      <c r="DO16" s="261">
        <f t="shared" si="2509"/>
        <v>33.982701479266026</v>
      </c>
      <c r="DP16" s="121">
        <v>2510</v>
      </c>
      <c r="DQ16" s="259">
        <f t="shared" si="2510"/>
        <v>37.886792452830186</v>
      </c>
      <c r="DR16" s="121">
        <v>1681</v>
      </c>
      <c r="DS16" s="259">
        <f t="shared" si="2511"/>
        <v>29.455055195374101</v>
      </c>
      <c r="DT16" s="121">
        <v>0</v>
      </c>
      <c r="DU16" s="260">
        <f t="shared" si="2512"/>
        <v>4191</v>
      </c>
      <c r="DV16" s="261">
        <f t="shared" si="2513"/>
        <v>33.984755108660394</v>
      </c>
      <c r="DW16" s="121">
        <v>2495</v>
      </c>
      <c r="DX16" s="259">
        <f t="shared" si="2514"/>
        <v>37.854650280685782</v>
      </c>
      <c r="DY16" s="121">
        <v>1667</v>
      </c>
      <c r="DZ16" s="259">
        <f t="shared" si="2515"/>
        <v>29.374449339207047</v>
      </c>
      <c r="EA16" s="121">
        <v>0</v>
      </c>
      <c r="EB16" s="260">
        <f t="shared" si="2516"/>
        <v>4162</v>
      </c>
      <c r="EC16" s="261">
        <f t="shared" si="2517"/>
        <v>33.93119191260395</v>
      </c>
      <c r="ED16" s="121">
        <v>2484</v>
      </c>
      <c r="EE16" s="259">
        <f t="shared" si="2518"/>
        <v>37.900518767165096</v>
      </c>
      <c r="EF16" s="121">
        <v>1664</v>
      </c>
      <c r="EG16" s="259">
        <f t="shared" si="2519"/>
        <v>29.409685401201841</v>
      </c>
      <c r="EH16" s="121">
        <v>0</v>
      </c>
      <c r="EI16" s="260">
        <f t="shared" si="2520"/>
        <v>4148</v>
      </c>
      <c r="EJ16" s="261">
        <f t="shared" si="2521"/>
        <v>33.966590239109074</v>
      </c>
      <c r="EK16" s="121">
        <v>2473</v>
      </c>
      <c r="EL16" s="259">
        <f t="shared" si="2522"/>
        <v>37.906192519926421</v>
      </c>
      <c r="EM16" s="121">
        <v>1661</v>
      </c>
      <c r="EN16" s="259">
        <f t="shared" si="2523"/>
        <v>29.445133841517464</v>
      </c>
      <c r="EO16" s="121">
        <v>0</v>
      </c>
      <c r="EP16" s="260">
        <f t="shared" si="2524"/>
        <v>4134</v>
      </c>
      <c r="EQ16" s="261">
        <f t="shared" si="2525"/>
        <v>33.982737361282368</v>
      </c>
      <c r="ER16" s="121">
        <v>2463</v>
      </c>
      <c r="ES16" s="259">
        <f t="shared" si="2526"/>
        <v>37.968244180669032</v>
      </c>
      <c r="ET16" s="121">
        <v>1651</v>
      </c>
      <c r="EU16" s="259">
        <f t="shared" si="2527"/>
        <v>29.398148148148145</v>
      </c>
      <c r="EV16" s="121">
        <v>0</v>
      </c>
      <c r="EW16" s="260">
        <f t="shared" si="2528"/>
        <v>4114</v>
      </c>
      <c r="EX16" s="261">
        <f t="shared" si="2529"/>
        <v>33.991572337436999</v>
      </c>
      <c r="EY16" s="121">
        <v>2447</v>
      </c>
      <c r="EZ16" s="259">
        <f t="shared" si="2530"/>
        <v>37.937984496124031</v>
      </c>
      <c r="FA16" s="121">
        <v>1643</v>
      </c>
      <c r="FB16" s="259">
        <f t="shared" si="2531"/>
        <v>29.360257326661905</v>
      </c>
      <c r="FC16" s="121">
        <v>0</v>
      </c>
      <c r="FD16" s="260">
        <f t="shared" si="2532"/>
        <v>4090</v>
      </c>
      <c r="FE16" s="261">
        <f t="shared" si="2533"/>
        <v>33.95317947866512</v>
      </c>
      <c r="FF16" s="121">
        <v>2437</v>
      </c>
      <c r="FG16" s="259">
        <f t="shared" si="2534"/>
        <v>37.935865504358659</v>
      </c>
      <c r="FH16" s="121">
        <v>1639</v>
      </c>
      <c r="FI16" s="259">
        <f t="shared" si="2535"/>
        <v>29.388560157790927</v>
      </c>
      <c r="FJ16" s="121">
        <v>0</v>
      </c>
      <c r="FK16" s="260">
        <f t="shared" si="2536"/>
        <v>4076</v>
      </c>
      <c r="FL16" s="261">
        <f t="shared" si="2537"/>
        <v>33.963836346971085</v>
      </c>
      <c r="FM16" s="121">
        <v>2428</v>
      </c>
      <c r="FN16" s="259">
        <f t="shared" si="2538"/>
        <v>37.955291542910743</v>
      </c>
      <c r="FO16" s="121">
        <v>1633</v>
      </c>
      <c r="FP16" s="259">
        <f t="shared" si="2539"/>
        <v>29.412824207492793</v>
      </c>
      <c r="FQ16" s="121">
        <v>0</v>
      </c>
      <c r="FR16" s="260">
        <f t="shared" si="2540"/>
        <v>4061</v>
      </c>
      <c r="FS16" s="261">
        <f t="shared" si="2541"/>
        <v>33.986107624068964</v>
      </c>
      <c r="FT16" s="121">
        <v>2419</v>
      </c>
      <c r="FU16" s="259">
        <f t="shared" si="2542"/>
        <v>37.974882260596551</v>
      </c>
      <c r="FV16" s="121">
        <v>1627</v>
      </c>
      <c r="FW16" s="259">
        <f t="shared" si="2543"/>
        <v>29.458627557486871</v>
      </c>
      <c r="FX16" s="121">
        <v>0</v>
      </c>
      <c r="FY16" s="260">
        <f t="shared" si="2544"/>
        <v>4046</v>
      </c>
      <c r="FZ16" s="261">
        <f t="shared" si="2545"/>
        <v>34.020011771630372</v>
      </c>
      <c r="GA16" s="121">
        <v>2406</v>
      </c>
      <c r="GB16" s="259">
        <f t="shared" si="2546"/>
        <v>37.967492504339596</v>
      </c>
      <c r="GC16" s="121">
        <v>1622</v>
      </c>
      <c r="GD16" s="259">
        <f t="shared" si="2547"/>
        <v>29.474831909867344</v>
      </c>
      <c r="GE16" s="121">
        <v>0</v>
      </c>
      <c r="GF16" s="260">
        <f t="shared" si="2548"/>
        <v>4028</v>
      </c>
      <c r="GG16" s="261">
        <f t="shared" si="2549"/>
        <v>34.020270270270267</v>
      </c>
      <c r="GH16" s="121">
        <v>2394</v>
      </c>
      <c r="GI16" s="259">
        <f t="shared" si="2550"/>
        <v>37.927756653992397</v>
      </c>
      <c r="GJ16" s="121">
        <v>1617</v>
      </c>
      <c r="GK16" s="259">
        <f t="shared" si="2551"/>
        <v>29.453551912568305</v>
      </c>
      <c r="GL16" s="121">
        <v>0</v>
      </c>
      <c r="GM16" s="260">
        <f t="shared" si="2552"/>
        <v>4011</v>
      </c>
      <c r="GN16" s="261">
        <f t="shared" si="2553"/>
        <v>33.985765124555165</v>
      </c>
      <c r="GO16" s="121">
        <v>2384</v>
      </c>
      <c r="GP16" s="259">
        <f t="shared" si="2554"/>
        <v>37.937619350732014</v>
      </c>
      <c r="GQ16" s="121">
        <v>1610</v>
      </c>
      <c r="GR16" s="259">
        <f t="shared" si="2555"/>
        <v>29.444038039502562</v>
      </c>
      <c r="GS16" s="121">
        <v>0</v>
      </c>
      <c r="GT16" s="260">
        <f t="shared" si="2556"/>
        <v>3994</v>
      </c>
      <c r="GU16" s="261">
        <f t="shared" si="2557"/>
        <v>33.985704560925797</v>
      </c>
      <c r="GV16" s="121">
        <v>2374</v>
      </c>
      <c r="GW16" s="259">
        <f t="shared" si="2558"/>
        <v>37.935442633429211</v>
      </c>
      <c r="GX16" s="121">
        <v>1602</v>
      </c>
      <c r="GY16" s="259">
        <f t="shared" si="2559"/>
        <v>29.394495412844034</v>
      </c>
      <c r="GZ16" s="121">
        <v>0</v>
      </c>
      <c r="HA16" s="260">
        <f t="shared" si="2560"/>
        <v>3976</v>
      </c>
      <c r="HB16" s="261">
        <f t="shared" si="2561"/>
        <v>33.959685685001709</v>
      </c>
      <c r="HC16" s="121">
        <v>2366</v>
      </c>
      <c r="HD16" s="259">
        <f t="shared" si="2562"/>
        <v>37.940987812700449</v>
      </c>
      <c r="HE16" s="121">
        <v>1595</v>
      </c>
      <c r="HF16" s="259">
        <f t="shared" si="2563"/>
        <v>29.39008660401695</v>
      </c>
      <c r="HG16" s="121">
        <v>0</v>
      </c>
      <c r="HH16" s="260">
        <f t="shared" si="2564"/>
        <v>3961</v>
      </c>
      <c r="HI16" s="261">
        <f t="shared" si="2565"/>
        <v>33.962102375032153</v>
      </c>
      <c r="HJ16" s="121">
        <v>2357</v>
      </c>
      <c r="HK16" s="259">
        <f t="shared" si="2566"/>
        <v>37.918275418275414</v>
      </c>
      <c r="HL16" s="121">
        <v>1590</v>
      </c>
      <c r="HM16" s="259">
        <f t="shared" si="2567"/>
        <v>29.390018484288355</v>
      </c>
      <c r="HN16" s="121">
        <v>0</v>
      </c>
      <c r="HO16" s="260">
        <f t="shared" si="2568"/>
        <v>3947</v>
      </c>
      <c r="HP16" s="261">
        <f t="shared" si="2569"/>
        <v>33.949767761912952</v>
      </c>
      <c r="HQ16" s="121">
        <v>2349</v>
      </c>
      <c r="HR16" s="259">
        <f t="shared" si="2570"/>
        <v>37.917675544794186</v>
      </c>
      <c r="HS16" s="121">
        <v>1581</v>
      </c>
      <c r="HT16" s="259">
        <f t="shared" si="2571"/>
        <v>29.310344827586203</v>
      </c>
      <c r="HU16" s="121">
        <v>0</v>
      </c>
      <c r="HV16" s="260">
        <f t="shared" si="2572"/>
        <v>3930</v>
      </c>
      <c r="HW16" s="261">
        <f t="shared" si="2573"/>
        <v>33.911467771162307</v>
      </c>
      <c r="HX16" s="121">
        <v>2343</v>
      </c>
      <c r="HY16" s="259">
        <f t="shared" si="2574"/>
        <v>37.967914438502675</v>
      </c>
      <c r="HZ16" s="121">
        <v>1577</v>
      </c>
      <c r="IA16" s="259">
        <f t="shared" si="2575"/>
        <v>29.328621908127207</v>
      </c>
      <c r="IB16" s="121">
        <v>0</v>
      </c>
      <c r="IC16" s="260">
        <f t="shared" si="2576"/>
        <v>3920</v>
      </c>
      <c r="ID16" s="261">
        <f t="shared" si="2577"/>
        <v>33.945271908555597</v>
      </c>
      <c r="IE16" s="121">
        <v>2332</v>
      </c>
      <c r="IF16" s="259">
        <f t="shared" si="2578"/>
        <v>37.924865831842574</v>
      </c>
      <c r="IG16" s="121">
        <v>1569</v>
      </c>
      <c r="IH16" s="259">
        <f t="shared" si="2579"/>
        <v>29.310666915748179</v>
      </c>
      <c r="II16" s="121">
        <v>0</v>
      </c>
      <c r="IJ16" s="260">
        <f t="shared" si="2580"/>
        <v>3901</v>
      </c>
      <c r="IK16" s="261">
        <f t="shared" si="2581"/>
        <v>33.91584072335246</v>
      </c>
      <c r="IL16" s="121">
        <v>2327</v>
      </c>
      <c r="IM16" s="259">
        <f t="shared" si="2582"/>
        <v>37.979435286437081</v>
      </c>
      <c r="IN16" s="121">
        <v>1561</v>
      </c>
      <c r="IO16" s="259">
        <f t="shared" si="2583"/>
        <v>29.281560682798723</v>
      </c>
      <c r="IP16" s="121">
        <v>0</v>
      </c>
      <c r="IQ16" s="260">
        <f t="shared" si="2584"/>
        <v>3888</v>
      </c>
      <c r="IR16" s="261">
        <f t="shared" si="2585"/>
        <v>33.932623494501655</v>
      </c>
      <c r="IS16" s="121">
        <v>2320</v>
      </c>
      <c r="IT16" s="259">
        <f t="shared" si="2586"/>
        <v>38.00786369593709</v>
      </c>
      <c r="IU16" s="121">
        <v>1551</v>
      </c>
      <c r="IV16" s="259">
        <f t="shared" si="2587"/>
        <v>29.231059178288731</v>
      </c>
      <c r="IW16" s="121">
        <v>0</v>
      </c>
      <c r="IX16" s="260">
        <f t="shared" si="2588"/>
        <v>3871</v>
      </c>
      <c r="IY16" s="261">
        <f t="shared" si="2589"/>
        <v>33.926380368098158</v>
      </c>
      <c r="IZ16" s="121">
        <v>2315</v>
      </c>
      <c r="JA16" s="259">
        <f t="shared" si="2590"/>
        <v>37.988185100098462</v>
      </c>
      <c r="JB16" s="121">
        <v>1545</v>
      </c>
      <c r="JC16" s="259">
        <f t="shared" si="2590"/>
        <v>29.200529200529203</v>
      </c>
      <c r="JD16" s="121">
        <v>0</v>
      </c>
      <c r="JE16" s="260">
        <f t="shared" si="2591"/>
        <v>3860</v>
      </c>
      <c r="JF16" s="261">
        <f t="shared" ref="JF16" si="2599">JE16/JE$19*100</f>
        <v>33.904259991216513</v>
      </c>
      <c r="JG16" s="121">
        <v>2308</v>
      </c>
      <c r="JH16" s="259">
        <f t="shared" si="21"/>
        <v>37.966770850468826</v>
      </c>
      <c r="JI16" s="121">
        <v>1543</v>
      </c>
      <c r="JJ16" s="259">
        <f t="shared" si="22"/>
        <v>29.240098540837593</v>
      </c>
      <c r="JK16" s="121">
        <v>0</v>
      </c>
      <c r="JL16" s="260">
        <f t="shared" si="23"/>
        <v>3851</v>
      </c>
      <c r="JM16" s="261">
        <f t="shared" si="24"/>
        <v>33.911588587530822</v>
      </c>
      <c r="JN16" s="121">
        <v>2303</v>
      </c>
      <c r="JO16" s="259">
        <f t="shared" si="25"/>
        <v>37.965710517639302</v>
      </c>
      <c r="JP16" s="121">
        <v>1539</v>
      </c>
      <c r="JQ16" s="259">
        <f t="shared" si="26"/>
        <v>29.236322188449847</v>
      </c>
      <c r="JR16" s="121">
        <v>0</v>
      </c>
      <c r="JS16" s="260">
        <f t="shared" si="27"/>
        <v>3842</v>
      </c>
      <c r="JT16" s="261">
        <f t="shared" si="28"/>
        <v>33.909973521624011</v>
      </c>
      <c r="JU16" s="121">
        <v>2297</v>
      </c>
      <c r="JV16" s="259">
        <f t="shared" si="29"/>
        <v>37.948124896745419</v>
      </c>
      <c r="JW16" s="121">
        <v>1536</v>
      </c>
      <c r="JX16" s="259">
        <f t="shared" si="30"/>
        <v>29.212628375808293</v>
      </c>
      <c r="JY16" s="121">
        <v>0</v>
      </c>
      <c r="JZ16" s="260">
        <f t="shared" si="31"/>
        <v>3833</v>
      </c>
      <c r="KA16" s="261">
        <f t="shared" si="32"/>
        <v>33.887366280611793</v>
      </c>
      <c r="KB16" s="121">
        <v>2295</v>
      </c>
      <c r="KC16" s="259">
        <f t="shared" si="33"/>
        <v>37.971542025148906</v>
      </c>
      <c r="KD16" s="121">
        <v>1532</v>
      </c>
      <c r="KE16" s="259">
        <f t="shared" si="34"/>
        <v>29.197636744806555</v>
      </c>
      <c r="KF16" s="121">
        <v>0</v>
      </c>
      <c r="KG16" s="260">
        <f t="shared" si="35"/>
        <v>3827</v>
      </c>
      <c r="KH16" s="261">
        <f t="shared" si="36"/>
        <v>33.89425205916217</v>
      </c>
      <c r="KI16" s="121">
        <v>2292</v>
      </c>
      <c r="KJ16" s="259">
        <f t="shared" si="37"/>
        <v>37.991049229239181</v>
      </c>
      <c r="KK16" s="121">
        <v>1527</v>
      </c>
      <c r="KL16" s="259">
        <f t="shared" si="38"/>
        <v>29.185779816513762</v>
      </c>
      <c r="KM16" s="121">
        <v>0</v>
      </c>
      <c r="KN16" s="260">
        <f t="shared" si="39"/>
        <v>3819</v>
      </c>
      <c r="KO16" s="261">
        <f t="shared" si="40"/>
        <v>33.901464713715043</v>
      </c>
      <c r="KP16" s="121">
        <v>2285</v>
      </c>
      <c r="KQ16" s="259">
        <f t="shared" si="41"/>
        <v>37.963116796810105</v>
      </c>
      <c r="KR16" s="121">
        <v>1524</v>
      </c>
      <c r="KS16" s="259">
        <f t="shared" si="42"/>
        <v>29.167464114832537</v>
      </c>
      <c r="KT16" s="121">
        <v>0</v>
      </c>
      <c r="KU16" s="260">
        <f t="shared" si="43"/>
        <v>3809</v>
      </c>
      <c r="KV16" s="261">
        <f t="shared" si="44"/>
        <v>33.875844895055138</v>
      </c>
      <c r="KW16" s="121">
        <v>2282</v>
      </c>
      <c r="KX16" s="259">
        <f t="shared" si="45"/>
        <v>38.001665278934219</v>
      </c>
      <c r="KY16" s="121">
        <v>1519</v>
      </c>
      <c r="KZ16" s="259">
        <f t="shared" si="46"/>
        <v>29.133103183736097</v>
      </c>
      <c r="LA16" s="121">
        <v>0</v>
      </c>
      <c r="LB16" s="260">
        <f t="shared" si="47"/>
        <v>3801</v>
      </c>
      <c r="LC16" s="261">
        <f t="shared" si="48"/>
        <v>33.880024957661107</v>
      </c>
      <c r="LD16" s="121">
        <v>2276</v>
      </c>
      <c r="LE16" s="259">
        <f t="shared" si="49"/>
        <v>37.964970809007511</v>
      </c>
      <c r="LF16" s="121">
        <v>1516</v>
      </c>
      <c r="LG16" s="259">
        <f t="shared" si="50"/>
        <v>29.114653351257925</v>
      </c>
      <c r="LH16" s="121">
        <v>0</v>
      </c>
      <c r="LI16" s="260">
        <f t="shared" si="51"/>
        <v>3792</v>
      </c>
      <c r="LJ16" s="261">
        <f t="shared" si="52"/>
        <v>33.851098018211033</v>
      </c>
      <c r="LK16" s="121">
        <v>2272</v>
      </c>
      <c r="LL16" s="259">
        <f t="shared" si="53"/>
        <v>37.967914438502675</v>
      </c>
      <c r="LM16" s="121">
        <v>1512</v>
      </c>
      <c r="LN16" s="259">
        <f t="shared" si="54"/>
        <v>29.082515868436236</v>
      </c>
      <c r="LO16" s="121">
        <v>0</v>
      </c>
      <c r="LP16" s="260">
        <f t="shared" si="55"/>
        <v>3784</v>
      </c>
      <c r="LQ16" s="261">
        <f t="shared" si="56"/>
        <v>33.837074130376465</v>
      </c>
      <c r="LR16" s="121">
        <v>2271</v>
      </c>
      <c r="LS16" s="259">
        <f t="shared" si="57"/>
        <v>37.976588628762542</v>
      </c>
      <c r="LT16" s="121">
        <v>1511</v>
      </c>
      <c r="LU16" s="259">
        <f t="shared" si="58"/>
        <v>29.113680154142578</v>
      </c>
      <c r="LV16" s="121">
        <v>0</v>
      </c>
      <c r="LW16" s="260">
        <f t="shared" si="59"/>
        <v>3782</v>
      </c>
      <c r="LX16" s="261">
        <f t="shared" si="60"/>
        <v>33.858549686660702</v>
      </c>
      <c r="LY16" s="121">
        <v>2271</v>
      </c>
      <c r="LZ16" s="259">
        <f t="shared" si="61"/>
        <v>38.027461486939053</v>
      </c>
      <c r="MA16" s="121">
        <v>1507</v>
      </c>
      <c r="MB16" s="259">
        <f t="shared" si="62"/>
        <v>29.081435739096872</v>
      </c>
      <c r="MC16" s="121">
        <v>0</v>
      </c>
      <c r="MD16" s="260">
        <f t="shared" si="63"/>
        <v>3778</v>
      </c>
      <c r="ME16" s="261">
        <f t="shared" si="64"/>
        <v>33.871256948180026</v>
      </c>
      <c r="MF16" s="121">
        <v>2270</v>
      </c>
      <c r="MG16" s="259">
        <f t="shared" si="65"/>
        <v>38.036193029490619</v>
      </c>
      <c r="MH16" s="121">
        <v>1505</v>
      </c>
      <c r="MI16" s="259">
        <f t="shared" si="66"/>
        <v>29.076506955177745</v>
      </c>
      <c r="MJ16" s="121">
        <v>0</v>
      </c>
      <c r="MK16" s="260">
        <f t="shared" si="67"/>
        <v>3775</v>
      </c>
      <c r="ML16" s="261">
        <f t="shared" si="68"/>
        <v>33.874730796841348</v>
      </c>
      <c r="MM16" s="121">
        <v>2268</v>
      </c>
      <c r="MN16" s="259">
        <f t="shared" si="69"/>
        <v>38.040925863804091</v>
      </c>
      <c r="MO16" s="121">
        <v>1505</v>
      </c>
      <c r="MP16" s="259">
        <f t="shared" si="70"/>
        <v>29.104621929994202</v>
      </c>
      <c r="MQ16" s="121">
        <v>0</v>
      </c>
      <c r="MR16" s="260">
        <f t="shared" si="71"/>
        <v>3773</v>
      </c>
      <c r="MS16" s="261">
        <f t="shared" si="72"/>
        <v>33.890236234617802</v>
      </c>
      <c r="MT16" s="121">
        <v>2264</v>
      </c>
      <c r="MU16" s="259">
        <f t="shared" si="73"/>
        <v>38.044026214081669</v>
      </c>
      <c r="MV16" s="121">
        <v>1502</v>
      </c>
      <c r="MW16" s="259">
        <f t="shared" si="74"/>
        <v>29.069092316624733</v>
      </c>
      <c r="MX16" s="121">
        <v>0</v>
      </c>
      <c r="MY16" s="260">
        <f t="shared" si="75"/>
        <v>3766</v>
      </c>
      <c r="MZ16" s="261">
        <f t="shared" si="76"/>
        <v>33.872998740780716</v>
      </c>
      <c r="NA16" s="121">
        <v>2263</v>
      </c>
      <c r="NB16" s="259">
        <f t="shared" si="77"/>
        <v>38.09123043258711</v>
      </c>
      <c r="NC16" s="121">
        <v>1500</v>
      </c>
      <c r="ND16" s="259">
        <f t="shared" si="78"/>
        <v>29.069767441860467</v>
      </c>
      <c r="NE16" s="121">
        <v>0</v>
      </c>
      <c r="NF16" s="260">
        <f t="shared" si="79"/>
        <v>3763</v>
      </c>
      <c r="NG16" s="261">
        <f t="shared" si="80"/>
        <v>33.897847040807136</v>
      </c>
      <c r="NH16" s="121">
        <v>2260</v>
      </c>
      <c r="NI16" s="259">
        <f t="shared" si="81"/>
        <v>38.098449089683072</v>
      </c>
      <c r="NJ16" s="121">
        <v>1500</v>
      </c>
      <c r="NK16" s="259">
        <f t="shared" si="82"/>
        <v>29.075402209730566</v>
      </c>
      <c r="NL16" s="121">
        <v>0</v>
      </c>
      <c r="NM16" s="260">
        <f t="shared" si="83"/>
        <v>3760</v>
      </c>
      <c r="NN16" s="261">
        <f t="shared" si="84"/>
        <v>33.901361464250293</v>
      </c>
      <c r="NO16" s="121">
        <v>2258</v>
      </c>
      <c r="NP16" s="259">
        <f t="shared" si="85"/>
        <v>38.116137744767045</v>
      </c>
      <c r="NQ16" s="121">
        <v>1499</v>
      </c>
      <c r="NR16" s="259">
        <f t="shared" si="86"/>
        <v>29.095496894409941</v>
      </c>
      <c r="NS16" s="121">
        <v>0</v>
      </c>
      <c r="NT16" s="260">
        <f t="shared" si="87"/>
        <v>3757</v>
      </c>
      <c r="NU16" s="261">
        <f t="shared" si="88"/>
        <v>33.920187793427232</v>
      </c>
      <c r="NV16" s="121">
        <v>2257</v>
      </c>
      <c r="NW16" s="259">
        <f t="shared" si="89"/>
        <v>38.150777552400271</v>
      </c>
      <c r="NX16" s="121">
        <v>1498</v>
      </c>
      <c r="NY16" s="259">
        <f t="shared" si="90"/>
        <v>29.093027772382985</v>
      </c>
      <c r="NZ16" s="121">
        <v>0</v>
      </c>
      <c r="OA16" s="260">
        <f t="shared" si="91"/>
        <v>3755</v>
      </c>
      <c r="OB16" s="261">
        <f t="shared" si="92"/>
        <v>33.935833709896066</v>
      </c>
      <c r="OC16" s="121">
        <v>2257</v>
      </c>
      <c r="OD16" s="259">
        <f t="shared" si="93"/>
        <v>38.170133603923553</v>
      </c>
      <c r="OE16" s="121">
        <v>1497</v>
      </c>
      <c r="OF16" s="259">
        <f t="shared" si="94"/>
        <v>29.101866251944013</v>
      </c>
      <c r="OG16" s="121">
        <v>0</v>
      </c>
      <c r="OH16" s="260">
        <f t="shared" si="95"/>
        <v>3754</v>
      </c>
      <c r="OI16" s="261">
        <f t="shared" si="96"/>
        <v>33.95134304060776</v>
      </c>
      <c r="OJ16" s="121">
        <v>2256</v>
      </c>
      <c r="OK16" s="259">
        <f t="shared" si="97"/>
        <v>38.172588832487307</v>
      </c>
      <c r="OL16" s="121">
        <v>1494</v>
      </c>
      <c r="OM16" s="259">
        <f t="shared" si="98"/>
        <v>29.088785046728972</v>
      </c>
      <c r="ON16" s="121">
        <v>0</v>
      </c>
      <c r="OO16" s="260">
        <f t="shared" si="99"/>
        <v>3750</v>
      </c>
      <c r="OP16" s="261">
        <f t="shared" si="100"/>
        <v>33.948940793047257</v>
      </c>
      <c r="OQ16" s="121">
        <v>2254</v>
      </c>
      <c r="OR16" s="259">
        <f t="shared" si="101"/>
        <v>38.171041490262489</v>
      </c>
      <c r="OS16" s="121">
        <v>1494</v>
      </c>
      <c r="OT16" s="259">
        <f t="shared" si="102"/>
        <v>29.117131163515886</v>
      </c>
      <c r="OU16" s="121">
        <v>0</v>
      </c>
      <c r="OV16" s="260">
        <f t="shared" si="103"/>
        <v>3748</v>
      </c>
      <c r="OW16" s="261">
        <f t="shared" si="104"/>
        <v>33.961580282711132</v>
      </c>
      <c r="OX16" s="121">
        <v>2252</v>
      </c>
      <c r="OY16" s="259">
        <f t="shared" si="105"/>
        <v>38.19538670284939</v>
      </c>
      <c r="OZ16" s="121">
        <v>1494</v>
      </c>
      <c r="PA16" s="259">
        <f t="shared" si="106"/>
        <v>29.128485084811857</v>
      </c>
      <c r="PB16" s="121">
        <v>0</v>
      </c>
      <c r="PC16" s="260">
        <f t="shared" si="107"/>
        <v>3746</v>
      </c>
      <c r="PD16" s="261">
        <f t="shared" si="108"/>
        <v>33.977324263038547</v>
      </c>
      <c r="PE16" s="121">
        <v>2251</v>
      </c>
      <c r="PF16" s="259">
        <f t="shared" si="109"/>
        <v>38.204344874405976</v>
      </c>
      <c r="PG16" s="121">
        <v>1493</v>
      </c>
      <c r="PH16" s="259">
        <f t="shared" si="110"/>
        <v>29.120343280670959</v>
      </c>
      <c r="PI16" s="121">
        <v>0</v>
      </c>
      <c r="PJ16" s="260">
        <f t="shared" si="111"/>
        <v>3744</v>
      </c>
      <c r="PK16" s="261">
        <f t="shared" si="112"/>
        <v>33.977674925129321</v>
      </c>
      <c r="PL16" s="121">
        <v>2246</v>
      </c>
      <c r="PM16" s="259">
        <f t="shared" si="113"/>
        <v>38.171312032630858</v>
      </c>
      <c r="PN16" s="121">
        <v>1490</v>
      </c>
      <c r="PO16" s="259">
        <f t="shared" si="114"/>
        <v>29.1015625</v>
      </c>
      <c r="PP16" s="121">
        <v>0</v>
      </c>
      <c r="PQ16" s="260">
        <f t="shared" si="115"/>
        <v>3736</v>
      </c>
      <c r="PR16" s="261">
        <f t="shared" si="116"/>
        <v>33.951290439840058</v>
      </c>
      <c r="PS16" s="121">
        <v>2243</v>
      </c>
      <c r="PT16" s="259">
        <f t="shared" si="117"/>
        <v>38.178723404255322</v>
      </c>
      <c r="PU16" s="121">
        <v>1490</v>
      </c>
      <c r="PV16" s="259">
        <f t="shared" si="118"/>
        <v>29.141404263641697</v>
      </c>
      <c r="PW16" s="121">
        <v>0</v>
      </c>
      <c r="PX16" s="260">
        <f t="shared" si="119"/>
        <v>3733</v>
      </c>
      <c r="PY16" s="261">
        <f t="shared" si="120"/>
        <v>33.973425555151074</v>
      </c>
      <c r="PZ16" s="121">
        <v>2241</v>
      </c>
      <c r="QA16" s="259">
        <f t="shared" si="121"/>
        <v>38.170669391926424</v>
      </c>
      <c r="QB16" s="121">
        <v>1488</v>
      </c>
      <c r="QC16" s="259">
        <f t="shared" si="122"/>
        <v>29.119373776908024</v>
      </c>
      <c r="QD16" s="121">
        <v>0</v>
      </c>
      <c r="QE16" s="260">
        <f t="shared" si="123"/>
        <v>3729</v>
      </c>
      <c r="QF16" s="261">
        <f t="shared" si="124"/>
        <v>33.958655860122029</v>
      </c>
      <c r="QG16" s="121">
        <v>2239</v>
      </c>
      <c r="QH16" s="259">
        <f t="shared" si="125"/>
        <v>38.162604397477416</v>
      </c>
      <c r="QI16" s="121">
        <v>1486</v>
      </c>
      <c r="QJ16" s="259">
        <f t="shared" si="126"/>
        <v>29.114420062695924</v>
      </c>
      <c r="QK16" s="121">
        <v>0</v>
      </c>
      <c r="QL16" s="260">
        <f t="shared" si="127"/>
        <v>3725</v>
      </c>
      <c r="QM16" s="261">
        <f t="shared" si="128"/>
        <v>33.953149211557744</v>
      </c>
      <c r="QN16" s="121">
        <v>2238</v>
      </c>
      <c r="QO16" s="259">
        <f t="shared" si="129"/>
        <v>38.158567774936067</v>
      </c>
      <c r="QP16" s="121">
        <v>1484</v>
      </c>
      <c r="QQ16" s="259">
        <f t="shared" si="130"/>
        <v>29.098039215686271</v>
      </c>
      <c r="QR16" s="121">
        <v>0</v>
      </c>
      <c r="QS16" s="260">
        <f t="shared" si="131"/>
        <v>3722</v>
      </c>
      <c r="QT16" s="261">
        <f t="shared" si="132"/>
        <v>33.94436844505244</v>
      </c>
      <c r="QU16" s="121">
        <v>2238</v>
      </c>
      <c r="QV16" s="259">
        <f t="shared" si="133"/>
        <v>38.197644649257548</v>
      </c>
      <c r="QW16" s="121">
        <v>1483</v>
      </c>
      <c r="QX16" s="259">
        <f t="shared" si="134"/>
        <v>29.112681586179818</v>
      </c>
      <c r="QY16" s="121">
        <v>0</v>
      </c>
      <c r="QZ16" s="260">
        <f t="shared" si="135"/>
        <v>3721</v>
      </c>
      <c r="RA16" s="261">
        <f t="shared" si="136"/>
        <v>33.972427645393957</v>
      </c>
      <c r="RB16" s="121">
        <v>2237</v>
      </c>
      <c r="RC16" s="259">
        <f t="shared" si="137"/>
        <v>38.219716384759948</v>
      </c>
      <c r="RD16" s="121">
        <v>1482</v>
      </c>
      <c r="RE16" s="259">
        <f t="shared" si="138"/>
        <v>29.121634898801336</v>
      </c>
      <c r="RF16" s="121">
        <v>0</v>
      </c>
      <c r="RG16" s="260">
        <f t="shared" si="139"/>
        <v>3719</v>
      </c>
      <c r="RH16" s="261">
        <f t="shared" si="140"/>
        <v>33.988301955766772</v>
      </c>
      <c r="RI16" s="121">
        <v>2234</v>
      </c>
      <c r="RJ16" s="259">
        <f t="shared" si="141"/>
        <v>38.201094391244872</v>
      </c>
      <c r="RK16" s="121">
        <v>1481</v>
      </c>
      <c r="RL16" s="259">
        <f t="shared" si="142"/>
        <v>29.119150609516321</v>
      </c>
      <c r="RM16" s="121">
        <v>0</v>
      </c>
      <c r="RN16" s="260">
        <f t="shared" si="143"/>
        <v>3715</v>
      </c>
      <c r="RO16" s="261">
        <f t="shared" si="144"/>
        <v>33.976586793488202</v>
      </c>
      <c r="RP16" s="121">
        <v>2231</v>
      </c>
      <c r="RQ16" s="259">
        <f t="shared" si="145"/>
        <v>38.195514466700907</v>
      </c>
      <c r="RR16" s="121">
        <v>1480</v>
      </c>
      <c r="RS16" s="259">
        <f t="shared" si="146"/>
        <v>29.110936270653031</v>
      </c>
      <c r="RT16" s="121">
        <v>0</v>
      </c>
      <c r="RU16" s="260">
        <f t="shared" si="147"/>
        <v>3711</v>
      </c>
      <c r="RV16" s="261">
        <f t="shared" si="148"/>
        <v>33.967963386727689</v>
      </c>
      <c r="RW16" s="121">
        <v>2230</v>
      </c>
      <c r="RX16" s="259">
        <f t="shared" si="149"/>
        <v>38.1980130181569</v>
      </c>
      <c r="RY16" s="121">
        <v>1479</v>
      </c>
      <c r="RZ16" s="259">
        <f t="shared" si="150"/>
        <v>29.102715466351832</v>
      </c>
      <c r="SA16" s="121">
        <v>0</v>
      </c>
      <c r="SB16" s="260">
        <f t="shared" si="151"/>
        <v>3709</v>
      </c>
      <c r="SC16" s="261">
        <f t="shared" si="152"/>
        <v>33.965201465201467</v>
      </c>
      <c r="SD16" s="121">
        <v>2228</v>
      </c>
      <c r="SE16" s="259">
        <f t="shared" si="153"/>
        <v>38.203017832647461</v>
      </c>
      <c r="SF16" s="121">
        <v>1479</v>
      </c>
      <c r="SG16" s="259">
        <f t="shared" si="154"/>
        <v>29.125640015754232</v>
      </c>
      <c r="SH16" s="121">
        <v>0</v>
      </c>
      <c r="SI16" s="260">
        <f t="shared" si="155"/>
        <v>3707</v>
      </c>
      <c r="SJ16" s="261">
        <f t="shared" si="156"/>
        <v>33.978001833180564</v>
      </c>
      <c r="SK16" s="121">
        <v>2228</v>
      </c>
      <c r="SL16" s="259">
        <f t="shared" si="157"/>
        <v>38.222679704923657</v>
      </c>
      <c r="SM16" s="121">
        <v>1477</v>
      </c>
      <c r="SN16" s="259">
        <f t="shared" si="158"/>
        <v>29.109184075679938</v>
      </c>
      <c r="SO16" s="121">
        <v>0</v>
      </c>
      <c r="SP16" s="260">
        <f t="shared" si="159"/>
        <v>3705</v>
      </c>
      <c r="SQ16" s="261">
        <f t="shared" si="160"/>
        <v>33.981472989085567</v>
      </c>
      <c r="SR16" s="121">
        <v>2227</v>
      </c>
      <c r="SS16" s="259">
        <f t="shared" si="161"/>
        <v>38.251459979388528</v>
      </c>
      <c r="ST16" s="121">
        <v>1476</v>
      </c>
      <c r="SU16" s="259">
        <f t="shared" si="162"/>
        <v>29.123914759273877</v>
      </c>
      <c r="SV16" s="121">
        <v>0</v>
      </c>
      <c r="SW16" s="260">
        <f t="shared" si="163"/>
        <v>3703</v>
      </c>
      <c r="SX16" s="261">
        <f t="shared" si="164"/>
        <v>34.00367309458219</v>
      </c>
      <c r="SY16" s="121">
        <v>2227</v>
      </c>
      <c r="SZ16" s="259">
        <f t="shared" si="165"/>
        <v>38.271180615225987</v>
      </c>
      <c r="TA16" s="121">
        <v>1473</v>
      </c>
      <c r="TB16" s="259">
        <f t="shared" si="166"/>
        <v>29.087677725118482</v>
      </c>
      <c r="TC16" s="121">
        <v>0</v>
      </c>
      <c r="TD16" s="260">
        <f t="shared" si="167"/>
        <v>3700</v>
      </c>
      <c r="TE16" s="261">
        <f t="shared" si="168"/>
        <v>33.997978498575762</v>
      </c>
      <c r="TF16" s="121">
        <v>2225</v>
      </c>
      <c r="TG16" s="259">
        <f t="shared" si="169"/>
        <v>38.263112639724852</v>
      </c>
      <c r="TH16" s="121">
        <v>1473</v>
      </c>
      <c r="TI16" s="259">
        <f t="shared" si="170"/>
        <v>29.104919976289274</v>
      </c>
      <c r="TJ16" s="121">
        <v>0</v>
      </c>
      <c r="TK16" s="260">
        <f t="shared" si="171"/>
        <v>3698</v>
      </c>
      <c r="TL16" s="261">
        <f t="shared" si="172"/>
        <v>34.001471129091577</v>
      </c>
      <c r="TM16" s="121">
        <v>2224</v>
      </c>
      <c r="TN16" s="259">
        <f t="shared" si="173"/>
        <v>38.292011019283748</v>
      </c>
      <c r="TO16" s="121">
        <v>1471</v>
      </c>
      <c r="TP16" s="259">
        <f t="shared" si="174"/>
        <v>29.094145569620256</v>
      </c>
      <c r="TQ16" s="121">
        <v>0</v>
      </c>
      <c r="TR16" s="260">
        <f t="shared" si="175"/>
        <v>3695</v>
      </c>
      <c r="TS16" s="261">
        <f t="shared" si="176"/>
        <v>34.011413843888072</v>
      </c>
      <c r="TT16" s="121">
        <v>2221</v>
      </c>
      <c r="TU16" s="259">
        <f t="shared" si="177"/>
        <v>38.27990348155808</v>
      </c>
      <c r="TV16" s="121">
        <v>1470</v>
      </c>
      <c r="TW16" s="259">
        <f t="shared" si="178"/>
        <v>29.085872576177284</v>
      </c>
      <c r="TX16" s="121">
        <v>0</v>
      </c>
      <c r="TY16" s="260">
        <f t="shared" si="179"/>
        <v>3691</v>
      </c>
      <c r="TZ16" s="261">
        <f t="shared" si="180"/>
        <v>33.99963154016212</v>
      </c>
      <c r="UA16" s="121">
        <v>2221</v>
      </c>
      <c r="UB16" s="259">
        <f t="shared" si="181"/>
        <v>38.306312521559164</v>
      </c>
      <c r="UC16" s="121">
        <v>1470</v>
      </c>
      <c r="UD16" s="259">
        <f t="shared" si="182"/>
        <v>29.097387173396676</v>
      </c>
      <c r="UE16" s="121">
        <v>0</v>
      </c>
      <c r="UF16" s="260">
        <f t="shared" si="183"/>
        <v>3691</v>
      </c>
      <c r="UG16" s="261">
        <f t="shared" si="184"/>
        <v>34.018433179723502</v>
      </c>
      <c r="UH16" s="121">
        <v>2217</v>
      </c>
      <c r="UI16" s="259">
        <f t="shared" si="185"/>
        <v>38.270326255825999</v>
      </c>
      <c r="UJ16" s="121">
        <v>1470</v>
      </c>
      <c r="UK16" s="259">
        <f t="shared" si="186"/>
        <v>29.108910891089106</v>
      </c>
      <c r="UL16" s="121">
        <v>0</v>
      </c>
      <c r="UM16" s="260">
        <f t="shared" si="187"/>
        <v>3687</v>
      </c>
      <c r="UN16" s="261">
        <f t="shared" si="188"/>
        <v>34.003504565157243</v>
      </c>
      <c r="UO16" s="121">
        <v>2215</v>
      </c>
      <c r="UP16" s="259">
        <f t="shared" si="189"/>
        <v>38.282060145178015</v>
      </c>
      <c r="UQ16" s="121">
        <v>1468</v>
      </c>
      <c r="UR16" s="259">
        <f t="shared" si="190"/>
        <v>29.103885804916736</v>
      </c>
      <c r="US16" s="121">
        <v>0</v>
      </c>
      <c r="UT16" s="260">
        <f t="shared" si="191"/>
        <v>3683</v>
      </c>
      <c r="UU16" s="261">
        <f t="shared" si="192"/>
        <v>34.007386888273317</v>
      </c>
      <c r="UV16" s="121">
        <v>2215</v>
      </c>
      <c r="UW16" s="259">
        <f t="shared" si="193"/>
        <v>38.28867761452031</v>
      </c>
      <c r="UX16" s="121">
        <v>1467</v>
      </c>
      <c r="UY16" s="259">
        <f t="shared" si="194"/>
        <v>29.107142857142858</v>
      </c>
      <c r="UZ16" s="121">
        <v>0</v>
      </c>
      <c r="VA16" s="260">
        <f t="shared" si="195"/>
        <v>3682</v>
      </c>
      <c r="VB16" s="261">
        <f t="shared" si="196"/>
        <v>34.013856812933021</v>
      </c>
      <c r="VC16" s="121">
        <v>2213</v>
      </c>
      <c r="VD16" s="259">
        <f t="shared" si="197"/>
        <v>38.28057429510465</v>
      </c>
      <c r="VE16" s="121">
        <v>1466</v>
      </c>
      <c r="VF16" s="259">
        <f t="shared" si="198"/>
        <v>29.116186693147966</v>
      </c>
      <c r="VG16" s="121">
        <v>0</v>
      </c>
      <c r="VH16" s="260">
        <f t="shared" si="199"/>
        <v>3679</v>
      </c>
      <c r="VI16" s="261">
        <f t="shared" si="200"/>
        <v>34.01442307692308</v>
      </c>
      <c r="VJ16" s="121">
        <v>2212</v>
      </c>
      <c r="VK16" s="259">
        <f t="shared" si="201"/>
        <v>38.283142956040152</v>
      </c>
      <c r="VL16" s="121">
        <v>1463</v>
      </c>
      <c r="VM16" s="259">
        <f t="shared" si="202"/>
        <v>29.091270630344006</v>
      </c>
      <c r="VN16" s="121">
        <v>0</v>
      </c>
      <c r="VO16" s="260">
        <f t="shared" si="203"/>
        <v>3675</v>
      </c>
      <c r="VP16" s="261">
        <f t="shared" si="204"/>
        <v>34.005737022300359</v>
      </c>
      <c r="VQ16" s="121">
        <v>2208</v>
      </c>
      <c r="VR16" s="259">
        <f t="shared" si="205"/>
        <v>38.247011952191237</v>
      </c>
      <c r="VS16" s="121">
        <v>1462</v>
      </c>
      <c r="VT16" s="259">
        <f t="shared" si="206"/>
        <v>29.08873855949065</v>
      </c>
      <c r="VU16" s="121">
        <v>0</v>
      </c>
      <c r="VV16" s="260">
        <f t="shared" si="207"/>
        <v>3670</v>
      </c>
      <c r="VW16" s="261">
        <f t="shared" si="208"/>
        <v>33.984628206315399</v>
      </c>
      <c r="VX16" s="121">
        <v>2206</v>
      </c>
      <c r="VY16" s="259">
        <f t="shared" si="209"/>
        <v>38.245492371705964</v>
      </c>
      <c r="VZ16" s="121">
        <v>1459</v>
      </c>
      <c r="WA16" s="259">
        <f t="shared" si="210"/>
        <v>29.057956582354112</v>
      </c>
      <c r="WB16" s="121">
        <v>0</v>
      </c>
      <c r="WC16" s="260">
        <f t="shared" si="211"/>
        <v>3665</v>
      </c>
      <c r="WD16" s="261">
        <f t="shared" si="212"/>
        <v>33.969784039299292</v>
      </c>
      <c r="WE16" s="121">
        <v>2202</v>
      </c>
      <c r="WF16" s="259">
        <f t="shared" si="213"/>
        <v>38.215897257896565</v>
      </c>
      <c r="WG16" s="121">
        <v>1458</v>
      </c>
      <c r="WH16" s="259">
        <f t="shared" si="214"/>
        <v>29.066985645933013</v>
      </c>
      <c r="WI16" s="121">
        <v>0</v>
      </c>
      <c r="WJ16" s="260">
        <f t="shared" si="215"/>
        <v>3660</v>
      </c>
      <c r="WK16" s="261">
        <f t="shared" si="216"/>
        <v>33.958062720356281</v>
      </c>
      <c r="WL16" s="121">
        <v>2198</v>
      </c>
      <c r="WM16" s="259">
        <f t="shared" si="217"/>
        <v>38.192875760208516</v>
      </c>
      <c r="WN16" s="121">
        <v>1457</v>
      </c>
      <c r="WO16" s="259">
        <f t="shared" si="218"/>
        <v>29.058635819704826</v>
      </c>
      <c r="WP16" s="121">
        <v>0</v>
      </c>
      <c r="WQ16" s="260">
        <f t="shared" si="219"/>
        <v>3655</v>
      </c>
      <c r="WR16" s="261">
        <f t="shared" si="220"/>
        <v>33.940013000278583</v>
      </c>
      <c r="WS16" s="121">
        <v>2198</v>
      </c>
      <c r="WT16" s="259">
        <f t="shared" si="221"/>
        <v>38.212795549374128</v>
      </c>
      <c r="WU16" s="121">
        <v>1454</v>
      </c>
      <c r="WV16" s="259">
        <f t="shared" si="222"/>
        <v>29.045145825009989</v>
      </c>
      <c r="WW16" s="121">
        <v>0</v>
      </c>
      <c r="WX16" s="260">
        <f t="shared" si="223"/>
        <v>3652</v>
      </c>
      <c r="WY16" s="261">
        <f t="shared" si="224"/>
        <v>33.946830265848668</v>
      </c>
      <c r="WZ16" s="121">
        <v>2197</v>
      </c>
      <c r="XA16" s="259">
        <f t="shared" si="225"/>
        <v>38.261929641239981</v>
      </c>
      <c r="XB16" s="121">
        <v>1453</v>
      </c>
      <c r="XC16" s="259">
        <f t="shared" si="226"/>
        <v>29.048380647740903</v>
      </c>
      <c r="XD16" s="121">
        <v>0</v>
      </c>
      <c r="XE16" s="260">
        <f t="shared" si="227"/>
        <v>3650</v>
      </c>
      <c r="XF16" s="261">
        <f t="shared" si="228"/>
        <v>33.972449739389425</v>
      </c>
      <c r="XG16" s="121">
        <v>2195</v>
      </c>
      <c r="XH16" s="259">
        <f t="shared" si="229"/>
        <v>38.260414850967408</v>
      </c>
      <c r="XI16" s="121">
        <v>1452</v>
      </c>
      <c r="XJ16" s="259">
        <f t="shared" si="230"/>
        <v>29.04</v>
      </c>
      <c r="XK16" s="121">
        <v>0</v>
      </c>
      <c r="XL16" s="260">
        <f t="shared" si="231"/>
        <v>3647</v>
      </c>
      <c r="XM16" s="261">
        <f t="shared" si="232"/>
        <v>33.966657353078141</v>
      </c>
      <c r="XN16" s="121">
        <v>2195</v>
      </c>
      <c r="XO16" s="259">
        <f t="shared" si="233"/>
        <v>38.28043250784792</v>
      </c>
      <c r="XP16" s="121">
        <v>1450</v>
      </c>
      <c r="XQ16" s="259">
        <f t="shared" si="234"/>
        <v>29.01741044626776</v>
      </c>
      <c r="XR16" s="121">
        <v>0</v>
      </c>
      <c r="XS16" s="260">
        <f t="shared" si="235"/>
        <v>3645</v>
      </c>
      <c r="XT16" s="261">
        <f t="shared" si="236"/>
        <v>33.967011462119096</v>
      </c>
      <c r="XU16" s="121">
        <v>2192</v>
      </c>
      <c r="XV16" s="259">
        <f t="shared" si="237"/>
        <v>38.248124236607921</v>
      </c>
      <c r="XW16" s="121">
        <v>1448</v>
      </c>
      <c r="XX16" s="259">
        <f t="shared" si="238"/>
        <v>29.000600841177647</v>
      </c>
      <c r="XY16" s="121">
        <v>0</v>
      </c>
      <c r="XZ16" s="260">
        <f t="shared" si="239"/>
        <v>3640</v>
      </c>
      <c r="YA16" s="261">
        <f t="shared" si="240"/>
        <v>33.942558746736289</v>
      </c>
      <c r="YB16" s="121">
        <v>2192</v>
      </c>
      <c r="YC16" s="259">
        <f t="shared" si="241"/>
        <v>38.261476697503923</v>
      </c>
      <c r="YD16" s="121">
        <v>1445</v>
      </c>
      <c r="YE16" s="259">
        <f t="shared" si="242"/>
        <v>28.981147212194141</v>
      </c>
      <c r="YF16" s="121">
        <v>0</v>
      </c>
      <c r="YG16" s="260">
        <f t="shared" si="243"/>
        <v>3637</v>
      </c>
      <c r="YH16" s="261">
        <f t="shared" si="244"/>
        <v>33.943070461969207</v>
      </c>
      <c r="YI16" s="121">
        <v>2191</v>
      </c>
      <c r="YJ16" s="259">
        <f t="shared" si="245"/>
        <v>38.277428371767996</v>
      </c>
      <c r="YK16" s="121">
        <v>1443</v>
      </c>
      <c r="YL16" s="259">
        <f t="shared" si="246"/>
        <v>28.987545198875047</v>
      </c>
      <c r="YM16" s="121">
        <v>0</v>
      </c>
      <c r="YN16" s="260">
        <f t="shared" si="247"/>
        <v>3634</v>
      </c>
      <c r="YO16" s="261">
        <f t="shared" si="248"/>
        <v>33.956269856101663</v>
      </c>
      <c r="YP16" s="121">
        <v>2189</v>
      </c>
      <c r="YQ16" s="259">
        <f t="shared" si="249"/>
        <v>38.262541513721374</v>
      </c>
      <c r="YR16" s="121">
        <v>1442</v>
      </c>
      <c r="YS16" s="259">
        <f t="shared" si="250"/>
        <v>28.984924623115578</v>
      </c>
      <c r="YT16" s="121">
        <v>0</v>
      </c>
      <c r="YU16" s="260">
        <f t="shared" si="251"/>
        <v>3631</v>
      </c>
      <c r="YV16" s="261">
        <f t="shared" si="252"/>
        <v>33.947270007479432</v>
      </c>
      <c r="YW16" s="121">
        <v>2187</v>
      </c>
      <c r="YX16" s="259">
        <f t="shared" si="253"/>
        <v>38.240951215247421</v>
      </c>
      <c r="YY16" s="121">
        <v>1442</v>
      </c>
      <c r="YZ16" s="259">
        <f t="shared" si="254"/>
        <v>28.984924623115578</v>
      </c>
      <c r="ZA16" s="121">
        <v>0</v>
      </c>
      <c r="ZB16" s="260">
        <f t="shared" si="255"/>
        <v>3629</v>
      </c>
      <c r="ZC16" s="261">
        <f t="shared" si="256"/>
        <v>33.934916775762112</v>
      </c>
      <c r="ZD16" s="121">
        <v>2184</v>
      </c>
      <c r="ZE16" s="259">
        <f t="shared" si="257"/>
        <v>38.215223097112862</v>
      </c>
      <c r="ZF16" s="121">
        <v>1441</v>
      </c>
      <c r="ZG16" s="259">
        <f t="shared" si="258"/>
        <v>28.976472953951337</v>
      </c>
      <c r="ZH16" s="121">
        <v>0</v>
      </c>
      <c r="ZI16" s="260">
        <f t="shared" si="259"/>
        <v>3625</v>
      </c>
      <c r="ZJ16" s="261">
        <f t="shared" si="260"/>
        <v>33.916541916167667</v>
      </c>
      <c r="ZK16" s="121">
        <v>2183</v>
      </c>
      <c r="ZL16" s="259">
        <f t="shared" si="261"/>
        <v>38.224479075468395</v>
      </c>
      <c r="ZM16" s="121">
        <v>1440</v>
      </c>
      <c r="ZN16" s="259">
        <f t="shared" si="262"/>
        <v>28.985507246376812</v>
      </c>
      <c r="ZO16" s="121">
        <v>0</v>
      </c>
      <c r="ZP16" s="260">
        <f t="shared" si="263"/>
        <v>3623</v>
      </c>
      <c r="ZQ16" s="261">
        <f t="shared" si="264"/>
        <v>33.926397602771793</v>
      </c>
      <c r="ZR16" s="121">
        <v>2182</v>
      </c>
      <c r="ZS16" s="259">
        <f t="shared" si="265"/>
        <v>38.220353827290246</v>
      </c>
      <c r="ZT16" s="121">
        <v>1439</v>
      </c>
      <c r="ZU16" s="259">
        <f t="shared" si="266"/>
        <v>28.977043898509869</v>
      </c>
      <c r="ZV16" s="121">
        <v>0</v>
      </c>
      <c r="ZW16" s="260">
        <f t="shared" si="267"/>
        <v>3621</v>
      </c>
      <c r="ZX16" s="261">
        <f t="shared" si="268"/>
        <v>33.920374707259953</v>
      </c>
      <c r="ZY16" s="121">
        <v>2182</v>
      </c>
      <c r="ZZ16" s="259">
        <f t="shared" si="269"/>
        <v>38.253856942496498</v>
      </c>
      <c r="AAA16" s="121">
        <v>1439</v>
      </c>
      <c r="AAB16" s="259">
        <f t="shared" si="270"/>
        <v>28.988718775181304</v>
      </c>
      <c r="AAC16" s="121">
        <v>0</v>
      </c>
      <c r="AAD16" s="260">
        <f t="shared" si="271"/>
        <v>3621</v>
      </c>
      <c r="AAE16" s="261">
        <f t="shared" si="272"/>
        <v>33.942632170978627</v>
      </c>
      <c r="AAF16" s="121">
        <v>2182</v>
      </c>
      <c r="AAG16" s="259">
        <f t="shared" si="273"/>
        <v>38.273987019821085</v>
      </c>
      <c r="AAH16" s="121">
        <v>1439</v>
      </c>
      <c r="AAI16" s="259">
        <f t="shared" si="274"/>
        <v>29.017947166767495</v>
      </c>
      <c r="AAJ16" s="121">
        <v>0</v>
      </c>
      <c r="AAK16" s="260">
        <f t="shared" si="275"/>
        <v>3621</v>
      </c>
      <c r="AAL16" s="261">
        <f t="shared" si="276"/>
        <v>33.968105065666045</v>
      </c>
      <c r="AAM16" s="121">
        <v>2181</v>
      </c>
      <c r="AAN16" s="259">
        <f t="shared" si="277"/>
        <v>38.269871907352169</v>
      </c>
      <c r="AAO16" s="121">
        <v>1439</v>
      </c>
      <c r="AAP16" s="259">
        <f t="shared" si="278"/>
        <v>29.023799919322308</v>
      </c>
      <c r="AAQ16" s="121">
        <v>0</v>
      </c>
      <c r="AAR16" s="260">
        <f t="shared" si="279"/>
        <v>3620</v>
      </c>
      <c r="AAS16" s="261">
        <f t="shared" si="280"/>
        <v>33.968283757154921</v>
      </c>
      <c r="AAT16" s="121">
        <v>2180</v>
      </c>
      <c r="AAU16" s="259">
        <f t="shared" si="281"/>
        <v>38.292640084314073</v>
      </c>
      <c r="AAV16" s="121">
        <v>1439</v>
      </c>
      <c r="AAW16" s="259">
        <f t="shared" si="282"/>
        <v>29.035512510088779</v>
      </c>
      <c r="AAX16" s="121">
        <v>0</v>
      </c>
      <c r="AAY16" s="260">
        <f t="shared" si="283"/>
        <v>3619</v>
      </c>
      <c r="AAZ16" s="261">
        <f t="shared" si="284"/>
        <v>33.984411681848059</v>
      </c>
      <c r="ABA16" s="121">
        <v>2180</v>
      </c>
      <c r="ABB16" s="259">
        <f t="shared" si="285"/>
        <v>38.319564071014241</v>
      </c>
      <c r="ABC16" s="121">
        <v>1438</v>
      </c>
      <c r="ABD16" s="259">
        <f t="shared" si="286"/>
        <v>29.038772213247171</v>
      </c>
      <c r="ABE16" s="121">
        <v>0</v>
      </c>
      <c r="ABF16" s="260">
        <f t="shared" si="287"/>
        <v>3618</v>
      </c>
      <c r="ABG16" s="261">
        <f t="shared" si="288"/>
        <v>34.000563856780381</v>
      </c>
      <c r="ABH16" s="121">
        <v>2180</v>
      </c>
      <c r="ABI16" s="259">
        <f t="shared" si="289"/>
        <v>38.339781920506503</v>
      </c>
      <c r="ABJ16" s="121">
        <v>1438</v>
      </c>
      <c r="ABK16" s="259">
        <f t="shared" si="290"/>
        <v>29.050505050505048</v>
      </c>
      <c r="ABL16" s="121">
        <v>0</v>
      </c>
      <c r="ABM16" s="260">
        <f t="shared" si="291"/>
        <v>3618</v>
      </c>
      <c r="ABN16" s="261">
        <f t="shared" si="292"/>
        <v>34.016547574276046</v>
      </c>
      <c r="ABO16" s="121">
        <v>2180</v>
      </c>
      <c r="ABP16" s="259">
        <f t="shared" si="293"/>
        <v>38.353272343420123</v>
      </c>
      <c r="ABQ16" s="121">
        <v>1437</v>
      </c>
      <c r="ABR16" s="259">
        <f t="shared" si="294"/>
        <v>29.059656218402424</v>
      </c>
      <c r="ABS16" s="121">
        <v>0</v>
      </c>
      <c r="ABT16" s="260">
        <f t="shared" si="295"/>
        <v>3617</v>
      </c>
      <c r="ABU16" s="261">
        <f t="shared" si="296"/>
        <v>34.029541819550282</v>
      </c>
      <c r="ABV16" s="121">
        <v>2179</v>
      </c>
      <c r="ABW16" s="259">
        <f t="shared" si="297"/>
        <v>38.355923252948429</v>
      </c>
      <c r="ABX16" s="121">
        <v>1437</v>
      </c>
      <c r="ABY16" s="259">
        <f t="shared" si="298"/>
        <v>29.065533980582526</v>
      </c>
      <c r="ABZ16" s="121">
        <v>0</v>
      </c>
      <c r="ACA16" s="260">
        <f t="shared" si="299"/>
        <v>3616</v>
      </c>
      <c r="ACB16" s="261">
        <f t="shared" si="300"/>
        <v>34.032941176470587</v>
      </c>
      <c r="ACC16" s="121">
        <v>2179</v>
      </c>
      <c r="ACD16" s="259">
        <f t="shared" si="301"/>
        <v>38.376188798872839</v>
      </c>
      <c r="ACE16" s="121">
        <v>1437</v>
      </c>
      <c r="ACF16" s="259">
        <f t="shared" si="302"/>
        <v>29.065533980582526</v>
      </c>
      <c r="ACG16" s="121">
        <v>0</v>
      </c>
      <c r="ACH16" s="260">
        <f t="shared" si="303"/>
        <v>3616</v>
      </c>
      <c r="ACI16" s="261">
        <f t="shared" si="304"/>
        <v>34.042553191489361</v>
      </c>
      <c r="ACJ16" s="121">
        <v>2179</v>
      </c>
      <c r="ACK16" s="259">
        <f t="shared" si="305"/>
        <v>38.376188798872839</v>
      </c>
      <c r="ACL16" s="121">
        <v>1436</v>
      </c>
      <c r="ACM16" s="259">
        <f t="shared" si="306"/>
        <v>29.057061918251719</v>
      </c>
      <c r="ACN16" s="121">
        <v>0</v>
      </c>
      <c r="ACO16" s="260">
        <f t="shared" si="307"/>
        <v>3615</v>
      </c>
      <c r="ACP16" s="261">
        <f t="shared" si="308"/>
        <v>34.039548022598872</v>
      </c>
      <c r="ACQ16" s="121">
        <v>2179</v>
      </c>
      <c r="ACR16" s="259">
        <f t="shared" si="309"/>
        <v>38.389711064129663</v>
      </c>
      <c r="ACS16" s="121">
        <v>1436</v>
      </c>
      <c r="ACT16" s="259">
        <f t="shared" si="310"/>
        <v>29.062942724144907</v>
      </c>
      <c r="ACU16" s="121">
        <v>0</v>
      </c>
      <c r="ACV16" s="260">
        <f t="shared" si="311"/>
        <v>3615</v>
      </c>
      <c r="ACW16" s="261">
        <f t="shared" si="312"/>
        <v>34.049166431195253</v>
      </c>
      <c r="ACX16" s="121">
        <v>2176</v>
      </c>
      <c r="ACY16" s="259">
        <f t="shared" si="313"/>
        <v>38.370657732322343</v>
      </c>
      <c r="ACZ16" s="121">
        <v>1436</v>
      </c>
      <c r="ADA16" s="259">
        <f t="shared" si="314"/>
        <v>29.074711480056692</v>
      </c>
      <c r="ADB16" s="121">
        <v>0</v>
      </c>
      <c r="ADC16" s="260">
        <f t="shared" si="315"/>
        <v>3612</v>
      </c>
      <c r="ADD16" s="261">
        <f t="shared" si="316"/>
        <v>34.043355325164939</v>
      </c>
      <c r="ADE16" s="121">
        <v>2174</v>
      </c>
      <c r="ADF16" s="259">
        <f t="shared" si="317"/>
        <v>38.362449267690138</v>
      </c>
      <c r="ADG16" s="121">
        <v>1435</v>
      </c>
      <c r="ADH16" s="259">
        <f t="shared" si="318"/>
        <v>29.066234555398012</v>
      </c>
      <c r="ADI16" s="121">
        <v>0</v>
      </c>
      <c r="ADJ16" s="260">
        <f t="shared" si="319"/>
        <v>3609</v>
      </c>
      <c r="ADK16" s="261">
        <f t="shared" si="320"/>
        <v>34.034326669181439</v>
      </c>
      <c r="ADL16" s="121">
        <v>2174</v>
      </c>
      <c r="ADM16" s="259">
        <f t="shared" si="321"/>
        <v>38.369219908224494</v>
      </c>
      <c r="ADN16" s="121">
        <v>1434</v>
      </c>
      <c r="ADO16" s="259">
        <f t="shared" si="322"/>
        <v>29.051863857374393</v>
      </c>
      <c r="ADP16" s="121">
        <v>0</v>
      </c>
      <c r="ADQ16" s="260">
        <f t="shared" si="323"/>
        <v>3608</v>
      </c>
      <c r="ADR16" s="261">
        <f t="shared" si="324"/>
        <v>34.03131484625542</v>
      </c>
      <c r="ADS16" s="121">
        <v>2174</v>
      </c>
      <c r="ADT16" s="259">
        <f t="shared" si="325"/>
        <v>38.389546176938019</v>
      </c>
      <c r="ADU16" s="121">
        <v>1434</v>
      </c>
      <c r="ADV16" s="259">
        <f t="shared" si="326"/>
        <v>29.05775075987842</v>
      </c>
      <c r="ADW16" s="121">
        <v>0</v>
      </c>
      <c r="ADX16" s="260">
        <f t="shared" si="327"/>
        <v>3608</v>
      </c>
      <c r="ADY16" s="261">
        <f t="shared" si="328"/>
        <v>34.04415927533497</v>
      </c>
      <c r="ADZ16" s="121">
        <v>2173</v>
      </c>
      <c r="AEA16" s="259">
        <f t="shared" si="329"/>
        <v>38.378664782762272</v>
      </c>
      <c r="AEB16" s="121">
        <v>1434</v>
      </c>
      <c r="AEC16" s="259">
        <f t="shared" si="330"/>
        <v>29.063640048642075</v>
      </c>
      <c r="AED16" s="121">
        <v>0</v>
      </c>
      <c r="AEE16" s="260">
        <f t="shared" si="331"/>
        <v>3607</v>
      </c>
      <c r="AEF16" s="261">
        <f t="shared" si="332"/>
        <v>34.04114760286901</v>
      </c>
      <c r="AEG16" s="121">
        <v>2171</v>
      </c>
      <c r="AEH16" s="259">
        <f t="shared" si="333"/>
        <v>38.35689045936396</v>
      </c>
      <c r="AEI16" s="121">
        <v>1434</v>
      </c>
      <c r="AEJ16" s="259">
        <f t="shared" si="334"/>
        <v>29.069531725116558</v>
      </c>
      <c r="AEK16" s="121">
        <v>0</v>
      </c>
      <c r="AEL16" s="260">
        <f t="shared" si="335"/>
        <v>3605</v>
      </c>
      <c r="AEM16" s="261">
        <f t="shared" si="336"/>
        <v>34.031907863683564</v>
      </c>
      <c r="AEN16" s="121">
        <v>2171</v>
      </c>
      <c r="AEO16" s="259">
        <f t="shared" si="337"/>
        <v>38.370448921880524</v>
      </c>
      <c r="AEP16" s="121">
        <v>1434</v>
      </c>
      <c r="AEQ16" s="259">
        <f t="shared" si="338"/>
        <v>29.069531725116558</v>
      </c>
      <c r="AER16" s="121">
        <v>0</v>
      </c>
      <c r="AES16" s="260">
        <f t="shared" si="339"/>
        <v>3605</v>
      </c>
      <c r="AET16" s="261">
        <f t="shared" si="340"/>
        <v>34.038334434897557</v>
      </c>
      <c r="AEU16" s="121">
        <v>2170</v>
      </c>
      <c r="AEV16" s="259">
        <f t="shared" si="341"/>
        <v>38.366336633663366</v>
      </c>
      <c r="AEW16" s="121">
        <v>1434</v>
      </c>
      <c r="AEX16" s="259">
        <f t="shared" si="342"/>
        <v>29.069531725116558</v>
      </c>
      <c r="AEY16" s="121">
        <v>0</v>
      </c>
      <c r="AEZ16" s="260">
        <f t="shared" si="343"/>
        <v>3604</v>
      </c>
      <c r="AFA16" s="261">
        <f t="shared" si="344"/>
        <v>34.035319671357065</v>
      </c>
      <c r="AFB16" s="121">
        <v>2170</v>
      </c>
      <c r="AFC16" s="259">
        <f t="shared" si="345"/>
        <v>38.366336633663366</v>
      </c>
      <c r="AFD16" s="121">
        <v>1434</v>
      </c>
      <c r="AFE16" s="259">
        <f t="shared" si="346"/>
        <v>29.075425790754256</v>
      </c>
      <c r="AFF16" s="121">
        <v>0</v>
      </c>
      <c r="AFG16" s="260">
        <f t="shared" si="347"/>
        <v>3604</v>
      </c>
      <c r="AFH16" s="261">
        <f t="shared" si="348"/>
        <v>34.038534189648658</v>
      </c>
      <c r="AFI16" s="121">
        <v>2170</v>
      </c>
      <c r="AFJ16" s="259">
        <f t="shared" si="349"/>
        <v>38.373121131741819</v>
      </c>
      <c r="AFK16" s="121">
        <v>1434</v>
      </c>
      <c r="AFL16" s="259">
        <f t="shared" si="350"/>
        <v>29.081322247008721</v>
      </c>
      <c r="AFM16" s="121">
        <v>0</v>
      </c>
      <c r="AFN16" s="260">
        <f t="shared" si="351"/>
        <v>3604</v>
      </c>
      <c r="AFO16" s="261">
        <f t="shared" si="352"/>
        <v>34.044965048176842</v>
      </c>
      <c r="AFP16" s="121">
        <v>2170</v>
      </c>
      <c r="AFQ16" s="259">
        <f t="shared" si="353"/>
        <v>38.373121131741819</v>
      </c>
      <c r="AFR16" s="121">
        <v>1434</v>
      </c>
      <c r="AFS16" s="259">
        <f t="shared" si="354"/>
        <v>29.081322247008721</v>
      </c>
      <c r="AFT16" s="121">
        <v>0</v>
      </c>
      <c r="AFU16" s="260">
        <f t="shared" si="355"/>
        <v>3604</v>
      </c>
      <c r="AFV16" s="261">
        <f t="shared" si="356"/>
        <v>34.044965048176842</v>
      </c>
      <c r="AFW16" s="121">
        <v>2170</v>
      </c>
      <c r="AFX16" s="259">
        <f t="shared" si="357"/>
        <v>38.373121131741819</v>
      </c>
      <c r="AFY16" s="121">
        <v>1434</v>
      </c>
      <c r="AFZ16" s="259">
        <f t="shared" si="358"/>
        <v>29.081322247008721</v>
      </c>
      <c r="AGA16" s="121">
        <v>0</v>
      </c>
      <c r="AGB16" s="260">
        <f t="shared" si="359"/>
        <v>3604</v>
      </c>
      <c r="AGC16" s="261">
        <f t="shared" si="360"/>
        <v>34.044965048176842</v>
      </c>
      <c r="AGD16" s="121">
        <v>2170</v>
      </c>
      <c r="AGE16" s="259">
        <f t="shared" si="361"/>
        <v>38.373121131741819</v>
      </c>
      <c r="AGF16" s="121">
        <v>1434</v>
      </c>
      <c r="AGG16" s="259">
        <f t="shared" si="362"/>
        <v>29.081322247008721</v>
      </c>
      <c r="AGH16" s="121">
        <v>0</v>
      </c>
      <c r="AGI16" s="260">
        <f t="shared" si="363"/>
        <v>3604</v>
      </c>
      <c r="AGJ16" s="261">
        <f t="shared" si="364"/>
        <v>34.044965048176842</v>
      </c>
      <c r="AGK16" s="121">
        <v>2170</v>
      </c>
      <c r="AGL16" s="259">
        <f t="shared" si="365"/>
        <v>38.373121131741819</v>
      </c>
      <c r="AGM16" s="121">
        <v>1434</v>
      </c>
      <c r="AGN16" s="259">
        <f t="shared" si="366"/>
        <v>29.081322247008721</v>
      </c>
      <c r="AGO16" s="121">
        <v>0</v>
      </c>
      <c r="AGP16" s="260">
        <f t="shared" si="367"/>
        <v>3604</v>
      </c>
      <c r="AGQ16" s="261">
        <f t="shared" si="368"/>
        <v>34.044965048176842</v>
      </c>
      <c r="AGR16" s="121">
        <v>2170</v>
      </c>
      <c r="AGS16" s="259">
        <f t="shared" si="369"/>
        <v>38.379908029713476</v>
      </c>
      <c r="AGT16" s="121">
        <v>1434</v>
      </c>
      <c r="AGU16" s="259">
        <f t="shared" si="370"/>
        <v>29.087221095334687</v>
      </c>
      <c r="AGV16" s="121">
        <v>0</v>
      </c>
      <c r="AGW16" s="260">
        <f t="shared" si="371"/>
        <v>3604</v>
      </c>
      <c r="AGX16" s="261">
        <f t="shared" si="372"/>
        <v>34.051398337112623</v>
      </c>
      <c r="AGY16" s="121">
        <v>2170</v>
      </c>
      <c r="AGZ16" s="259">
        <f t="shared" si="373"/>
        <v>38.386697328851938</v>
      </c>
      <c r="AHA16" s="121">
        <v>1434</v>
      </c>
      <c r="AHB16" s="259">
        <f t="shared" si="374"/>
        <v>29.093122337188071</v>
      </c>
      <c r="AHC16" s="121">
        <v>0</v>
      </c>
      <c r="AHD16" s="260">
        <f t="shared" si="375"/>
        <v>3604</v>
      </c>
      <c r="AHE16" s="261">
        <f t="shared" si="376"/>
        <v>34.057834057834057</v>
      </c>
      <c r="AHF16" s="121">
        <v>2170</v>
      </c>
      <c r="AHG16" s="259">
        <f t="shared" si="377"/>
        <v>38.393489030431702</v>
      </c>
      <c r="AHH16" s="121">
        <v>1433</v>
      </c>
      <c r="AHI16" s="259">
        <f t="shared" si="378"/>
        <v>29.078733766233768</v>
      </c>
      <c r="AHJ16" s="121">
        <v>0</v>
      </c>
      <c r="AHK16" s="260">
        <f t="shared" si="379"/>
        <v>3603</v>
      </c>
      <c r="AHL16" s="261">
        <f t="shared" si="380"/>
        <v>34.054820415879014</v>
      </c>
      <c r="AHM16" s="121">
        <v>2170</v>
      </c>
      <c r="AHN16" s="259">
        <f t="shared" si="381"/>
        <v>38.393489030431702</v>
      </c>
      <c r="AHO16" s="121">
        <v>1433</v>
      </c>
      <c r="AHP16" s="259">
        <f t="shared" si="382"/>
        <v>29.078733766233768</v>
      </c>
      <c r="AHQ16" s="121">
        <v>0</v>
      </c>
      <c r="AHR16" s="260">
        <f t="shared" si="383"/>
        <v>3603</v>
      </c>
      <c r="AHS16" s="261">
        <f t="shared" si="384"/>
        <v>34.054820415879014</v>
      </c>
      <c r="AHT16" s="121">
        <v>2170</v>
      </c>
      <c r="AHU16" s="259">
        <f t="shared" si="385"/>
        <v>38.393489030431702</v>
      </c>
      <c r="AHV16" s="121">
        <v>1433</v>
      </c>
      <c r="AHW16" s="259">
        <f t="shared" si="386"/>
        <v>29.084635680941751</v>
      </c>
      <c r="AHX16" s="121">
        <v>0</v>
      </c>
      <c r="AHY16" s="260">
        <f t="shared" si="387"/>
        <v>3603</v>
      </c>
      <c r="AHZ16" s="261">
        <f t="shared" si="388"/>
        <v>34.058039512241237</v>
      </c>
      <c r="AIA16" s="121">
        <v>2170</v>
      </c>
      <c r="AIB16" s="259">
        <f t="shared" si="389"/>
        <v>38.400283135728195</v>
      </c>
      <c r="AIC16" s="121">
        <v>1433</v>
      </c>
      <c r="AID16" s="259">
        <f t="shared" si="390"/>
        <v>29.084635680941751</v>
      </c>
      <c r="AIE16" s="121">
        <v>0</v>
      </c>
      <c r="AIF16" s="260">
        <f t="shared" si="391"/>
        <v>3603</v>
      </c>
      <c r="AIG16" s="261">
        <f t="shared" si="392"/>
        <v>34.061259217243332</v>
      </c>
      <c r="AIH16" s="121">
        <v>2170</v>
      </c>
      <c r="AII16" s="259">
        <f t="shared" si="393"/>
        <v>38.407079646017699</v>
      </c>
      <c r="AIJ16" s="121">
        <v>1433</v>
      </c>
      <c r="AIK16" s="259">
        <f t="shared" si="394"/>
        <v>29.084635680941751</v>
      </c>
      <c r="AIL16" s="121">
        <v>0</v>
      </c>
      <c r="AIM16" s="260">
        <f t="shared" si="395"/>
        <v>3603</v>
      </c>
      <c r="AIN16" s="261">
        <f t="shared" si="396"/>
        <v>34.064479531057955</v>
      </c>
      <c r="AIO16" s="121">
        <v>2170</v>
      </c>
      <c r="AIP16" s="259">
        <f t="shared" si="397"/>
        <v>38.413878562577445</v>
      </c>
      <c r="AIQ16" s="121">
        <v>1433</v>
      </c>
      <c r="AIR16" s="259">
        <f t="shared" si="398"/>
        <v>29.084635680941751</v>
      </c>
      <c r="AIS16" s="121">
        <v>0</v>
      </c>
      <c r="AIT16" s="260">
        <f t="shared" si="399"/>
        <v>3603</v>
      </c>
      <c r="AIU16" s="261">
        <f t="shared" si="400"/>
        <v>34.067700453857789</v>
      </c>
      <c r="AIV16" s="121">
        <v>2170</v>
      </c>
      <c r="AIW16" s="259">
        <f t="shared" si="401"/>
        <v>38.420679886685555</v>
      </c>
      <c r="AIX16" s="121">
        <v>1433</v>
      </c>
      <c r="AIY16" s="259">
        <f t="shared" si="402"/>
        <v>29.084635680941751</v>
      </c>
      <c r="AIZ16" s="121">
        <v>0</v>
      </c>
      <c r="AJA16" s="260">
        <f t="shared" si="403"/>
        <v>3603</v>
      </c>
      <c r="AJB16" s="261">
        <f t="shared" si="404"/>
        <v>34.070921985815602</v>
      </c>
      <c r="AJC16" s="121">
        <v>2170</v>
      </c>
      <c r="AJD16" s="259">
        <f t="shared" si="405"/>
        <v>38.420679886685555</v>
      </c>
      <c r="AJE16" s="121">
        <v>1432</v>
      </c>
      <c r="AJF16" s="259">
        <f t="shared" si="406"/>
        <v>29.070239545269992</v>
      </c>
      <c r="AJG16" s="121">
        <v>0</v>
      </c>
      <c r="AJH16" s="260">
        <f t="shared" si="407"/>
        <v>3602</v>
      </c>
      <c r="AJI16" s="261">
        <f t="shared" si="408"/>
        <v>34.064686968034799</v>
      </c>
      <c r="AJJ16" s="121">
        <v>2168</v>
      </c>
      <c r="AJK16" s="259">
        <f t="shared" si="409"/>
        <v>38.398866454126818</v>
      </c>
      <c r="AJL16" s="121">
        <v>1432</v>
      </c>
      <c r="AJM16" s="259">
        <f t="shared" si="410"/>
        <v>29.070239545269992</v>
      </c>
      <c r="AJN16" s="121">
        <v>0</v>
      </c>
      <c r="AJO16" s="260">
        <f t="shared" si="411"/>
        <v>3600</v>
      </c>
      <c r="AJP16" s="261">
        <f t="shared" si="412"/>
        <v>34.052213393870602</v>
      </c>
      <c r="AJQ16" s="121">
        <v>2168</v>
      </c>
      <c r="AJR16" s="259">
        <f t="shared" si="413"/>
        <v>38.398866454126818</v>
      </c>
      <c r="AJS16" s="121">
        <v>1432</v>
      </c>
      <c r="AJT16" s="259">
        <f t="shared" si="414"/>
        <v>29.076142131979694</v>
      </c>
      <c r="AJU16" s="121">
        <v>0</v>
      </c>
      <c r="AJV16" s="260">
        <f t="shared" si="415"/>
        <v>3600</v>
      </c>
      <c r="AJW16" s="261">
        <f t="shared" si="416"/>
        <v>34.055434679784312</v>
      </c>
      <c r="AJX16" s="121">
        <v>2168</v>
      </c>
      <c r="AJY16" s="259">
        <f t="shared" si="417"/>
        <v>38.405668733392382</v>
      </c>
      <c r="AJZ16" s="121">
        <v>1431</v>
      </c>
      <c r="AKA16" s="259">
        <f t="shared" si="418"/>
        <v>29.06173842404549</v>
      </c>
      <c r="AKB16" s="121">
        <v>0</v>
      </c>
      <c r="AKC16" s="260">
        <f t="shared" si="419"/>
        <v>3599</v>
      </c>
      <c r="AKD16" s="261">
        <f t="shared" si="420"/>
        <v>34.052417447251393</v>
      </c>
      <c r="AKE16" s="121">
        <v>2168</v>
      </c>
      <c r="AKF16" s="259">
        <f t="shared" si="421"/>
        <v>38.412473423104181</v>
      </c>
      <c r="AKG16" s="121">
        <v>1431</v>
      </c>
      <c r="AKH16" s="259">
        <f t="shared" si="422"/>
        <v>29.06173842404549</v>
      </c>
      <c r="AKI16" s="121">
        <v>0</v>
      </c>
      <c r="AKJ16" s="260">
        <f t="shared" si="423"/>
        <v>3599</v>
      </c>
      <c r="AKK16" s="261">
        <f t="shared" si="424"/>
        <v>34.055639666918999</v>
      </c>
      <c r="AKL16" s="121">
        <v>2168</v>
      </c>
      <c r="AKM16" s="259">
        <f t="shared" si="425"/>
        <v>38.412473423104181</v>
      </c>
      <c r="AKN16" s="121">
        <v>1431</v>
      </c>
      <c r="AKO16" s="259">
        <f t="shared" si="426"/>
        <v>29.067641681901279</v>
      </c>
      <c r="AKP16" s="121">
        <v>0</v>
      </c>
      <c r="AKQ16" s="260">
        <f t="shared" si="427"/>
        <v>3599</v>
      </c>
      <c r="AKR16" s="261">
        <f t="shared" si="428"/>
        <v>34.058862496451212</v>
      </c>
      <c r="AKS16" s="121">
        <v>2168</v>
      </c>
      <c r="AKT16" s="259">
        <f t="shared" si="429"/>
        <v>38.412473423104181</v>
      </c>
      <c r="AKU16" s="121">
        <v>1431</v>
      </c>
      <c r="AKV16" s="259">
        <f t="shared" si="430"/>
        <v>29.067641681901279</v>
      </c>
      <c r="AKW16" s="121">
        <v>0</v>
      </c>
      <c r="AKX16" s="260">
        <f t="shared" si="431"/>
        <v>3599</v>
      </c>
      <c r="AKY16" s="261">
        <f t="shared" si="432"/>
        <v>34.058862496451212</v>
      </c>
      <c r="AKZ16" s="121">
        <v>2168</v>
      </c>
      <c r="ALA16" s="259">
        <f t="shared" si="433"/>
        <v>38.412473423104181</v>
      </c>
      <c r="ALB16" s="121">
        <v>1431</v>
      </c>
      <c r="ALC16" s="259">
        <f t="shared" si="434"/>
        <v>29.073547338480292</v>
      </c>
      <c r="ALD16" s="121">
        <v>0</v>
      </c>
      <c r="ALE16" s="260">
        <f t="shared" si="435"/>
        <v>3599</v>
      </c>
      <c r="ALF16" s="261">
        <f t="shared" si="436"/>
        <v>34.062085936021205</v>
      </c>
      <c r="ALG16" s="121">
        <v>2168</v>
      </c>
      <c r="ALH16" s="259">
        <f t="shared" si="437"/>
        <v>38.412473423104181</v>
      </c>
      <c r="ALI16" s="121">
        <v>1431</v>
      </c>
      <c r="ALJ16" s="259">
        <f t="shared" si="438"/>
        <v>29.073547338480292</v>
      </c>
      <c r="ALK16" s="121">
        <v>0</v>
      </c>
      <c r="ALL16" s="260">
        <f t="shared" si="439"/>
        <v>3599</v>
      </c>
      <c r="ALM16" s="261">
        <f t="shared" si="440"/>
        <v>34.062085936021205</v>
      </c>
      <c r="ALN16" s="121">
        <v>2168</v>
      </c>
      <c r="ALO16" s="259">
        <f t="shared" si="441"/>
        <v>38.412473423104181</v>
      </c>
      <c r="ALP16" s="121">
        <v>1431</v>
      </c>
      <c r="ALQ16" s="259">
        <f t="shared" si="442"/>
        <v>29.073547338480292</v>
      </c>
      <c r="ALR16" s="121">
        <v>0</v>
      </c>
      <c r="ALS16" s="260">
        <f t="shared" si="443"/>
        <v>3599</v>
      </c>
      <c r="ALT16" s="261">
        <f t="shared" si="444"/>
        <v>34.062085936021205</v>
      </c>
      <c r="ALU16" s="121">
        <v>2168</v>
      </c>
      <c r="ALV16" s="259">
        <f t="shared" si="445"/>
        <v>38.412473423104181</v>
      </c>
      <c r="ALW16" s="121">
        <v>1431</v>
      </c>
      <c r="ALX16" s="259">
        <f t="shared" si="446"/>
        <v>29.079455395244867</v>
      </c>
      <c r="ALY16" s="121">
        <v>0</v>
      </c>
      <c r="ALZ16" s="260">
        <f t="shared" si="447"/>
        <v>3599</v>
      </c>
      <c r="AMA16" s="261">
        <f t="shared" si="448"/>
        <v>34.06530998580218</v>
      </c>
      <c r="AMB16" s="121">
        <v>2168</v>
      </c>
      <c r="AMC16" s="259">
        <f t="shared" si="449"/>
        <v>38.426090038993266</v>
      </c>
      <c r="AMD16" s="121">
        <v>1431</v>
      </c>
      <c r="AME16" s="259">
        <f t="shared" si="450"/>
        <v>29.079455395244867</v>
      </c>
      <c r="AMF16" s="121">
        <v>0</v>
      </c>
      <c r="AMG16" s="260">
        <f t="shared" si="451"/>
        <v>3599</v>
      </c>
      <c r="AMH16" s="261">
        <f t="shared" si="452"/>
        <v>34.07175991669034</v>
      </c>
      <c r="AMI16" s="121">
        <v>2168</v>
      </c>
      <c r="AMJ16" s="259">
        <f t="shared" si="453"/>
        <v>38.432901967736214</v>
      </c>
      <c r="AMK16" s="121">
        <v>1431</v>
      </c>
      <c r="AML16" s="259">
        <f t="shared" si="454"/>
        <v>29.079455395244867</v>
      </c>
      <c r="AMM16" s="121">
        <v>0</v>
      </c>
      <c r="AMN16" s="260">
        <f t="shared" si="455"/>
        <v>3599</v>
      </c>
      <c r="AMO16" s="261">
        <f t="shared" si="456"/>
        <v>34.07498579814429</v>
      </c>
      <c r="AMP16" s="121">
        <v>2168</v>
      </c>
      <c r="AMQ16" s="259">
        <f t="shared" si="457"/>
        <v>38.439716312056738</v>
      </c>
      <c r="AMR16" s="121">
        <v>1431</v>
      </c>
      <c r="AMS16" s="259">
        <f t="shared" si="458"/>
        <v>29.079455395244867</v>
      </c>
      <c r="AMT16" s="121">
        <v>0</v>
      </c>
      <c r="AMU16" s="260">
        <f t="shared" si="459"/>
        <v>3599</v>
      </c>
      <c r="AMV16" s="261">
        <f t="shared" si="460"/>
        <v>34.07821229050279</v>
      </c>
      <c r="AMW16" s="121">
        <v>2168</v>
      </c>
      <c r="AMX16" s="259">
        <f t="shared" si="461"/>
        <v>38.439716312056738</v>
      </c>
      <c r="AMY16" s="121">
        <v>1431</v>
      </c>
      <c r="AMZ16" s="259">
        <f t="shared" si="462"/>
        <v>29.085365853658534</v>
      </c>
      <c r="ANA16" s="121">
        <v>0</v>
      </c>
      <c r="ANB16" s="260">
        <f t="shared" si="463"/>
        <v>3599</v>
      </c>
      <c r="ANC16" s="261">
        <f t="shared" si="464"/>
        <v>34.081439393939391</v>
      </c>
      <c r="AND16" s="121">
        <v>2168</v>
      </c>
      <c r="ANE16" s="259">
        <f t="shared" si="465"/>
        <v>38.439716312056738</v>
      </c>
      <c r="ANF16" s="121">
        <v>1431</v>
      </c>
      <c r="ANG16" s="259">
        <f t="shared" si="466"/>
        <v>29.085365853658534</v>
      </c>
      <c r="ANH16" s="121">
        <v>0</v>
      </c>
      <c r="ANI16" s="260">
        <f t="shared" si="467"/>
        <v>3599</v>
      </c>
      <c r="ANJ16" s="261">
        <f t="shared" si="468"/>
        <v>34.081439393939391</v>
      </c>
      <c r="ANK16" s="121">
        <v>2168</v>
      </c>
      <c r="ANL16" s="259">
        <f t="shared" si="469"/>
        <v>38.439716312056738</v>
      </c>
      <c r="ANM16" s="121">
        <v>1431</v>
      </c>
      <c r="ANN16" s="259">
        <f t="shared" si="470"/>
        <v>29.085365853658534</v>
      </c>
      <c r="ANO16" s="121">
        <v>0</v>
      </c>
      <c r="ANP16" s="260">
        <f t="shared" si="471"/>
        <v>3599</v>
      </c>
      <c r="ANQ16" s="261">
        <f t="shared" si="472"/>
        <v>34.081439393939391</v>
      </c>
      <c r="ANR16" s="121">
        <v>2168</v>
      </c>
      <c r="ANS16" s="259">
        <f t="shared" si="473"/>
        <v>38.439716312056738</v>
      </c>
      <c r="ANT16" s="121">
        <v>1431</v>
      </c>
      <c r="ANU16" s="259">
        <f t="shared" si="474"/>
        <v>29.085365853658534</v>
      </c>
      <c r="ANV16" s="121">
        <v>0</v>
      </c>
      <c r="ANW16" s="260">
        <f t="shared" si="475"/>
        <v>3599</v>
      </c>
      <c r="ANX16" s="261">
        <f t="shared" si="476"/>
        <v>34.081439393939391</v>
      </c>
      <c r="ANY16" s="121">
        <v>2168</v>
      </c>
      <c r="ANZ16" s="259">
        <f t="shared" si="477"/>
        <v>38.439716312056738</v>
      </c>
      <c r="AOA16" s="121">
        <v>1431</v>
      </c>
      <c r="AOB16" s="259">
        <f t="shared" si="478"/>
        <v>29.085365853658534</v>
      </c>
      <c r="AOC16" s="121">
        <v>0</v>
      </c>
      <c r="AOD16" s="260">
        <f t="shared" si="479"/>
        <v>3599</v>
      </c>
      <c r="AOE16" s="261">
        <f t="shared" si="480"/>
        <v>34.081439393939391</v>
      </c>
      <c r="AOF16" s="121">
        <v>2168</v>
      </c>
      <c r="AOG16" s="259">
        <f t="shared" si="481"/>
        <v>38.439716312056738</v>
      </c>
      <c r="AOH16" s="121">
        <v>1431</v>
      </c>
      <c r="AOI16" s="259">
        <f t="shared" si="482"/>
        <v>29.085365853658534</v>
      </c>
      <c r="AOJ16" s="121">
        <v>0</v>
      </c>
      <c r="AOK16" s="260">
        <f t="shared" si="483"/>
        <v>3599</v>
      </c>
      <c r="AOL16" s="261">
        <f t="shared" si="484"/>
        <v>34.081439393939391</v>
      </c>
      <c r="AOM16" s="121">
        <v>2168</v>
      </c>
      <c r="AON16" s="259">
        <f t="shared" si="485"/>
        <v>38.446533073239934</v>
      </c>
      <c r="AOO16" s="121">
        <v>1431</v>
      </c>
      <c r="AOP16" s="259">
        <f t="shared" si="486"/>
        <v>29.085365853658534</v>
      </c>
      <c r="AOQ16" s="121">
        <v>0</v>
      </c>
      <c r="AOR16" s="260">
        <f t="shared" si="487"/>
        <v>3599</v>
      </c>
      <c r="AOS16" s="261">
        <f t="shared" si="488"/>
        <v>34.084667108627706</v>
      </c>
      <c r="AOT16" s="121">
        <v>2168</v>
      </c>
      <c r="AOU16" s="259">
        <f t="shared" si="489"/>
        <v>38.446533073239934</v>
      </c>
      <c r="AOV16" s="121">
        <v>1431</v>
      </c>
      <c r="AOW16" s="259">
        <f t="shared" si="490"/>
        <v>29.085365853658534</v>
      </c>
      <c r="AOX16" s="121">
        <v>0</v>
      </c>
      <c r="AOY16" s="260">
        <f t="shared" si="491"/>
        <v>3599</v>
      </c>
      <c r="AOZ16" s="261">
        <f t="shared" si="492"/>
        <v>34.084667108627706</v>
      </c>
      <c r="APA16" s="121">
        <v>2167</v>
      </c>
      <c r="APB16" s="259">
        <f t="shared" si="493"/>
        <v>38.435615466477472</v>
      </c>
      <c r="APC16" s="121">
        <v>1431</v>
      </c>
      <c r="APD16" s="259">
        <f t="shared" si="494"/>
        <v>29.085365853658534</v>
      </c>
      <c r="APE16" s="121">
        <v>0</v>
      </c>
      <c r="APF16" s="260">
        <f t="shared" si="495"/>
        <v>3598</v>
      </c>
      <c r="APG16" s="261">
        <f t="shared" si="496"/>
        <v>34.078423943928776</v>
      </c>
      <c r="APH16" s="121">
        <v>2167</v>
      </c>
      <c r="API16" s="259">
        <f t="shared" si="497"/>
        <v>38.435615466477472</v>
      </c>
      <c r="APJ16" s="121">
        <v>1431</v>
      </c>
      <c r="APK16" s="259">
        <f t="shared" si="498"/>
        <v>29.097193981293206</v>
      </c>
      <c r="APL16" s="121">
        <v>0</v>
      </c>
      <c r="APM16" s="260">
        <f t="shared" si="499"/>
        <v>3598</v>
      </c>
      <c r="APN16" s="261">
        <f t="shared" si="500"/>
        <v>34.084880636604773</v>
      </c>
      <c r="APO16" s="121">
        <v>2167</v>
      </c>
      <c r="APP16" s="259">
        <f t="shared" si="501"/>
        <v>38.435615466477472</v>
      </c>
      <c r="APQ16" s="121">
        <v>1431</v>
      </c>
      <c r="APR16" s="259">
        <f t="shared" si="502"/>
        <v>29.097193981293206</v>
      </c>
      <c r="APS16" s="121">
        <v>0</v>
      </c>
      <c r="APT16" s="260">
        <f t="shared" si="503"/>
        <v>3598</v>
      </c>
      <c r="APU16" s="261">
        <f t="shared" si="504"/>
        <v>34.084880636604773</v>
      </c>
      <c r="APV16" s="121">
        <v>2167</v>
      </c>
      <c r="APW16" s="259">
        <f t="shared" si="505"/>
        <v>38.435615466477472</v>
      </c>
      <c r="APX16" s="121">
        <v>1431</v>
      </c>
      <c r="APY16" s="259">
        <f t="shared" si="506"/>
        <v>29.097193981293206</v>
      </c>
      <c r="APZ16" s="121">
        <v>0</v>
      </c>
      <c r="AQA16" s="260">
        <f t="shared" si="507"/>
        <v>3598</v>
      </c>
      <c r="AQB16" s="261">
        <f t="shared" si="508"/>
        <v>34.084880636604773</v>
      </c>
      <c r="AQC16" s="121">
        <v>2167</v>
      </c>
      <c r="AQD16" s="259">
        <f t="shared" si="509"/>
        <v>38.435615466477472</v>
      </c>
      <c r="AQE16" s="121">
        <v>1431</v>
      </c>
      <c r="AQF16" s="259">
        <f t="shared" si="510"/>
        <v>29.097193981293206</v>
      </c>
      <c r="AQG16" s="121">
        <v>0</v>
      </c>
      <c r="AQH16" s="260">
        <f t="shared" si="511"/>
        <v>3598</v>
      </c>
      <c r="AQI16" s="261">
        <f t="shared" si="512"/>
        <v>34.084880636604773</v>
      </c>
      <c r="AQJ16" s="121">
        <v>2167</v>
      </c>
      <c r="AQK16" s="259">
        <f t="shared" si="513"/>
        <v>38.435615466477472</v>
      </c>
      <c r="AQL16" s="121">
        <v>1431</v>
      </c>
      <c r="AQM16" s="259">
        <f t="shared" si="514"/>
        <v>29.097193981293206</v>
      </c>
      <c r="AQN16" s="121">
        <v>0</v>
      </c>
      <c r="AQO16" s="260">
        <f t="shared" si="515"/>
        <v>3598</v>
      </c>
      <c r="AQP16" s="261">
        <f t="shared" si="516"/>
        <v>34.084880636604773</v>
      </c>
      <c r="AQQ16" s="121">
        <v>2167</v>
      </c>
      <c r="AQR16" s="259">
        <f t="shared" si="517"/>
        <v>38.435615466477472</v>
      </c>
      <c r="AQS16" s="121">
        <v>1431</v>
      </c>
      <c r="AQT16" s="259">
        <f t="shared" si="518"/>
        <v>29.097193981293206</v>
      </c>
      <c r="AQU16" s="121">
        <v>0</v>
      </c>
      <c r="AQV16" s="260">
        <f t="shared" si="519"/>
        <v>3598</v>
      </c>
      <c r="AQW16" s="261">
        <f t="shared" si="520"/>
        <v>34.084880636604773</v>
      </c>
      <c r="AQX16" s="121">
        <v>2167</v>
      </c>
      <c r="AQY16" s="259">
        <f t="shared" si="521"/>
        <v>38.435615466477472</v>
      </c>
      <c r="AQZ16" s="121">
        <v>1431</v>
      </c>
      <c r="ARA16" s="259">
        <f t="shared" si="522"/>
        <v>29.103111653447222</v>
      </c>
      <c r="ARB16" s="121">
        <v>0</v>
      </c>
      <c r="ARC16" s="260">
        <f t="shared" si="523"/>
        <v>3598</v>
      </c>
      <c r="ARD16" s="261">
        <f t="shared" si="524"/>
        <v>34.088109900521083</v>
      </c>
      <c r="ARE16" s="121">
        <v>2167</v>
      </c>
      <c r="ARF16" s="259">
        <f t="shared" si="525"/>
        <v>38.435615466477472</v>
      </c>
      <c r="ARG16" s="121">
        <v>1431</v>
      </c>
      <c r="ARH16" s="259">
        <f t="shared" si="526"/>
        <v>29.109031733116353</v>
      </c>
      <c r="ARI16" s="121">
        <v>0</v>
      </c>
      <c r="ARJ16" s="260">
        <f t="shared" si="527"/>
        <v>3598</v>
      </c>
      <c r="ARK16" s="261">
        <f t="shared" si="528"/>
        <v>34.091339776388097</v>
      </c>
      <c r="ARL16" s="121">
        <v>2167</v>
      </c>
      <c r="ARM16" s="259">
        <f t="shared" si="529"/>
        <v>38.435615466477472</v>
      </c>
      <c r="ARN16" s="121">
        <v>1431</v>
      </c>
      <c r="ARO16" s="259">
        <f t="shared" si="530"/>
        <v>29.109031733116353</v>
      </c>
      <c r="ARP16" s="121">
        <v>0</v>
      </c>
      <c r="ARQ16" s="260">
        <f t="shared" si="531"/>
        <v>3598</v>
      </c>
      <c r="ARR16" s="261">
        <f t="shared" si="532"/>
        <v>34.091339776388097</v>
      </c>
      <c r="ARS16" s="121">
        <v>2167</v>
      </c>
      <c r="ART16" s="259">
        <f t="shared" si="533"/>
        <v>38.435615466477472</v>
      </c>
      <c r="ARU16" s="121">
        <v>1431</v>
      </c>
      <c r="ARV16" s="259">
        <f t="shared" si="534"/>
        <v>29.109031733116353</v>
      </c>
      <c r="ARW16" s="121">
        <v>0</v>
      </c>
      <c r="ARX16" s="260">
        <f t="shared" si="535"/>
        <v>3598</v>
      </c>
      <c r="ARY16" s="261">
        <f t="shared" si="536"/>
        <v>34.091339776388097</v>
      </c>
      <c r="ARZ16" s="121">
        <v>2166</v>
      </c>
      <c r="ASA16" s="259">
        <f t="shared" si="537"/>
        <v>38.431511710432929</v>
      </c>
      <c r="ASB16" s="121">
        <v>1431</v>
      </c>
      <c r="ASC16" s="259">
        <f t="shared" si="538"/>
        <v>29.114954221770091</v>
      </c>
      <c r="ASD16" s="121">
        <v>0</v>
      </c>
      <c r="ASE16" s="260">
        <f t="shared" si="539"/>
        <v>3597</v>
      </c>
      <c r="ASF16" s="261">
        <f t="shared" si="540"/>
        <v>34.091555302814896</v>
      </c>
      <c r="ASG16" s="121">
        <v>2165</v>
      </c>
      <c r="ASH16" s="259">
        <f t="shared" si="541"/>
        <v>38.434226877330019</v>
      </c>
      <c r="ASI16" s="121">
        <v>1431</v>
      </c>
      <c r="ASJ16" s="259">
        <f t="shared" si="542"/>
        <v>29.114954221770091</v>
      </c>
      <c r="ASK16" s="121">
        <v>0</v>
      </c>
      <c r="ASL16" s="260">
        <f t="shared" si="543"/>
        <v>3596</v>
      </c>
      <c r="ASM16" s="261">
        <f t="shared" si="544"/>
        <v>34.091770951839209</v>
      </c>
      <c r="ASN16" s="121">
        <v>2165</v>
      </c>
      <c r="ASO16" s="259">
        <f t="shared" si="545"/>
        <v>38.441051136363633</v>
      </c>
      <c r="ASP16" s="121">
        <v>1431</v>
      </c>
      <c r="ASQ16" s="259">
        <f t="shared" si="546"/>
        <v>29.114954221770091</v>
      </c>
      <c r="ASR16" s="121">
        <v>0</v>
      </c>
      <c r="ASS16" s="260">
        <f t="shared" si="547"/>
        <v>3596</v>
      </c>
      <c r="AST16" s="261">
        <f t="shared" si="548"/>
        <v>34.095003318479186</v>
      </c>
      <c r="ASU16" s="121">
        <v>2165</v>
      </c>
      <c r="ASV16" s="259">
        <f t="shared" si="549"/>
        <v>38.441051136363633</v>
      </c>
      <c r="ASW16" s="121">
        <v>1431</v>
      </c>
      <c r="ASX16" s="259">
        <f t="shared" si="550"/>
        <v>29.114954221770091</v>
      </c>
      <c r="ASY16" s="121">
        <v>0</v>
      </c>
      <c r="ASZ16" s="260">
        <f t="shared" si="551"/>
        <v>3596</v>
      </c>
      <c r="ATA16" s="261">
        <f t="shared" si="552"/>
        <v>34.095003318479186</v>
      </c>
      <c r="ATB16" s="121">
        <v>2165</v>
      </c>
      <c r="ATC16" s="259">
        <f t="shared" si="553"/>
        <v>38.441051136363633</v>
      </c>
      <c r="ATD16" s="121">
        <v>1430</v>
      </c>
      <c r="ATE16" s="259">
        <f t="shared" si="554"/>
        <v>29.100529100529098</v>
      </c>
      <c r="ATF16" s="121">
        <v>0</v>
      </c>
      <c r="ATG16" s="260">
        <f t="shared" si="555"/>
        <v>3595</v>
      </c>
      <c r="ATH16" s="261">
        <f t="shared" si="556"/>
        <v>34.088754029963972</v>
      </c>
      <c r="ATI16" s="121">
        <v>2165</v>
      </c>
      <c r="ATJ16" s="259">
        <f t="shared" si="557"/>
        <v>38.441051136363633</v>
      </c>
      <c r="ATK16" s="121">
        <v>1430</v>
      </c>
      <c r="ATL16" s="259">
        <f t="shared" si="558"/>
        <v>29.106452269489107</v>
      </c>
      <c r="ATM16" s="121">
        <v>0</v>
      </c>
      <c r="ATN16" s="260">
        <f t="shared" si="559"/>
        <v>3595</v>
      </c>
      <c r="ATO16" s="261">
        <f t="shared" si="560"/>
        <v>34.091986723565668</v>
      </c>
      <c r="ATP16" s="121">
        <v>2165</v>
      </c>
      <c r="ATQ16" s="259">
        <f t="shared" si="561"/>
        <v>38.447877819215059</v>
      </c>
      <c r="ATR16" s="121">
        <v>1430</v>
      </c>
      <c r="ATS16" s="259">
        <f t="shared" si="562"/>
        <v>29.106452269489107</v>
      </c>
      <c r="ATT16" s="121">
        <v>0</v>
      </c>
      <c r="ATU16" s="260">
        <f t="shared" si="563"/>
        <v>3595</v>
      </c>
      <c r="ATV16" s="261">
        <f t="shared" si="564"/>
        <v>34.095220030349019</v>
      </c>
      <c r="ATW16" s="121">
        <v>2165</v>
      </c>
      <c r="ATX16" s="259">
        <f t="shared" si="565"/>
        <v>38.454706927175842</v>
      </c>
      <c r="ATY16" s="121">
        <v>1430</v>
      </c>
      <c r="ATZ16" s="259">
        <f t="shared" si="566"/>
        <v>29.112377850162868</v>
      </c>
      <c r="AUA16" s="121">
        <v>0</v>
      </c>
      <c r="AUB16" s="260">
        <f t="shared" si="567"/>
        <v>3595</v>
      </c>
      <c r="AUC16" s="261">
        <f t="shared" si="568"/>
        <v>34.101688484158608</v>
      </c>
      <c r="AUD16" s="121">
        <v>2165</v>
      </c>
      <c r="AUE16" s="259">
        <f t="shared" si="569"/>
        <v>38.454706927175842</v>
      </c>
      <c r="AUF16" s="121">
        <v>1430</v>
      </c>
      <c r="AUG16" s="259">
        <f t="shared" si="570"/>
        <v>29.112377850162868</v>
      </c>
      <c r="AUH16" s="121">
        <v>0</v>
      </c>
      <c r="AUI16" s="260">
        <f t="shared" si="571"/>
        <v>3595</v>
      </c>
      <c r="AUJ16" s="261">
        <f t="shared" si="572"/>
        <v>34.101688484158608</v>
      </c>
      <c r="AUK16" s="121">
        <v>2165</v>
      </c>
      <c r="AUL16" s="259">
        <f t="shared" si="573"/>
        <v>38.454706927175842</v>
      </c>
      <c r="AUM16" s="121">
        <v>1428</v>
      </c>
      <c r="AUN16" s="259">
        <f t="shared" si="574"/>
        <v>29.089427581992261</v>
      </c>
      <c r="AUO16" s="121">
        <v>0</v>
      </c>
      <c r="AUP16" s="260">
        <f t="shared" si="575"/>
        <v>3593</v>
      </c>
      <c r="AUQ16" s="261">
        <f t="shared" si="576"/>
        <v>34.092418635544171</v>
      </c>
      <c r="AUR16" s="121">
        <v>2164</v>
      </c>
      <c r="AUS16" s="259">
        <f t="shared" si="577"/>
        <v>38.450604122245913</v>
      </c>
      <c r="AUT16" s="121">
        <v>1427</v>
      </c>
      <c r="AUU16" s="259">
        <f t="shared" si="578"/>
        <v>29.080904829834932</v>
      </c>
      <c r="AUV16" s="121">
        <v>0</v>
      </c>
      <c r="AUW16" s="260">
        <f t="shared" si="579"/>
        <v>3591</v>
      </c>
      <c r="AUX16" s="261">
        <f t="shared" si="580"/>
        <v>34.08637873754153</v>
      </c>
      <c r="AUY16" s="121">
        <v>2164</v>
      </c>
      <c r="AUZ16" s="259">
        <f t="shared" si="581"/>
        <v>38.450604122245913</v>
      </c>
      <c r="AVA16" s="121">
        <v>1427</v>
      </c>
      <c r="AVB16" s="259">
        <f t="shared" si="582"/>
        <v>29.080904829834932</v>
      </c>
      <c r="AVC16" s="121">
        <v>0</v>
      </c>
      <c r="AVD16" s="260">
        <f t="shared" si="583"/>
        <v>3591</v>
      </c>
      <c r="AVE16" s="261">
        <f t="shared" si="584"/>
        <v>34.08637873754153</v>
      </c>
      <c r="AVF16" s="121">
        <v>2164</v>
      </c>
      <c r="AVG16" s="259">
        <f t="shared" si="585"/>
        <v>38.457437355606892</v>
      </c>
      <c r="AVH16" s="121">
        <v>1427</v>
      </c>
      <c r="AVI16" s="259">
        <f t="shared" si="586"/>
        <v>29.086832450061152</v>
      </c>
      <c r="AVJ16" s="121">
        <v>0</v>
      </c>
      <c r="AVK16" s="260">
        <f t="shared" si="587"/>
        <v>3591</v>
      </c>
      <c r="AVL16" s="261">
        <f t="shared" si="588"/>
        <v>34.09285103958986</v>
      </c>
      <c r="AVM16" s="121">
        <v>2164</v>
      </c>
      <c r="AVN16" s="259">
        <f t="shared" si="589"/>
        <v>38.457437355606892</v>
      </c>
      <c r="AVO16" s="121">
        <v>1427</v>
      </c>
      <c r="AVP16" s="259">
        <f t="shared" si="590"/>
        <v>29.0927624872579</v>
      </c>
      <c r="AVQ16" s="121">
        <v>0</v>
      </c>
      <c r="AVR16" s="260">
        <f t="shared" si="591"/>
        <v>3591</v>
      </c>
      <c r="AVS16" s="261">
        <f t="shared" si="592"/>
        <v>34.096088112419295</v>
      </c>
      <c r="AVT16" s="121">
        <v>2163</v>
      </c>
      <c r="AVU16" s="259">
        <f t="shared" si="593"/>
        <v>38.446498400284398</v>
      </c>
      <c r="AVV16" s="121">
        <v>1427</v>
      </c>
      <c r="AVW16" s="259">
        <f t="shared" si="594"/>
        <v>29.098694942903752</v>
      </c>
      <c r="AVX16" s="121">
        <v>0</v>
      </c>
      <c r="AVY16" s="260">
        <f t="shared" si="595"/>
        <v>3590</v>
      </c>
      <c r="AVZ16" s="261">
        <f t="shared" si="596"/>
        <v>34.093067426400758</v>
      </c>
      <c r="AWA16" s="121">
        <v>2163</v>
      </c>
      <c r="AWB16" s="259">
        <f t="shared" si="597"/>
        <v>38.460170697012799</v>
      </c>
      <c r="AWC16" s="121">
        <v>1427</v>
      </c>
      <c r="AWD16" s="259">
        <f t="shared" si="598"/>
        <v>29.110567115463077</v>
      </c>
      <c r="AWE16" s="121">
        <v>0</v>
      </c>
      <c r="AWF16" s="260">
        <f t="shared" si="599"/>
        <v>3590</v>
      </c>
      <c r="AWG16" s="261">
        <f t="shared" si="600"/>
        <v>34.106023180695423</v>
      </c>
      <c r="AWH16" s="121">
        <v>2163</v>
      </c>
      <c r="AWI16" s="259">
        <f t="shared" si="601"/>
        <v>38.473852721451443</v>
      </c>
      <c r="AWJ16" s="121">
        <v>1427</v>
      </c>
      <c r="AWK16" s="259">
        <f t="shared" si="602"/>
        <v>29.110567115463077</v>
      </c>
      <c r="AWL16" s="121">
        <v>0</v>
      </c>
      <c r="AWM16" s="260">
        <f t="shared" si="603"/>
        <v>3590</v>
      </c>
      <c r="AWN16" s="261">
        <f t="shared" si="604"/>
        <v>34.112504751045229</v>
      </c>
      <c r="AWO16" s="121">
        <v>2163</v>
      </c>
      <c r="AWP16" s="259">
        <f t="shared" si="605"/>
        <v>38.480697384806973</v>
      </c>
      <c r="AWQ16" s="121">
        <v>1427</v>
      </c>
      <c r="AWR16" s="259">
        <f t="shared" si="606"/>
        <v>29.110567115463077</v>
      </c>
      <c r="AWS16" s="121">
        <v>0</v>
      </c>
      <c r="AWT16" s="260">
        <f t="shared" si="607"/>
        <v>3590</v>
      </c>
      <c r="AWU16" s="261">
        <f t="shared" si="608"/>
        <v>34.115746460134943</v>
      </c>
      <c r="AWV16" s="121">
        <v>2162</v>
      </c>
      <c r="AWW16" s="259">
        <f t="shared" si="609"/>
        <v>38.483446066215734</v>
      </c>
      <c r="AWX16" s="121">
        <v>1427</v>
      </c>
      <c r="AWY16" s="259">
        <f t="shared" si="610"/>
        <v>29.110567115463077</v>
      </c>
      <c r="AWZ16" s="121">
        <v>0</v>
      </c>
      <c r="AXA16" s="260">
        <f t="shared" si="611"/>
        <v>3589</v>
      </c>
      <c r="AXB16" s="261">
        <f t="shared" si="612"/>
        <v>34.115969581749049</v>
      </c>
      <c r="AXC16" s="121">
        <v>2161</v>
      </c>
      <c r="AXD16" s="259">
        <f t="shared" si="613"/>
        <v>38.479344729344724</v>
      </c>
      <c r="AXE16" s="121">
        <v>1427</v>
      </c>
      <c r="AXF16" s="259">
        <f t="shared" si="614"/>
        <v>29.110567115463077</v>
      </c>
      <c r="AXG16" s="121">
        <v>0</v>
      </c>
      <c r="AXH16" s="260">
        <f t="shared" si="615"/>
        <v>3588</v>
      </c>
      <c r="AXI16" s="261">
        <f t="shared" si="616"/>
        <v>34.112949229891612</v>
      </c>
      <c r="AXJ16" s="121">
        <v>2161</v>
      </c>
      <c r="AXK16" s="259">
        <f t="shared" si="617"/>
        <v>38.499910921076072</v>
      </c>
      <c r="AXL16" s="121">
        <v>1427</v>
      </c>
      <c r="AXM16" s="259">
        <f t="shared" si="618"/>
        <v>29.110567115463077</v>
      </c>
      <c r="AXN16" s="121">
        <v>0</v>
      </c>
      <c r="AXO16" s="260">
        <f t="shared" si="619"/>
        <v>3588</v>
      </c>
      <c r="AXP16" s="261">
        <f t="shared" si="620"/>
        <v>34.122681883024256</v>
      </c>
      <c r="AXQ16" s="121">
        <v>2161</v>
      </c>
      <c r="AXR16" s="259">
        <f t="shared" si="621"/>
        <v>38.520499108734398</v>
      </c>
      <c r="AXS16" s="121">
        <v>1426</v>
      </c>
      <c r="AXT16" s="259">
        <f t="shared" si="622"/>
        <v>29.096102836155886</v>
      </c>
      <c r="AXU16" s="121">
        <v>0</v>
      </c>
      <c r="AXV16" s="260">
        <f t="shared" si="623"/>
        <v>3587</v>
      </c>
      <c r="AXW16" s="261">
        <f t="shared" si="624"/>
        <v>34.126153553420224</v>
      </c>
      <c r="AXX16" s="121">
        <v>2161</v>
      </c>
      <c r="AXY16" s="259">
        <f t="shared" si="625"/>
        <v>38.534236804564905</v>
      </c>
      <c r="AXZ16" s="121">
        <v>1426</v>
      </c>
      <c r="AYA16" s="259">
        <f t="shared" si="626"/>
        <v>29.102040816326529</v>
      </c>
      <c r="AYB16" s="121">
        <v>0</v>
      </c>
      <c r="AYC16" s="260">
        <f t="shared" si="627"/>
        <v>3587</v>
      </c>
      <c r="AYD16" s="261">
        <f t="shared" si="628"/>
        <v>34.135896459840119</v>
      </c>
      <c r="AYE16" s="121">
        <v>2161</v>
      </c>
      <c r="AYF16" s="259">
        <f t="shared" si="629"/>
        <v>38.534236804564905</v>
      </c>
      <c r="AYG16" s="121">
        <v>1426</v>
      </c>
      <c r="AYH16" s="259">
        <f t="shared" si="630"/>
        <v>29.102040816326529</v>
      </c>
      <c r="AYI16" s="121">
        <v>0</v>
      </c>
      <c r="AYJ16" s="260">
        <f t="shared" si="631"/>
        <v>3587</v>
      </c>
      <c r="AYK16" s="261">
        <f t="shared" si="632"/>
        <v>34.135896459840119</v>
      </c>
      <c r="AYL16" s="121">
        <v>2160</v>
      </c>
      <c r="AYM16" s="259">
        <f t="shared" si="633"/>
        <v>38.537020517395185</v>
      </c>
      <c r="AYN16" s="121">
        <v>1426</v>
      </c>
      <c r="AYO16" s="259">
        <f t="shared" si="634"/>
        <v>29.107981220657276</v>
      </c>
      <c r="AYP16" s="121">
        <v>0</v>
      </c>
      <c r="AYQ16" s="260">
        <f t="shared" si="635"/>
        <v>3586</v>
      </c>
      <c r="AYR16" s="261">
        <f t="shared" si="636"/>
        <v>34.139375476009135</v>
      </c>
      <c r="AYS16" s="121">
        <v>2160</v>
      </c>
      <c r="AYT16" s="259">
        <f t="shared" si="637"/>
        <v>38.54389721627409</v>
      </c>
      <c r="AYU16" s="121">
        <v>1426</v>
      </c>
      <c r="AYV16" s="259">
        <f t="shared" si="638"/>
        <v>29.125816993464053</v>
      </c>
      <c r="AYW16" s="121">
        <v>0</v>
      </c>
      <c r="AYX16" s="260">
        <f t="shared" si="639"/>
        <v>3586</v>
      </c>
      <c r="AYY16" s="261">
        <f t="shared" si="640"/>
        <v>34.152380952380952</v>
      </c>
      <c r="AYZ16" s="121">
        <v>2160</v>
      </c>
      <c r="AZA16" s="259">
        <f t="shared" si="641"/>
        <v>38.550776369801895</v>
      </c>
      <c r="AZB16" s="121">
        <v>1426</v>
      </c>
      <c r="AZC16" s="259">
        <f t="shared" si="642"/>
        <v>29.14367463723687</v>
      </c>
      <c r="AZD16" s="121">
        <v>0</v>
      </c>
      <c r="AZE16" s="260">
        <f t="shared" si="643"/>
        <v>3586</v>
      </c>
      <c r="AZF16" s="261">
        <f t="shared" si="644"/>
        <v>34.165396341463413</v>
      </c>
      <c r="AZG16" s="121">
        <v>2158</v>
      </c>
      <c r="AZH16" s="259">
        <f t="shared" si="645"/>
        <v>38.52883413676129</v>
      </c>
      <c r="AZI16" s="121">
        <v>1425</v>
      </c>
      <c r="AZJ16" s="259">
        <f t="shared" si="646"/>
        <v>29.141104294478527</v>
      </c>
      <c r="AZK16" s="121">
        <v>0</v>
      </c>
      <c r="AZL16" s="260">
        <f t="shared" si="647"/>
        <v>3583</v>
      </c>
      <c r="AZM16" s="261">
        <f t="shared" si="648"/>
        <v>34.153083595462782</v>
      </c>
      <c r="AZN16" s="121">
        <v>2157</v>
      </c>
      <c r="AZO16" s="259">
        <f t="shared" si="649"/>
        <v>38.538502769340717</v>
      </c>
      <c r="AZP16" s="121">
        <v>1425</v>
      </c>
      <c r="AZQ16" s="259">
        <f t="shared" si="650"/>
        <v>29.141104294478527</v>
      </c>
      <c r="AZR16" s="121">
        <v>0</v>
      </c>
      <c r="AZS16" s="260">
        <f t="shared" si="651"/>
        <v>3582</v>
      </c>
      <c r="AZT16" s="261">
        <f t="shared" si="652"/>
        <v>34.156574806903784</v>
      </c>
      <c r="AZU16" s="121">
        <v>2157</v>
      </c>
      <c r="AZV16" s="259">
        <f t="shared" si="653"/>
        <v>38.552278820375335</v>
      </c>
      <c r="AZW16" s="121">
        <v>1425</v>
      </c>
      <c r="AZX16" s="259">
        <f t="shared" si="654"/>
        <v>29.141104294478527</v>
      </c>
      <c r="AZY16" s="121">
        <v>0</v>
      </c>
      <c r="AZZ16" s="260">
        <f t="shared" si="655"/>
        <v>3582</v>
      </c>
      <c r="BAA16" s="261">
        <f t="shared" si="656"/>
        <v>34.163090128755364</v>
      </c>
      <c r="BAB16" s="121">
        <v>2157</v>
      </c>
      <c r="BAC16" s="259">
        <f t="shared" si="657"/>
        <v>38.559170539864141</v>
      </c>
      <c r="BAD16" s="121">
        <v>1422</v>
      </c>
      <c r="BAE16" s="259">
        <f t="shared" si="658"/>
        <v>29.097605893186003</v>
      </c>
      <c r="BAF16" s="121">
        <v>0</v>
      </c>
      <c r="BAG16" s="260">
        <f t="shared" si="659"/>
        <v>3579</v>
      </c>
      <c r="BAH16" s="261">
        <f t="shared" si="660"/>
        <v>34.14750500906402</v>
      </c>
      <c r="BAI16" s="121">
        <v>2157</v>
      </c>
      <c r="BAJ16" s="259">
        <f t="shared" si="661"/>
        <v>38.572961373390555</v>
      </c>
      <c r="BAK16" s="121">
        <v>1422</v>
      </c>
      <c r="BAL16" s="259">
        <f t="shared" si="662"/>
        <v>29.121441736637316</v>
      </c>
      <c r="BAM16" s="121">
        <v>0</v>
      </c>
      <c r="BAN16" s="260">
        <f t="shared" si="663"/>
        <v>3579</v>
      </c>
      <c r="BAO16" s="261">
        <f t="shared" si="664"/>
        <v>34.167064439140809</v>
      </c>
      <c r="BAP16" s="121">
        <v>2157</v>
      </c>
      <c r="BAQ16" s="259">
        <f t="shared" si="665"/>
        <v>38.607481653839272</v>
      </c>
      <c r="BAR16" s="121">
        <v>1421</v>
      </c>
      <c r="BAS16" s="259">
        <f t="shared" si="666"/>
        <v>29.112886703544355</v>
      </c>
      <c r="BAT16" s="121">
        <v>0</v>
      </c>
      <c r="BAU16" s="260">
        <f t="shared" si="667"/>
        <v>3578</v>
      </c>
      <c r="BAV16" s="261">
        <f t="shared" si="668"/>
        <v>34.18035918991211</v>
      </c>
      <c r="BAW16" s="121">
        <v>2156</v>
      </c>
      <c r="BAX16" s="259">
        <f t="shared" si="669"/>
        <v>38.603401969561325</v>
      </c>
      <c r="BAY16" s="121">
        <v>1420</v>
      </c>
      <c r="BAZ16" s="259">
        <f t="shared" si="670"/>
        <v>29.110291102911027</v>
      </c>
      <c r="BBA16" s="121">
        <v>0</v>
      </c>
      <c r="BBB16" s="260">
        <f t="shared" si="671"/>
        <v>3576</v>
      </c>
      <c r="BBC16" s="261">
        <f t="shared" si="672"/>
        <v>34.177578132466792</v>
      </c>
      <c r="BBD16" s="121">
        <v>2156</v>
      </c>
      <c r="BBE16" s="259">
        <f t="shared" si="673"/>
        <v>38.631069700770468</v>
      </c>
      <c r="BBF16" s="121">
        <v>1419</v>
      </c>
      <c r="BBG16" s="259">
        <f t="shared" si="674"/>
        <v>29.095755587451301</v>
      </c>
      <c r="BBH16" s="121">
        <v>0</v>
      </c>
      <c r="BBI16" s="260">
        <f t="shared" si="675"/>
        <v>3575</v>
      </c>
      <c r="BBJ16" s="261">
        <f t="shared" si="676"/>
        <v>34.184356473513098</v>
      </c>
      <c r="BBK16" s="121">
        <v>2156</v>
      </c>
      <c r="BBL16" s="259">
        <f t="shared" si="677"/>
        <v>38.644918444165619</v>
      </c>
      <c r="BBM16" s="121">
        <v>1418</v>
      </c>
      <c r="BBN16" s="259">
        <f t="shared" si="678"/>
        <v>29.093147312269185</v>
      </c>
      <c r="BBO16" s="121">
        <v>0</v>
      </c>
      <c r="BBP16" s="260">
        <f t="shared" si="679"/>
        <v>3574</v>
      </c>
      <c r="BBQ16" s="261">
        <f t="shared" si="680"/>
        <v>34.191141299148569</v>
      </c>
      <c r="BBR16" s="121">
        <v>2153</v>
      </c>
      <c r="BBS16" s="259">
        <f t="shared" si="681"/>
        <v>38.632693342903288</v>
      </c>
      <c r="BBT16" s="121">
        <v>1417</v>
      </c>
      <c r="BBU16" s="259">
        <f t="shared" si="682"/>
        <v>29.090535824266066</v>
      </c>
      <c r="BBV16" s="121">
        <v>0</v>
      </c>
      <c r="BBW16" s="260">
        <f t="shared" si="683"/>
        <v>3570</v>
      </c>
      <c r="BBX16" s="261">
        <f t="shared" si="684"/>
        <v>34.182305630026811</v>
      </c>
      <c r="BBY16" s="121">
        <v>2151</v>
      </c>
      <c r="BBZ16" s="259">
        <f t="shared" si="685"/>
        <v>38.624528640689533</v>
      </c>
      <c r="BCA16" s="121">
        <v>1417</v>
      </c>
      <c r="BCB16" s="259">
        <f t="shared" si="686"/>
        <v>29.102485109878824</v>
      </c>
      <c r="BCC16" s="121">
        <v>0</v>
      </c>
      <c r="BCD16" s="260">
        <f t="shared" si="687"/>
        <v>3568</v>
      </c>
      <c r="BCE16" s="261">
        <f t="shared" si="688"/>
        <v>34.182793638628091</v>
      </c>
      <c r="BCF16" s="121">
        <v>2150</v>
      </c>
      <c r="BCG16" s="259">
        <f t="shared" si="689"/>
        <v>38.648211396728385</v>
      </c>
      <c r="BCH16" s="121">
        <v>1417</v>
      </c>
      <c r="BCI16" s="259">
        <f t="shared" si="690"/>
        <v>29.120427455815868</v>
      </c>
      <c r="BCJ16" s="121">
        <v>0</v>
      </c>
      <c r="BCK16" s="260">
        <f t="shared" si="691"/>
        <v>3567</v>
      </c>
      <c r="BCL16" s="261">
        <f t="shared" si="692"/>
        <v>34.202703998465815</v>
      </c>
      <c r="BCM16" s="121">
        <v>2148</v>
      </c>
      <c r="BCN16" s="259">
        <f t="shared" si="693"/>
        <v>38.640043173232598</v>
      </c>
      <c r="BCO16" s="121">
        <v>1416</v>
      </c>
      <c r="BCP16" s="259">
        <f t="shared" si="694"/>
        <v>29.111842105263158</v>
      </c>
      <c r="BCQ16" s="121">
        <v>0</v>
      </c>
      <c r="BCR16" s="260">
        <f t="shared" si="695"/>
        <v>3564</v>
      </c>
      <c r="BCS16" s="261">
        <f t="shared" si="696"/>
        <v>34.19361028494675</v>
      </c>
      <c r="BCT16" s="121">
        <v>2146</v>
      </c>
      <c r="BCU16" s="259">
        <f t="shared" si="697"/>
        <v>38.638818869283398</v>
      </c>
      <c r="BCV16" s="121">
        <v>1416</v>
      </c>
      <c r="BCW16" s="259">
        <f t="shared" si="698"/>
        <v>29.111842105263158</v>
      </c>
      <c r="BCX16" s="121">
        <v>0</v>
      </c>
      <c r="BCY16" s="260">
        <f t="shared" si="699"/>
        <v>3562</v>
      </c>
      <c r="BCZ16" s="261">
        <f t="shared" si="700"/>
        <v>34.190823574582453</v>
      </c>
      <c r="BDA16" s="121">
        <v>2145</v>
      </c>
      <c r="BDB16" s="259">
        <f t="shared" si="701"/>
        <v>38.66955110870741</v>
      </c>
      <c r="BDC16" s="121">
        <v>1416</v>
      </c>
      <c r="BDD16" s="259">
        <f t="shared" si="702"/>
        <v>29.123817359111477</v>
      </c>
      <c r="BDE16" s="121">
        <v>0</v>
      </c>
      <c r="BDF16" s="260">
        <f t="shared" si="703"/>
        <v>3561</v>
      </c>
      <c r="BDG16" s="261">
        <f t="shared" si="704"/>
        <v>34.210779133442216</v>
      </c>
      <c r="BDH16" s="121">
        <v>2143</v>
      </c>
      <c r="BDI16" s="259">
        <f t="shared" si="705"/>
        <v>38.661374706837456</v>
      </c>
      <c r="BDJ16" s="121">
        <v>1416</v>
      </c>
      <c r="BDK16" s="259">
        <f t="shared" si="706"/>
        <v>29.141798724017288</v>
      </c>
      <c r="BDL16" s="121">
        <v>0</v>
      </c>
      <c r="BDM16" s="260">
        <f t="shared" si="707"/>
        <v>3559</v>
      </c>
      <c r="BDN16" s="261">
        <f t="shared" si="708"/>
        <v>34.214574120361469</v>
      </c>
      <c r="BDO16" s="121">
        <v>2143</v>
      </c>
      <c r="BDP16" s="259">
        <f t="shared" si="709"/>
        <v>38.682310469314082</v>
      </c>
      <c r="BDQ16" s="121">
        <v>1414</v>
      </c>
      <c r="BDR16" s="259">
        <f t="shared" si="710"/>
        <v>29.14262159934048</v>
      </c>
      <c r="BDS16" s="121">
        <v>0</v>
      </c>
      <c r="BDT16" s="260">
        <f t="shared" si="711"/>
        <v>3557</v>
      </c>
      <c r="BDU16" s="261">
        <f t="shared" si="712"/>
        <v>34.228252501924558</v>
      </c>
      <c r="BDV16" s="121">
        <v>2143</v>
      </c>
      <c r="BDW16" s="259">
        <f t="shared" si="713"/>
        <v>38.710260115606935</v>
      </c>
      <c r="BDX16" s="121">
        <v>1413</v>
      </c>
      <c r="BDY16" s="259">
        <f t="shared" si="714"/>
        <v>29.134020618556701</v>
      </c>
      <c r="BDZ16" s="121">
        <v>0</v>
      </c>
      <c r="BEA16" s="260">
        <f t="shared" si="715"/>
        <v>3556</v>
      </c>
      <c r="BEB16" s="261">
        <f t="shared" si="716"/>
        <v>34.238397843250532</v>
      </c>
      <c r="BEC16" s="121">
        <v>2143</v>
      </c>
      <c r="BED16" s="259">
        <f t="shared" si="717"/>
        <v>38.717253839205057</v>
      </c>
      <c r="BEE16" s="121">
        <v>1413</v>
      </c>
      <c r="BEF16" s="259">
        <f t="shared" si="718"/>
        <v>29.140028871932355</v>
      </c>
      <c r="BEG16" s="121">
        <v>0</v>
      </c>
      <c r="BEH16" s="260">
        <f t="shared" si="719"/>
        <v>3556</v>
      </c>
      <c r="BEI16" s="261">
        <f t="shared" si="720"/>
        <v>34.244992295839758</v>
      </c>
      <c r="BEJ16" s="121">
        <v>2142</v>
      </c>
      <c r="BEK16" s="259">
        <f t="shared" si="721"/>
        <v>38.748191027496382</v>
      </c>
      <c r="BEL16" s="121">
        <v>1410</v>
      </c>
      <c r="BEM16" s="259">
        <f t="shared" si="722"/>
        <v>29.10817506193229</v>
      </c>
      <c r="BEN16" s="121">
        <v>0</v>
      </c>
      <c r="BEO16" s="260">
        <f t="shared" si="723"/>
        <v>3552</v>
      </c>
      <c r="BEP16" s="261">
        <f t="shared" si="724"/>
        <v>34.246047049749322</v>
      </c>
      <c r="BEQ16" s="121">
        <v>2140</v>
      </c>
      <c r="BER16" s="259">
        <f t="shared" si="725"/>
        <v>38.740043446777698</v>
      </c>
      <c r="BES16" s="121">
        <v>1409</v>
      </c>
      <c r="BET16" s="259">
        <f t="shared" si="726"/>
        <v>29.111570247933884</v>
      </c>
      <c r="BEU16" s="121">
        <v>0</v>
      </c>
      <c r="BEV16" s="260">
        <f t="shared" si="727"/>
        <v>3549</v>
      </c>
      <c r="BEW16" s="261">
        <f t="shared" si="728"/>
        <v>34.243535314550364</v>
      </c>
      <c r="BEX16" s="121">
        <v>2140</v>
      </c>
      <c r="BEY16" s="259">
        <f t="shared" si="729"/>
        <v>38.768115942028984</v>
      </c>
      <c r="BEZ16" s="121">
        <v>1409</v>
      </c>
      <c r="BFA16" s="259">
        <f t="shared" si="730"/>
        <v>29.141675284384693</v>
      </c>
      <c r="BFB16" s="121">
        <v>0</v>
      </c>
      <c r="BFC16" s="260">
        <f t="shared" si="731"/>
        <v>3549</v>
      </c>
      <c r="BFD16" s="261">
        <f t="shared" si="732"/>
        <v>34.273297923708348</v>
      </c>
      <c r="BFE16" s="121">
        <v>2138</v>
      </c>
      <c r="BFF16" s="259">
        <f t="shared" si="733"/>
        <v>38.781062942136771</v>
      </c>
      <c r="BFG16" s="121">
        <v>1409</v>
      </c>
      <c r="BFH16" s="259">
        <f t="shared" si="734"/>
        <v>29.171842650103518</v>
      </c>
      <c r="BFI16" s="121">
        <v>0</v>
      </c>
      <c r="BFJ16" s="260">
        <f t="shared" si="735"/>
        <v>3547</v>
      </c>
      <c r="BFK16" s="261">
        <f t="shared" si="736"/>
        <v>34.293725224789711</v>
      </c>
      <c r="BFL16" s="121">
        <v>2138</v>
      </c>
      <c r="BFM16" s="259">
        <f t="shared" si="737"/>
        <v>38.809221274278457</v>
      </c>
      <c r="BFN16" s="121">
        <v>1408</v>
      </c>
      <c r="BFO16" s="259">
        <f t="shared" si="737"/>
        <v>29.163214581607289</v>
      </c>
      <c r="BFP16" s="121">
        <v>0</v>
      </c>
      <c r="BFQ16" s="260">
        <f t="shared" si="738"/>
        <v>3546</v>
      </c>
      <c r="BFR16" s="261">
        <f t="shared" si="739"/>
        <v>34.303956660539811</v>
      </c>
      <c r="BFS16" s="121">
        <v>2135</v>
      </c>
      <c r="BFT16" s="259">
        <f t="shared" si="740"/>
        <v>38.81818181818182</v>
      </c>
      <c r="BFU16" s="121">
        <v>1407</v>
      </c>
      <c r="BFV16" s="259">
        <f t="shared" si="741"/>
        <v>29.154579361790301</v>
      </c>
      <c r="BFW16" s="121">
        <v>0</v>
      </c>
      <c r="BFX16" s="260">
        <f t="shared" si="742"/>
        <v>3542</v>
      </c>
      <c r="BFY16" s="261">
        <f t="shared" si="743"/>
        <v>34.30176254115824</v>
      </c>
      <c r="BFZ16" s="121">
        <v>2129</v>
      </c>
      <c r="BGA16" s="259">
        <f t="shared" si="744"/>
        <v>38.793731778425652</v>
      </c>
      <c r="BGB16" s="121">
        <v>1406</v>
      </c>
      <c r="BGC16" s="259">
        <f t="shared" si="745"/>
        <v>29.188291467718496</v>
      </c>
      <c r="BGD16" s="121">
        <v>0</v>
      </c>
      <c r="BGE16" s="260">
        <f t="shared" si="746"/>
        <v>3535</v>
      </c>
      <c r="BGF16" s="261">
        <f t="shared" si="747"/>
        <v>34.303736050460941</v>
      </c>
      <c r="BGG16" s="121">
        <v>2127</v>
      </c>
      <c r="BGH16" s="259">
        <f t="shared" si="748"/>
        <v>38.778486782133093</v>
      </c>
      <c r="BGI16" s="121">
        <v>1406</v>
      </c>
      <c r="BGJ16" s="259">
        <f t="shared" si="749"/>
        <v>29.206481096800996</v>
      </c>
      <c r="BGK16" s="121">
        <v>0</v>
      </c>
      <c r="BGL16" s="260">
        <f t="shared" si="750"/>
        <v>3533</v>
      </c>
      <c r="BGM16" s="261">
        <f t="shared" si="751"/>
        <v>34.304301388484319</v>
      </c>
      <c r="BGN16" s="121">
        <v>2124</v>
      </c>
      <c r="BGO16" s="259">
        <f t="shared" si="752"/>
        <v>38.794520547945204</v>
      </c>
      <c r="BGP16" s="121">
        <v>1405</v>
      </c>
      <c r="BGQ16" s="259">
        <f t="shared" si="753"/>
        <v>29.203907711494491</v>
      </c>
      <c r="BGR16" s="121">
        <v>0</v>
      </c>
      <c r="BGS16" s="260">
        <f t="shared" si="754"/>
        <v>3529</v>
      </c>
      <c r="BGT16" s="261">
        <f t="shared" si="755"/>
        <v>34.308769200855529</v>
      </c>
      <c r="BGU16" s="121">
        <v>2122</v>
      </c>
      <c r="BGV16" s="259">
        <f t="shared" si="756"/>
        <v>38.821807537504569</v>
      </c>
      <c r="BGW16" s="121">
        <v>1403</v>
      </c>
      <c r="BGX16" s="259">
        <f t="shared" si="757"/>
        <v>29.210909848011656</v>
      </c>
      <c r="BGY16" s="121">
        <v>0</v>
      </c>
      <c r="BGZ16" s="260">
        <f t="shared" si="758"/>
        <v>3525</v>
      </c>
      <c r="BHA16" s="261">
        <f t="shared" si="759"/>
        <v>34.326614081215304</v>
      </c>
      <c r="BHB16" s="121">
        <v>2119</v>
      </c>
      <c r="BHC16" s="259">
        <f t="shared" si="760"/>
        <v>38.80952380952381</v>
      </c>
      <c r="BHD16" s="121">
        <v>1401</v>
      </c>
      <c r="BHE16" s="259">
        <f t="shared" si="761"/>
        <v>29.1875</v>
      </c>
      <c r="BHF16" s="121">
        <v>0</v>
      </c>
      <c r="BHG16" s="260">
        <f t="shared" si="762"/>
        <v>3520</v>
      </c>
      <c r="BHH16" s="261">
        <f t="shared" si="763"/>
        <v>34.307992202729039</v>
      </c>
      <c r="BHI16" s="121">
        <v>2117</v>
      </c>
      <c r="BHJ16" s="259">
        <f t="shared" si="764"/>
        <v>38.836910658594753</v>
      </c>
      <c r="BHK16" s="121">
        <v>1395</v>
      </c>
      <c r="BHL16" s="259">
        <f t="shared" si="765"/>
        <v>29.123173277661795</v>
      </c>
      <c r="BHM16" s="121">
        <v>0</v>
      </c>
      <c r="BHN16" s="260">
        <f t="shared" si="766"/>
        <v>3512</v>
      </c>
      <c r="BHO16" s="261">
        <f t="shared" si="767"/>
        <v>34.293526022849328</v>
      </c>
      <c r="BHP16" s="121">
        <v>2113</v>
      </c>
      <c r="BHQ16" s="259">
        <f t="shared" si="768"/>
        <v>38.820503398860922</v>
      </c>
      <c r="BHR16" s="121">
        <v>1394</v>
      </c>
      <c r="BHS16" s="259">
        <f t="shared" si="769"/>
        <v>29.150982852363029</v>
      </c>
      <c r="BHT16" s="121">
        <v>0</v>
      </c>
      <c r="BHU16" s="260">
        <f t="shared" si="770"/>
        <v>3507</v>
      </c>
      <c r="BHV16" s="261">
        <f t="shared" si="771"/>
        <v>34.298288508557455</v>
      </c>
      <c r="BHW16" s="121">
        <v>2109</v>
      </c>
      <c r="BHX16" s="259">
        <f t="shared" si="772"/>
        <v>38.811188811188813</v>
      </c>
      <c r="BHY16" s="121">
        <v>1392</v>
      </c>
      <c r="BHZ16" s="259">
        <f t="shared" si="773"/>
        <v>29.139627381201588</v>
      </c>
      <c r="BIA16" s="121">
        <v>0</v>
      </c>
      <c r="BIB16" s="260">
        <f t="shared" si="774"/>
        <v>3501</v>
      </c>
      <c r="BIC16" s="261">
        <f t="shared" si="775"/>
        <v>34.286553716580158</v>
      </c>
      <c r="BID16" s="121">
        <v>2106</v>
      </c>
      <c r="BIE16" s="259">
        <f t="shared" si="776"/>
        <v>38.848920863309353</v>
      </c>
      <c r="BIF16" s="121">
        <v>1390</v>
      </c>
      <c r="BIG16" s="259">
        <f t="shared" si="777"/>
        <v>29.152684563758392</v>
      </c>
      <c r="BIH16" s="121">
        <v>0</v>
      </c>
      <c r="BII16" s="260">
        <f t="shared" si="778"/>
        <v>3496</v>
      </c>
      <c r="BIJ16" s="261">
        <f t="shared" si="779"/>
        <v>34.311512415349888</v>
      </c>
      <c r="BIK16" s="121">
        <v>2099</v>
      </c>
      <c r="BIL16" s="259">
        <f t="shared" si="780"/>
        <v>38.798521256931608</v>
      </c>
      <c r="BIM16" s="121">
        <v>1388</v>
      </c>
      <c r="BIN16" s="259">
        <f t="shared" si="781"/>
        <v>29.141297501574638</v>
      </c>
      <c r="BIO16" s="121">
        <v>0</v>
      </c>
      <c r="BIP16" s="260">
        <f t="shared" si="782"/>
        <v>3487</v>
      </c>
      <c r="BIQ16" s="261">
        <f t="shared" si="783"/>
        <v>34.277007765654183</v>
      </c>
      <c r="BIR16" s="121">
        <v>2093</v>
      </c>
      <c r="BIS16" s="259">
        <f t="shared" si="784"/>
        <v>38.809567958464676</v>
      </c>
      <c r="BIT16" s="121">
        <v>1386</v>
      </c>
      <c r="BIU16" s="259">
        <f t="shared" si="785"/>
        <v>29.148264984227129</v>
      </c>
      <c r="BIV16" s="121">
        <v>0</v>
      </c>
      <c r="BIW16" s="260">
        <f t="shared" si="786"/>
        <v>3479</v>
      </c>
      <c r="BIX16" s="261">
        <f t="shared" si="787"/>
        <v>34.282617264485616</v>
      </c>
      <c r="BIY16" s="121">
        <v>2090</v>
      </c>
      <c r="BIZ16" s="259">
        <f t="shared" si="788"/>
        <v>38.825933494334016</v>
      </c>
      <c r="BJA16" s="121">
        <v>1379</v>
      </c>
      <c r="BJB16" s="259">
        <f t="shared" si="789"/>
        <v>29.086690571609363</v>
      </c>
      <c r="BJC16" s="121">
        <v>0</v>
      </c>
      <c r="BJD16" s="260">
        <f t="shared" si="790"/>
        <v>3469</v>
      </c>
      <c r="BJE16" s="261">
        <f t="shared" si="791"/>
        <v>34.265112603713952</v>
      </c>
      <c r="BJF16" s="121">
        <v>2088</v>
      </c>
      <c r="BJG16" s="259">
        <f t="shared" si="792"/>
        <v>38.853740230740605</v>
      </c>
      <c r="BJH16" s="121">
        <v>1379</v>
      </c>
      <c r="BJI16" s="259">
        <f t="shared" si="793"/>
        <v>29.12354804646251</v>
      </c>
      <c r="BJJ16" s="121">
        <v>0</v>
      </c>
      <c r="BJK16" s="260">
        <f t="shared" si="794"/>
        <v>3467</v>
      </c>
      <c r="BJL16" s="261">
        <f t="shared" si="795"/>
        <v>34.296171728163024</v>
      </c>
      <c r="BJM16" s="121">
        <v>2083</v>
      </c>
      <c r="BJN16" s="259">
        <f t="shared" si="796"/>
        <v>38.861940298507463</v>
      </c>
      <c r="BJO16" s="121">
        <v>1377</v>
      </c>
      <c r="BJP16" s="259">
        <f t="shared" si="797"/>
        <v>29.124365482233504</v>
      </c>
      <c r="BJQ16" s="121">
        <v>0</v>
      </c>
      <c r="BJR16" s="260">
        <f t="shared" si="798"/>
        <v>3460</v>
      </c>
      <c r="BJS16" s="261">
        <f t="shared" si="799"/>
        <v>34.298176050753369</v>
      </c>
      <c r="BJT16" s="121">
        <v>2079</v>
      </c>
      <c r="BJU16" s="259">
        <f t="shared" si="800"/>
        <v>38.918008236615499</v>
      </c>
      <c r="BJV16" s="121">
        <v>1373</v>
      </c>
      <c r="BJW16" s="259">
        <f t="shared" si="801"/>
        <v>29.095147276965459</v>
      </c>
      <c r="BJX16" s="121">
        <v>0</v>
      </c>
      <c r="BJY16" s="260">
        <f t="shared" si="802"/>
        <v>3452</v>
      </c>
      <c r="BJZ16" s="261">
        <f t="shared" si="803"/>
        <v>34.310704701321939</v>
      </c>
      <c r="BKA16" s="121">
        <v>2074</v>
      </c>
      <c r="BKB16" s="259">
        <f t="shared" si="804"/>
        <v>38.919121786451491</v>
      </c>
      <c r="BKC16" s="121">
        <v>1372</v>
      </c>
      <c r="BKD16" s="259">
        <f t="shared" si="805"/>
        <v>29.11714770797963</v>
      </c>
      <c r="BKE16" s="121">
        <v>0</v>
      </c>
      <c r="BKF16" s="260">
        <f t="shared" si="806"/>
        <v>3446</v>
      </c>
      <c r="BKG16" s="261">
        <f t="shared" si="807"/>
        <v>34.319290907280156</v>
      </c>
      <c r="BKH16" s="121">
        <v>2067</v>
      </c>
      <c r="BKI16" s="259">
        <f t="shared" si="808"/>
        <v>38.897252540459164</v>
      </c>
      <c r="BKJ16" s="121">
        <v>1368</v>
      </c>
      <c r="BKK16" s="259">
        <f t="shared" si="809"/>
        <v>29.075451647183847</v>
      </c>
      <c r="BKL16" s="121">
        <v>0</v>
      </c>
      <c r="BKM16" s="260">
        <f t="shared" si="810"/>
        <v>3435</v>
      </c>
      <c r="BKN16" s="261">
        <f t="shared" si="811"/>
        <v>34.284858768340158</v>
      </c>
      <c r="BKO16" s="121">
        <v>2065</v>
      </c>
      <c r="BKP16" s="259">
        <f t="shared" si="812"/>
        <v>38.918205804749341</v>
      </c>
      <c r="BKQ16" s="121">
        <v>1367</v>
      </c>
      <c r="BKR16" s="259">
        <f t="shared" si="813"/>
        <v>29.103683202043857</v>
      </c>
      <c r="BKS16" s="121">
        <v>0</v>
      </c>
      <c r="BKT16" s="260">
        <f t="shared" si="814"/>
        <v>3432</v>
      </c>
      <c r="BKU16" s="261">
        <f t="shared" si="815"/>
        <v>34.309707087873633</v>
      </c>
      <c r="BKV16" s="121">
        <v>2064</v>
      </c>
      <c r="BKW16" s="259">
        <f t="shared" si="816"/>
        <v>38.980169971671387</v>
      </c>
      <c r="BKX16" s="121">
        <v>1364</v>
      </c>
      <c r="BKY16" s="259">
        <f t="shared" si="817"/>
        <v>29.114194236926359</v>
      </c>
      <c r="BKZ16" s="121">
        <v>0</v>
      </c>
      <c r="BLA16" s="260">
        <f t="shared" si="818"/>
        <v>3428</v>
      </c>
      <c r="BLB16" s="261">
        <f t="shared" si="819"/>
        <v>34.348697394789582</v>
      </c>
      <c r="BLC16" s="121">
        <v>2060</v>
      </c>
      <c r="BLD16" s="259">
        <f t="shared" si="820"/>
        <v>38.985616956850869</v>
      </c>
      <c r="BLE16" s="121">
        <v>1362</v>
      </c>
      <c r="BLF16" s="259">
        <f t="shared" si="821"/>
        <v>29.083920563741188</v>
      </c>
      <c r="BLG16" s="121">
        <v>0</v>
      </c>
      <c r="BLH16" s="260">
        <f t="shared" si="822"/>
        <v>3422</v>
      </c>
      <c r="BLI16" s="261">
        <f t="shared" si="823"/>
        <v>34.333299889635796</v>
      </c>
      <c r="BLJ16" s="121">
        <v>2053</v>
      </c>
      <c r="BLK16" s="259">
        <f t="shared" si="824"/>
        <v>38.978545661666985</v>
      </c>
      <c r="BLL16" s="121">
        <v>1360</v>
      </c>
      <c r="BLM16" s="259">
        <f t="shared" si="825"/>
        <v>29.103359726086026</v>
      </c>
      <c r="BLN16" s="121">
        <v>0</v>
      </c>
      <c r="BLO16" s="260">
        <f t="shared" si="826"/>
        <v>3413</v>
      </c>
      <c r="BLP16" s="261">
        <f t="shared" si="827"/>
        <v>34.336016096579478</v>
      </c>
      <c r="BLQ16" s="121">
        <v>2050</v>
      </c>
      <c r="BLR16" s="259">
        <f t="shared" si="828"/>
        <v>38.995624881110899</v>
      </c>
      <c r="BLS16" s="121">
        <v>1357</v>
      </c>
      <c r="BLT16" s="259">
        <f t="shared" si="829"/>
        <v>29.095197255574611</v>
      </c>
      <c r="BLU16" s="121">
        <v>0</v>
      </c>
      <c r="BLV16" s="260">
        <f t="shared" si="830"/>
        <v>3407</v>
      </c>
      <c r="BLW16" s="261">
        <f t="shared" si="831"/>
        <v>34.341296240298355</v>
      </c>
      <c r="BLX16" s="121">
        <v>2038</v>
      </c>
      <c r="BLY16" s="259">
        <f t="shared" si="832"/>
        <v>38.974947408682347</v>
      </c>
      <c r="BLZ16" s="121">
        <v>1351</v>
      </c>
      <c r="BMA16" s="259">
        <f t="shared" si="833"/>
        <v>29.060012906001294</v>
      </c>
      <c r="BMB16" s="121">
        <v>0</v>
      </c>
      <c r="BMC16" s="260">
        <f t="shared" si="834"/>
        <v>3389</v>
      </c>
      <c r="BMD16" s="261">
        <f t="shared" si="835"/>
        <v>34.308564486738206</v>
      </c>
      <c r="BME16" s="121">
        <v>2029</v>
      </c>
      <c r="BMF16" s="259">
        <f t="shared" si="836"/>
        <v>38.914461066359799</v>
      </c>
      <c r="BMG16" s="121">
        <v>1349</v>
      </c>
      <c r="BMH16" s="259">
        <f t="shared" si="837"/>
        <v>29.060749676863423</v>
      </c>
      <c r="BMI16" s="121">
        <v>0</v>
      </c>
      <c r="BMJ16" s="260">
        <f t="shared" si="838"/>
        <v>3378</v>
      </c>
      <c r="BMK16" s="261">
        <f t="shared" si="839"/>
        <v>34.273538961038966</v>
      </c>
      <c r="BML16" s="121">
        <v>2027</v>
      </c>
      <c r="BMM16" s="259">
        <f t="shared" si="840"/>
        <v>38.973274370313398</v>
      </c>
      <c r="BMN16" s="121">
        <v>1346</v>
      </c>
      <c r="BMO16" s="259">
        <f t="shared" si="841"/>
        <v>29.058721934369601</v>
      </c>
      <c r="BMP16" s="121">
        <v>0</v>
      </c>
      <c r="BMQ16" s="260">
        <f t="shared" si="842"/>
        <v>3373</v>
      </c>
      <c r="BMR16" s="261">
        <f t="shared" si="843"/>
        <v>34.302857723990641</v>
      </c>
      <c r="BMS16" s="121">
        <v>2020</v>
      </c>
      <c r="BMT16" s="259">
        <f t="shared" si="844"/>
        <v>38.98108838286376</v>
      </c>
      <c r="BMU16" s="121">
        <v>1341</v>
      </c>
      <c r="BMV16" s="259">
        <f t="shared" si="845"/>
        <v>29.025974025974026</v>
      </c>
      <c r="BMW16" s="121">
        <v>0</v>
      </c>
      <c r="BMX16" s="260">
        <f t="shared" si="846"/>
        <v>3361</v>
      </c>
      <c r="BMY16" s="261">
        <f t="shared" si="847"/>
        <v>34.288920628443179</v>
      </c>
      <c r="BMZ16" s="121">
        <v>2007</v>
      </c>
      <c r="BNA16" s="259">
        <f t="shared" si="848"/>
        <v>38.917975567190226</v>
      </c>
      <c r="BNB16" s="121">
        <v>1341</v>
      </c>
      <c r="BNC16" s="259">
        <f t="shared" si="849"/>
        <v>29.0448343079922</v>
      </c>
      <c r="BND16" s="121">
        <v>0</v>
      </c>
      <c r="BNE16" s="260">
        <f t="shared" si="850"/>
        <v>3348</v>
      </c>
      <c r="BNF16" s="261">
        <f t="shared" si="851"/>
        <v>34.254143646408842</v>
      </c>
      <c r="BNG16" s="121">
        <v>1999</v>
      </c>
      <c r="BNH16" s="259">
        <f t="shared" si="852"/>
        <v>38.853255587949462</v>
      </c>
      <c r="BNI16" s="121">
        <v>1337</v>
      </c>
      <c r="BNJ16" s="259">
        <f t="shared" si="853"/>
        <v>29.052585832246848</v>
      </c>
      <c r="BNK16" s="121">
        <v>0</v>
      </c>
      <c r="BNL16" s="260">
        <f t="shared" si="854"/>
        <v>3336</v>
      </c>
      <c r="BNM16" s="261">
        <f t="shared" si="855"/>
        <v>34.22591566635888</v>
      </c>
      <c r="BNN16" s="121">
        <v>1994</v>
      </c>
      <c r="BNO16" s="259">
        <f t="shared" si="856"/>
        <v>38.922506343939098</v>
      </c>
      <c r="BNP16" s="121">
        <v>1329</v>
      </c>
      <c r="BNQ16" s="259">
        <f t="shared" si="857"/>
        <v>28.954248366013076</v>
      </c>
      <c r="BNR16" s="121">
        <v>0</v>
      </c>
      <c r="BNS16" s="260">
        <f t="shared" si="858"/>
        <v>3323</v>
      </c>
      <c r="BNT16" s="261">
        <f t="shared" si="859"/>
        <v>34.211880984247919</v>
      </c>
      <c r="BNU16" s="121">
        <v>1989</v>
      </c>
      <c r="BNV16" s="259">
        <f t="shared" si="860"/>
        <v>38.954171562867209</v>
      </c>
      <c r="BNW16" s="121">
        <v>1323</v>
      </c>
      <c r="BNX16" s="259">
        <f t="shared" si="861"/>
        <v>28.905396547957178</v>
      </c>
      <c r="BNY16" s="121">
        <v>0</v>
      </c>
      <c r="BNZ16" s="260">
        <f t="shared" si="862"/>
        <v>3312</v>
      </c>
      <c r="BOA16" s="261">
        <f t="shared" si="863"/>
        <v>34.204275534441805</v>
      </c>
      <c r="BOB16" s="121">
        <v>1984</v>
      </c>
      <c r="BOC16" s="259">
        <f t="shared" si="864"/>
        <v>38.970732665488114</v>
      </c>
      <c r="BOD16" s="121">
        <v>1319</v>
      </c>
      <c r="BOE16" s="259">
        <f t="shared" si="865"/>
        <v>28.900087642418931</v>
      </c>
      <c r="BOF16" s="121">
        <v>0</v>
      </c>
      <c r="BOG16" s="260">
        <f t="shared" si="866"/>
        <v>3303</v>
      </c>
      <c r="BOH16" s="261">
        <f t="shared" si="867"/>
        <v>34.210253754531337</v>
      </c>
      <c r="BOI16" s="121">
        <v>1981</v>
      </c>
      <c r="BOJ16" s="259">
        <f t="shared" si="868"/>
        <v>39.019105771124678</v>
      </c>
      <c r="BOK16" s="121">
        <v>1315</v>
      </c>
      <c r="BOL16" s="259">
        <f t="shared" si="869"/>
        <v>28.888400702987699</v>
      </c>
      <c r="BOM16" s="121">
        <v>0</v>
      </c>
      <c r="BON16" s="260">
        <f t="shared" si="870"/>
        <v>3296</v>
      </c>
      <c r="BOO16" s="261">
        <f t="shared" si="871"/>
        <v>34.229930418527367</v>
      </c>
      <c r="BOP16" s="121">
        <v>1974</v>
      </c>
      <c r="BOQ16" s="259">
        <f t="shared" si="872"/>
        <v>39.027283511269282</v>
      </c>
      <c r="BOR16" s="121">
        <v>1311</v>
      </c>
      <c r="BOS16" s="259">
        <f t="shared" si="873"/>
        <v>28.8512323943662</v>
      </c>
      <c r="BOT16" s="121">
        <v>0</v>
      </c>
      <c r="BOU16" s="260">
        <f t="shared" si="874"/>
        <v>3285</v>
      </c>
      <c r="BOV16" s="261">
        <f t="shared" si="875"/>
        <v>34.211622578629452</v>
      </c>
      <c r="BOW16" s="121">
        <v>1969</v>
      </c>
      <c r="BOX16" s="259">
        <f t="shared" si="876"/>
        <v>39.059710374925608</v>
      </c>
      <c r="BOY16" s="121">
        <v>1305</v>
      </c>
      <c r="BOZ16" s="259">
        <f t="shared" si="877"/>
        <v>28.833406981882458</v>
      </c>
      <c r="BPA16" s="121">
        <v>0</v>
      </c>
      <c r="BPB16" s="260">
        <f t="shared" si="878"/>
        <v>3274</v>
      </c>
      <c r="BPC16" s="261">
        <f t="shared" si="879"/>
        <v>34.221804118323398</v>
      </c>
      <c r="BPD16" s="121">
        <v>1959</v>
      </c>
      <c r="BPE16" s="259">
        <f t="shared" si="880"/>
        <v>39.023904382470121</v>
      </c>
      <c r="BPF16" s="121">
        <v>1299</v>
      </c>
      <c r="BPG16" s="259">
        <f t="shared" si="881"/>
        <v>28.770764119601328</v>
      </c>
      <c r="BPH16" s="121">
        <v>0</v>
      </c>
      <c r="BPI16" s="260">
        <f t="shared" si="882"/>
        <v>3258</v>
      </c>
      <c r="BPJ16" s="261">
        <f t="shared" si="883"/>
        <v>34.16885159937074</v>
      </c>
      <c r="BPK16" s="121">
        <v>1949</v>
      </c>
      <c r="BPL16" s="259">
        <f t="shared" si="884"/>
        <v>39.050290522941296</v>
      </c>
      <c r="BPM16" s="121">
        <v>1294</v>
      </c>
      <c r="BPN16" s="259">
        <f t="shared" si="885"/>
        <v>28.704525288376221</v>
      </c>
      <c r="BPO16" s="121">
        <v>0</v>
      </c>
      <c r="BPP16" s="260">
        <f t="shared" si="886"/>
        <v>3243</v>
      </c>
      <c r="BPQ16" s="261">
        <f t="shared" si="887"/>
        <v>34.140435835351091</v>
      </c>
      <c r="BPR16" s="121">
        <v>1945</v>
      </c>
      <c r="BPS16" s="259">
        <f t="shared" si="888"/>
        <v>39.071916432302132</v>
      </c>
      <c r="BPT16" s="121">
        <v>1291</v>
      </c>
      <c r="BPU16" s="259">
        <f t="shared" si="889"/>
        <v>28.695265614581018</v>
      </c>
      <c r="BPV16" s="121">
        <v>0</v>
      </c>
      <c r="BPW16" s="260">
        <f t="shared" si="890"/>
        <v>3236</v>
      </c>
      <c r="BPX16" s="261">
        <f t="shared" si="891"/>
        <v>34.145826738419331</v>
      </c>
      <c r="BPY16" s="121">
        <v>1937</v>
      </c>
      <c r="BPZ16" s="259">
        <f t="shared" si="892"/>
        <v>39.060294414196413</v>
      </c>
      <c r="BQA16" s="121">
        <v>1285</v>
      </c>
      <c r="BQB16" s="259">
        <f t="shared" si="893"/>
        <v>28.619153674832965</v>
      </c>
      <c r="BQC16" s="121">
        <v>0</v>
      </c>
      <c r="BQD16" s="260">
        <f t="shared" si="894"/>
        <v>3222</v>
      </c>
      <c r="BQE16" s="261">
        <f t="shared" si="895"/>
        <v>34.09884643877659</v>
      </c>
      <c r="BQF16" s="121">
        <v>1929</v>
      </c>
      <c r="BQG16" s="259">
        <f t="shared" si="896"/>
        <v>39.072311120113426</v>
      </c>
      <c r="BQH16" s="121">
        <v>1280</v>
      </c>
      <c r="BQI16" s="259">
        <f t="shared" si="897"/>
        <v>28.616141292197629</v>
      </c>
      <c r="BQJ16" s="121">
        <v>0</v>
      </c>
      <c r="BQK16" s="260">
        <f t="shared" si="898"/>
        <v>3209</v>
      </c>
      <c r="BQL16" s="261">
        <f t="shared" si="899"/>
        <v>34.102019128586605</v>
      </c>
      <c r="BQM16" s="121">
        <v>1925</v>
      </c>
      <c r="BQN16" s="259">
        <f t="shared" si="900"/>
        <v>39.126016260162601</v>
      </c>
      <c r="BQO16" s="121">
        <v>1275</v>
      </c>
      <c r="BQP16" s="259">
        <f t="shared" si="901"/>
        <v>28.561827956989248</v>
      </c>
      <c r="BQQ16" s="121">
        <v>0</v>
      </c>
      <c r="BQR16" s="260">
        <f t="shared" si="902"/>
        <v>3200</v>
      </c>
      <c r="BQS16" s="261">
        <f t="shared" si="903"/>
        <v>34.10059676044331</v>
      </c>
      <c r="BQT16" s="121">
        <v>1918</v>
      </c>
      <c r="BQU16" s="259">
        <f t="shared" si="904"/>
        <v>39.110929853181077</v>
      </c>
      <c r="BQV16" s="121">
        <v>1270</v>
      </c>
      <c r="BQW16" s="259">
        <f t="shared" si="905"/>
        <v>28.565002249212775</v>
      </c>
      <c r="BQX16" s="121">
        <v>0</v>
      </c>
      <c r="BQY16" s="260">
        <f t="shared" si="906"/>
        <v>3188</v>
      </c>
      <c r="BQZ16" s="261">
        <f t="shared" si="907"/>
        <v>34.096256684491976</v>
      </c>
      <c r="BRA16" s="121">
        <v>1915</v>
      </c>
      <c r="BRB16" s="259">
        <f t="shared" si="908"/>
        <v>39.201637666325482</v>
      </c>
      <c r="BRC16" s="121">
        <v>1268</v>
      </c>
      <c r="BRD16" s="259">
        <f t="shared" si="909"/>
        <v>28.590755355129648</v>
      </c>
      <c r="BRE16" s="121">
        <v>0</v>
      </c>
      <c r="BRF16" s="260">
        <f t="shared" si="910"/>
        <v>3183</v>
      </c>
      <c r="BRG16" s="261">
        <f t="shared" si="911"/>
        <v>34.152360515021456</v>
      </c>
      <c r="BRH16" s="121">
        <v>1904</v>
      </c>
      <c r="BRI16" s="259">
        <f t="shared" si="912"/>
        <v>39.120608177522087</v>
      </c>
      <c r="BRJ16" s="121">
        <v>1265</v>
      </c>
      <c r="BRK16" s="259">
        <f t="shared" si="913"/>
        <v>28.587570621468927</v>
      </c>
      <c r="BRL16" s="121">
        <v>0</v>
      </c>
      <c r="BRM16" s="260">
        <f t="shared" si="914"/>
        <v>3169</v>
      </c>
      <c r="BRN16" s="261">
        <f t="shared" si="915"/>
        <v>34.104606112785191</v>
      </c>
      <c r="BRO16" s="121">
        <v>1898</v>
      </c>
      <c r="BRP16" s="259">
        <f t="shared" si="916"/>
        <v>39.117889530090686</v>
      </c>
      <c r="BRQ16" s="121">
        <v>1263</v>
      </c>
      <c r="BRR16" s="259">
        <f t="shared" si="917"/>
        <v>28.626473254759748</v>
      </c>
      <c r="BRS16" s="121">
        <v>0</v>
      </c>
      <c r="BRT16" s="260">
        <f t="shared" si="918"/>
        <v>3161</v>
      </c>
      <c r="BRU16" s="261">
        <f t="shared" si="919"/>
        <v>34.1213298791019</v>
      </c>
      <c r="BRV16" s="121">
        <v>1893</v>
      </c>
      <c r="BRW16" s="259">
        <f t="shared" si="920"/>
        <v>39.152016546018615</v>
      </c>
      <c r="BRX16" s="121">
        <v>1259</v>
      </c>
      <c r="BRY16" s="259">
        <f t="shared" si="921"/>
        <v>28.626648476580264</v>
      </c>
      <c r="BRZ16" s="121">
        <v>0</v>
      </c>
      <c r="BSA16" s="260">
        <f t="shared" si="922"/>
        <v>3152</v>
      </c>
      <c r="BSB16" s="261">
        <f t="shared" si="923"/>
        <v>34.138416549333911</v>
      </c>
      <c r="BSC16" s="121">
        <v>1888</v>
      </c>
      <c r="BSD16" s="259">
        <f t="shared" si="924"/>
        <v>39.178252749533101</v>
      </c>
      <c r="BSE16" s="121">
        <v>1257</v>
      </c>
      <c r="BSF16" s="259">
        <f t="shared" si="925"/>
        <v>28.659370725034201</v>
      </c>
      <c r="BSG16" s="121">
        <v>0</v>
      </c>
      <c r="BSH16" s="260">
        <f t="shared" si="926"/>
        <v>3145</v>
      </c>
      <c r="BSI16" s="261">
        <f t="shared" si="927"/>
        <v>34.166214014122758</v>
      </c>
      <c r="BSJ16" s="121">
        <v>1881</v>
      </c>
      <c r="BSK16" s="259">
        <f t="shared" si="928"/>
        <v>39.138576779026216</v>
      </c>
      <c r="BSL16" s="121">
        <v>1254</v>
      </c>
      <c r="BSM16" s="259">
        <f t="shared" si="929"/>
        <v>28.656307129798904</v>
      </c>
      <c r="BSN16" s="121">
        <v>0</v>
      </c>
      <c r="BSO16" s="260">
        <f t="shared" si="930"/>
        <v>3135</v>
      </c>
      <c r="BSP16" s="261">
        <f t="shared" si="931"/>
        <v>34.142888259638418</v>
      </c>
      <c r="BSQ16" s="121">
        <v>1873</v>
      </c>
      <c r="BSR16" s="259">
        <f t="shared" si="932"/>
        <v>39.118629908103593</v>
      </c>
      <c r="BSS16" s="121">
        <v>1254</v>
      </c>
      <c r="BST16" s="259">
        <f t="shared" si="933"/>
        <v>28.702220187685967</v>
      </c>
      <c r="BSU16" s="121">
        <v>0</v>
      </c>
      <c r="BSV16" s="260">
        <f t="shared" si="934"/>
        <v>3127</v>
      </c>
      <c r="BSW16" s="261">
        <f t="shared" si="935"/>
        <v>34.148738669870042</v>
      </c>
      <c r="BSX16" s="121">
        <v>1871</v>
      </c>
      <c r="BSY16" s="259">
        <f t="shared" si="936"/>
        <v>39.232543510169847</v>
      </c>
      <c r="BSZ16" s="121">
        <v>1252</v>
      </c>
      <c r="BTA16" s="259">
        <f t="shared" si="937"/>
        <v>28.728774667278568</v>
      </c>
      <c r="BTB16" s="121">
        <v>0</v>
      </c>
      <c r="BTC16" s="260">
        <f t="shared" si="938"/>
        <v>3123</v>
      </c>
      <c r="BTD16" s="261">
        <f t="shared" si="939"/>
        <v>34.217157883203683</v>
      </c>
      <c r="BTE16" s="121">
        <v>1866</v>
      </c>
      <c r="BTF16" s="259">
        <f t="shared" si="940"/>
        <v>39.234650967199322</v>
      </c>
      <c r="BTG16" s="121">
        <v>1249</v>
      </c>
      <c r="BTH16" s="259">
        <f t="shared" si="941"/>
        <v>28.725850965961364</v>
      </c>
      <c r="BTI16" s="121">
        <v>0</v>
      </c>
      <c r="BTJ16" s="260">
        <f t="shared" si="942"/>
        <v>3115</v>
      </c>
      <c r="BTK16" s="261">
        <f t="shared" si="943"/>
        <v>34.215729349736378</v>
      </c>
      <c r="BTL16" s="121">
        <v>1861</v>
      </c>
      <c r="BTM16" s="259">
        <f t="shared" si="944"/>
        <v>39.220231822971549</v>
      </c>
      <c r="BTN16" s="121">
        <v>1247</v>
      </c>
      <c r="BTO16" s="259">
        <f t="shared" si="945"/>
        <v>28.72609997696383</v>
      </c>
      <c r="BTP16" s="121">
        <v>0</v>
      </c>
      <c r="BTQ16" s="260">
        <f t="shared" si="946"/>
        <v>3108</v>
      </c>
      <c r="BTR16" s="261">
        <f t="shared" si="947"/>
        <v>34.206471494607086</v>
      </c>
      <c r="BTS16" s="121">
        <v>1851</v>
      </c>
      <c r="BTT16" s="259">
        <f t="shared" si="948"/>
        <v>39.166314007617437</v>
      </c>
      <c r="BTU16" s="121">
        <v>1245</v>
      </c>
      <c r="BTV16" s="259">
        <f t="shared" si="949"/>
        <v>28.752886836027713</v>
      </c>
      <c r="BTW16" s="121">
        <v>0</v>
      </c>
      <c r="BTX16" s="260">
        <f t="shared" si="950"/>
        <v>3096</v>
      </c>
      <c r="BTY16" s="261">
        <f t="shared" si="951"/>
        <v>34.187279151943464</v>
      </c>
      <c r="BTZ16" s="121">
        <v>1848</v>
      </c>
      <c r="BUA16" s="259">
        <f t="shared" si="952"/>
        <v>39.210693825588798</v>
      </c>
      <c r="BUB16" s="121">
        <v>1242</v>
      </c>
      <c r="BUC16" s="259">
        <f t="shared" si="953"/>
        <v>28.776645041705283</v>
      </c>
      <c r="BUD16" s="121">
        <v>0</v>
      </c>
      <c r="BUE16" s="260">
        <f t="shared" si="954"/>
        <v>3090</v>
      </c>
      <c r="BUF16" s="261">
        <f t="shared" si="955"/>
        <v>34.223059032007974</v>
      </c>
      <c r="BUG16" s="121">
        <v>1841</v>
      </c>
      <c r="BUH16" s="259">
        <f t="shared" si="956"/>
        <v>39.161880450967878</v>
      </c>
      <c r="BUI16" s="121">
        <v>1239</v>
      </c>
      <c r="BUJ16" s="259">
        <f t="shared" si="957"/>
        <v>28.760445682451252</v>
      </c>
      <c r="BUK16" s="121">
        <v>0</v>
      </c>
      <c r="BUL16" s="260">
        <f t="shared" si="958"/>
        <v>3080</v>
      </c>
      <c r="BUM16" s="261">
        <f t="shared" si="959"/>
        <v>34.188034188034187</v>
      </c>
      <c r="BUN16" s="121">
        <v>1837</v>
      </c>
      <c r="BUO16" s="259">
        <f t="shared" si="960"/>
        <v>39.24375133518479</v>
      </c>
      <c r="BUP16" s="121">
        <v>1236</v>
      </c>
      <c r="BUQ16" s="259">
        <f t="shared" si="961"/>
        <v>28.757561656584457</v>
      </c>
      <c r="BUR16" s="121">
        <v>0</v>
      </c>
      <c r="BUS16" s="260">
        <f t="shared" si="962"/>
        <v>3073</v>
      </c>
      <c r="BUT16" s="261">
        <f t="shared" si="963"/>
        <v>34.224301147121061</v>
      </c>
      <c r="BUU16" s="121">
        <v>1835</v>
      </c>
      <c r="BUV16" s="259">
        <f t="shared" si="964"/>
        <v>39.301777682587279</v>
      </c>
      <c r="BUW16" s="121">
        <v>1231</v>
      </c>
      <c r="BUX16" s="259">
        <f t="shared" si="965"/>
        <v>28.728121353558926</v>
      </c>
      <c r="BUY16" s="121">
        <v>0</v>
      </c>
      <c r="BUZ16" s="260">
        <f t="shared" si="966"/>
        <v>3066</v>
      </c>
      <c r="BVA16" s="261">
        <f t="shared" si="967"/>
        <v>34.241679696225155</v>
      </c>
      <c r="BVB16" s="121">
        <v>1830</v>
      </c>
      <c r="BVC16" s="259">
        <f t="shared" si="968"/>
        <v>39.337919174548581</v>
      </c>
      <c r="BVD16" s="121">
        <v>1228</v>
      </c>
      <c r="BVE16" s="259">
        <f t="shared" si="969"/>
        <v>28.758782201405154</v>
      </c>
      <c r="BVF16" s="121">
        <v>0</v>
      </c>
      <c r="BVG16" s="260">
        <f t="shared" si="970"/>
        <v>3058</v>
      </c>
      <c r="BVH16" s="261">
        <f t="shared" si="971"/>
        <v>34.274826272136295</v>
      </c>
      <c r="BVI16" s="121">
        <v>1827</v>
      </c>
      <c r="BVJ16" s="259">
        <f t="shared" si="972"/>
        <v>39.400474444684065</v>
      </c>
      <c r="BVK16" s="121">
        <v>1227</v>
      </c>
      <c r="BVL16" s="259">
        <f t="shared" si="973"/>
        <v>28.789300797747536</v>
      </c>
      <c r="BVM16" s="121">
        <v>0</v>
      </c>
      <c r="BVN16" s="260">
        <f t="shared" si="974"/>
        <v>3054</v>
      </c>
      <c r="BVO16" s="261">
        <f t="shared" si="975"/>
        <v>34.318462748623439</v>
      </c>
      <c r="BVP16" s="121">
        <v>1824</v>
      </c>
      <c r="BVQ16" s="259">
        <f t="shared" si="976"/>
        <v>39.471975762821899</v>
      </c>
      <c r="BVR16" s="121">
        <v>1225</v>
      </c>
      <c r="BVS16" s="259">
        <f t="shared" si="977"/>
        <v>28.803197742769811</v>
      </c>
      <c r="BVT16" s="121">
        <v>0</v>
      </c>
      <c r="BVU16" s="260">
        <f t="shared" si="978"/>
        <v>3049</v>
      </c>
      <c r="BVV16" s="261">
        <f t="shared" si="979"/>
        <v>34.358800991661035</v>
      </c>
      <c r="BVW16" s="121">
        <v>1818</v>
      </c>
      <c r="BVX16" s="259">
        <f t="shared" si="980"/>
        <v>39.478827361563518</v>
      </c>
      <c r="BVY16" s="121">
        <v>1222</v>
      </c>
      <c r="BVZ16" s="259">
        <f t="shared" si="981"/>
        <v>28.793590951932142</v>
      </c>
      <c r="BWA16" s="121">
        <v>0</v>
      </c>
      <c r="BWB16" s="260">
        <f t="shared" si="982"/>
        <v>3040</v>
      </c>
      <c r="BWC16" s="261">
        <f t="shared" si="983"/>
        <v>34.354164312351678</v>
      </c>
      <c r="BWD16" s="121">
        <v>1812</v>
      </c>
      <c r="BWE16" s="259">
        <f t="shared" si="984"/>
        <v>39.459930313588849</v>
      </c>
      <c r="BWF16" s="121">
        <v>1217</v>
      </c>
      <c r="BWG16" s="259">
        <f t="shared" si="985"/>
        <v>28.770685579196218</v>
      </c>
      <c r="BWH16" s="121">
        <v>0</v>
      </c>
      <c r="BWI16" s="260">
        <f t="shared" si="986"/>
        <v>3029</v>
      </c>
      <c r="BWJ16" s="261">
        <f t="shared" si="987"/>
        <v>34.334618000453411</v>
      </c>
      <c r="BWK16" s="121">
        <v>1808</v>
      </c>
      <c r="BWL16" s="259">
        <f t="shared" si="988"/>
        <v>39.510489510489514</v>
      </c>
      <c r="BWM16" s="121">
        <v>1213</v>
      </c>
      <c r="BWN16" s="259">
        <f t="shared" si="989"/>
        <v>28.737266050698885</v>
      </c>
      <c r="BWO16" s="121">
        <v>0</v>
      </c>
      <c r="BWP16" s="260">
        <f t="shared" si="990"/>
        <v>3021</v>
      </c>
      <c r="BWQ16" s="261">
        <f t="shared" si="991"/>
        <v>34.341252699784022</v>
      </c>
      <c r="BWR16" s="121">
        <v>1802</v>
      </c>
      <c r="BWS16" s="259">
        <f t="shared" si="992"/>
        <v>39.491562568485641</v>
      </c>
      <c r="BWT16" s="121">
        <v>1208</v>
      </c>
      <c r="BWU16" s="259">
        <f t="shared" si="993"/>
        <v>28.700403896412453</v>
      </c>
      <c r="BWV16" s="121">
        <v>0</v>
      </c>
      <c r="BWW16" s="260">
        <f t="shared" si="994"/>
        <v>3010</v>
      </c>
      <c r="BWX16" s="261">
        <f t="shared" si="995"/>
        <v>34.313725490196077</v>
      </c>
      <c r="BWY16" s="121">
        <v>1796</v>
      </c>
      <c r="BWZ16" s="259">
        <f t="shared" si="996"/>
        <v>39.463854098000439</v>
      </c>
      <c r="BXA16" s="121">
        <v>1206</v>
      </c>
      <c r="BXB16" s="259">
        <f t="shared" si="997"/>
        <v>28.700618752974773</v>
      </c>
      <c r="BXC16" s="121">
        <v>0</v>
      </c>
      <c r="BXD16" s="260">
        <f t="shared" si="998"/>
        <v>3002</v>
      </c>
      <c r="BXE16" s="261">
        <f t="shared" si="999"/>
        <v>34.296812521421231</v>
      </c>
      <c r="BXF16" s="121">
        <v>1792</v>
      </c>
      <c r="BXG16" s="259">
        <f t="shared" si="1000"/>
        <v>39.462673419951557</v>
      </c>
      <c r="BXH16" s="121">
        <v>1203</v>
      </c>
      <c r="BXI16" s="259">
        <f t="shared" si="1001"/>
        <v>28.704366499642092</v>
      </c>
      <c r="BXJ16" s="121">
        <v>0</v>
      </c>
      <c r="BXK16" s="260">
        <f t="shared" si="1002"/>
        <v>2995</v>
      </c>
      <c r="BXL16" s="261">
        <f t="shared" si="1003"/>
        <v>34.299129638112689</v>
      </c>
      <c r="BXM16" s="121">
        <v>1786</v>
      </c>
      <c r="BXN16" s="259">
        <f t="shared" si="1004"/>
        <v>39.452175833885576</v>
      </c>
      <c r="BXO16" s="121">
        <v>1200</v>
      </c>
      <c r="BXP16" s="259">
        <f t="shared" si="1005"/>
        <v>28.660138524002864</v>
      </c>
      <c r="BXQ16" s="121">
        <v>0</v>
      </c>
      <c r="BXR16" s="260">
        <f t="shared" si="1006"/>
        <v>2986</v>
      </c>
      <c r="BXS16" s="261">
        <f t="shared" si="1007"/>
        <v>34.266697268762911</v>
      </c>
      <c r="BXT16" s="121">
        <v>1779</v>
      </c>
      <c r="BXU16" s="259">
        <f t="shared" si="1008"/>
        <v>39.375830013280208</v>
      </c>
      <c r="BXV16" s="121">
        <v>1197</v>
      </c>
      <c r="BXW16" s="259">
        <f t="shared" si="1009"/>
        <v>28.65007180469124</v>
      </c>
      <c r="BXX16" s="121">
        <v>0</v>
      </c>
      <c r="BXY16" s="260">
        <f t="shared" si="1010"/>
        <v>2976</v>
      </c>
      <c r="BXZ16" s="261">
        <f t="shared" si="1011"/>
        <v>34.22263109475621</v>
      </c>
      <c r="BYA16" s="121">
        <v>1772</v>
      </c>
      <c r="BYB16" s="259">
        <f t="shared" si="1012"/>
        <v>39.395286794130726</v>
      </c>
      <c r="BYC16" s="121">
        <v>1195</v>
      </c>
      <c r="BYD16" s="259">
        <f t="shared" si="1013"/>
        <v>28.643336529242568</v>
      </c>
      <c r="BYE16" s="121">
        <v>0</v>
      </c>
      <c r="BYF16" s="260">
        <f t="shared" si="1014"/>
        <v>2967</v>
      </c>
      <c r="BYG16" s="261">
        <f t="shared" si="1015"/>
        <v>34.221453287197235</v>
      </c>
      <c r="BYH16" s="121">
        <v>1769</v>
      </c>
      <c r="BYI16" s="259">
        <f t="shared" si="1016"/>
        <v>39.398663697104674</v>
      </c>
      <c r="BYJ16" s="121">
        <v>1191</v>
      </c>
      <c r="BYK16" s="259">
        <f t="shared" si="1017"/>
        <v>28.616049975973091</v>
      </c>
      <c r="BYL16" s="121">
        <v>0</v>
      </c>
      <c r="BYM16" s="260">
        <f t="shared" si="1018"/>
        <v>2960</v>
      </c>
      <c r="BYN16" s="261">
        <f t="shared" si="1019"/>
        <v>34.211742949607029</v>
      </c>
      <c r="BYO16" s="121">
        <v>1765</v>
      </c>
      <c r="BYP16" s="259">
        <f t="shared" si="1020"/>
        <v>39.406117436927886</v>
      </c>
      <c r="BYQ16" s="121">
        <v>1190</v>
      </c>
      <c r="BYR16" s="259">
        <f t="shared" si="1021"/>
        <v>28.626413278806833</v>
      </c>
      <c r="BYS16" s="121">
        <v>0</v>
      </c>
      <c r="BYT16" s="260">
        <f t="shared" si="1022"/>
        <v>2955</v>
      </c>
      <c r="BYU16" s="261">
        <f t="shared" si="1023"/>
        <v>34.217230199166281</v>
      </c>
      <c r="BYV16" s="121">
        <v>1763</v>
      </c>
      <c r="BYW16" s="259">
        <f t="shared" si="1024"/>
        <v>39.440715883668901</v>
      </c>
      <c r="BYX16" s="121">
        <v>1188</v>
      </c>
      <c r="BYY16" s="259">
        <f t="shared" si="1025"/>
        <v>28.661037394451146</v>
      </c>
      <c r="BYZ16" s="121">
        <v>0</v>
      </c>
      <c r="BZA16" s="260">
        <f t="shared" si="1026"/>
        <v>2951</v>
      </c>
      <c r="BZB16" s="261">
        <f t="shared" si="1027"/>
        <v>34.254207777132905</v>
      </c>
      <c r="BZC16" s="121">
        <v>1758</v>
      </c>
      <c r="BZD16" s="259">
        <f t="shared" si="1028"/>
        <v>39.408204438466711</v>
      </c>
      <c r="BZE16" s="121">
        <v>1184</v>
      </c>
      <c r="BZF16" s="259">
        <f t="shared" si="1029"/>
        <v>28.626692456479692</v>
      </c>
      <c r="BZG16" s="121">
        <v>0</v>
      </c>
      <c r="BZH16" s="260">
        <f t="shared" si="1030"/>
        <v>2942</v>
      </c>
      <c r="BZI16" s="261">
        <f t="shared" si="1031"/>
        <v>34.221239967430499</v>
      </c>
      <c r="BZJ16" s="121">
        <v>1758</v>
      </c>
      <c r="BZK16" s="259">
        <f t="shared" si="1032"/>
        <v>39.479002919380193</v>
      </c>
      <c r="BZL16" s="121">
        <v>1181</v>
      </c>
      <c r="BZM16" s="259">
        <f t="shared" si="1033"/>
        <v>28.602567207556305</v>
      </c>
      <c r="BZN16" s="121">
        <v>0</v>
      </c>
      <c r="BZO16" s="260">
        <f t="shared" si="1034"/>
        <v>2939</v>
      </c>
      <c r="BZP16" s="261">
        <f t="shared" si="1035"/>
        <v>34.246096481006759</v>
      </c>
      <c r="BZQ16" s="121">
        <v>1751</v>
      </c>
      <c r="BZR16" s="259">
        <f t="shared" si="1036"/>
        <v>39.436936936936938</v>
      </c>
      <c r="BZS16" s="121">
        <v>1177</v>
      </c>
      <c r="BZT16" s="259">
        <f t="shared" si="1037"/>
        <v>28.567961165048544</v>
      </c>
      <c r="BZU16" s="121">
        <v>0</v>
      </c>
      <c r="BZV16" s="260">
        <f t="shared" si="1038"/>
        <v>2928</v>
      </c>
      <c r="BZW16" s="261">
        <f t="shared" si="1039"/>
        <v>34.205607476635514</v>
      </c>
      <c r="BZX16" s="121">
        <v>1741</v>
      </c>
      <c r="BZY16" s="259">
        <f t="shared" si="1040"/>
        <v>39.371325192220716</v>
      </c>
      <c r="BZZ16" s="121">
        <v>1176</v>
      </c>
      <c r="CAA16" s="259">
        <f t="shared" si="1041"/>
        <v>28.578371810449575</v>
      </c>
      <c r="CAB16" s="121">
        <v>0</v>
      </c>
      <c r="CAC16" s="260">
        <f t="shared" si="1042"/>
        <v>2917</v>
      </c>
      <c r="CAD16" s="261">
        <f t="shared" si="1043"/>
        <v>34.168911795712781</v>
      </c>
      <c r="CAE16" s="121">
        <v>1738</v>
      </c>
      <c r="CAF16" s="259">
        <f t="shared" si="1044"/>
        <v>39.374716810149522</v>
      </c>
      <c r="CAG16" s="121">
        <v>1174</v>
      </c>
      <c r="CAH16" s="259">
        <f t="shared" si="1045"/>
        <v>28.606237816764136</v>
      </c>
      <c r="CAI16" s="121">
        <v>0</v>
      </c>
      <c r="CAJ16" s="260">
        <f t="shared" si="1046"/>
        <v>2912</v>
      </c>
      <c r="CAK16" s="261">
        <f t="shared" si="1047"/>
        <v>34.186428739140645</v>
      </c>
      <c r="CAL16" s="121">
        <v>1737</v>
      </c>
      <c r="CAM16" s="259">
        <f t="shared" si="1048"/>
        <v>39.414567733151806</v>
      </c>
      <c r="CAN16" s="121">
        <v>1170</v>
      </c>
      <c r="CAO16" s="259">
        <f t="shared" si="1049"/>
        <v>28.592375366568916</v>
      </c>
      <c r="CAP16" s="121">
        <v>0</v>
      </c>
      <c r="CAQ16" s="260">
        <f t="shared" si="1050"/>
        <v>2907</v>
      </c>
      <c r="CAR16" s="261">
        <f t="shared" si="1051"/>
        <v>34.204024002823864</v>
      </c>
      <c r="CAS16" s="121">
        <v>1735</v>
      </c>
      <c r="CAT16" s="259">
        <f t="shared" si="1052"/>
        <v>39.449749886311956</v>
      </c>
      <c r="CAU16" s="121">
        <v>1169</v>
      </c>
      <c r="CAV16" s="259">
        <f t="shared" si="1053"/>
        <v>28.630908645603725</v>
      </c>
      <c r="CAW16" s="121">
        <v>0</v>
      </c>
      <c r="CAX16" s="260">
        <f t="shared" si="1054"/>
        <v>2904</v>
      </c>
      <c r="CAY16" s="261">
        <f t="shared" si="1055"/>
        <v>34.24124513618677</v>
      </c>
      <c r="CAZ16" s="121">
        <v>1731</v>
      </c>
      <c r="CBA16" s="259">
        <f t="shared" si="1056"/>
        <v>39.466484268125853</v>
      </c>
      <c r="CBB16" s="121">
        <v>1168</v>
      </c>
      <c r="CBC16" s="259">
        <f t="shared" si="1057"/>
        <v>28.669612174766812</v>
      </c>
      <c r="CBD16" s="121">
        <v>0</v>
      </c>
      <c r="CBE16" s="260">
        <f t="shared" si="1058"/>
        <v>2899</v>
      </c>
      <c r="CBF16" s="261">
        <f t="shared" si="1059"/>
        <v>34.267139479905438</v>
      </c>
      <c r="CBG16" s="121">
        <v>1729</v>
      </c>
      <c r="CBH16" s="259">
        <f t="shared" si="1060"/>
        <v>39.529035208047553</v>
      </c>
      <c r="CBI16" s="121">
        <v>1162</v>
      </c>
      <c r="CBJ16" s="259">
        <f t="shared" si="1061"/>
        <v>28.606597735105861</v>
      </c>
      <c r="CBK16" s="121">
        <v>0</v>
      </c>
      <c r="CBL16" s="260">
        <f t="shared" si="1062"/>
        <v>2891</v>
      </c>
      <c r="CBM16" s="261">
        <f t="shared" si="1063"/>
        <v>34.269796111901371</v>
      </c>
      <c r="CBN16" s="121">
        <v>1725</v>
      </c>
      <c r="CBO16" s="259">
        <f t="shared" si="1064"/>
        <v>39.518900343642613</v>
      </c>
      <c r="CBP16" s="121">
        <v>1158</v>
      </c>
      <c r="CBQ16" s="259">
        <f t="shared" si="1065"/>
        <v>28.59965423561373</v>
      </c>
      <c r="CBR16" s="121">
        <v>0</v>
      </c>
      <c r="CBS16" s="260">
        <f t="shared" si="1066"/>
        <v>2883</v>
      </c>
      <c r="CBT16" s="261">
        <f t="shared" si="1067"/>
        <v>34.264321369146664</v>
      </c>
      <c r="CBU16" s="121">
        <v>1719</v>
      </c>
      <c r="CBV16" s="259">
        <f t="shared" si="1068"/>
        <v>39.45375258205187</v>
      </c>
      <c r="CBW16" s="121">
        <v>1154</v>
      </c>
      <c r="CBX16" s="259">
        <f t="shared" si="1069"/>
        <v>28.585583353975725</v>
      </c>
      <c r="CBY16" s="121">
        <v>0</v>
      </c>
      <c r="CBZ16" s="260">
        <f t="shared" si="1070"/>
        <v>2873</v>
      </c>
      <c r="CCA16" s="261">
        <f t="shared" si="1071"/>
        <v>34.226828687157493</v>
      </c>
      <c r="CCB16" s="121">
        <v>1715</v>
      </c>
      <c r="CCC16" s="259">
        <f t="shared" si="1072"/>
        <v>39.425287356321839</v>
      </c>
      <c r="CCD16" s="121">
        <v>1152</v>
      </c>
      <c r="CCE16" s="259">
        <f t="shared" si="1073"/>
        <v>28.599801390268127</v>
      </c>
      <c r="CCF16" s="121">
        <v>0</v>
      </c>
      <c r="CCG16" s="260">
        <f t="shared" si="1074"/>
        <v>2867</v>
      </c>
      <c r="CCH16" s="261">
        <f t="shared" si="1075"/>
        <v>34.220577703509193</v>
      </c>
      <c r="CCI16" s="121">
        <v>1709</v>
      </c>
      <c r="CCJ16" s="259">
        <f t="shared" si="1076"/>
        <v>39.405118745676738</v>
      </c>
      <c r="CCK16" s="121">
        <v>1149</v>
      </c>
      <c r="CCL16" s="259">
        <f t="shared" si="1077"/>
        <v>28.582089552238806</v>
      </c>
      <c r="CCM16" s="121">
        <v>0</v>
      </c>
      <c r="CCN16" s="260">
        <f t="shared" si="1078"/>
        <v>2858</v>
      </c>
      <c r="CCO16" s="261">
        <f t="shared" si="1079"/>
        <v>34.198875194447773</v>
      </c>
      <c r="CCP16" s="121">
        <v>1705</v>
      </c>
      <c r="CCQ16" s="259">
        <f t="shared" si="1080"/>
        <v>39.485873089393237</v>
      </c>
      <c r="CCR16" s="121">
        <v>1146</v>
      </c>
      <c r="CCS16" s="259">
        <f t="shared" si="1081"/>
        <v>28.5785536159601</v>
      </c>
      <c r="CCT16" s="121">
        <v>0</v>
      </c>
      <c r="CCU16" s="260">
        <f t="shared" si="1082"/>
        <v>2851</v>
      </c>
      <c r="CCV16" s="261">
        <f t="shared" si="1083"/>
        <v>34.233909702209417</v>
      </c>
      <c r="CCW16" s="121">
        <v>1702</v>
      </c>
      <c r="CCX16" s="259">
        <f t="shared" si="1084"/>
        <v>39.49872360176375</v>
      </c>
      <c r="CCY16" s="121">
        <v>1141</v>
      </c>
      <c r="CCZ16" s="259">
        <f t="shared" si="1085"/>
        <v>28.532133033258315</v>
      </c>
      <c r="CDA16" s="121">
        <v>0</v>
      </c>
      <c r="CDB16" s="260">
        <f t="shared" si="1086"/>
        <v>2843</v>
      </c>
      <c r="CDC16" s="261">
        <f t="shared" si="1087"/>
        <v>34.22002888781897</v>
      </c>
      <c r="CDD16" s="121">
        <v>1698</v>
      </c>
      <c r="CDE16" s="259">
        <f t="shared" si="1088"/>
        <v>39.506747324336899</v>
      </c>
      <c r="CDF16" s="121">
        <v>1140</v>
      </c>
      <c r="CDG16" s="259">
        <f t="shared" si="1089"/>
        <v>28.600100351229301</v>
      </c>
      <c r="CDH16" s="121">
        <v>0</v>
      </c>
      <c r="CDI16" s="260">
        <f t="shared" si="1090"/>
        <v>2838</v>
      </c>
      <c r="CDJ16" s="261">
        <f t="shared" si="1091"/>
        <v>34.258812168034765</v>
      </c>
      <c r="CDK16" s="121">
        <v>1691</v>
      </c>
      <c r="CDL16" s="259">
        <f t="shared" si="1092"/>
        <v>39.454036397573496</v>
      </c>
      <c r="CDM16" s="121">
        <v>1138</v>
      </c>
      <c r="CDN16" s="259">
        <f t="shared" si="1093"/>
        <v>28.607340372046252</v>
      </c>
      <c r="CDO16" s="121">
        <v>0</v>
      </c>
      <c r="CDP16" s="260">
        <f t="shared" si="1094"/>
        <v>2829</v>
      </c>
      <c r="CDQ16" s="261">
        <f t="shared" si="1095"/>
        <v>34.232817037754117</v>
      </c>
      <c r="CDR16" s="121">
        <v>1686</v>
      </c>
      <c r="CDS16" s="259">
        <f t="shared" si="1096"/>
        <v>39.457055932600049</v>
      </c>
      <c r="CDT16" s="121">
        <v>1137</v>
      </c>
      <c r="CDU16" s="259">
        <f t="shared" si="1097"/>
        <v>28.661457020418453</v>
      </c>
      <c r="CDV16" s="121">
        <v>0</v>
      </c>
      <c r="CDW16" s="260">
        <f t="shared" si="1098"/>
        <v>2823</v>
      </c>
      <c r="CDX16" s="261">
        <f t="shared" si="1099"/>
        <v>34.259708737864074</v>
      </c>
      <c r="CDY16" s="121">
        <v>1679</v>
      </c>
      <c r="CDZ16" s="259">
        <f t="shared" si="1100"/>
        <v>39.478015518457561</v>
      </c>
      <c r="CEA16" s="121">
        <v>1136</v>
      </c>
      <c r="CEB16" s="259">
        <f t="shared" si="1101"/>
        <v>28.665152662124655</v>
      </c>
      <c r="CEC16" s="121">
        <v>0</v>
      </c>
      <c r="CED16" s="260">
        <f t="shared" si="1102"/>
        <v>2815</v>
      </c>
      <c r="CEE16" s="261">
        <f t="shared" si="1103"/>
        <v>34.262414800389486</v>
      </c>
      <c r="CEF16" s="121">
        <v>1676</v>
      </c>
      <c r="CEG16" s="259">
        <f t="shared" si="1104"/>
        <v>39.491046182846375</v>
      </c>
      <c r="CEH16" s="121">
        <v>1132</v>
      </c>
      <c r="CEI16" s="259">
        <f t="shared" si="1105"/>
        <v>28.665484932894401</v>
      </c>
      <c r="CEJ16" s="121">
        <v>0</v>
      </c>
      <c r="CEK16" s="260">
        <f t="shared" si="1106"/>
        <v>2808</v>
      </c>
      <c r="CEL16" s="261">
        <f t="shared" si="1107"/>
        <v>34.273160014646649</v>
      </c>
      <c r="CEM16" s="121">
        <v>1670</v>
      </c>
      <c r="CEN16" s="259">
        <f t="shared" si="1108"/>
        <v>39.479905437352244</v>
      </c>
      <c r="CEO16" s="121">
        <v>1125</v>
      </c>
      <c r="CEP16" s="259">
        <f t="shared" si="1109"/>
        <v>28.618672093614855</v>
      </c>
      <c r="CEQ16" s="121">
        <v>0</v>
      </c>
      <c r="CER16" s="260">
        <f t="shared" si="1110"/>
        <v>2795</v>
      </c>
      <c r="CES16" s="261">
        <f t="shared" si="1111"/>
        <v>34.248253890454599</v>
      </c>
      <c r="CET16" s="121">
        <v>1661</v>
      </c>
      <c r="CEU16" s="259">
        <f t="shared" si="1112"/>
        <v>39.425587467362924</v>
      </c>
      <c r="CEV16" s="121">
        <v>1120</v>
      </c>
      <c r="CEW16" s="259">
        <f t="shared" si="1113"/>
        <v>28.578719060984948</v>
      </c>
      <c r="CEX16" s="121">
        <v>0</v>
      </c>
      <c r="CEY16" s="260">
        <f t="shared" si="1114"/>
        <v>2781</v>
      </c>
      <c r="CEZ16" s="261">
        <f t="shared" si="1115"/>
        <v>34.198229217904576</v>
      </c>
      <c r="CFA16" s="121">
        <v>1654</v>
      </c>
      <c r="CFB16" s="259">
        <f t="shared" si="1116"/>
        <v>39.38095238095238</v>
      </c>
      <c r="CFC16" s="121">
        <v>1116</v>
      </c>
      <c r="CFD16" s="259">
        <f t="shared" si="1117"/>
        <v>28.58606557377049</v>
      </c>
      <c r="CFE16" s="121">
        <v>0</v>
      </c>
      <c r="CFF16" s="260">
        <f t="shared" si="1118"/>
        <v>2770</v>
      </c>
      <c r="CFG16" s="261">
        <f t="shared" si="1119"/>
        <v>34.180651530108584</v>
      </c>
      <c r="CFH16" s="121">
        <v>1646</v>
      </c>
      <c r="CFI16" s="259">
        <f t="shared" si="1120"/>
        <v>39.349748983982785</v>
      </c>
      <c r="CFJ16" s="121">
        <v>1115</v>
      </c>
      <c r="CFK16" s="259">
        <f t="shared" si="1121"/>
        <v>28.633795582948125</v>
      </c>
      <c r="CFL16" s="121">
        <v>0</v>
      </c>
      <c r="CFM16" s="260">
        <f t="shared" si="1122"/>
        <v>2761</v>
      </c>
      <c r="CFN16" s="261">
        <f t="shared" si="1123"/>
        <v>34.18348396681936</v>
      </c>
      <c r="CFO16" s="121">
        <v>1644</v>
      </c>
      <c r="CFP16" s="259">
        <f t="shared" si="1124"/>
        <v>39.367816091954019</v>
      </c>
      <c r="CFQ16" s="121">
        <v>1112</v>
      </c>
      <c r="CFR16" s="259">
        <f t="shared" si="1125"/>
        <v>28.704181724315951</v>
      </c>
      <c r="CFS16" s="121">
        <v>0</v>
      </c>
      <c r="CFT16" s="260">
        <f t="shared" si="1126"/>
        <v>2756</v>
      </c>
      <c r="CFU16" s="261">
        <f t="shared" si="1127"/>
        <v>34.236024844720497</v>
      </c>
      <c r="CFV16" s="121">
        <v>1639</v>
      </c>
      <c r="CFW16" s="259">
        <f t="shared" si="1128"/>
        <v>39.351740696278512</v>
      </c>
      <c r="CFX16" s="121">
        <v>1110</v>
      </c>
      <c r="CFY16" s="259">
        <f t="shared" si="1129"/>
        <v>28.756476683937827</v>
      </c>
      <c r="CFZ16" s="121">
        <v>0</v>
      </c>
      <c r="CGA16" s="260">
        <f t="shared" si="1130"/>
        <v>2749</v>
      </c>
      <c r="CGB16" s="261">
        <f t="shared" si="1131"/>
        <v>34.255451713395644</v>
      </c>
      <c r="CGC16" s="121">
        <v>1631</v>
      </c>
      <c r="CGD16" s="259">
        <f t="shared" si="1132"/>
        <v>39.329635881360019</v>
      </c>
      <c r="CGE16" s="121">
        <v>1101</v>
      </c>
      <c r="CGF16" s="259">
        <f t="shared" si="1133"/>
        <v>28.701772679874871</v>
      </c>
      <c r="CGG16" s="121">
        <v>0</v>
      </c>
      <c r="CGH16" s="260">
        <f t="shared" si="1134"/>
        <v>2732</v>
      </c>
      <c r="CGI16" s="261">
        <f t="shared" si="1135"/>
        <v>34.222723286984838</v>
      </c>
      <c r="CGJ16" s="121">
        <v>1624</v>
      </c>
      <c r="CGK16" s="259">
        <f t="shared" si="1136"/>
        <v>39.293491410597632</v>
      </c>
      <c r="CGL16" s="121">
        <v>1100</v>
      </c>
      <c r="CGM16" s="259">
        <f t="shared" si="1137"/>
        <v>28.705636743215031</v>
      </c>
      <c r="CGN16" s="121">
        <v>0</v>
      </c>
      <c r="CGO16" s="260">
        <f t="shared" si="1138"/>
        <v>2724</v>
      </c>
      <c r="CGP16" s="261">
        <f t="shared" si="1139"/>
        <v>34.199623352165723</v>
      </c>
      <c r="CGQ16" s="121">
        <v>1617</v>
      </c>
      <c r="CGR16" s="259">
        <f t="shared" si="1140"/>
        <v>39.295261239368166</v>
      </c>
      <c r="CGS16" s="121">
        <v>1097</v>
      </c>
      <c r="CGT16" s="259">
        <f t="shared" si="1141"/>
        <v>28.800210028878968</v>
      </c>
      <c r="CGU16" s="121">
        <v>0</v>
      </c>
      <c r="CGV16" s="260">
        <f t="shared" si="1142"/>
        <v>2714</v>
      </c>
      <c r="CGW16" s="261">
        <f t="shared" si="1143"/>
        <v>34.250378596668355</v>
      </c>
      <c r="CGX16" s="121">
        <v>1609</v>
      </c>
      <c r="CGY16" s="259">
        <f t="shared" si="1144"/>
        <v>39.2822265625</v>
      </c>
      <c r="CGZ16" s="121">
        <v>1092</v>
      </c>
      <c r="CHA16" s="259">
        <f t="shared" si="1145"/>
        <v>28.812664907651715</v>
      </c>
      <c r="CHB16" s="121">
        <v>0</v>
      </c>
      <c r="CHC16" s="260">
        <f t="shared" si="1146"/>
        <v>2701</v>
      </c>
      <c r="CHD16" s="261">
        <f t="shared" si="1147"/>
        <v>34.25057063149886</v>
      </c>
      <c r="CHE16" s="121">
        <v>1602</v>
      </c>
      <c r="CHF16" s="259">
        <f t="shared" si="1148"/>
        <v>39.322533136966129</v>
      </c>
      <c r="CHG16" s="121">
        <v>1086</v>
      </c>
      <c r="CHH16" s="259">
        <f t="shared" si="1149"/>
        <v>28.783461436522661</v>
      </c>
      <c r="CHI16" s="121">
        <v>0</v>
      </c>
      <c r="CHJ16" s="260">
        <f t="shared" si="1150"/>
        <v>2688</v>
      </c>
      <c r="CHK16" s="261">
        <f t="shared" si="1151"/>
        <v>34.255129348795712</v>
      </c>
      <c r="CHL16" s="121">
        <v>1594</v>
      </c>
      <c r="CHM16" s="259">
        <f t="shared" si="1152"/>
        <v>39.299802761341226</v>
      </c>
      <c r="CHN16" s="121">
        <v>1082</v>
      </c>
      <c r="CHO16" s="259">
        <f t="shared" si="1153"/>
        <v>28.807241746538871</v>
      </c>
      <c r="CHP16" s="121">
        <v>0</v>
      </c>
      <c r="CHQ16" s="260">
        <f t="shared" si="1154"/>
        <v>2676</v>
      </c>
      <c r="CHR16" s="261">
        <f t="shared" si="1155"/>
        <v>34.254992319508446</v>
      </c>
      <c r="CHS16" s="121">
        <v>1585</v>
      </c>
      <c r="CHT16" s="259">
        <f t="shared" si="1156"/>
        <v>39.252105002476476</v>
      </c>
      <c r="CHU16" s="121">
        <v>1075</v>
      </c>
      <c r="CHV16" s="259">
        <f t="shared" si="1157"/>
        <v>28.820375335120644</v>
      </c>
      <c r="CHW16" s="121">
        <v>0</v>
      </c>
      <c r="CHX16" s="260">
        <f t="shared" si="1158"/>
        <v>2660</v>
      </c>
      <c r="CHY16" s="261">
        <f t="shared" si="1159"/>
        <v>34.243048403707519</v>
      </c>
      <c r="CHZ16" s="121">
        <v>1578</v>
      </c>
      <c r="CIA16" s="259">
        <f t="shared" si="1160"/>
        <v>39.224459358687547</v>
      </c>
      <c r="CIB16" s="121">
        <v>1069</v>
      </c>
      <c r="CIC16" s="259">
        <f t="shared" si="1161"/>
        <v>28.85290148448043</v>
      </c>
      <c r="CID16" s="121">
        <v>0</v>
      </c>
      <c r="CIE16" s="260">
        <f t="shared" si="1162"/>
        <v>2647</v>
      </c>
      <c r="CIF16" s="261">
        <f t="shared" si="1163"/>
        <v>34.252070393374737</v>
      </c>
      <c r="CIG16" s="121">
        <v>1576</v>
      </c>
      <c r="CIH16" s="259">
        <f t="shared" si="1164"/>
        <v>39.282153539381852</v>
      </c>
      <c r="CII16" s="121">
        <v>1062</v>
      </c>
      <c r="CIJ16" s="259">
        <f t="shared" si="1165"/>
        <v>28.890097932535362</v>
      </c>
      <c r="CIK16" s="121">
        <v>0</v>
      </c>
      <c r="CIL16" s="260">
        <f t="shared" si="1166"/>
        <v>2638</v>
      </c>
      <c r="CIM16" s="261">
        <f t="shared" si="1167"/>
        <v>34.313215400624344</v>
      </c>
      <c r="CIN16" s="121">
        <v>1569</v>
      </c>
      <c r="CIO16" s="259">
        <f t="shared" si="1168"/>
        <v>39.333166207069439</v>
      </c>
      <c r="CIP16" s="121">
        <v>1055</v>
      </c>
      <c r="CIQ16" s="259">
        <f t="shared" si="1169"/>
        <v>28.904109589041095</v>
      </c>
      <c r="CIR16" s="121">
        <v>0</v>
      </c>
      <c r="CIS16" s="260">
        <f t="shared" si="1170"/>
        <v>2624</v>
      </c>
      <c r="CIT16" s="261">
        <f t="shared" si="1171"/>
        <v>34.35004581751538</v>
      </c>
      <c r="CIU16" s="121">
        <v>1565</v>
      </c>
      <c r="CIV16" s="259">
        <f t="shared" si="1172"/>
        <v>39.410727776378742</v>
      </c>
      <c r="CIW16" s="121">
        <v>1047</v>
      </c>
      <c r="CIX16" s="259">
        <f t="shared" si="1173"/>
        <v>28.874793160507444</v>
      </c>
      <c r="CIY16" s="121">
        <v>0</v>
      </c>
      <c r="CIZ16" s="260">
        <f t="shared" si="1174"/>
        <v>2612</v>
      </c>
      <c r="CJA16" s="261">
        <f t="shared" si="1175"/>
        <v>34.38199289193102</v>
      </c>
      <c r="CJB16" s="121">
        <v>1560</v>
      </c>
      <c r="CJC16" s="259">
        <f t="shared" si="1176"/>
        <v>39.413845376452755</v>
      </c>
      <c r="CJD16" s="121">
        <v>1043</v>
      </c>
      <c r="CJE16" s="259">
        <f t="shared" si="1177"/>
        <v>28.932038834951456</v>
      </c>
      <c r="CJF16" s="121">
        <v>0</v>
      </c>
      <c r="CJG16" s="260">
        <f t="shared" si="1178"/>
        <v>2603</v>
      </c>
      <c r="CJH16" s="261">
        <f t="shared" si="1179"/>
        <v>34.417559169641677</v>
      </c>
      <c r="CJI16" s="121">
        <v>1554</v>
      </c>
      <c r="CJJ16" s="259">
        <f t="shared" si="1180"/>
        <v>39.541984732824424</v>
      </c>
      <c r="CJK16" s="121">
        <v>1034</v>
      </c>
      <c r="CJL16" s="259">
        <f t="shared" si="1181"/>
        <v>28.890751606594023</v>
      </c>
      <c r="CJM16" s="121">
        <v>0</v>
      </c>
      <c r="CJN16" s="260">
        <f t="shared" si="1182"/>
        <v>2588</v>
      </c>
      <c r="CJO16" s="261">
        <f t="shared" si="1183"/>
        <v>34.46530829671061</v>
      </c>
      <c r="CJP16" s="121">
        <v>1543</v>
      </c>
      <c r="CJQ16" s="259">
        <f t="shared" si="1184"/>
        <v>39.483111566018422</v>
      </c>
      <c r="CJR16" s="121">
        <v>1029</v>
      </c>
      <c r="CJS16" s="259">
        <f t="shared" si="1185"/>
        <v>28.863955119214584</v>
      </c>
      <c r="CJT16" s="121">
        <v>0</v>
      </c>
      <c r="CJU16" s="260">
        <f t="shared" si="1186"/>
        <v>2572</v>
      </c>
      <c r="CJV16" s="261">
        <f t="shared" si="1187"/>
        <v>34.417235380703872</v>
      </c>
      <c r="CJW16" s="121">
        <v>1530</v>
      </c>
      <c r="CJX16" s="259">
        <f t="shared" si="1188"/>
        <v>39.443155452436194</v>
      </c>
      <c r="CJY16" s="121">
        <v>1022</v>
      </c>
      <c r="CJZ16" s="259">
        <f t="shared" si="1189"/>
        <v>28.853754940711461</v>
      </c>
      <c r="CKA16" s="121">
        <v>0</v>
      </c>
      <c r="CKB16" s="260">
        <f t="shared" si="1190"/>
        <v>2552</v>
      </c>
      <c r="CKC16" s="261">
        <f t="shared" si="1191"/>
        <v>34.388896375151596</v>
      </c>
      <c r="CKD16" s="121">
        <v>1525</v>
      </c>
      <c r="CKE16" s="259">
        <f t="shared" si="1192"/>
        <v>39.477090344292002</v>
      </c>
      <c r="CKF16" s="121">
        <v>1016</v>
      </c>
      <c r="CKG16" s="259">
        <f t="shared" si="1193"/>
        <v>28.839057621345443</v>
      </c>
      <c r="CKH16" s="121">
        <v>0</v>
      </c>
      <c r="CKI16" s="260">
        <f t="shared" si="1194"/>
        <v>2541</v>
      </c>
      <c r="CKJ16" s="261">
        <f t="shared" si="1195"/>
        <v>34.402924451665314</v>
      </c>
      <c r="CKK16" s="121">
        <v>1517</v>
      </c>
      <c r="CKL16" s="259">
        <f t="shared" si="1196"/>
        <v>39.453836150845255</v>
      </c>
      <c r="CKM16" s="121">
        <v>1009</v>
      </c>
      <c r="CKN16" s="259">
        <f t="shared" si="1197"/>
        <v>28.812107367218729</v>
      </c>
      <c r="CKO16" s="121">
        <v>0</v>
      </c>
      <c r="CKP16" s="260">
        <f t="shared" si="1198"/>
        <v>2526</v>
      </c>
      <c r="CKQ16" s="261">
        <f t="shared" si="1199"/>
        <v>34.381380155165374</v>
      </c>
      <c r="CKR16" s="121">
        <v>1515</v>
      </c>
      <c r="CKS16" s="259">
        <f t="shared" si="1200"/>
        <v>39.690856693738539</v>
      </c>
      <c r="CKT16" s="121">
        <v>1002</v>
      </c>
      <c r="CKU16" s="259">
        <f t="shared" si="1201"/>
        <v>28.801379706812302</v>
      </c>
      <c r="CKV16" s="121">
        <v>0</v>
      </c>
      <c r="CKW16" s="260">
        <f t="shared" si="1202"/>
        <v>2517</v>
      </c>
      <c r="CKX16" s="261">
        <f t="shared" si="1203"/>
        <v>34.49835526315789</v>
      </c>
      <c r="CKY16" s="121">
        <v>1507</v>
      </c>
      <c r="CKZ16" s="259">
        <f t="shared" si="1204"/>
        <v>39.678778304370724</v>
      </c>
      <c r="CLA16" s="121">
        <v>995</v>
      </c>
      <c r="CLB16" s="259">
        <f t="shared" si="1205"/>
        <v>28.790509259259263</v>
      </c>
      <c r="CLC16" s="121">
        <v>0</v>
      </c>
      <c r="CLD16" s="260">
        <f t="shared" si="1206"/>
        <v>2502</v>
      </c>
      <c r="CLE16" s="261">
        <f t="shared" si="1207"/>
        <v>34.491315136476423</v>
      </c>
      <c r="CLF16" s="121">
        <v>1501</v>
      </c>
      <c r="CLG16" s="259">
        <f t="shared" si="1208"/>
        <v>39.730015881418737</v>
      </c>
      <c r="CLH16" s="121">
        <v>988</v>
      </c>
      <c r="CLI16" s="259">
        <f t="shared" si="1209"/>
        <v>28.846715328467155</v>
      </c>
      <c r="CLJ16" s="121">
        <v>0</v>
      </c>
      <c r="CLK16" s="260">
        <f t="shared" si="1210"/>
        <v>2489</v>
      </c>
      <c r="CLL16" s="261">
        <f t="shared" si="1211"/>
        <v>34.555046508399279</v>
      </c>
      <c r="CLM16" s="121">
        <v>1492</v>
      </c>
      <c r="CLN16" s="259">
        <f t="shared" si="1212"/>
        <v>39.680851063829785</v>
      </c>
      <c r="CLO16" s="121">
        <v>979</v>
      </c>
      <c r="CLP16" s="259">
        <f t="shared" si="1213"/>
        <v>28.870539663815986</v>
      </c>
      <c r="CLQ16" s="121">
        <v>0</v>
      </c>
      <c r="CLR16" s="260">
        <f t="shared" si="1214"/>
        <v>2471</v>
      </c>
      <c r="CLS16" s="261">
        <f t="shared" si="1215"/>
        <v>34.554607747168227</v>
      </c>
      <c r="CLT16" s="121">
        <v>1484</v>
      </c>
      <c r="CLU16" s="259">
        <f t="shared" si="1216"/>
        <v>39.721627408993577</v>
      </c>
      <c r="CLV16" s="121">
        <v>974</v>
      </c>
      <c r="CLW16" s="259">
        <f t="shared" si="1217"/>
        <v>28.92782892782893</v>
      </c>
      <c r="CLX16" s="121">
        <v>0</v>
      </c>
      <c r="CLY16" s="260">
        <f t="shared" si="1218"/>
        <v>2458</v>
      </c>
      <c r="CLZ16" s="261">
        <f t="shared" si="1219"/>
        <v>34.60509643812474</v>
      </c>
      <c r="CMA16" s="121">
        <v>1464</v>
      </c>
      <c r="CMB16" s="259">
        <f t="shared" si="1220"/>
        <v>39.51417004048583</v>
      </c>
      <c r="CMC16" s="121">
        <v>968</v>
      </c>
      <c r="CMD16" s="259">
        <f t="shared" si="1221"/>
        <v>28.982035928143713</v>
      </c>
      <c r="CME16" s="121">
        <v>0</v>
      </c>
      <c r="CMF16" s="260">
        <f t="shared" si="1222"/>
        <v>2432</v>
      </c>
      <c r="CMG16" s="261">
        <f t="shared" si="1223"/>
        <v>34.52093683463449</v>
      </c>
      <c r="CMH16" s="121">
        <v>1452</v>
      </c>
      <c r="CMI16" s="259">
        <f t="shared" si="1224"/>
        <v>39.435089625203695</v>
      </c>
      <c r="CMJ16" s="121">
        <v>960</v>
      </c>
      <c r="CMK16" s="259">
        <f t="shared" si="1225"/>
        <v>29.029331720592683</v>
      </c>
      <c r="CML16" s="121">
        <v>0</v>
      </c>
      <c r="CMM16" s="260">
        <f t="shared" si="1226"/>
        <v>2412</v>
      </c>
      <c r="CMN16" s="261">
        <f t="shared" si="1227"/>
        <v>34.51137501788525</v>
      </c>
      <c r="CMO16" s="121">
        <v>1441</v>
      </c>
      <c r="CMP16" s="259">
        <f t="shared" si="1228"/>
        <v>39.457831325301207</v>
      </c>
      <c r="CMQ16" s="121">
        <v>951</v>
      </c>
      <c r="CMR16" s="259">
        <f t="shared" si="1229"/>
        <v>29.002744739249771</v>
      </c>
      <c r="CMS16" s="121">
        <v>0</v>
      </c>
      <c r="CMT16" s="260">
        <f t="shared" si="1230"/>
        <v>2392</v>
      </c>
      <c r="CMU16" s="261">
        <f t="shared" si="1231"/>
        <v>34.511614485644209</v>
      </c>
      <c r="CMV16" s="121">
        <v>1428</v>
      </c>
      <c r="CMW16" s="259">
        <f t="shared" si="1232"/>
        <v>39.414849572177751</v>
      </c>
      <c r="CMX16" s="121">
        <v>943</v>
      </c>
      <c r="CMY16" s="259">
        <f t="shared" si="1233"/>
        <v>28.926380368098158</v>
      </c>
      <c r="CMZ16" s="121">
        <v>0</v>
      </c>
      <c r="CNA16" s="260">
        <f t="shared" si="1234"/>
        <v>2371</v>
      </c>
      <c r="CNB16" s="261">
        <f t="shared" si="1235"/>
        <v>34.447188725846289</v>
      </c>
      <c r="CNC16" s="121">
        <v>1423</v>
      </c>
      <c r="CND16" s="259">
        <f t="shared" si="1236"/>
        <v>39.407366380504016</v>
      </c>
      <c r="CNE16" s="121">
        <v>937</v>
      </c>
      <c r="CNF16" s="259">
        <f t="shared" si="1237"/>
        <v>28.910829990743597</v>
      </c>
      <c r="CNG16" s="121">
        <v>0</v>
      </c>
      <c r="CNH16" s="260">
        <f t="shared" si="1238"/>
        <v>2360</v>
      </c>
      <c r="CNI16" s="261">
        <f t="shared" si="1239"/>
        <v>34.442498540572096</v>
      </c>
      <c r="CNJ16" s="121">
        <v>1410</v>
      </c>
      <c r="CNK16" s="259">
        <f t="shared" si="1240"/>
        <v>39.341517857142854</v>
      </c>
      <c r="CNL16" s="121">
        <v>932</v>
      </c>
      <c r="CNM16" s="259">
        <f t="shared" si="1241"/>
        <v>28.93511331884508</v>
      </c>
      <c r="CNN16" s="121">
        <v>0</v>
      </c>
      <c r="CNO16" s="260">
        <f t="shared" si="1242"/>
        <v>2342</v>
      </c>
      <c r="CNP16" s="261">
        <f t="shared" si="1243"/>
        <v>34.415870683321089</v>
      </c>
      <c r="CNQ16" s="121">
        <v>1391</v>
      </c>
      <c r="CNR16" s="259">
        <f t="shared" si="1244"/>
        <v>39.150014072614695</v>
      </c>
      <c r="CNS16" s="121">
        <v>927</v>
      </c>
      <c r="CNT16" s="259">
        <f t="shared" si="1245"/>
        <v>29.032258064516132</v>
      </c>
      <c r="CNU16" s="121">
        <v>0</v>
      </c>
      <c r="CNV16" s="260">
        <f t="shared" si="1246"/>
        <v>2318</v>
      </c>
      <c r="CNW16" s="261">
        <f t="shared" si="1247"/>
        <v>34.361102875778236</v>
      </c>
      <c r="CNX16" s="121">
        <v>1373</v>
      </c>
      <c r="CNY16" s="259">
        <f t="shared" si="1248"/>
        <v>39.027856736782262</v>
      </c>
      <c r="CNZ16" s="121">
        <v>923</v>
      </c>
      <c r="COA16" s="259">
        <f t="shared" si="1249"/>
        <v>29.08002520478891</v>
      </c>
      <c r="COB16" s="121">
        <v>0</v>
      </c>
      <c r="COC16" s="260">
        <f t="shared" si="1250"/>
        <v>2296</v>
      </c>
      <c r="COD16" s="261">
        <f t="shared" si="1251"/>
        <v>34.309623430962347</v>
      </c>
      <c r="COE16" s="121">
        <v>1362</v>
      </c>
      <c r="COF16" s="259">
        <f t="shared" si="1252"/>
        <v>39.003436426116842</v>
      </c>
      <c r="COG16" s="121">
        <v>918</v>
      </c>
      <c r="COH16" s="259">
        <f t="shared" si="1253"/>
        <v>29.124365482233504</v>
      </c>
      <c r="COI16" s="121">
        <v>0</v>
      </c>
      <c r="COJ16" s="260">
        <f t="shared" si="1254"/>
        <v>2280</v>
      </c>
      <c r="COK16" s="261">
        <f t="shared" si="1255"/>
        <v>34.316676700782658</v>
      </c>
      <c r="COL16" s="121">
        <v>1349</v>
      </c>
      <c r="COM16" s="259">
        <f t="shared" si="1256"/>
        <v>38.977174227101997</v>
      </c>
      <c r="CON16" s="121">
        <v>907</v>
      </c>
      <c r="COO16" s="259">
        <f t="shared" si="1257"/>
        <v>29.079833279897404</v>
      </c>
      <c r="COP16" s="121">
        <v>0</v>
      </c>
      <c r="COQ16" s="260">
        <f t="shared" si="1258"/>
        <v>2256</v>
      </c>
      <c r="COR16" s="261">
        <f t="shared" si="1259"/>
        <v>34.285714285714285</v>
      </c>
      <c r="COS16" s="121">
        <v>1342</v>
      </c>
      <c r="COT16" s="259">
        <f t="shared" si="1260"/>
        <v>38.955007256894049</v>
      </c>
      <c r="COU16" s="121">
        <v>897</v>
      </c>
      <c r="COV16" s="259">
        <f t="shared" si="1261"/>
        <v>29.029126213592232</v>
      </c>
      <c r="COW16" s="121">
        <v>0</v>
      </c>
      <c r="COX16" s="260">
        <f t="shared" si="1262"/>
        <v>2239</v>
      </c>
      <c r="COY16" s="261">
        <f t="shared" si="1263"/>
        <v>34.26166794185157</v>
      </c>
      <c r="COZ16" s="121">
        <v>1334</v>
      </c>
      <c r="CPA16" s="259">
        <f t="shared" si="1264"/>
        <v>39.051522248243558</v>
      </c>
      <c r="CPB16" s="121">
        <v>891</v>
      </c>
      <c r="CPC16" s="259">
        <f t="shared" si="1265"/>
        <v>29.060665362035227</v>
      </c>
      <c r="CPD16" s="121">
        <v>0</v>
      </c>
      <c r="CPE16" s="260">
        <f t="shared" si="1266"/>
        <v>2225</v>
      </c>
      <c r="CPF16" s="261">
        <f t="shared" si="1267"/>
        <v>34.325825362542425</v>
      </c>
      <c r="CPG16" s="121">
        <v>1319</v>
      </c>
      <c r="CPH16" s="259">
        <f t="shared" si="1268"/>
        <v>38.94301741954532</v>
      </c>
      <c r="CPI16" s="121">
        <v>883</v>
      </c>
      <c r="CPJ16" s="259">
        <f t="shared" si="1269"/>
        <v>29.007884362680684</v>
      </c>
      <c r="CPK16" s="121">
        <v>0</v>
      </c>
      <c r="CPL16" s="260">
        <f t="shared" si="1270"/>
        <v>2202</v>
      </c>
      <c r="CPM16" s="261">
        <f t="shared" si="1271"/>
        <v>34.240398071839529</v>
      </c>
      <c r="CPN16" s="121">
        <v>1313</v>
      </c>
      <c r="CPO16" s="259">
        <f t="shared" si="1272"/>
        <v>38.996138996138995</v>
      </c>
      <c r="CPP16" s="121">
        <v>874</v>
      </c>
      <c r="CPQ16" s="259">
        <f t="shared" si="1273"/>
        <v>29.07518296739854</v>
      </c>
      <c r="CPR16" s="121">
        <v>0</v>
      </c>
      <c r="CPS16" s="260">
        <f t="shared" si="1274"/>
        <v>2187</v>
      </c>
      <c r="CPT16" s="261">
        <f t="shared" si="1275"/>
        <v>34.316648360269895</v>
      </c>
      <c r="CPU16" s="121">
        <v>1299</v>
      </c>
      <c r="CPV16" s="259">
        <f t="shared" si="1276"/>
        <v>38.927180101887927</v>
      </c>
      <c r="CPW16" s="121">
        <v>864</v>
      </c>
      <c r="CPX16" s="259">
        <f t="shared" si="1277"/>
        <v>29.100707308858205</v>
      </c>
      <c r="CPY16" s="121">
        <v>0</v>
      </c>
      <c r="CPZ16" s="260">
        <f t="shared" si="1278"/>
        <v>2163</v>
      </c>
      <c r="CQA16" s="261">
        <f t="shared" si="1279"/>
        <v>34.300666032350144</v>
      </c>
      <c r="CQB16" s="121">
        <v>1290</v>
      </c>
      <c r="CQC16" s="259">
        <f t="shared" si="1280"/>
        <v>39.055404178019984</v>
      </c>
      <c r="CQD16" s="121">
        <v>862</v>
      </c>
      <c r="CQE16" s="259">
        <f t="shared" si="1281"/>
        <v>29.190653572637999</v>
      </c>
      <c r="CQF16" s="121">
        <v>0</v>
      </c>
      <c r="CQG16" s="260">
        <f t="shared" si="1282"/>
        <v>2152</v>
      </c>
      <c r="CQH16" s="261">
        <f t="shared" si="1283"/>
        <v>34.398976982097182</v>
      </c>
      <c r="CQI16" s="121">
        <v>1279</v>
      </c>
      <c r="CQJ16" s="259">
        <f t="shared" si="1284"/>
        <v>39.149066421793691</v>
      </c>
      <c r="CQK16" s="121">
        <v>848</v>
      </c>
      <c r="CQL16" s="259">
        <f t="shared" si="1285"/>
        <v>29.080932784636488</v>
      </c>
      <c r="CQM16" s="121">
        <v>0</v>
      </c>
      <c r="CQN16" s="260">
        <f t="shared" si="1286"/>
        <v>2127</v>
      </c>
      <c r="CQO16" s="261">
        <f t="shared" si="1287"/>
        <v>34.400776322173705</v>
      </c>
      <c r="CQP16" s="121">
        <v>1269</v>
      </c>
      <c r="CQQ16" s="259">
        <f t="shared" si="1288"/>
        <v>39.154581919160755</v>
      </c>
      <c r="CQR16" s="121">
        <v>844</v>
      </c>
      <c r="CQS16" s="259">
        <f t="shared" si="1289"/>
        <v>29.133586468760786</v>
      </c>
      <c r="CQT16" s="121">
        <v>0</v>
      </c>
      <c r="CQU16" s="260">
        <f t="shared" si="1290"/>
        <v>2113</v>
      </c>
      <c r="CQV16" s="261">
        <f t="shared" si="1291"/>
        <v>34.424894102313459</v>
      </c>
      <c r="CQW16" s="121">
        <v>1253</v>
      </c>
      <c r="CQX16" s="259">
        <f t="shared" si="1292"/>
        <v>39.107365792759055</v>
      </c>
      <c r="CQY16" s="121">
        <v>833</v>
      </c>
      <c r="CQZ16" s="259">
        <f t="shared" si="1293"/>
        <v>29.187105816398041</v>
      </c>
      <c r="CRA16" s="121">
        <v>0</v>
      </c>
      <c r="CRB16" s="260">
        <f t="shared" si="1294"/>
        <v>2086</v>
      </c>
      <c r="CRC16" s="261">
        <f t="shared" si="1295"/>
        <v>34.433806536810827</v>
      </c>
      <c r="CRD16" s="121">
        <v>1246</v>
      </c>
      <c r="CRE16" s="259">
        <f t="shared" si="1296"/>
        <v>39.182389937106919</v>
      </c>
      <c r="CRF16" s="121">
        <v>827</v>
      </c>
      <c r="CRG16" s="259">
        <f t="shared" si="1297"/>
        <v>29.284702549575069</v>
      </c>
      <c r="CRH16" s="121">
        <v>0</v>
      </c>
      <c r="CRI16" s="260">
        <f t="shared" si="1298"/>
        <v>2073</v>
      </c>
      <c r="CRJ16" s="261">
        <f t="shared" si="1299"/>
        <v>34.526982011992011</v>
      </c>
      <c r="CRK16" s="121">
        <v>1236</v>
      </c>
      <c r="CRL16" s="259">
        <f t="shared" si="1300"/>
        <v>39.238095238095241</v>
      </c>
      <c r="CRM16" s="121">
        <v>818</v>
      </c>
      <c r="CRN16" s="259">
        <f t="shared" si="1301"/>
        <v>29.371633752244165</v>
      </c>
      <c r="CRO16" s="121">
        <v>0</v>
      </c>
      <c r="CRP16" s="260">
        <f t="shared" si="1302"/>
        <v>2054</v>
      </c>
      <c r="CRQ16" s="261">
        <f t="shared" si="1303"/>
        <v>34.608256107834876</v>
      </c>
      <c r="CRR16" s="121">
        <v>1216</v>
      </c>
      <c r="CRS16" s="259">
        <f t="shared" si="1304"/>
        <v>39.137431606050853</v>
      </c>
      <c r="CRT16" s="121">
        <v>808</v>
      </c>
      <c r="CRU16" s="259">
        <f t="shared" si="1305"/>
        <v>29.371137768084331</v>
      </c>
      <c r="CRV16" s="121">
        <v>0</v>
      </c>
      <c r="CRW16" s="260">
        <f t="shared" si="1306"/>
        <v>2024</v>
      </c>
      <c r="CRX16" s="261">
        <f t="shared" si="1307"/>
        <v>34.551041311027653</v>
      </c>
      <c r="CRY16" s="121">
        <v>1198</v>
      </c>
      <c r="CRZ16" s="259">
        <f t="shared" si="1308"/>
        <v>39.086460032626427</v>
      </c>
      <c r="CSA16" s="121">
        <v>796</v>
      </c>
      <c r="CSB16" s="259">
        <f t="shared" si="1309"/>
        <v>29.361859092585764</v>
      </c>
      <c r="CSC16" s="121">
        <v>0</v>
      </c>
      <c r="CSD16" s="260">
        <f t="shared" si="1310"/>
        <v>1994</v>
      </c>
      <c r="CSE16" s="261">
        <f t="shared" si="1311"/>
        <v>34.522160664819943</v>
      </c>
      <c r="CSF16" s="121">
        <v>1190</v>
      </c>
      <c r="CSG16" s="259">
        <f t="shared" si="1312"/>
        <v>39.235080778107481</v>
      </c>
      <c r="CSH16" s="121">
        <v>784</v>
      </c>
      <c r="CSI16" s="259">
        <f t="shared" si="1313"/>
        <v>29.264650989175067</v>
      </c>
      <c r="CSJ16" s="121">
        <v>0</v>
      </c>
      <c r="CSK16" s="260">
        <f t="shared" si="1314"/>
        <v>1974</v>
      </c>
      <c r="CSL16" s="261">
        <f t="shared" si="1315"/>
        <v>34.558823529411761</v>
      </c>
      <c r="CSM16" s="121">
        <v>1180</v>
      </c>
      <c r="CSN16" s="259">
        <f t="shared" si="1316"/>
        <v>39.294039294039294</v>
      </c>
      <c r="CSO16" s="121">
        <v>774</v>
      </c>
      <c r="CSP16" s="259">
        <f t="shared" si="1317"/>
        <v>29.351535836177472</v>
      </c>
      <c r="CSQ16" s="121">
        <v>0</v>
      </c>
      <c r="CSR16" s="260">
        <f t="shared" si="1318"/>
        <v>1954</v>
      </c>
      <c r="CSS16" s="261">
        <f t="shared" si="1319"/>
        <v>34.645390070921984</v>
      </c>
      <c r="CST16" s="121">
        <v>1167</v>
      </c>
      <c r="CSU16" s="259">
        <f t="shared" si="1320"/>
        <v>39.279703803433186</v>
      </c>
      <c r="CSV16" s="121">
        <v>760</v>
      </c>
      <c r="CSW16" s="259">
        <f t="shared" si="1321"/>
        <v>29.242016160061564</v>
      </c>
      <c r="CSX16" s="121">
        <v>0</v>
      </c>
      <c r="CSY16" s="260">
        <f t="shared" si="1322"/>
        <v>1927</v>
      </c>
      <c r="CSZ16" s="261">
        <f t="shared" si="1323"/>
        <v>34.596050269299823</v>
      </c>
      <c r="CTA16" s="121">
        <v>1154</v>
      </c>
      <c r="CTB16" s="259">
        <f t="shared" si="1324"/>
        <v>39.305177111716624</v>
      </c>
      <c r="CTC16" s="121">
        <v>745</v>
      </c>
      <c r="CTD16" s="259">
        <f t="shared" si="1325"/>
        <v>29.227147901137702</v>
      </c>
      <c r="CTE16" s="121">
        <v>0</v>
      </c>
      <c r="CTF16" s="260">
        <f t="shared" si="1326"/>
        <v>1899</v>
      </c>
      <c r="CTG16" s="261">
        <f t="shared" si="1327"/>
        <v>34.621695533272565</v>
      </c>
      <c r="CTH16" s="121">
        <v>1138</v>
      </c>
      <c r="CTI16" s="259">
        <f t="shared" si="1328"/>
        <v>39.390792661820697</v>
      </c>
      <c r="CTJ16" s="121">
        <v>732</v>
      </c>
      <c r="CTK16" s="259">
        <f t="shared" si="1329"/>
        <v>29.221556886227546</v>
      </c>
      <c r="CTL16" s="121">
        <v>0</v>
      </c>
      <c r="CTM16" s="260">
        <f t="shared" si="1330"/>
        <v>1870</v>
      </c>
      <c r="CTN16" s="261">
        <f t="shared" si="1331"/>
        <v>34.668149796069706</v>
      </c>
      <c r="CTO16" s="121">
        <v>1128</v>
      </c>
      <c r="CTP16" s="259">
        <f t="shared" si="1332"/>
        <v>39.523475823405747</v>
      </c>
      <c r="CTQ16" s="121">
        <v>716</v>
      </c>
      <c r="CTR16" s="259">
        <f t="shared" si="1333"/>
        <v>29.188748471259686</v>
      </c>
      <c r="CTS16" s="121">
        <v>0</v>
      </c>
      <c r="CTT16" s="260">
        <f t="shared" si="1334"/>
        <v>1844</v>
      </c>
      <c r="CTU16" s="261">
        <f t="shared" si="1335"/>
        <v>34.746561145656678</v>
      </c>
      <c r="CTV16" s="121">
        <v>1112</v>
      </c>
      <c r="CTW16" s="259">
        <f t="shared" si="1336"/>
        <v>39.50266429840142</v>
      </c>
      <c r="CTX16" s="121">
        <v>706</v>
      </c>
      <c r="CTY16" s="259">
        <f t="shared" si="1337"/>
        <v>29.318936877076414</v>
      </c>
      <c r="CTZ16" s="121">
        <v>0</v>
      </c>
      <c r="CUA16" s="260">
        <f t="shared" si="1338"/>
        <v>1818</v>
      </c>
      <c r="CUB16" s="261">
        <f t="shared" si="1339"/>
        <v>34.807581849511777</v>
      </c>
      <c r="CUC16" s="121">
        <v>1095</v>
      </c>
      <c r="CUD16" s="259">
        <f t="shared" si="1340"/>
        <v>39.688292859731789</v>
      </c>
      <c r="CUE16" s="121">
        <v>693</v>
      </c>
      <c r="CUF16" s="259">
        <f t="shared" si="1341"/>
        <v>29.277566539923956</v>
      </c>
      <c r="CUG16" s="121">
        <v>0</v>
      </c>
      <c r="CUH16" s="260">
        <f t="shared" si="1342"/>
        <v>1788</v>
      </c>
      <c r="CUI16" s="261">
        <f t="shared" si="1343"/>
        <v>34.880998829496683</v>
      </c>
      <c r="CUJ16" s="121">
        <v>1068</v>
      </c>
      <c r="CUK16" s="259">
        <f t="shared" si="1344"/>
        <v>39.424141749723148</v>
      </c>
      <c r="CUL16" s="121">
        <v>680</v>
      </c>
      <c r="CUM16" s="259">
        <f t="shared" si="1345"/>
        <v>29.172029172029173</v>
      </c>
      <c r="CUN16" s="121">
        <v>0</v>
      </c>
      <c r="CUO16" s="260">
        <f t="shared" si="1346"/>
        <v>1748</v>
      </c>
      <c r="CUP16" s="261">
        <f t="shared" si="1347"/>
        <v>34.682539682539684</v>
      </c>
      <c r="CUQ16" s="121">
        <v>1054</v>
      </c>
      <c r="CUR16" s="259">
        <f t="shared" si="1348"/>
        <v>39.416604338070307</v>
      </c>
      <c r="CUS16" s="121">
        <v>669</v>
      </c>
      <c r="CUT16" s="259">
        <f t="shared" si="1349"/>
        <v>29.226736566186105</v>
      </c>
      <c r="CUU16" s="121">
        <v>0</v>
      </c>
      <c r="CUV16" s="260">
        <f t="shared" si="1350"/>
        <v>1723</v>
      </c>
      <c r="CUW16" s="261">
        <f t="shared" si="1351"/>
        <v>34.716905097723149</v>
      </c>
      <c r="CUX16" s="121">
        <v>1028</v>
      </c>
      <c r="CUY16" s="259">
        <f t="shared" si="1352"/>
        <v>39.508070714834744</v>
      </c>
      <c r="CUZ16" s="121">
        <v>650</v>
      </c>
      <c r="CVA16" s="259">
        <f t="shared" si="1353"/>
        <v>28.96613190730838</v>
      </c>
      <c r="CVB16" s="121">
        <v>0</v>
      </c>
      <c r="CVC16" s="260">
        <f t="shared" si="1354"/>
        <v>1678</v>
      </c>
      <c r="CVD16" s="261">
        <f t="shared" si="1355"/>
        <v>34.62649607924061</v>
      </c>
      <c r="CVE16" s="121">
        <v>1010</v>
      </c>
      <c r="CVF16" s="259">
        <f t="shared" si="1356"/>
        <v>39.483971853010161</v>
      </c>
      <c r="CVG16" s="121">
        <v>632</v>
      </c>
      <c r="CVH16" s="259">
        <f t="shared" si="1357"/>
        <v>28.924485125858123</v>
      </c>
      <c r="CVI16" s="121">
        <v>0</v>
      </c>
      <c r="CVJ16" s="260">
        <f t="shared" si="1358"/>
        <v>1642</v>
      </c>
      <c r="CVK16" s="261">
        <f t="shared" si="1359"/>
        <v>34.61943917351887</v>
      </c>
      <c r="CVL16" s="121">
        <v>997</v>
      </c>
      <c r="CVM16" s="259">
        <f t="shared" si="1360"/>
        <v>39.752791068580542</v>
      </c>
      <c r="CVN16" s="121">
        <v>615</v>
      </c>
      <c r="CVO16" s="259">
        <f t="shared" si="1361"/>
        <v>28.954802259887007</v>
      </c>
      <c r="CVP16" s="121">
        <v>0</v>
      </c>
      <c r="CVQ16" s="260">
        <f t="shared" si="1362"/>
        <v>1612</v>
      </c>
      <c r="CVR16" s="261">
        <f t="shared" si="1363"/>
        <v>34.801381692573401</v>
      </c>
      <c r="CVS16" s="121">
        <v>981</v>
      </c>
      <c r="CVT16" s="259">
        <f t="shared" si="1364"/>
        <v>39.910496338486574</v>
      </c>
      <c r="CVU16" s="121">
        <v>597</v>
      </c>
      <c r="CVV16" s="259">
        <f t="shared" si="1365"/>
        <v>28.798842257597684</v>
      </c>
      <c r="CVW16" s="121">
        <v>0</v>
      </c>
      <c r="CVX16" s="260">
        <f t="shared" si="1366"/>
        <v>1578</v>
      </c>
      <c r="CVY16" s="261">
        <f t="shared" si="1367"/>
        <v>34.826749062017214</v>
      </c>
      <c r="CVZ16" s="121">
        <v>962</v>
      </c>
      <c r="CWA16" s="259">
        <f t="shared" si="1368"/>
        <v>40.066638900458138</v>
      </c>
      <c r="CWB16" s="121">
        <v>580</v>
      </c>
      <c r="CWC16" s="259">
        <f t="shared" si="1369"/>
        <v>28.784119106699752</v>
      </c>
      <c r="CWD16" s="121">
        <v>0</v>
      </c>
      <c r="CWE16" s="260">
        <f t="shared" si="1370"/>
        <v>1542</v>
      </c>
      <c r="CWF16" s="261">
        <f t="shared" si="1371"/>
        <v>34.91847826086957</v>
      </c>
      <c r="CWG16" s="121">
        <v>944</v>
      </c>
      <c r="CWH16" s="259">
        <f t="shared" si="1372"/>
        <v>40.153126329221607</v>
      </c>
      <c r="CWI16" s="121">
        <v>570</v>
      </c>
      <c r="CWJ16" s="259">
        <f t="shared" si="1373"/>
        <v>28.904665314401623</v>
      </c>
      <c r="CWK16" s="121">
        <v>0</v>
      </c>
      <c r="CWL16" s="260">
        <f t="shared" si="1374"/>
        <v>1514</v>
      </c>
      <c r="CWM16" s="261">
        <f t="shared" si="1375"/>
        <v>35.021975479990743</v>
      </c>
      <c r="CWN16" s="121">
        <v>916</v>
      </c>
      <c r="CWO16" s="259">
        <f t="shared" si="1376"/>
        <v>39.912854030501087</v>
      </c>
      <c r="CWP16" s="121">
        <v>553</v>
      </c>
      <c r="CWQ16" s="259">
        <f t="shared" si="1377"/>
        <v>28.802083333333332</v>
      </c>
      <c r="CWR16" s="121">
        <v>0</v>
      </c>
      <c r="CWS16" s="260">
        <f t="shared" si="1378"/>
        <v>1469</v>
      </c>
      <c r="CWT16" s="261">
        <f t="shared" si="1379"/>
        <v>34.851720047449589</v>
      </c>
      <c r="CWU16" s="121">
        <v>898</v>
      </c>
      <c r="CWV16" s="259">
        <f t="shared" si="1380"/>
        <v>40.089285714285715</v>
      </c>
      <c r="CWW16" s="121">
        <v>542</v>
      </c>
      <c r="CWX16" s="259">
        <f t="shared" si="1381"/>
        <v>29.139784946236556</v>
      </c>
      <c r="CWY16" s="121">
        <v>0</v>
      </c>
      <c r="CWZ16" s="260">
        <f t="shared" si="1382"/>
        <v>1440</v>
      </c>
      <c r="CXA16" s="261">
        <f t="shared" si="1383"/>
        <v>35.121951219512191</v>
      </c>
      <c r="CXB16" s="121">
        <v>878</v>
      </c>
      <c r="CXC16" s="259">
        <f t="shared" si="1384"/>
        <v>40.498154981549817</v>
      </c>
      <c r="CXD16" s="121">
        <v>527</v>
      </c>
      <c r="CXE16" s="259">
        <f t="shared" si="1385"/>
        <v>29.132117191818686</v>
      </c>
      <c r="CXF16" s="121">
        <v>0</v>
      </c>
      <c r="CXG16" s="260">
        <f t="shared" si="1386"/>
        <v>1405</v>
      </c>
      <c r="CXH16" s="261">
        <f t="shared" si="1387"/>
        <v>35.328136786522506</v>
      </c>
      <c r="CXI16" s="121">
        <v>852</v>
      </c>
      <c r="CXJ16" s="259">
        <f t="shared" si="1388"/>
        <v>40.398293029871979</v>
      </c>
      <c r="CXK16" s="121">
        <v>513</v>
      </c>
      <c r="CXL16" s="259">
        <f t="shared" si="1389"/>
        <v>29.297544260422615</v>
      </c>
      <c r="CXM16" s="121">
        <v>0</v>
      </c>
      <c r="CXN16" s="260">
        <f t="shared" si="1390"/>
        <v>1365</v>
      </c>
      <c r="CXO16" s="261">
        <f t="shared" si="1391"/>
        <v>35.362694300518136</v>
      </c>
      <c r="CXP16" s="121">
        <v>823</v>
      </c>
      <c r="CXQ16" s="259">
        <f t="shared" si="1392"/>
        <v>40.185546875</v>
      </c>
      <c r="CXR16" s="121">
        <v>495</v>
      </c>
      <c r="CXS16" s="259">
        <f t="shared" si="1393"/>
        <v>29.272619751626255</v>
      </c>
      <c r="CXT16" s="121">
        <v>0</v>
      </c>
      <c r="CXU16" s="260">
        <f t="shared" si="1394"/>
        <v>1318</v>
      </c>
      <c r="CXV16" s="261">
        <f t="shared" si="1395"/>
        <v>35.250066862797539</v>
      </c>
      <c r="CXW16" s="121">
        <v>807</v>
      </c>
      <c r="CXX16" s="259">
        <f t="shared" si="1396"/>
        <v>40.65491183879093</v>
      </c>
      <c r="CXY16" s="121">
        <v>480</v>
      </c>
      <c r="CXZ16" s="259">
        <f t="shared" si="1397"/>
        <v>29.250457038391225</v>
      </c>
      <c r="CYA16" s="121">
        <v>0</v>
      </c>
      <c r="CYB16" s="260">
        <f t="shared" si="1398"/>
        <v>1287</v>
      </c>
      <c r="CYC16" s="261">
        <f t="shared" si="1399"/>
        <v>35.493656922228354</v>
      </c>
      <c r="CYD16" s="121">
        <v>781</v>
      </c>
      <c r="CYE16" s="259">
        <f t="shared" si="1400"/>
        <v>40.571428571428569</v>
      </c>
      <c r="CYF16" s="121">
        <v>464</v>
      </c>
      <c r="CYG16" s="259">
        <f t="shared" si="1401"/>
        <v>29.018136335209505</v>
      </c>
      <c r="CYH16" s="121">
        <v>0</v>
      </c>
      <c r="CYI16" s="260">
        <f t="shared" si="1402"/>
        <v>1245</v>
      </c>
      <c r="CYJ16" s="261">
        <f t="shared" si="1403"/>
        <v>35.329171396140751</v>
      </c>
      <c r="CYK16" s="121">
        <v>756</v>
      </c>
      <c r="CYL16" s="259">
        <f t="shared" si="1404"/>
        <v>40.471092077087796</v>
      </c>
      <c r="CYM16" s="121">
        <v>453</v>
      </c>
      <c r="CYN16" s="259">
        <f t="shared" si="1405"/>
        <v>29.282482223658697</v>
      </c>
      <c r="CYO16" s="121">
        <v>0</v>
      </c>
      <c r="CYP16" s="260">
        <f t="shared" si="1406"/>
        <v>1209</v>
      </c>
      <c r="CYQ16" s="261">
        <f t="shared" si="1407"/>
        <v>35.402635431918014</v>
      </c>
      <c r="CYR16" s="121">
        <v>734</v>
      </c>
      <c r="CYS16" s="259">
        <f t="shared" si="1408"/>
        <v>40.664819944598342</v>
      </c>
      <c r="CYT16" s="121">
        <v>435</v>
      </c>
      <c r="CYU16" s="259">
        <f t="shared" si="1409"/>
        <v>28.999999999999996</v>
      </c>
      <c r="CYV16" s="121">
        <v>0</v>
      </c>
      <c r="CYW16" s="260">
        <f t="shared" si="1410"/>
        <v>1169</v>
      </c>
      <c r="CYX16" s="261">
        <f t="shared" si="1411"/>
        <v>35.370650529500757</v>
      </c>
      <c r="CYY16" s="121">
        <v>710</v>
      </c>
      <c r="CYZ16" s="259">
        <f t="shared" si="1412"/>
        <v>40.594625500285879</v>
      </c>
      <c r="CZA16" s="121">
        <v>425</v>
      </c>
      <c r="CZB16" s="259">
        <f t="shared" si="1413"/>
        <v>29.290144727773949</v>
      </c>
      <c r="CZC16" s="121">
        <v>0</v>
      </c>
      <c r="CZD16" s="260">
        <f t="shared" si="1414"/>
        <v>1135</v>
      </c>
      <c r="CZE16" s="261">
        <f t="shared" si="1415"/>
        <v>35.46875</v>
      </c>
      <c r="CZF16" s="121">
        <v>689</v>
      </c>
      <c r="CZG16" s="259">
        <f t="shared" si="1416"/>
        <v>40.890207715133528</v>
      </c>
      <c r="CZH16" s="121">
        <v>410</v>
      </c>
      <c r="CZI16" s="259">
        <f t="shared" si="1417"/>
        <v>29.181494661921707</v>
      </c>
      <c r="CZJ16" s="121">
        <v>0</v>
      </c>
      <c r="CZK16" s="260">
        <f t="shared" si="1418"/>
        <v>1099</v>
      </c>
      <c r="CZL16" s="261">
        <f t="shared" si="1419"/>
        <v>35.566343042071196</v>
      </c>
      <c r="CZM16" s="121">
        <v>660</v>
      </c>
      <c r="CZN16" s="259">
        <f t="shared" si="1420"/>
        <v>40.416411512553587</v>
      </c>
      <c r="CZO16" s="121">
        <v>400</v>
      </c>
      <c r="CZP16" s="259">
        <f t="shared" si="1421"/>
        <v>29.390154298310065</v>
      </c>
      <c r="CZQ16" s="121">
        <v>0</v>
      </c>
      <c r="CZR16" s="260">
        <f t="shared" si="1422"/>
        <v>1060</v>
      </c>
      <c r="CZS16" s="261">
        <f t="shared" si="1423"/>
        <v>35.404141616566463</v>
      </c>
      <c r="CZT16" s="121">
        <v>630</v>
      </c>
      <c r="CZU16" s="259">
        <f t="shared" si="1424"/>
        <v>39.898670044331858</v>
      </c>
      <c r="CZV16" s="121">
        <v>381</v>
      </c>
      <c r="CZW16" s="259">
        <f t="shared" si="1425"/>
        <v>29.083969465648856</v>
      </c>
      <c r="CZX16" s="121">
        <v>0</v>
      </c>
      <c r="CZY16" s="260">
        <f t="shared" si="1426"/>
        <v>1011</v>
      </c>
      <c r="CZZ16" s="261">
        <f t="shared" si="1427"/>
        <v>34.994807892004154</v>
      </c>
      <c r="DAA16" s="121">
        <v>607</v>
      </c>
      <c r="DAB16" s="259">
        <f t="shared" si="1428"/>
        <v>39.54397394136808</v>
      </c>
      <c r="DAC16" s="121">
        <v>369</v>
      </c>
      <c r="DAD16" s="259">
        <f t="shared" si="1429"/>
        <v>29.123914759273877</v>
      </c>
      <c r="DAE16" s="121">
        <v>0</v>
      </c>
      <c r="DAF16" s="260">
        <f t="shared" si="1430"/>
        <v>976</v>
      </c>
      <c r="DAG16" s="261">
        <f t="shared" si="1431"/>
        <v>34.832262669521768</v>
      </c>
      <c r="DAH16" s="121">
        <v>577</v>
      </c>
      <c r="DAI16" s="259">
        <f t="shared" si="1432"/>
        <v>39.251700680272108</v>
      </c>
      <c r="DAJ16" s="121">
        <v>353</v>
      </c>
      <c r="DAK16" s="259">
        <f t="shared" si="1433"/>
        <v>28.722538649308383</v>
      </c>
      <c r="DAL16" s="121">
        <v>0</v>
      </c>
      <c r="DAM16" s="260">
        <f t="shared" si="1434"/>
        <v>930</v>
      </c>
      <c r="DAN16" s="261">
        <f t="shared" si="1435"/>
        <v>34.457206372730639</v>
      </c>
      <c r="DAO16" s="121">
        <v>552</v>
      </c>
      <c r="DAP16" s="259">
        <f t="shared" si="1436"/>
        <v>39.288256227758005</v>
      </c>
      <c r="DAQ16" s="121">
        <v>341</v>
      </c>
      <c r="DAR16" s="259">
        <f t="shared" si="1437"/>
        <v>28.873835732430141</v>
      </c>
      <c r="DAS16" s="121">
        <v>0</v>
      </c>
      <c r="DAT16" s="260">
        <f t="shared" si="1438"/>
        <v>893</v>
      </c>
      <c r="DAU16" s="261">
        <f t="shared" si="1439"/>
        <v>34.53209590100542</v>
      </c>
      <c r="DAV16" s="121">
        <v>532</v>
      </c>
      <c r="DAW16" s="259">
        <f t="shared" si="1440"/>
        <v>39.175257731958766</v>
      </c>
      <c r="DAX16" s="121">
        <v>328</v>
      </c>
      <c r="DAY16" s="259">
        <f t="shared" si="1441"/>
        <v>29.129662522202487</v>
      </c>
      <c r="DAZ16" s="121">
        <v>0</v>
      </c>
      <c r="DBA16" s="260">
        <f t="shared" si="1442"/>
        <v>860</v>
      </c>
      <c r="DBB16" s="261">
        <f t="shared" si="1443"/>
        <v>34.62157809983897</v>
      </c>
      <c r="DBC16" s="121">
        <v>514</v>
      </c>
      <c r="DBD16" s="259">
        <f t="shared" si="1444"/>
        <v>39.057750759878417</v>
      </c>
      <c r="DBE16" s="121">
        <v>315</v>
      </c>
      <c r="DBF16" s="259">
        <f t="shared" si="1445"/>
        <v>29.032258064516132</v>
      </c>
      <c r="DBG16" s="121">
        <v>0</v>
      </c>
      <c r="DBH16" s="260">
        <f t="shared" si="1446"/>
        <v>829</v>
      </c>
      <c r="DBI16" s="261">
        <f t="shared" si="1447"/>
        <v>34.527280299875052</v>
      </c>
      <c r="DBJ16" s="121">
        <v>489</v>
      </c>
      <c r="DBK16" s="259">
        <f t="shared" si="1448"/>
        <v>38.80952380952381</v>
      </c>
      <c r="DBL16" s="121">
        <v>300</v>
      </c>
      <c r="DBM16" s="259">
        <f t="shared" si="1449"/>
        <v>28.708133971291865</v>
      </c>
      <c r="DBN16" s="121">
        <v>0</v>
      </c>
      <c r="DBO16" s="260">
        <f t="shared" si="1450"/>
        <v>789</v>
      </c>
      <c r="DBP16" s="261">
        <f t="shared" si="1451"/>
        <v>34.229934924078094</v>
      </c>
      <c r="DBQ16" s="121">
        <v>471</v>
      </c>
      <c r="DBR16" s="259">
        <f t="shared" si="1452"/>
        <v>38.797364085667212</v>
      </c>
      <c r="DBS16" s="121">
        <v>290</v>
      </c>
      <c r="DBT16" s="259">
        <f t="shared" si="1453"/>
        <v>29.029029029029029</v>
      </c>
      <c r="DBU16" s="121">
        <v>0</v>
      </c>
      <c r="DBV16" s="260">
        <f t="shared" si="1454"/>
        <v>761</v>
      </c>
      <c r="DBW16" s="261">
        <f t="shared" si="1455"/>
        <v>34.387708992318125</v>
      </c>
      <c r="DBX16" s="121">
        <v>459</v>
      </c>
      <c r="DBY16" s="259">
        <f t="shared" si="1456"/>
        <v>39.097103918228285</v>
      </c>
      <c r="DBZ16" s="121">
        <v>280</v>
      </c>
      <c r="DCA16" s="259">
        <f t="shared" si="1457"/>
        <v>29.227557411273487</v>
      </c>
      <c r="DCB16" s="121">
        <v>0</v>
      </c>
      <c r="DCC16" s="260">
        <f t="shared" si="1458"/>
        <v>739</v>
      </c>
      <c r="DCD16" s="261">
        <f t="shared" si="1459"/>
        <v>34.662288930581617</v>
      </c>
      <c r="DCE16" s="121">
        <v>438</v>
      </c>
      <c r="DCF16" s="259">
        <f t="shared" si="1460"/>
        <v>38.829787234042549</v>
      </c>
      <c r="DCG16" s="121">
        <v>270</v>
      </c>
      <c r="DCH16" s="259">
        <f t="shared" si="1461"/>
        <v>29.31596091205212</v>
      </c>
      <c r="DCI16" s="121">
        <v>0</v>
      </c>
      <c r="DCJ16" s="260">
        <f t="shared" si="1462"/>
        <v>708</v>
      </c>
      <c r="DCK16" s="261">
        <f t="shared" si="1463"/>
        <v>34.553440702781849</v>
      </c>
      <c r="DCL16" s="121">
        <v>421</v>
      </c>
      <c r="DCM16" s="259">
        <f t="shared" si="1464"/>
        <v>39.199255121042832</v>
      </c>
      <c r="DCN16" s="121">
        <v>261</v>
      </c>
      <c r="DCO16" s="259">
        <f t="shared" si="1465"/>
        <v>29.591836734693878</v>
      </c>
      <c r="DCP16" s="121">
        <v>0</v>
      </c>
      <c r="DCQ16" s="260">
        <f t="shared" si="1466"/>
        <v>682</v>
      </c>
      <c r="DCR16" s="261">
        <f t="shared" si="1467"/>
        <v>34.86707566462168</v>
      </c>
      <c r="DCS16" s="121">
        <v>403</v>
      </c>
      <c r="DCT16" s="259">
        <f t="shared" si="1468"/>
        <v>39.35546875</v>
      </c>
      <c r="DCU16" s="121">
        <v>251</v>
      </c>
      <c r="DCV16" s="259">
        <f t="shared" si="1469"/>
        <v>29.494712103407757</v>
      </c>
      <c r="DCW16" s="121">
        <v>0</v>
      </c>
      <c r="DCX16" s="260">
        <f t="shared" si="1470"/>
        <v>654</v>
      </c>
      <c r="DCY16" s="261">
        <f t="shared" si="1471"/>
        <v>34.880000000000003</v>
      </c>
      <c r="DCZ16" s="121">
        <v>389</v>
      </c>
      <c r="DDA16" s="259">
        <f t="shared" si="1472"/>
        <v>39.572736520854527</v>
      </c>
      <c r="DDB16" s="121">
        <v>239</v>
      </c>
      <c r="DDC16" s="259">
        <f t="shared" si="1473"/>
        <v>29.28921568627451</v>
      </c>
      <c r="DDD16" s="121">
        <v>0</v>
      </c>
      <c r="DDE16" s="260">
        <f t="shared" si="1474"/>
        <v>628</v>
      </c>
      <c r="DDF16" s="261">
        <f t="shared" si="1475"/>
        <v>34.908282379099496</v>
      </c>
      <c r="DDG16" s="121">
        <v>377</v>
      </c>
      <c r="DDH16" s="259">
        <f t="shared" si="1476"/>
        <v>39.894179894179892</v>
      </c>
      <c r="DDI16" s="121">
        <v>232</v>
      </c>
      <c r="DDJ16" s="259">
        <f t="shared" si="1477"/>
        <v>29.367088607594937</v>
      </c>
      <c r="DDK16" s="121">
        <v>0</v>
      </c>
      <c r="DDL16" s="260">
        <f t="shared" si="1478"/>
        <v>609</v>
      </c>
      <c r="DDM16" s="261">
        <f t="shared" si="1479"/>
        <v>35.100864553314118</v>
      </c>
      <c r="DDN16" s="121">
        <v>366</v>
      </c>
      <c r="DDO16" s="259">
        <f t="shared" si="1480"/>
        <v>40.219780219780219</v>
      </c>
      <c r="DDP16" s="121">
        <v>225</v>
      </c>
      <c r="DDQ16" s="259">
        <f t="shared" si="1481"/>
        <v>29.960053262316912</v>
      </c>
      <c r="DDR16" s="121">
        <v>0</v>
      </c>
      <c r="DDS16" s="260">
        <f t="shared" si="1482"/>
        <v>591</v>
      </c>
      <c r="DDT16" s="261">
        <f t="shared" si="1483"/>
        <v>35.580975316074657</v>
      </c>
      <c r="DDU16" s="121">
        <v>357</v>
      </c>
      <c r="DDV16" s="259">
        <f t="shared" si="1484"/>
        <v>40.293453724604966</v>
      </c>
      <c r="DDW16" s="121">
        <v>219</v>
      </c>
      <c r="DDX16" s="259">
        <f t="shared" si="1485"/>
        <v>30.248618784530386</v>
      </c>
      <c r="DDY16" s="121">
        <v>0</v>
      </c>
      <c r="DDZ16" s="260">
        <f t="shared" si="1486"/>
        <v>576</v>
      </c>
      <c r="DEA16" s="261">
        <f t="shared" si="1487"/>
        <v>35.776397515527954</v>
      </c>
      <c r="DEB16" s="121">
        <v>335</v>
      </c>
      <c r="DEC16" s="259">
        <f t="shared" si="1488"/>
        <v>39.411764705882355</v>
      </c>
      <c r="DED16" s="121">
        <v>206</v>
      </c>
      <c r="DEE16" s="259">
        <f t="shared" si="1489"/>
        <v>29.811866859623731</v>
      </c>
      <c r="DEF16" s="121">
        <v>0</v>
      </c>
      <c r="DEG16" s="260">
        <f t="shared" si="1490"/>
        <v>541</v>
      </c>
      <c r="DEH16" s="261">
        <f t="shared" si="1491"/>
        <v>35.107073329007136</v>
      </c>
      <c r="DEI16" s="121">
        <v>323</v>
      </c>
      <c r="DEJ16" s="259">
        <f t="shared" si="1492"/>
        <v>39.29440389294404</v>
      </c>
      <c r="DEK16" s="121">
        <v>202</v>
      </c>
      <c r="DEL16" s="259">
        <f t="shared" si="1493"/>
        <v>29.88165680473373</v>
      </c>
      <c r="DEM16" s="121">
        <v>0</v>
      </c>
      <c r="DEN16" s="260">
        <f t="shared" si="1494"/>
        <v>525</v>
      </c>
      <c r="DEO16" s="261">
        <f t="shared" si="1495"/>
        <v>35.046728971962615</v>
      </c>
      <c r="DEP16" s="121">
        <v>310</v>
      </c>
      <c r="DEQ16" s="259">
        <f t="shared" si="1496"/>
        <v>39.042821158690174</v>
      </c>
      <c r="DER16" s="121">
        <v>195</v>
      </c>
      <c r="DES16" s="259">
        <f t="shared" si="1497"/>
        <v>30.232558139534881</v>
      </c>
      <c r="DET16" s="121">
        <v>0</v>
      </c>
      <c r="DEU16" s="260">
        <f t="shared" si="1498"/>
        <v>505</v>
      </c>
      <c r="DEV16" s="261">
        <f t="shared" si="1499"/>
        <v>35.093815149409316</v>
      </c>
      <c r="DEW16" s="121">
        <v>298</v>
      </c>
      <c r="DEX16" s="259">
        <f t="shared" si="1500"/>
        <v>38.852672750977831</v>
      </c>
      <c r="DEY16" s="121">
        <v>186</v>
      </c>
      <c r="DEZ16" s="259">
        <f t="shared" si="1501"/>
        <v>30.14586709886548</v>
      </c>
      <c r="DFA16" s="121">
        <v>0</v>
      </c>
      <c r="DFB16" s="260">
        <f t="shared" si="1502"/>
        <v>484</v>
      </c>
      <c r="DFC16" s="261">
        <f t="shared" si="1503"/>
        <v>34.971098265895954</v>
      </c>
      <c r="DFD16" s="121">
        <v>284</v>
      </c>
      <c r="DFE16" s="259">
        <f t="shared" si="1504"/>
        <v>38.482384823848236</v>
      </c>
      <c r="DFF16" s="121">
        <v>177</v>
      </c>
      <c r="DFG16" s="259">
        <f t="shared" si="1505"/>
        <v>29.848229342327148</v>
      </c>
      <c r="DFH16" s="121">
        <v>0</v>
      </c>
      <c r="DFI16" s="260">
        <f t="shared" si="1506"/>
        <v>461</v>
      </c>
      <c r="DFJ16" s="261">
        <f t="shared" si="1507"/>
        <v>34.635612321562739</v>
      </c>
      <c r="DFK16" s="121">
        <v>275</v>
      </c>
      <c r="DFL16" s="259">
        <f t="shared" si="1508"/>
        <v>38.407821229050285</v>
      </c>
      <c r="DFM16" s="121">
        <v>174</v>
      </c>
      <c r="DFN16" s="259">
        <f t="shared" si="1509"/>
        <v>30.155979202772965</v>
      </c>
      <c r="DFO16" s="121">
        <v>0</v>
      </c>
      <c r="DFP16" s="260">
        <f t="shared" si="1510"/>
        <v>449</v>
      </c>
      <c r="DFQ16" s="261">
        <f t="shared" si="1511"/>
        <v>34.725444702242847</v>
      </c>
      <c r="DFR16" s="121">
        <v>268</v>
      </c>
      <c r="DFS16" s="259">
        <f t="shared" si="1512"/>
        <v>38.340486409155936</v>
      </c>
      <c r="DFT16" s="121">
        <v>171</v>
      </c>
      <c r="DFU16" s="259">
        <f t="shared" si="1513"/>
        <v>30.427046263345197</v>
      </c>
      <c r="DFV16" s="121">
        <v>0</v>
      </c>
      <c r="DFW16" s="260">
        <f t="shared" si="1514"/>
        <v>439</v>
      </c>
      <c r="DFX16" s="261">
        <f t="shared" si="1515"/>
        <v>34.813639968279141</v>
      </c>
      <c r="DFY16" s="121">
        <v>257</v>
      </c>
      <c r="DFZ16" s="259">
        <f t="shared" si="1516"/>
        <v>38.074074074074076</v>
      </c>
      <c r="DGA16" s="121">
        <v>166</v>
      </c>
      <c r="DGB16" s="259">
        <f t="shared" si="1517"/>
        <v>30.797773654916512</v>
      </c>
      <c r="DGC16" s="121">
        <v>0</v>
      </c>
      <c r="DGD16" s="260">
        <f t="shared" si="1518"/>
        <v>423</v>
      </c>
      <c r="DGE16" s="261">
        <f t="shared" si="1519"/>
        <v>34.843492586490939</v>
      </c>
      <c r="DGF16" s="121">
        <v>249</v>
      </c>
      <c r="DGG16" s="259">
        <f t="shared" si="1520"/>
        <v>37.957317073170735</v>
      </c>
      <c r="DGH16" s="121">
        <v>160</v>
      </c>
      <c r="DGI16" s="259">
        <f t="shared" si="1521"/>
        <v>30.651340996168582</v>
      </c>
      <c r="DGJ16" s="121">
        <v>0</v>
      </c>
      <c r="DGK16" s="260">
        <f t="shared" si="1522"/>
        <v>409</v>
      </c>
      <c r="DGL16" s="261">
        <f t="shared" si="1523"/>
        <v>34.719864176570461</v>
      </c>
      <c r="DGM16" s="121">
        <v>243</v>
      </c>
      <c r="DGN16" s="259">
        <f t="shared" si="1524"/>
        <v>38.328075709779178</v>
      </c>
      <c r="DGO16" s="121">
        <v>155</v>
      </c>
      <c r="DGP16" s="259">
        <f t="shared" si="1525"/>
        <v>30.511811023622048</v>
      </c>
      <c r="DGQ16" s="121">
        <v>0</v>
      </c>
      <c r="DGR16" s="260">
        <f t="shared" si="1526"/>
        <v>398</v>
      </c>
      <c r="DGS16" s="261">
        <f t="shared" si="1527"/>
        <v>34.851138353765329</v>
      </c>
      <c r="DGT16" s="121">
        <v>238</v>
      </c>
      <c r="DGU16" s="259">
        <f t="shared" si="1528"/>
        <v>38.325281803542673</v>
      </c>
      <c r="DGV16" s="121">
        <v>150</v>
      </c>
      <c r="DGW16" s="259">
        <f t="shared" si="1529"/>
        <v>30.674846625766872</v>
      </c>
      <c r="DGX16" s="121">
        <v>0</v>
      </c>
      <c r="DGY16" s="260">
        <f t="shared" si="1530"/>
        <v>388</v>
      </c>
      <c r="DGZ16" s="261">
        <f t="shared" si="1531"/>
        <v>34.954954954954957</v>
      </c>
      <c r="DHA16" s="121">
        <v>232</v>
      </c>
      <c r="DHB16" s="259">
        <f t="shared" si="1532"/>
        <v>38.15789473684211</v>
      </c>
      <c r="DHC16" s="121">
        <v>147</v>
      </c>
      <c r="DHD16" s="259">
        <f t="shared" si="1533"/>
        <v>31.0126582278481</v>
      </c>
      <c r="DHE16" s="121">
        <v>0</v>
      </c>
      <c r="DHF16" s="260">
        <f t="shared" si="1534"/>
        <v>379</v>
      </c>
      <c r="DHG16" s="261">
        <f t="shared" si="1535"/>
        <v>35.027726432532347</v>
      </c>
      <c r="DHH16" s="121">
        <v>226</v>
      </c>
      <c r="DHI16" s="259">
        <f t="shared" si="1536"/>
        <v>37.983193277310924</v>
      </c>
      <c r="DHJ16" s="121">
        <v>144</v>
      </c>
      <c r="DHK16" s="259">
        <f t="shared" si="1537"/>
        <v>31.168831168831169</v>
      </c>
      <c r="DHL16" s="121">
        <v>0</v>
      </c>
      <c r="DHM16" s="260">
        <f t="shared" si="1538"/>
        <v>370</v>
      </c>
      <c r="DHN16" s="261">
        <f t="shared" si="1539"/>
        <v>35.004730368968779</v>
      </c>
      <c r="DHO16" s="121">
        <v>223</v>
      </c>
      <c r="DHP16" s="259">
        <f t="shared" si="1540"/>
        <v>37.925170068027207</v>
      </c>
      <c r="DHQ16" s="121">
        <v>141</v>
      </c>
      <c r="DHR16" s="259">
        <f t="shared" si="1541"/>
        <v>31.263858093126384</v>
      </c>
      <c r="DHS16" s="121">
        <v>0</v>
      </c>
      <c r="DHT16" s="260">
        <f t="shared" si="1542"/>
        <v>364</v>
      </c>
      <c r="DHU16" s="261">
        <f t="shared" si="1543"/>
        <v>35.033686236766123</v>
      </c>
      <c r="DHV16" s="121">
        <v>222</v>
      </c>
      <c r="DHW16" s="259">
        <f t="shared" si="1544"/>
        <v>38.144329896907216</v>
      </c>
      <c r="DHX16" s="121">
        <v>140</v>
      </c>
      <c r="DHY16" s="259">
        <f t="shared" si="1545"/>
        <v>31.460674157303369</v>
      </c>
      <c r="DHZ16" s="121">
        <v>0</v>
      </c>
      <c r="DIA16" s="260">
        <f t="shared" si="1546"/>
        <v>362</v>
      </c>
      <c r="DIB16" s="261">
        <f t="shared" si="1547"/>
        <v>35.248296007789683</v>
      </c>
      <c r="DIC16" s="121">
        <v>220</v>
      </c>
      <c r="DID16" s="259">
        <f t="shared" si="1548"/>
        <v>38.194444444444443</v>
      </c>
      <c r="DIE16" s="121">
        <v>137</v>
      </c>
      <c r="DIF16" s="259">
        <f t="shared" si="1549"/>
        <v>31.207289293849662</v>
      </c>
      <c r="DIG16" s="121">
        <v>0</v>
      </c>
      <c r="DIH16" s="260">
        <f t="shared" si="1550"/>
        <v>357</v>
      </c>
      <c r="DII16" s="261">
        <f t="shared" si="1551"/>
        <v>35.172413793103445</v>
      </c>
      <c r="DIJ16" s="121">
        <v>218</v>
      </c>
      <c r="DIK16" s="259">
        <f t="shared" si="1552"/>
        <v>38.584070796460182</v>
      </c>
      <c r="DIL16" s="121">
        <v>135</v>
      </c>
      <c r="DIM16" s="259">
        <f t="shared" si="1553"/>
        <v>31.322505800464036</v>
      </c>
      <c r="DIN16" s="121">
        <v>0</v>
      </c>
      <c r="DIO16" s="260">
        <f t="shared" si="1554"/>
        <v>353</v>
      </c>
      <c r="DIP16" s="261">
        <f t="shared" si="1555"/>
        <v>35.441767068273094</v>
      </c>
      <c r="DIQ16" s="121">
        <v>216</v>
      </c>
      <c r="DIR16" s="259">
        <f t="shared" si="1556"/>
        <v>38.779174147217233</v>
      </c>
      <c r="DIS16" s="121">
        <v>132</v>
      </c>
      <c r="DIT16" s="259">
        <f t="shared" si="1557"/>
        <v>31.353919239904986</v>
      </c>
      <c r="DIU16" s="121">
        <v>0</v>
      </c>
      <c r="DIV16" s="260">
        <f t="shared" si="1558"/>
        <v>348</v>
      </c>
      <c r="DIW16" s="261">
        <f t="shared" si="1559"/>
        <v>35.582822085889568</v>
      </c>
      <c r="DIX16" s="121">
        <v>214</v>
      </c>
      <c r="DIY16" s="259">
        <f t="shared" si="1560"/>
        <v>38.909090909090907</v>
      </c>
      <c r="DIZ16" s="121">
        <v>132</v>
      </c>
      <c r="DJA16" s="259">
        <f t="shared" si="1561"/>
        <v>31.73076923076923</v>
      </c>
      <c r="DJB16" s="121">
        <v>0</v>
      </c>
      <c r="DJC16" s="260">
        <f t="shared" si="1562"/>
        <v>346</v>
      </c>
      <c r="DJD16" s="261">
        <f t="shared" si="1563"/>
        <v>35.817805383022773</v>
      </c>
      <c r="DJE16" s="121">
        <v>212</v>
      </c>
      <c r="DJF16" s="259">
        <f t="shared" si="1564"/>
        <v>38.899082568807344</v>
      </c>
      <c r="DJG16" s="121">
        <v>130</v>
      </c>
      <c r="DJH16" s="259">
        <f t="shared" si="1565"/>
        <v>31.707317073170731</v>
      </c>
      <c r="DJI16" s="121">
        <v>0</v>
      </c>
      <c r="DJJ16" s="260">
        <f t="shared" si="1566"/>
        <v>342</v>
      </c>
      <c r="DJK16" s="261">
        <f t="shared" si="1567"/>
        <v>35.811518324607327</v>
      </c>
      <c r="DJL16" s="121">
        <v>209</v>
      </c>
      <c r="DJM16" s="259">
        <f t="shared" si="1568"/>
        <v>38.775510204081634</v>
      </c>
      <c r="DJN16" s="121">
        <v>128</v>
      </c>
      <c r="DJO16" s="259">
        <f t="shared" si="1569"/>
        <v>31.372549019607842</v>
      </c>
      <c r="DJP16" s="121">
        <v>0</v>
      </c>
      <c r="DJQ16" s="260">
        <f t="shared" si="1570"/>
        <v>337</v>
      </c>
      <c r="DJR16" s="261">
        <f t="shared" si="1571"/>
        <v>35.586061246040131</v>
      </c>
      <c r="DJS16" s="121">
        <v>206</v>
      </c>
      <c r="DJT16" s="259">
        <f t="shared" si="1572"/>
        <v>39.015151515151516</v>
      </c>
      <c r="DJU16" s="121">
        <v>126</v>
      </c>
      <c r="DJV16" s="259">
        <f t="shared" si="1573"/>
        <v>31.265508684863523</v>
      </c>
      <c r="DJW16" s="121">
        <v>0</v>
      </c>
      <c r="DJX16" s="260">
        <f t="shared" si="1574"/>
        <v>332</v>
      </c>
      <c r="DJY16" s="261">
        <f t="shared" si="1575"/>
        <v>35.660580021482275</v>
      </c>
      <c r="DJZ16" s="121">
        <v>205</v>
      </c>
      <c r="DKA16" s="259">
        <f t="shared" si="1576"/>
        <v>39.272030651340998</v>
      </c>
      <c r="DKB16" s="121">
        <v>125</v>
      </c>
      <c r="DKC16" s="259">
        <f t="shared" si="1577"/>
        <v>31.172069825436409</v>
      </c>
      <c r="DKD16" s="121">
        <v>0</v>
      </c>
      <c r="DKE16" s="260">
        <f t="shared" si="1578"/>
        <v>330</v>
      </c>
      <c r="DKF16" s="261">
        <f t="shared" si="1579"/>
        <v>35.752979414951248</v>
      </c>
      <c r="DKG16" s="121">
        <v>203</v>
      </c>
      <c r="DKH16" s="259">
        <f t="shared" si="1580"/>
        <v>39.264990328820119</v>
      </c>
      <c r="DKI16" s="121">
        <v>124</v>
      </c>
      <c r="DKJ16" s="259">
        <f t="shared" si="1581"/>
        <v>31</v>
      </c>
      <c r="DKK16" s="121">
        <v>0</v>
      </c>
      <c r="DKL16" s="260">
        <f t="shared" si="1582"/>
        <v>327</v>
      </c>
      <c r="DKM16" s="261">
        <f t="shared" si="1583"/>
        <v>35.659760087241004</v>
      </c>
      <c r="DKN16" s="121">
        <v>202</v>
      </c>
      <c r="DKO16" s="259">
        <f t="shared" si="1584"/>
        <v>39.299610894941637</v>
      </c>
      <c r="DKP16" s="121">
        <v>123</v>
      </c>
      <c r="DKQ16" s="259">
        <f t="shared" si="1585"/>
        <v>30.982367758186395</v>
      </c>
      <c r="DKR16" s="121">
        <v>0</v>
      </c>
      <c r="DKS16" s="260">
        <f t="shared" si="1586"/>
        <v>325</v>
      </c>
      <c r="DKT16" s="261">
        <f t="shared" si="1587"/>
        <v>35.67508232711306</v>
      </c>
      <c r="DKU16" s="121">
        <v>200</v>
      </c>
      <c r="DKV16" s="259">
        <f t="shared" si="1588"/>
        <v>39.138943248532286</v>
      </c>
      <c r="DKW16" s="121">
        <v>123</v>
      </c>
      <c r="DKX16" s="259">
        <f t="shared" si="1589"/>
        <v>31.139240506329113</v>
      </c>
      <c r="DKY16" s="121">
        <v>0</v>
      </c>
      <c r="DKZ16" s="260">
        <f t="shared" si="1590"/>
        <v>323</v>
      </c>
      <c r="DLA16" s="261">
        <f t="shared" si="1591"/>
        <v>35.651214128035321</v>
      </c>
      <c r="DLB16" s="121">
        <v>199</v>
      </c>
      <c r="DLC16" s="259">
        <f t="shared" si="1592"/>
        <v>39.250493096646942</v>
      </c>
      <c r="DLD16" s="121">
        <v>120</v>
      </c>
      <c r="DLE16" s="259">
        <f t="shared" si="1593"/>
        <v>30.76923076923077</v>
      </c>
      <c r="DLF16" s="121">
        <v>0</v>
      </c>
      <c r="DLG16" s="260">
        <f t="shared" si="1594"/>
        <v>319</v>
      </c>
      <c r="DLH16" s="261">
        <f t="shared" si="1595"/>
        <v>35.56298773690078</v>
      </c>
      <c r="DLI16" s="121">
        <v>199</v>
      </c>
      <c r="DLJ16" s="259">
        <f t="shared" si="1596"/>
        <v>39.641434262948202</v>
      </c>
      <c r="DLK16" s="121">
        <v>120</v>
      </c>
      <c r="DLL16" s="259">
        <f t="shared" si="1597"/>
        <v>31.088082901554404</v>
      </c>
      <c r="DLM16" s="121">
        <v>0</v>
      </c>
      <c r="DLN16" s="260">
        <f t="shared" si="1598"/>
        <v>319</v>
      </c>
      <c r="DLO16" s="261">
        <f t="shared" si="1599"/>
        <v>35.923423423423422</v>
      </c>
      <c r="DLP16" s="121">
        <v>197</v>
      </c>
      <c r="DLQ16" s="259">
        <f t="shared" si="1600"/>
        <v>39.478957915831664</v>
      </c>
      <c r="DLR16" s="121">
        <v>119</v>
      </c>
      <c r="DLS16" s="259">
        <f t="shared" si="1601"/>
        <v>31.070496083550914</v>
      </c>
      <c r="DLT16" s="121">
        <v>0</v>
      </c>
      <c r="DLU16" s="260">
        <f t="shared" si="1602"/>
        <v>316</v>
      </c>
      <c r="DLV16" s="261">
        <f t="shared" si="1603"/>
        <v>35.827664399092974</v>
      </c>
      <c r="DLW16" s="121">
        <v>196</v>
      </c>
      <c r="DLX16" s="259">
        <f t="shared" si="1604"/>
        <v>39.595959595959599</v>
      </c>
      <c r="DLY16" s="121">
        <v>119</v>
      </c>
      <c r="DLZ16" s="259">
        <f t="shared" si="1605"/>
        <v>31.151832460732987</v>
      </c>
      <c r="DMA16" s="121">
        <v>0</v>
      </c>
      <c r="DMB16" s="260">
        <f t="shared" si="1606"/>
        <v>315</v>
      </c>
      <c r="DMC16" s="261">
        <f t="shared" si="1607"/>
        <v>35.917901938426454</v>
      </c>
      <c r="DMD16" s="254">
        <v>194</v>
      </c>
      <c r="DME16" s="259">
        <f t="shared" si="1608"/>
        <v>39.591836734693878</v>
      </c>
      <c r="DMF16" s="254">
        <v>118</v>
      </c>
      <c r="DMG16" s="259">
        <f t="shared" si="1609"/>
        <v>31.134564643799472</v>
      </c>
      <c r="DMH16" s="254">
        <v>0</v>
      </c>
      <c r="DMI16" s="260">
        <f t="shared" si="1610"/>
        <v>312</v>
      </c>
      <c r="DMJ16" s="261">
        <f t="shared" si="1611"/>
        <v>35.903337169159954</v>
      </c>
      <c r="DMK16" s="254">
        <v>193</v>
      </c>
      <c r="DML16" s="259">
        <f t="shared" si="1612"/>
        <v>39.468302658486706</v>
      </c>
      <c r="DMM16" s="254">
        <v>116</v>
      </c>
      <c r="DMN16" s="259">
        <f t="shared" si="1613"/>
        <v>31.016042780748666</v>
      </c>
      <c r="DMO16" s="254">
        <v>0</v>
      </c>
      <c r="DMP16" s="260">
        <f t="shared" si="1614"/>
        <v>309</v>
      </c>
      <c r="DMQ16" s="261">
        <f t="shared" si="1615"/>
        <v>35.805330243337195</v>
      </c>
      <c r="DMR16" s="254">
        <v>192</v>
      </c>
      <c r="DMS16" s="259">
        <f t="shared" si="1616"/>
        <v>39.587628865979383</v>
      </c>
      <c r="DMT16" s="254">
        <v>115</v>
      </c>
      <c r="DMU16" s="259">
        <f t="shared" si="1617"/>
        <v>31.081081081081081</v>
      </c>
      <c r="DMV16" s="254">
        <v>0</v>
      </c>
      <c r="DMW16" s="260">
        <f t="shared" si="1618"/>
        <v>307</v>
      </c>
      <c r="DMX16" s="261">
        <f t="shared" si="1619"/>
        <v>35.906432748538016</v>
      </c>
      <c r="DMY16" s="254">
        <v>190</v>
      </c>
      <c r="DMZ16" s="259">
        <f t="shared" si="1620"/>
        <v>39.337474120082817</v>
      </c>
      <c r="DNA16" s="254">
        <v>114</v>
      </c>
      <c r="DNB16" s="259">
        <f t="shared" si="1621"/>
        <v>31.232876712328768</v>
      </c>
      <c r="DNC16" s="254">
        <v>0</v>
      </c>
      <c r="DND16" s="260">
        <f t="shared" si="1622"/>
        <v>304</v>
      </c>
      <c r="DNE16" s="261">
        <f t="shared" si="1623"/>
        <v>35.849056603773583</v>
      </c>
      <c r="DNF16" s="254">
        <v>188</v>
      </c>
      <c r="DNG16" s="259">
        <f t="shared" si="1624"/>
        <v>39.412997903563941</v>
      </c>
      <c r="DNH16" s="254">
        <v>114</v>
      </c>
      <c r="DNI16" s="259">
        <f t="shared" si="1625"/>
        <v>31.404958677685951</v>
      </c>
      <c r="DNJ16" s="254">
        <v>0</v>
      </c>
      <c r="DNK16" s="260">
        <f t="shared" si="1626"/>
        <v>302</v>
      </c>
      <c r="DNL16" s="261">
        <f t="shared" si="1627"/>
        <v>35.952380952380949</v>
      </c>
      <c r="DNM16" s="254">
        <v>187</v>
      </c>
      <c r="DNN16" s="259">
        <f t="shared" si="1628"/>
        <v>39.368421052631582</v>
      </c>
      <c r="DNO16" s="254">
        <v>114</v>
      </c>
      <c r="DNP16" s="259">
        <f t="shared" si="1629"/>
        <v>31.578947368421051</v>
      </c>
      <c r="DNQ16" s="254">
        <v>0</v>
      </c>
      <c r="DNR16" s="260">
        <f t="shared" si="1630"/>
        <v>301</v>
      </c>
      <c r="DNS16" s="261">
        <f t="shared" si="1631"/>
        <v>36.004784688995215</v>
      </c>
      <c r="DNT16" s="254">
        <v>187</v>
      </c>
      <c r="DNU16" s="259">
        <f t="shared" si="1632"/>
        <v>39.618644067796609</v>
      </c>
      <c r="DNV16" s="254">
        <v>114</v>
      </c>
      <c r="DNW16" s="259">
        <f t="shared" si="1633"/>
        <v>31.754874651810582</v>
      </c>
      <c r="DNX16" s="254">
        <v>0</v>
      </c>
      <c r="DNY16" s="260">
        <f t="shared" si="1634"/>
        <v>301</v>
      </c>
      <c r="DNZ16" s="261">
        <f t="shared" si="1635"/>
        <v>36.221419975932612</v>
      </c>
      <c r="DOA16" s="254">
        <v>187</v>
      </c>
      <c r="DOB16" s="259">
        <f t="shared" si="1636"/>
        <v>39.872068230277186</v>
      </c>
      <c r="DOC16" s="254">
        <v>113</v>
      </c>
      <c r="DOD16" s="259">
        <f t="shared" si="1637"/>
        <v>31.741573033707866</v>
      </c>
      <c r="DOE16" s="254">
        <v>0</v>
      </c>
      <c r="DOF16" s="260">
        <f t="shared" si="1638"/>
        <v>300</v>
      </c>
      <c r="DOG16" s="261">
        <f t="shared" si="1639"/>
        <v>36.363636363636367</v>
      </c>
      <c r="DOH16" s="254">
        <v>187</v>
      </c>
      <c r="DOI16" s="259">
        <f t="shared" si="1640"/>
        <v>39.957264957264961</v>
      </c>
      <c r="DOJ16" s="254">
        <v>113</v>
      </c>
      <c r="DOK16" s="259">
        <f t="shared" si="1641"/>
        <v>31.741573033707866</v>
      </c>
      <c r="DOL16" s="254">
        <v>0</v>
      </c>
      <c r="DOM16" s="260">
        <f t="shared" si="1642"/>
        <v>300</v>
      </c>
      <c r="DON16" s="261">
        <f t="shared" si="1643"/>
        <v>36.407766990291265</v>
      </c>
      <c r="DOO16" s="254">
        <v>187</v>
      </c>
      <c r="DOP16" s="259">
        <f t="shared" si="1644"/>
        <v>40.128755364806864</v>
      </c>
      <c r="DOQ16" s="254">
        <v>113</v>
      </c>
      <c r="DOR16" s="259">
        <f t="shared" si="1645"/>
        <v>32.011331444759207</v>
      </c>
      <c r="DOS16" s="254">
        <v>0</v>
      </c>
      <c r="DOT16" s="260">
        <f t="shared" si="1646"/>
        <v>300</v>
      </c>
      <c r="DOU16" s="261">
        <f t="shared" si="1647"/>
        <v>36.630036630036628</v>
      </c>
      <c r="DOV16" s="254">
        <v>187</v>
      </c>
      <c r="DOW16" s="259">
        <f t="shared" si="1648"/>
        <v>40.215053763440864</v>
      </c>
      <c r="DOX16" s="254">
        <v>113</v>
      </c>
      <c r="DOY16" s="259">
        <f t="shared" si="1649"/>
        <v>32.011331444759207</v>
      </c>
      <c r="DOZ16" s="254">
        <v>0</v>
      </c>
      <c r="DPA16" s="260">
        <f t="shared" si="1650"/>
        <v>300</v>
      </c>
      <c r="DPB16" s="261">
        <f t="shared" si="1651"/>
        <v>36.674816625916876</v>
      </c>
      <c r="DPC16" s="254">
        <v>186</v>
      </c>
      <c r="DPD16" s="259">
        <f t="shared" si="1652"/>
        <v>40.347071583514101</v>
      </c>
      <c r="DPE16" s="254">
        <v>113</v>
      </c>
      <c r="DPF16" s="259">
        <f t="shared" si="1653"/>
        <v>32.102272727272727</v>
      </c>
      <c r="DPG16" s="254">
        <v>0</v>
      </c>
      <c r="DPH16" s="260">
        <f t="shared" si="1654"/>
        <v>299</v>
      </c>
      <c r="DPI16" s="261">
        <f t="shared" si="1655"/>
        <v>36.777367773677739</v>
      </c>
      <c r="DPJ16" s="254">
        <v>185</v>
      </c>
      <c r="DPK16" s="259">
        <f t="shared" si="1656"/>
        <v>40.305010893246184</v>
      </c>
      <c r="DPL16" s="254">
        <v>113</v>
      </c>
      <c r="DPM16" s="259">
        <f t="shared" si="1657"/>
        <v>32.285714285714285</v>
      </c>
      <c r="DPN16" s="254">
        <v>0</v>
      </c>
      <c r="DPO16" s="260">
        <f t="shared" si="1658"/>
        <v>298</v>
      </c>
      <c r="DPP16" s="261">
        <f t="shared" si="1659"/>
        <v>36.835599505562421</v>
      </c>
      <c r="DPQ16" s="254">
        <v>184</v>
      </c>
      <c r="DPR16" s="259">
        <f t="shared" si="1660"/>
        <v>40.262582056892782</v>
      </c>
      <c r="DPS16" s="254">
        <v>112</v>
      </c>
      <c r="DPT16" s="259">
        <f t="shared" si="1661"/>
        <v>32.091690544412607</v>
      </c>
      <c r="DPU16" s="254">
        <v>0</v>
      </c>
      <c r="DPV16" s="260">
        <f t="shared" si="1662"/>
        <v>296</v>
      </c>
      <c r="DPW16" s="261">
        <f t="shared" si="1663"/>
        <v>36.724565756823822</v>
      </c>
      <c r="DPX16" s="254">
        <v>182</v>
      </c>
      <c r="DPY16" s="259">
        <f t="shared" si="1664"/>
        <v>40.08810572687225</v>
      </c>
      <c r="DPZ16" s="254">
        <v>112</v>
      </c>
      <c r="DQA16" s="259">
        <f t="shared" si="1665"/>
        <v>32.091690544412607</v>
      </c>
      <c r="DQB16" s="254">
        <v>0</v>
      </c>
      <c r="DQC16" s="260">
        <f t="shared" si="1666"/>
        <v>294</v>
      </c>
      <c r="DQD16" s="261">
        <f t="shared" si="1667"/>
        <v>36.612702366127024</v>
      </c>
      <c r="DQE16" s="254">
        <v>182</v>
      </c>
      <c r="DQF16" s="259">
        <f t="shared" si="1668"/>
        <v>40.444444444444443</v>
      </c>
      <c r="DQG16" s="254">
        <v>111</v>
      </c>
      <c r="DQH16" s="259">
        <f t="shared" si="1669"/>
        <v>31.896551724137932</v>
      </c>
      <c r="DQI16" s="254">
        <v>0</v>
      </c>
      <c r="DQJ16" s="260">
        <f t="shared" si="1670"/>
        <v>293</v>
      </c>
      <c r="DQK16" s="261">
        <f t="shared" si="1671"/>
        <v>36.716791979949875</v>
      </c>
      <c r="DQL16" s="254">
        <v>182</v>
      </c>
      <c r="DQM16" s="259">
        <f t="shared" si="1672"/>
        <v>40.534521158129181</v>
      </c>
      <c r="DQN16" s="254">
        <v>111</v>
      </c>
      <c r="DQO16" s="259">
        <f t="shared" si="1673"/>
        <v>32.080924855491325</v>
      </c>
      <c r="DQP16" s="254">
        <v>0</v>
      </c>
      <c r="DQQ16" s="260">
        <f t="shared" si="1674"/>
        <v>293</v>
      </c>
      <c r="DQR16" s="261">
        <f t="shared" si="1675"/>
        <v>36.855345911949684</v>
      </c>
      <c r="DQS16" s="254">
        <v>182</v>
      </c>
      <c r="DQT16" s="259">
        <f t="shared" si="1676"/>
        <v>40.7158836689038</v>
      </c>
      <c r="DQU16" s="254">
        <v>111</v>
      </c>
      <c r="DQV16" s="259">
        <f t="shared" si="1677"/>
        <v>32.173913043478258</v>
      </c>
      <c r="DQW16" s="254">
        <v>0</v>
      </c>
      <c r="DQX16" s="260">
        <f t="shared" si="1678"/>
        <v>293</v>
      </c>
      <c r="DQY16" s="261">
        <f t="shared" si="1679"/>
        <v>36.994949494949495</v>
      </c>
      <c r="DQZ16" s="254">
        <v>181</v>
      </c>
      <c r="DRA16" s="259">
        <f t="shared" si="1680"/>
        <v>40.857787810383748</v>
      </c>
      <c r="DRB16" s="254">
        <v>111</v>
      </c>
      <c r="DRC16" s="259">
        <f t="shared" si="1681"/>
        <v>32.173913043478258</v>
      </c>
      <c r="DRD16" s="254">
        <v>0</v>
      </c>
      <c r="DRE16" s="260">
        <f t="shared" si="1682"/>
        <v>292</v>
      </c>
      <c r="DRF16" s="261">
        <f t="shared" si="1683"/>
        <v>37.055837563451774</v>
      </c>
      <c r="DRG16" s="254">
        <v>181</v>
      </c>
      <c r="DRH16" s="259">
        <f t="shared" si="1684"/>
        <v>40.857787810383748</v>
      </c>
      <c r="DRI16" s="254">
        <v>111</v>
      </c>
      <c r="DRJ16" s="259">
        <f t="shared" si="1685"/>
        <v>32.173913043478258</v>
      </c>
      <c r="DRK16" s="254">
        <v>0</v>
      </c>
      <c r="DRL16" s="260">
        <f t="shared" si="1686"/>
        <v>292</v>
      </c>
      <c r="DRM16" s="261">
        <f t="shared" si="1687"/>
        <v>37.055837563451774</v>
      </c>
      <c r="DRN16" s="254">
        <v>179</v>
      </c>
      <c r="DRO16" s="259">
        <f t="shared" si="1688"/>
        <v>40.589569160997733</v>
      </c>
      <c r="DRP16" s="254">
        <v>111</v>
      </c>
      <c r="DRQ16" s="259">
        <f t="shared" si="1689"/>
        <v>32.267441860465119</v>
      </c>
      <c r="DRR16" s="254">
        <v>0</v>
      </c>
      <c r="DRS16" s="260">
        <f t="shared" si="1690"/>
        <v>290</v>
      </c>
      <c r="DRT16" s="261">
        <f t="shared" si="1691"/>
        <v>36.942675159235669</v>
      </c>
      <c r="DRU16" s="254">
        <v>179</v>
      </c>
      <c r="DRV16" s="259">
        <f t="shared" si="1692"/>
        <v>40.774487471526193</v>
      </c>
      <c r="DRW16" s="254">
        <v>111</v>
      </c>
      <c r="DRX16" s="259">
        <f t="shared" si="1693"/>
        <v>32.361516034985421</v>
      </c>
      <c r="DRY16" s="254">
        <v>0</v>
      </c>
      <c r="DRZ16" s="260">
        <f t="shared" si="1694"/>
        <v>290</v>
      </c>
      <c r="DSA16" s="261">
        <f t="shared" si="1695"/>
        <v>37.084398976982094</v>
      </c>
      <c r="DSB16" s="254">
        <v>178</v>
      </c>
      <c r="DSC16" s="259">
        <f t="shared" si="1696"/>
        <v>40.732265446224261</v>
      </c>
      <c r="DSD16" s="254">
        <v>110</v>
      </c>
      <c r="DSE16" s="259">
        <f t="shared" si="1697"/>
        <v>32.258064516129032</v>
      </c>
      <c r="DSF16" s="254">
        <v>0</v>
      </c>
      <c r="DSG16" s="260">
        <f t="shared" si="1698"/>
        <v>288</v>
      </c>
      <c r="DSH16" s="261">
        <f t="shared" si="1699"/>
        <v>37.017994858611821</v>
      </c>
      <c r="DSI16" s="254">
        <v>178</v>
      </c>
      <c r="DSJ16" s="259">
        <f t="shared" si="1700"/>
        <v>40.732265446224261</v>
      </c>
      <c r="DSK16" s="254">
        <v>110</v>
      </c>
      <c r="DSL16" s="259">
        <f t="shared" si="1701"/>
        <v>32.258064516129032</v>
      </c>
      <c r="DSM16" s="254">
        <v>0</v>
      </c>
      <c r="DSN16" s="260">
        <f t="shared" si="1702"/>
        <v>288</v>
      </c>
      <c r="DSO16" s="261">
        <f t="shared" si="1703"/>
        <v>37.017994858611821</v>
      </c>
      <c r="DSP16" s="254">
        <v>178</v>
      </c>
      <c r="DSQ16" s="259">
        <f t="shared" si="1704"/>
        <v>40.732265446224261</v>
      </c>
      <c r="DSR16" s="254">
        <v>110</v>
      </c>
      <c r="DSS16" s="259">
        <f t="shared" si="1705"/>
        <v>32.352941176470587</v>
      </c>
      <c r="DST16" s="254">
        <v>0</v>
      </c>
      <c r="DSU16" s="260">
        <f t="shared" si="1706"/>
        <v>288</v>
      </c>
      <c r="DSV16" s="261">
        <f t="shared" si="1707"/>
        <v>37.065637065637063</v>
      </c>
      <c r="DSW16" s="254">
        <v>178</v>
      </c>
      <c r="DSX16" s="259">
        <f t="shared" si="1708"/>
        <v>40.732265446224261</v>
      </c>
      <c r="DSY16" s="254">
        <v>110</v>
      </c>
      <c r="DSZ16" s="259">
        <f t="shared" si="1709"/>
        <v>32.352941176470587</v>
      </c>
      <c r="DTA16" s="254">
        <v>0</v>
      </c>
      <c r="DTB16" s="260">
        <f t="shared" si="1710"/>
        <v>288</v>
      </c>
      <c r="DTC16" s="261">
        <f t="shared" si="1711"/>
        <v>37.065637065637063</v>
      </c>
      <c r="DTD16" s="254">
        <v>178</v>
      </c>
      <c r="DTE16" s="259">
        <f t="shared" si="1712"/>
        <v>40.919540229885058</v>
      </c>
      <c r="DTF16" s="254">
        <v>110</v>
      </c>
      <c r="DTG16" s="259">
        <f t="shared" si="1713"/>
        <v>32.352941176470587</v>
      </c>
      <c r="DTH16" s="254">
        <v>0</v>
      </c>
      <c r="DTI16" s="260">
        <f t="shared" si="1714"/>
        <v>288</v>
      </c>
      <c r="DTJ16" s="261">
        <f t="shared" si="1715"/>
        <v>37.161290322580648</v>
      </c>
      <c r="DTK16" s="254">
        <v>178</v>
      </c>
      <c r="DTL16" s="259">
        <f t="shared" si="1716"/>
        <v>41.108545034642027</v>
      </c>
      <c r="DTM16" s="254">
        <v>109</v>
      </c>
      <c r="DTN16" s="259">
        <f t="shared" si="1717"/>
        <v>32.248520710059168</v>
      </c>
      <c r="DTO16" s="254">
        <v>0</v>
      </c>
      <c r="DTP16" s="260">
        <f t="shared" si="1718"/>
        <v>287</v>
      </c>
      <c r="DTQ16" s="261">
        <f t="shared" si="1719"/>
        <v>37.224383916990924</v>
      </c>
      <c r="DTR16" s="254">
        <v>177</v>
      </c>
      <c r="DTS16" s="259">
        <f t="shared" si="1720"/>
        <v>40.972222222222221</v>
      </c>
      <c r="DTT16" s="254">
        <v>108</v>
      </c>
      <c r="DTU16" s="259">
        <f t="shared" si="1721"/>
        <v>32.238805970149251</v>
      </c>
      <c r="DTV16" s="254">
        <v>0</v>
      </c>
      <c r="DTW16" s="260">
        <f t="shared" si="1722"/>
        <v>285</v>
      </c>
      <c r="DTX16" s="261">
        <f t="shared" si="1723"/>
        <v>37.157757496740544</v>
      </c>
      <c r="DTY16" s="254">
        <v>177</v>
      </c>
      <c r="DTZ16" s="259">
        <f t="shared" si="1724"/>
        <v>40.972222222222221</v>
      </c>
      <c r="DUA16" s="254">
        <v>108</v>
      </c>
      <c r="DUB16" s="259">
        <f t="shared" si="1725"/>
        <v>32.238805970149251</v>
      </c>
      <c r="DUC16" s="254">
        <v>0</v>
      </c>
      <c r="DUD16" s="260">
        <f t="shared" si="1726"/>
        <v>285</v>
      </c>
      <c r="DUE16" s="261">
        <f t="shared" si="1727"/>
        <v>37.157757496740544</v>
      </c>
      <c r="DUF16" s="254">
        <v>176</v>
      </c>
      <c r="DUG16" s="259">
        <f t="shared" si="1728"/>
        <v>40.835266821345705</v>
      </c>
      <c r="DUH16" s="254">
        <v>108</v>
      </c>
      <c r="DUI16" s="259">
        <f t="shared" si="1729"/>
        <v>32.238805970149251</v>
      </c>
      <c r="DUJ16" s="254">
        <v>0</v>
      </c>
      <c r="DUK16" s="260">
        <f t="shared" si="1730"/>
        <v>284</v>
      </c>
      <c r="DUL16" s="261">
        <f t="shared" si="1731"/>
        <v>37.075718015665799</v>
      </c>
      <c r="DUM16" s="254">
        <v>176</v>
      </c>
      <c r="DUN16" s="259">
        <f t="shared" si="1732"/>
        <v>40.835266821345705</v>
      </c>
      <c r="DUO16" s="254">
        <v>108</v>
      </c>
      <c r="DUP16" s="259">
        <f t="shared" si="1733"/>
        <v>32.238805970149251</v>
      </c>
      <c r="DUQ16" s="254">
        <v>0</v>
      </c>
      <c r="DUR16" s="260">
        <f t="shared" si="1734"/>
        <v>284</v>
      </c>
      <c r="DUS16" s="261">
        <f t="shared" si="1735"/>
        <v>37.075718015665799</v>
      </c>
      <c r="DUT16" s="254">
        <v>176</v>
      </c>
      <c r="DUU16" s="259">
        <f t="shared" si="1736"/>
        <v>40.835266821345705</v>
      </c>
      <c r="DUV16" s="254">
        <v>108</v>
      </c>
      <c r="DUW16" s="259">
        <f t="shared" si="1737"/>
        <v>32.238805970149251</v>
      </c>
      <c r="DUX16" s="254">
        <v>0</v>
      </c>
      <c r="DUY16" s="260">
        <f t="shared" si="1738"/>
        <v>284</v>
      </c>
      <c r="DUZ16" s="261">
        <f t="shared" si="1739"/>
        <v>37.075718015665799</v>
      </c>
      <c r="DVA16" s="254">
        <v>176</v>
      </c>
      <c r="DVB16" s="259">
        <f t="shared" si="1740"/>
        <v>40.835266821345705</v>
      </c>
      <c r="DVC16" s="254">
        <v>108</v>
      </c>
      <c r="DVD16" s="259">
        <f t="shared" si="1741"/>
        <v>32.238805970149251</v>
      </c>
      <c r="DVE16" s="254">
        <v>0</v>
      </c>
      <c r="DVF16" s="260">
        <f t="shared" si="1742"/>
        <v>284</v>
      </c>
      <c r="DVG16" s="261">
        <f t="shared" si="1743"/>
        <v>37.075718015665799</v>
      </c>
      <c r="DVH16" s="254">
        <v>175</v>
      </c>
      <c r="DVI16" s="259">
        <f t="shared" si="1744"/>
        <v>40.792540792540791</v>
      </c>
      <c r="DVJ16" s="254">
        <v>108</v>
      </c>
      <c r="DVK16" s="259">
        <f t="shared" si="1745"/>
        <v>32.238805970149251</v>
      </c>
      <c r="DVL16" s="254">
        <v>0</v>
      </c>
      <c r="DVM16" s="260">
        <f t="shared" si="1746"/>
        <v>283</v>
      </c>
      <c r="DVN16" s="261">
        <f t="shared" si="1747"/>
        <v>37.041884816753928</v>
      </c>
      <c r="DVO16" s="254">
        <v>175</v>
      </c>
      <c r="DVP16" s="259">
        <f t="shared" si="1748"/>
        <v>40.792540792540791</v>
      </c>
      <c r="DVQ16" s="254">
        <v>108</v>
      </c>
      <c r="DVR16" s="259">
        <f t="shared" si="1749"/>
        <v>32.238805970149251</v>
      </c>
      <c r="DVS16" s="254">
        <v>0</v>
      </c>
      <c r="DVT16" s="260">
        <f t="shared" si="1750"/>
        <v>283</v>
      </c>
      <c r="DVU16" s="261">
        <f t="shared" si="1751"/>
        <v>37.041884816753928</v>
      </c>
      <c r="DVV16" s="254">
        <v>175</v>
      </c>
      <c r="DVW16" s="259">
        <f t="shared" si="1752"/>
        <v>40.792540792540791</v>
      </c>
      <c r="DVX16" s="254">
        <v>108</v>
      </c>
      <c r="DVY16" s="259">
        <f t="shared" si="1753"/>
        <v>32.238805970149251</v>
      </c>
      <c r="DVZ16" s="254">
        <v>0</v>
      </c>
      <c r="DWA16" s="260">
        <f t="shared" si="1754"/>
        <v>283</v>
      </c>
      <c r="DWB16" s="261">
        <f t="shared" si="1755"/>
        <v>37.041884816753928</v>
      </c>
      <c r="DWC16" s="254">
        <v>175</v>
      </c>
      <c r="DWD16" s="259">
        <f t="shared" si="1756"/>
        <v>40.887850467289724</v>
      </c>
      <c r="DWE16" s="254">
        <v>108</v>
      </c>
      <c r="DWF16" s="259">
        <f t="shared" si="1757"/>
        <v>32.238805970149251</v>
      </c>
      <c r="DWG16" s="254">
        <v>0</v>
      </c>
      <c r="DWH16" s="260">
        <f t="shared" si="1758"/>
        <v>283</v>
      </c>
      <c r="DWI16" s="261">
        <f t="shared" si="1759"/>
        <v>37.090432503276539</v>
      </c>
      <c r="DWJ16" s="254">
        <v>175</v>
      </c>
      <c r="DWK16" s="259">
        <f t="shared" si="1760"/>
        <v>40.983606557377051</v>
      </c>
      <c r="DWL16" s="254">
        <v>108</v>
      </c>
      <c r="DWM16" s="259">
        <f t="shared" si="1761"/>
        <v>32.238805970149251</v>
      </c>
      <c r="DWN16" s="254">
        <v>0</v>
      </c>
      <c r="DWO16" s="260">
        <f t="shared" si="1762"/>
        <v>283</v>
      </c>
      <c r="DWP16" s="261">
        <f t="shared" si="1763"/>
        <v>37.139107611548553</v>
      </c>
      <c r="DWQ16" s="254">
        <v>175</v>
      </c>
      <c r="DWR16" s="259">
        <f t="shared" si="1764"/>
        <v>40.983606557377051</v>
      </c>
      <c r="DWS16" s="254">
        <v>108</v>
      </c>
      <c r="DWT16" s="259">
        <f t="shared" si="1765"/>
        <v>32.238805970149251</v>
      </c>
      <c r="DWU16" s="254">
        <v>0</v>
      </c>
      <c r="DWV16" s="260">
        <f t="shared" si="1766"/>
        <v>283</v>
      </c>
      <c r="DWW16" s="261">
        <f t="shared" si="1767"/>
        <v>37.139107611548553</v>
      </c>
      <c r="DWX16" s="254">
        <v>175</v>
      </c>
      <c r="DWY16" s="259">
        <f t="shared" si="1768"/>
        <v>40.983606557377051</v>
      </c>
      <c r="DWZ16" s="254">
        <v>108</v>
      </c>
      <c r="DXA16" s="259">
        <f t="shared" si="1769"/>
        <v>32.238805970149251</v>
      </c>
      <c r="DXB16" s="254">
        <v>0</v>
      </c>
      <c r="DXC16" s="260">
        <f t="shared" si="1770"/>
        <v>283</v>
      </c>
      <c r="DXD16" s="261">
        <f t="shared" si="1771"/>
        <v>37.139107611548553</v>
      </c>
      <c r="DXE16" s="254">
        <v>175</v>
      </c>
      <c r="DXF16" s="259">
        <f t="shared" si="1772"/>
        <v>40.983606557377051</v>
      </c>
      <c r="DXG16" s="254">
        <v>108</v>
      </c>
      <c r="DXH16" s="259">
        <f t="shared" si="1773"/>
        <v>32.238805970149251</v>
      </c>
      <c r="DXI16" s="254">
        <v>0</v>
      </c>
      <c r="DXJ16" s="260">
        <f t="shared" si="1774"/>
        <v>283</v>
      </c>
      <c r="DXK16" s="261">
        <f t="shared" si="1775"/>
        <v>37.139107611548553</v>
      </c>
      <c r="DXL16" s="254">
        <v>175</v>
      </c>
      <c r="DXM16" s="259">
        <f t="shared" si="1776"/>
        <v>40.983606557377051</v>
      </c>
      <c r="DXN16" s="254">
        <v>108</v>
      </c>
      <c r="DXO16" s="259">
        <f t="shared" si="1777"/>
        <v>32.238805970149251</v>
      </c>
      <c r="DXP16" s="254">
        <v>0</v>
      </c>
      <c r="DXQ16" s="260">
        <f t="shared" si="1778"/>
        <v>283</v>
      </c>
      <c r="DXR16" s="261">
        <f t="shared" si="1779"/>
        <v>37.139107611548553</v>
      </c>
      <c r="DXS16" s="254">
        <v>175</v>
      </c>
      <c r="DXT16" s="259">
        <f t="shared" si="1780"/>
        <v>40.983606557377051</v>
      </c>
      <c r="DXU16" s="254">
        <v>108</v>
      </c>
      <c r="DXV16" s="259">
        <f t="shared" si="1781"/>
        <v>32.238805970149251</v>
      </c>
      <c r="DXW16" s="254">
        <v>0</v>
      </c>
      <c r="DXX16" s="260">
        <f t="shared" si="1782"/>
        <v>283</v>
      </c>
      <c r="DXY16" s="261">
        <f t="shared" si="1783"/>
        <v>37.139107611548553</v>
      </c>
      <c r="DXZ16" s="254">
        <v>175</v>
      </c>
      <c r="DYA16" s="259">
        <f t="shared" si="1784"/>
        <v>40.983606557377051</v>
      </c>
      <c r="DYB16" s="254">
        <v>108</v>
      </c>
      <c r="DYC16" s="259">
        <f t="shared" si="1785"/>
        <v>32.238805970149251</v>
      </c>
      <c r="DYD16" s="254">
        <v>0</v>
      </c>
      <c r="DYE16" s="260">
        <f t="shared" si="1786"/>
        <v>283</v>
      </c>
      <c r="DYF16" s="261">
        <f t="shared" si="1787"/>
        <v>37.139107611548553</v>
      </c>
      <c r="DYG16" s="254">
        <v>174</v>
      </c>
      <c r="DYH16" s="259">
        <f t="shared" si="1788"/>
        <v>40.845070422535215</v>
      </c>
      <c r="DYI16" s="254">
        <v>108</v>
      </c>
      <c r="DYJ16" s="259">
        <f t="shared" si="1789"/>
        <v>32.238805970149251</v>
      </c>
      <c r="DYK16" s="254">
        <v>0</v>
      </c>
      <c r="DYL16" s="260">
        <f t="shared" si="1790"/>
        <v>282</v>
      </c>
      <c r="DYM16" s="261">
        <f t="shared" si="1791"/>
        <v>37.056504599211564</v>
      </c>
      <c r="DYN16" s="254">
        <v>174</v>
      </c>
      <c r="DYO16" s="259">
        <f t="shared" si="1792"/>
        <v>40.845070422535215</v>
      </c>
      <c r="DYP16" s="254">
        <v>108</v>
      </c>
      <c r="DYQ16" s="259">
        <f t="shared" si="1793"/>
        <v>32.238805970149251</v>
      </c>
      <c r="DYR16" s="254">
        <v>0</v>
      </c>
      <c r="DYS16" s="260">
        <f t="shared" si="1794"/>
        <v>282</v>
      </c>
      <c r="DYT16" s="261">
        <f t="shared" si="1795"/>
        <v>37.056504599211564</v>
      </c>
      <c r="DYU16" s="254">
        <v>174</v>
      </c>
      <c r="DYV16" s="259">
        <f t="shared" si="1796"/>
        <v>40.845070422535215</v>
      </c>
      <c r="DYW16" s="254">
        <v>108</v>
      </c>
      <c r="DYX16" s="259">
        <f t="shared" si="1797"/>
        <v>32.238805970149251</v>
      </c>
      <c r="DYY16" s="254">
        <v>0</v>
      </c>
      <c r="DYZ16" s="260">
        <f t="shared" si="1798"/>
        <v>282</v>
      </c>
      <c r="DZA16" s="261">
        <f t="shared" si="1799"/>
        <v>37.056504599211564</v>
      </c>
      <c r="DZB16" s="254">
        <v>174</v>
      </c>
      <c r="DZC16" s="259">
        <f t="shared" si="1800"/>
        <v>40.941176470588239</v>
      </c>
      <c r="DZD16" s="254">
        <v>108</v>
      </c>
      <c r="DZE16" s="259">
        <f t="shared" si="1801"/>
        <v>32.238805970149251</v>
      </c>
      <c r="DZF16" s="254">
        <v>0</v>
      </c>
      <c r="DZG16" s="260">
        <f t="shared" si="1802"/>
        <v>282</v>
      </c>
      <c r="DZH16" s="261">
        <f t="shared" si="1803"/>
        <v>37.105263157894733</v>
      </c>
      <c r="DZI16" s="254">
        <v>174</v>
      </c>
      <c r="DZJ16" s="259">
        <f t="shared" si="1804"/>
        <v>40.941176470588239</v>
      </c>
      <c r="DZK16" s="254">
        <v>108</v>
      </c>
      <c r="DZL16" s="259">
        <f t="shared" si="1805"/>
        <v>32.238805970149251</v>
      </c>
      <c r="DZM16" s="254">
        <v>0</v>
      </c>
      <c r="DZN16" s="260">
        <f t="shared" si="1806"/>
        <v>282</v>
      </c>
      <c r="DZO16" s="261">
        <f t="shared" si="1807"/>
        <v>37.105263157894733</v>
      </c>
      <c r="DZP16" s="254">
        <v>174</v>
      </c>
      <c r="DZQ16" s="259">
        <f t="shared" si="1808"/>
        <v>41.037735849056602</v>
      </c>
      <c r="DZR16" s="254">
        <v>108</v>
      </c>
      <c r="DZS16" s="259">
        <f t="shared" si="1809"/>
        <v>32.238805970149251</v>
      </c>
      <c r="DZT16" s="254">
        <v>0</v>
      </c>
      <c r="DZU16" s="260">
        <f t="shared" si="1810"/>
        <v>282</v>
      </c>
      <c r="DZV16" s="261">
        <f t="shared" si="1811"/>
        <v>37.154150197628461</v>
      </c>
      <c r="DZW16" s="254">
        <v>174</v>
      </c>
      <c r="DZX16" s="259">
        <f t="shared" si="1812"/>
        <v>41.037735849056602</v>
      </c>
      <c r="DZY16" s="254">
        <v>108</v>
      </c>
      <c r="DZZ16" s="259">
        <f t="shared" si="1813"/>
        <v>32.238805970149251</v>
      </c>
      <c r="EAA16" s="254">
        <v>0</v>
      </c>
      <c r="EAB16" s="260">
        <f t="shared" si="1814"/>
        <v>282</v>
      </c>
      <c r="EAC16" s="261">
        <f t="shared" si="1815"/>
        <v>37.154150197628461</v>
      </c>
      <c r="EAD16" s="254">
        <v>174</v>
      </c>
      <c r="EAE16" s="259">
        <f t="shared" si="1816"/>
        <v>41.037735849056602</v>
      </c>
      <c r="EAF16" s="254">
        <v>108</v>
      </c>
      <c r="EAG16" s="259">
        <f t="shared" si="1817"/>
        <v>32.238805970149251</v>
      </c>
      <c r="EAH16" s="254">
        <v>0</v>
      </c>
      <c r="EAI16" s="260">
        <f t="shared" si="1818"/>
        <v>282</v>
      </c>
      <c r="EAJ16" s="261">
        <f t="shared" si="1819"/>
        <v>37.154150197628461</v>
      </c>
      <c r="EAK16" s="254">
        <v>174</v>
      </c>
      <c r="EAL16" s="259">
        <f t="shared" si="1820"/>
        <v>41.037735849056602</v>
      </c>
      <c r="EAM16" s="254">
        <v>108</v>
      </c>
      <c r="EAN16" s="259">
        <f t="shared" si="1821"/>
        <v>32.238805970149251</v>
      </c>
      <c r="EAO16" s="254">
        <v>0</v>
      </c>
      <c r="EAP16" s="260">
        <f t="shared" si="1822"/>
        <v>282</v>
      </c>
      <c r="EAQ16" s="261">
        <f t="shared" si="1823"/>
        <v>37.154150197628461</v>
      </c>
      <c r="EAR16" s="254">
        <v>174</v>
      </c>
      <c r="EAS16" s="259">
        <f t="shared" si="1824"/>
        <v>41.037735849056602</v>
      </c>
      <c r="EAT16" s="254">
        <v>108</v>
      </c>
      <c r="EAU16" s="259">
        <f t="shared" si="1825"/>
        <v>32.238805970149251</v>
      </c>
      <c r="EAV16" s="254">
        <v>0</v>
      </c>
      <c r="EAW16" s="260">
        <f t="shared" si="1826"/>
        <v>282</v>
      </c>
      <c r="EAX16" s="261">
        <f t="shared" si="1827"/>
        <v>37.154150197628461</v>
      </c>
      <c r="EAY16" s="254">
        <v>174</v>
      </c>
      <c r="EAZ16" s="259">
        <f t="shared" si="1828"/>
        <v>41.037735849056602</v>
      </c>
      <c r="EBA16" s="254">
        <v>108</v>
      </c>
      <c r="EBB16" s="259">
        <f t="shared" si="1829"/>
        <v>32.335329341317362</v>
      </c>
      <c r="EBC16" s="254">
        <v>0</v>
      </c>
      <c r="EBD16" s="260">
        <f t="shared" si="1830"/>
        <v>282</v>
      </c>
      <c r="EBE16" s="261">
        <f t="shared" si="1831"/>
        <v>37.203166226912934</v>
      </c>
      <c r="EBF16" s="254">
        <v>174</v>
      </c>
      <c r="EBG16" s="259">
        <f t="shared" si="1832"/>
        <v>41.134751773049643</v>
      </c>
      <c r="EBH16" s="254">
        <v>108</v>
      </c>
      <c r="EBI16" s="259">
        <f t="shared" si="1833"/>
        <v>32.432432432432435</v>
      </c>
      <c r="EBJ16" s="254">
        <v>0</v>
      </c>
      <c r="EBK16" s="260">
        <f t="shared" si="1834"/>
        <v>282</v>
      </c>
      <c r="EBL16" s="261">
        <f t="shared" si="1835"/>
        <v>37.301587301587304</v>
      </c>
      <c r="EBM16" s="254">
        <v>174</v>
      </c>
      <c r="EBN16" s="259">
        <f t="shared" si="1836"/>
        <v>41.232227488151658</v>
      </c>
      <c r="EBO16" s="254">
        <v>108</v>
      </c>
      <c r="EBP16" s="259">
        <f t="shared" si="1837"/>
        <v>32.432432432432435</v>
      </c>
      <c r="EBQ16" s="254">
        <v>0</v>
      </c>
      <c r="EBR16" s="260">
        <f t="shared" si="1838"/>
        <v>282</v>
      </c>
      <c r="EBS16" s="261">
        <f t="shared" si="1839"/>
        <v>37.350993377483441</v>
      </c>
      <c r="EBT16" s="254">
        <v>173</v>
      </c>
      <c r="EBU16" s="259">
        <f t="shared" si="1840"/>
        <v>41.19047619047619</v>
      </c>
      <c r="EBV16" s="254">
        <v>108</v>
      </c>
      <c r="EBW16" s="259">
        <f t="shared" si="1841"/>
        <v>32.432432432432435</v>
      </c>
      <c r="EBX16" s="254">
        <v>0</v>
      </c>
      <c r="EBY16" s="260">
        <f t="shared" si="1842"/>
        <v>281</v>
      </c>
      <c r="EBZ16" s="261">
        <f t="shared" si="1843"/>
        <v>37.317397078353252</v>
      </c>
      <c r="ECA16" s="254">
        <v>173</v>
      </c>
      <c r="ECB16" s="259">
        <f t="shared" si="1844"/>
        <v>41.19047619047619</v>
      </c>
      <c r="ECC16" s="254">
        <v>108</v>
      </c>
      <c r="ECD16" s="259">
        <f t="shared" si="1845"/>
        <v>32.432432432432435</v>
      </c>
      <c r="ECE16" s="254">
        <v>0</v>
      </c>
      <c r="ECF16" s="260">
        <f t="shared" si="1846"/>
        <v>281</v>
      </c>
      <c r="ECG16" s="261">
        <f t="shared" si="1847"/>
        <v>37.317397078353252</v>
      </c>
      <c r="ECH16" s="254">
        <v>173</v>
      </c>
      <c r="ECI16" s="259">
        <f t="shared" si="1848"/>
        <v>41.19047619047619</v>
      </c>
      <c r="ECJ16" s="254">
        <v>108</v>
      </c>
      <c r="ECK16" s="259">
        <f t="shared" si="1849"/>
        <v>32.432432432432435</v>
      </c>
      <c r="ECL16" s="254">
        <v>0</v>
      </c>
      <c r="ECM16" s="260">
        <f t="shared" si="1850"/>
        <v>281</v>
      </c>
      <c r="ECN16" s="261">
        <f t="shared" si="1851"/>
        <v>37.317397078353252</v>
      </c>
      <c r="ECO16" s="254">
        <v>173</v>
      </c>
      <c r="ECP16" s="259">
        <f t="shared" si="1852"/>
        <v>41.288782816229116</v>
      </c>
      <c r="ECQ16" s="254">
        <v>108</v>
      </c>
      <c r="ECR16" s="259">
        <f t="shared" si="1853"/>
        <v>32.432432432432435</v>
      </c>
      <c r="ECS16" s="254">
        <v>0</v>
      </c>
      <c r="ECT16" s="260">
        <f t="shared" si="1854"/>
        <v>281</v>
      </c>
      <c r="ECU16" s="261">
        <f t="shared" si="1855"/>
        <v>37.36702127659575</v>
      </c>
      <c r="ECV16" s="254">
        <v>173</v>
      </c>
      <c r="ECW16" s="259">
        <f t="shared" si="1856"/>
        <v>41.387559808612437</v>
      </c>
      <c r="ECX16" s="254">
        <v>108</v>
      </c>
      <c r="ECY16" s="259">
        <f t="shared" si="1857"/>
        <v>32.432432432432435</v>
      </c>
      <c r="ECZ16" s="254">
        <v>0</v>
      </c>
      <c r="EDA16" s="260">
        <f t="shared" si="1858"/>
        <v>281</v>
      </c>
      <c r="EDB16" s="261">
        <f t="shared" si="1859"/>
        <v>37.416777629826896</v>
      </c>
      <c r="EDC16" s="254">
        <v>173</v>
      </c>
      <c r="EDD16" s="259">
        <f t="shared" si="1860"/>
        <v>41.387559808612437</v>
      </c>
      <c r="EDE16" s="254">
        <v>108</v>
      </c>
      <c r="EDF16" s="259">
        <f t="shared" si="1861"/>
        <v>32.53012048192771</v>
      </c>
      <c r="EDG16" s="254">
        <v>0</v>
      </c>
      <c r="EDH16" s="260">
        <f t="shared" si="1862"/>
        <v>281</v>
      </c>
      <c r="EDI16" s="261">
        <f t="shared" si="1863"/>
        <v>37.466666666666661</v>
      </c>
      <c r="EDJ16" s="254">
        <v>172</v>
      </c>
      <c r="EDK16" s="259">
        <f t="shared" si="1864"/>
        <v>41.247002398081534</v>
      </c>
      <c r="EDL16" s="254">
        <v>108</v>
      </c>
      <c r="EDM16" s="259">
        <f t="shared" si="1865"/>
        <v>32.53012048192771</v>
      </c>
      <c r="EDN16" s="254">
        <v>0</v>
      </c>
      <c r="EDO16" s="260">
        <f t="shared" si="1866"/>
        <v>280</v>
      </c>
      <c r="EDP16" s="261">
        <f t="shared" si="1867"/>
        <v>37.383177570093459</v>
      </c>
      <c r="EDQ16" s="254">
        <v>172</v>
      </c>
      <c r="EDR16" s="259">
        <f t="shared" si="1868"/>
        <v>41.247002398081534</v>
      </c>
      <c r="EDS16" s="254">
        <v>108</v>
      </c>
      <c r="EDT16" s="259">
        <f t="shared" si="1869"/>
        <v>32.53012048192771</v>
      </c>
      <c r="EDU16" s="254">
        <v>0</v>
      </c>
      <c r="EDV16" s="260">
        <f t="shared" si="1870"/>
        <v>280</v>
      </c>
      <c r="EDW16" s="261">
        <f t="shared" si="1871"/>
        <v>37.383177570093459</v>
      </c>
      <c r="EDX16" s="254">
        <v>172</v>
      </c>
      <c r="EDY16" s="259">
        <f t="shared" si="1872"/>
        <v>41.247002398081534</v>
      </c>
      <c r="EDZ16" s="254">
        <v>108</v>
      </c>
      <c r="EEA16" s="259">
        <f t="shared" si="1873"/>
        <v>32.53012048192771</v>
      </c>
      <c r="EEB16" s="254">
        <v>0</v>
      </c>
      <c r="EEC16" s="260">
        <f t="shared" si="1874"/>
        <v>280</v>
      </c>
      <c r="EED16" s="261">
        <f t="shared" si="1875"/>
        <v>37.383177570093459</v>
      </c>
      <c r="EEE16" s="254">
        <v>171</v>
      </c>
      <c r="EEF16" s="259">
        <f t="shared" si="1876"/>
        <v>41.105769230769226</v>
      </c>
      <c r="EEG16" s="254">
        <v>108</v>
      </c>
      <c r="EEH16" s="259">
        <f t="shared" si="1877"/>
        <v>32.53012048192771</v>
      </c>
      <c r="EEI16" s="254">
        <v>0</v>
      </c>
      <c r="EEJ16" s="260">
        <f t="shared" si="1878"/>
        <v>279</v>
      </c>
      <c r="EEK16" s="261">
        <f t="shared" si="1879"/>
        <v>37.299465240641709</v>
      </c>
      <c r="EEL16" s="254">
        <v>171</v>
      </c>
      <c r="EEM16" s="259">
        <f t="shared" si="1880"/>
        <v>41.105769230769226</v>
      </c>
      <c r="EEN16" s="254">
        <v>108</v>
      </c>
      <c r="EEO16" s="259">
        <f t="shared" si="1881"/>
        <v>32.53012048192771</v>
      </c>
      <c r="EEP16" s="254">
        <v>0</v>
      </c>
      <c r="EEQ16" s="260">
        <f t="shared" si="1882"/>
        <v>279</v>
      </c>
      <c r="EER16" s="261">
        <f t="shared" si="1883"/>
        <v>37.299465240641709</v>
      </c>
      <c r="EES16" s="254">
        <v>171</v>
      </c>
      <c r="EET16" s="259">
        <f t="shared" si="1884"/>
        <v>41.105769230769226</v>
      </c>
      <c r="EEU16" s="254">
        <v>108</v>
      </c>
      <c r="EEV16" s="259">
        <f t="shared" si="1885"/>
        <v>32.53012048192771</v>
      </c>
      <c r="EEW16" s="254">
        <v>0</v>
      </c>
      <c r="EEX16" s="260">
        <f t="shared" si="1886"/>
        <v>279</v>
      </c>
      <c r="EEY16" s="261">
        <f t="shared" si="1887"/>
        <v>37.299465240641709</v>
      </c>
      <c r="EEZ16" s="254">
        <v>171</v>
      </c>
      <c r="EFA16" s="259">
        <f t="shared" si="1888"/>
        <v>41.105769230769226</v>
      </c>
      <c r="EFB16" s="254">
        <v>108</v>
      </c>
      <c r="EFC16" s="259">
        <f t="shared" si="1889"/>
        <v>32.53012048192771</v>
      </c>
      <c r="EFD16" s="254">
        <v>0</v>
      </c>
      <c r="EFE16" s="260">
        <f t="shared" si="1890"/>
        <v>279</v>
      </c>
      <c r="EFF16" s="261">
        <f t="shared" si="1891"/>
        <v>37.299465240641709</v>
      </c>
      <c r="EFG16" s="254">
        <v>170</v>
      </c>
      <c r="EFH16" s="259">
        <f t="shared" si="1892"/>
        <v>40.963855421686745</v>
      </c>
      <c r="EFI16" s="254">
        <v>108</v>
      </c>
      <c r="EFJ16" s="259">
        <f t="shared" si="1893"/>
        <v>32.53012048192771</v>
      </c>
      <c r="EFK16" s="254">
        <v>0</v>
      </c>
      <c r="EFL16" s="260">
        <f t="shared" si="1894"/>
        <v>278</v>
      </c>
      <c r="EFM16" s="261">
        <f t="shared" si="1895"/>
        <v>37.215528781793843</v>
      </c>
      <c r="EFN16" s="254">
        <v>170</v>
      </c>
      <c r="EFO16" s="259">
        <f t="shared" si="1896"/>
        <v>40.963855421686745</v>
      </c>
      <c r="EFP16" s="254">
        <v>108</v>
      </c>
      <c r="EFQ16" s="259">
        <f t="shared" si="1897"/>
        <v>32.53012048192771</v>
      </c>
      <c r="EFR16" s="254">
        <v>0</v>
      </c>
      <c r="EFS16" s="260">
        <f t="shared" si="1898"/>
        <v>278</v>
      </c>
      <c r="EFT16" s="261">
        <f t="shared" si="1899"/>
        <v>37.215528781793843</v>
      </c>
      <c r="EFU16" s="254">
        <v>170</v>
      </c>
      <c r="EFV16" s="259">
        <f t="shared" si="1900"/>
        <v>40.963855421686745</v>
      </c>
      <c r="EFW16" s="254">
        <v>107</v>
      </c>
      <c r="EFX16" s="259">
        <f t="shared" si="1901"/>
        <v>32.52279635258359</v>
      </c>
      <c r="EFY16" s="254">
        <v>0</v>
      </c>
      <c r="EFZ16" s="260">
        <f t="shared" si="1902"/>
        <v>277</v>
      </c>
      <c r="EGA16" s="261">
        <f t="shared" si="1903"/>
        <v>37.231182795698928</v>
      </c>
      <c r="EGB16" s="254">
        <v>170</v>
      </c>
      <c r="EGC16" s="259">
        <f t="shared" si="1904"/>
        <v>40.963855421686745</v>
      </c>
      <c r="EGD16" s="254">
        <v>107</v>
      </c>
      <c r="EGE16" s="259">
        <f t="shared" si="1905"/>
        <v>32.52279635258359</v>
      </c>
      <c r="EGF16" s="254">
        <v>0</v>
      </c>
      <c r="EGG16" s="260">
        <f t="shared" si="1906"/>
        <v>277</v>
      </c>
      <c r="EGH16" s="261">
        <f t="shared" si="1907"/>
        <v>37.231182795698928</v>
      </c>
      <c r="EGI16" s="254">
        <v>169</v>
      </c>
      <c r="EGJ16" s="259">
        <f t="shared" si="1908"/>
        <v>40.821256038647341</v>
      </c>
      <c r="EGK16" s="254">
        <v>107</v>
      </c>
      <c r="EGL16" s="259">
        <f t="shared" si="1909"/>
        <v>32.52279635258359</v>
      </c>
      <c r="EGM16" s="254">
        <v>0</v>
      </c>
      <c r="EGN16" s="260">
        <f t="shared" si="1910"/>
        <v>276</v>
      </c>
      <c r="EGO16" s="261">
        <f t="shared" si="1911"/>
        <v>37.146702557200541</v>
      </c>
      <c r="EGP16" s="254">
        <v>169</v>
      </c>
      <c r="EGQ16" s="259">
        <f t="shared" si="1912"/>
        <v>40.821256038647341</v>
      </c>
      <c r="EGR16" s="254">
        <v>107</v>
      </c>
      <c r="EGS16" s="259">
        <f t="shared" si="1913"/>
        <v>32.52279635258359</v>
      </c>
      <c r="EGT16" s="254">
        <v>0</v>
      </c>
      <c r="EGU16" s="260">
        <f t="shared" si="1914"/>
        <v>276</v>
      </c>
      <c r="EGV16" s="261">
        <f t="shared" si="1915"/>
        <v>37.146702557200541</v>
      </c>
      <c r="EGW16" s="254">
        <v>169</v>
      </c>
      <c r="EGX16" s="259">
        <f t="shared" si="1916"/>
        <v>40.92009685230024</v>
      </c>
      <c r="EGY16" s="254">
        <v>107</v>
      </c>
      <c r="EGZ16" s="259">
        <f t="shared" si="1917"/>
        <v>32.52279635258359</v>
      </c>
      <c r="EHA16" s="254">
        <v>0</v>
      </c>
      <c r="EHB16" s="260">
        <f t="shared" si="1918"/>
        <v>276</v>
      </c>
      <c r="EHC16" s="261">
        <f t="shared" si="1919"/>
        <v>37.19676549865229</v>
      </c>
      <c r="EHD16" s="254">
        <v>169</v>
      </c>
      <c r="EHE16" s="259">
        <f t="shared" si="1920"/>
        <v>40.92009685230024</v>
      </c>
      <c r="EHF16" s="254">
        <v>107</v>
      </c>
      <c r="EHG16" s="259">
        <f t="shared" si="1921"/>
        <v>32.52279635258359</v>
      </c>
      <c r="EHH16" s="254">
        <v>0</v>
      </c>
      <c r="EHI16" s="260">
        <f t="shared" si="1922"/>
        <v>276</v>
      </c>
      <c r="EHJ16" s="261">
        <f t="shared" si="1923"/>
        <v>37.19676549865229</v>
      </c>
      <c r="EHK16" s="254">
        <v>169</v>
      </c>
      <c r="EHL16" s="259">
        <f t="shared" si="1924"/>
        <v>40.92009685230024</v>
      </c>
      <c r="EHM16" s="254">
        <v>107</v>
      </c>
      <c r="EHN16" s="259">
        <f t="shared" si="1925"/>
        <v>32.52279635258359</v>
      </c>
      <c r="EHO16" s="254">
        <v>0</v>
      </c>
      <c r="EHP16" s="260">
        <f t="shared" si="1926"/>
        <v>276</v>
      </c>
      <c r="EHQ16" s="261">
        <f t="shared" si="1927"/>
        <v>37.19676549865229</v>
      </c>
      <c r="EHR16" s="254">
        <v>168</v>
      </c>
      <c r="EHS16" s="259">
        <f t="shared" si="1928"/>
        <v>40.776699029126213</v>
      </c>
      <c r="EHT16" s="254">
        <v>106</v>
      </c>
      <c r="EHU16" s="259">
        <f t="shared" si="1929"/>
        <v>32.31707317073171</v>
      </c>
      <c r="EHV16" s="254">
        <v>0</v>
      </c>
      <c r="EHW16" s="260">
        <f t="shared" si="1930"/>
        <v>274</v>
      </c>
      <c r="EHX16" s="261">
        <f t="shared" si="1931"/>
        <v>37.027027027027025</v>
      </c>
      <c r="EHY16" s="254">
        <v>168</v>
      </c>
      <c r="EHZ16" s="259">
        <f t="shared" si="1932"/>
        <v>40.776699029126213</v>
      </c>
      <c r="EIA16" s="254">
        <v>106</v>
      </c>
      <c r="EIB16" s="259">
        <f t="shared" si="1933"/>
        <v>32.31707317073171</v>
      </c>
      <c r="EIC16" s="254">
        <v>0</v>
      </c>
      <c r="EID16" s="260">
        <f t="shared" si="1934"/>
        <v>274</v>
      </c>
      <c r="EIE16" s="261">
        <f t="shared" si="1935"/>
        <v>37.027027027027025</v>
      </c>
      <c r="EIF16" s="254">
        <v>168</v>
      </c>
      <c r="EIG16" s="259">
        <f t="shared" si="1936"/>
        <v>40.776699029126213</v>
      </c>
      <c r="EIH16" s="254">
        <v>106</v>
      </c>
      <c r="EII16" s="259">
        <f t="shared" si="1937"/>
        <v>32.31707317073171</v>
      </c>
      <c r="EIJ16" s="254">
        <v>0</v>
      </c>
      <c r="EIK16" s="260">
        <f t="shared" si="1938"/>
        <v>274</v>
      </c>
      <c r="EIL16" s="261">
        <f t="shared" si="1939"/>
        <v>37.027027027027025</v>
      </c>
      <c r="EIM16" s="254">
        <v>168</v>
      </c>
      <c r="EIN16" s="259">
        <f t="shared" si="1940"/>
        <v>40.776699029126213</v>
      </c>
      <c r="EIO16" s="254">
        <v>106</v>
      </c>
      <c r="EIP16" s="259">
        <f t="shared" si="1941"/>
        <v>32.31707317073171</v>
      </c>
      <c r="EIQ16" s="254">
        <v>0</v>
      </c>
      <c r="EIR16" s="260">
        <f t="shared" si="1942"/>
        <v>274</v>
      </c>
      <c r="EIS16" s="261">
        <f t="shared" si="1943"/>
        <v>37.027027027027025</v>
      </c>
      <c r="EIT16" s="254">
        <v>168</v>
      </c>
      <c r="EIU16" s="259">
        <f t="shared" si="1944"/>
        <v>40.776699029126213</v>
      </c>
      <c r="EIV16" s="254">
        <v>106</v>
      </c>
      <c r="EIW16" s="259">
        <f t="shared" si="1945"/>
        <v>32.31707317073171</v>
      </c>
      <c r="EIX16" s="254">
        <v>0</v>
      </c>
      <c r="EIY16" s="260">
        <f t="shared" si="1946"/>
        <v>274</v>
      </c>
      <c r="EIZ16" s="261">
        <f t="shared" si="1947"/>
        <v>37.027027027027025</v>
      </c>
      <c r="EJA16" s="254">
        <v>168</v>
      </c>
      <c r="EJB16" s="259">
        <f t="shared" si="1948"/>
        <v>40.776699029126213</v>
      </c>
      <c r="EJC16" s="254">
        <v>106</v>
      </c>
      <c r="EJD16" s="259">
        <f t="shared" si="1949"/>
        <v>32.415902140672785</v>
      </c>
      <c r="EJE16" s="254">
        <v>0</v>
      </c>
      <c r="EJF16" s="260">
        <f t="shared" si="1950"/>
        <v>274</v>
      </c>
      <c r="EJG16" s="261">
        <f t="shared" si="1951"/>
        <v>37.077131258457371</v>
      </c>
      <c r="EJH16" s="254">
        <v>168</v>
      </c>
      <c r="EJI16" s="259">
        <f t="shared" si="1952"/>
        <v>40.776699029126213</v>
      </c>
      <c r="EJJ16" s="254">
        <v>106</v>
      </c>
      <c r="EJK16" s="259">
        <f t="shared" si="1953"/>
        <v>32.415902140672785</v>
      </c>
      <c r="EJL16" s="254">
        <v>0</v>
      </c>
      <c r="EJM16" s="260">
        <f t="shared" si="1954"/>
        <v>274</v>
      </c>
      <c r="EJN16" s="261">
        <f t="shared" si="1955"/>
        <v>37.077131258457371</v>
      </c>
      <c r="EJO16" s="254">
        <v>168</v>
      </c>
      <c r="EJP16" s="259">
        <f t="shared" si="1956"/>
        <v>40.875912408759127</v>
      </c>
      <c r="EJQ16" s="254">
        <v>106</v>
      </c>
      <c r="EJR16" s="259">
        <f t="shared" si="1957"/>
        <v>32.415902140672785</v>
      </c>
      <c r="EJS16" s="254">
        <v>0</v>
      </c>
      <c r="EJT16" s="260">
        <f t="shared" si="1958"/>
        <v>274</v>
      </c>
      <c r="EJU16" s="261">
        <f t="shared" si="1959"/>
        <v>37.12737127371274</v>
      </c>
      <c r="EJV16" s="254">
        <v>168</v>
      </c>
      <c r="EJW16" s="259">
        <f t="shared" si="1960"/>
        <v>40.875912408759127</v>
      </c>
      <c r="EJX16" s="254">
        <v>105</v>
      </c>
      <c r="EJY16" s="259">
        <f t="shared" si="1961"/>
        <v>32.208588957055213</v>
      </c>
      <c r="EJZ16" s="254">
        <v>0</v>
      </c>
      <c r="EKA16" s="260">
        <f t="shared" si="1962"/>
        <v>273</v>
      </c>
      <c r="EKB16" s="261">
        <f t="shared" si="1963"/>
        <v>37.042062415196739</v>
      </c>
      <c r="EKC16" s="254">
        <v>167</v>
      </c>
      <c r="EKD16" s="259">
        <f t="shared" si="1964"/>
        <v>40.731707317073166</v>
      </c>
      <c r="EKE16" s="254">
        <v>105</v>
      </c>
      <c r="EKF16" s="259">
        <f t="shared" si="1965"/>
        <v>32.307692307692307</v>
      </c>
      <c r="EKG16" s="254">
        <v>0</v>
      </c>
      <c r="EKH16" s="260">
        <f t="shared" si="1966"/>
        <v>272</v>
      </c>
      <c r="EKI16" s="261">
        <f t="shared" si="1967"/>
        <v>37.006802721088434</v>
      </c>
      <c r="EKJ16" s="254">
        <v>167</v>
      </c>
      <c r="EKK16" s="259">
        <f t="shared" si="1968"/>
        <v>40.731707317073166</v>
      </c>
      <c r="EKL16" s="254">
        <v>105</v>
      </c>
      <c r="EKM16" s="259">
        <f t="shared" si="1969"/>
        <v>32.307692307692307</v>
      </c>
      <c r="EKN16" s="254">
        <v>0</v>
      </c>
      <c r="EKO16" s="260">
        <f t="shared" si="1970"/>
        <v>272</v>
      </c>
      <c r="EKP16" s="261">
        <f t="shared" si="1971"/>
        <v>37.006802721088434</v>
      </c>
      <c r="EKQ16" s="254">
        <v>167</v>
      </c>
      <c r="EKR16" s="259">
        <f t="shared" si="1972"/>
        <v>40.731707317073166</v>
      </c>
      <c r="EKS16" s="254">
        <v>105</v>
      </c>
      <c r="EKT16" s="259">
        <f t="shared" si="1973"/>
        <v>32.307692307692307</v>
      </c>
      <c r="EKU16" s="254">
        <v>0</v>
      </c>
      <c r="EKV16" s="260">
        <f t="shared" si="1974"/>
        <v>272</v>
      </c>
      <c r="EKW16" s="261">
        <f t="shared" si="1975"/>
        <v>37.006802721088434</v>
      </c>
      <c r="EKX16" s="254">
        <v>167</v>
      </c>
      <c r="EKY16" s="259">
        <f t="shared" si="1976"/>
        <v>40.731707317073166</v>
      </c>
      <c r="EKZ16" s="254">
        <v>105</v>
      </c>
      <c r="ELA16" s="259">
        <f t="shared" si="1977"/>
        <v>32.307692307692307</v>
      </c>
      <c r="ELB16" s="254">
        <v>0</v>
      </c>
      <c r="ELC16" s="260">
        <f t="shared" si="1978"/>
        <v>272</v>
      </c>
      <c r="ELD16" s="261">
        <f t="shared" si="1979"/>
        <v>37.006802721088434</v>
      </c>
      <c r="ELE16" s="254">
        <v>167</v>
      </c>
      <c r="ELF16" s="259">
        <f t="shared" si="1980"/>
        <v>40.731707317073166</v>
      </c>
      <c r="ELG16" s="254">
        <v>105</v>
      </c>
      <c r="ELH16" s="259">
        <f t="shared" si="1981"/>
        <v>32.307692307692307</v>
      </c>
      <c r="ELI16" s="254">
        <v>0</v>
      </c>
      <c r="ELJ16" s="260">
        <f t="shared" si="1982"/>
        <v>272</v>
      </c>
      <c r="ELK16" s="261">
        <f t="shared" si="1983"/>
        <v>37.006802721088434</v>
      </c>
      <c r="ELL16" s="254">
        <v>167</v>
      </c>
      <c r="ELM16" s="259">
        <f t="shared" si="1984"/>
        <v>40.731707317073166</v>
      </c>
      <c r="ELN16" s="254">
        <v>105</v>
      </c>
      <c r="ELO16" s="259">
        <f t="shared" si="1985"/>
        <v>32.307692307692307</v>
      </c>
      <c r="ELP16" s="254">
        <v>0</v>
      </c>
      <c r="ELQ16" s="260">
        <f t="shared" si="1986"/>
        <v>272</v>
      </c>
      <c r="ELR16" s="261">
        <f t="shared" si="1987"/>
        <v>37.006802721088434</v>
      </c>
      <c r="ELS16" s="254">
        <v>167</v>
      </c>
      <c r="ELT16" s="259">
        <f t="shared" si="1988"/>
        <v>40.731707317073166</v>
      </c>
      <c r="ELU16" s="254">
        <v>105</v>
      </c>
      <c r="ELV16" s="259">
        <f t="shared" si="1989"/>
        <v>32.307692307692307</v>
      </c>
      <c r="ELW16" s="254">
        <v>0</v>
      </c>
      <c r="ELX16" s="260">
        <f t="shared" si="1990"/>
        <v>272</v>
      </c>
      <c r="ELY16" s="261">
        <f t="shared" si="1991"/>
        <v>37.006802721088434</v>
      </c>
      <c r="ELZ16" s="254">
        <v>167</v>
      </c>
      <c r="EMA16" s="259">
        <f t="shared" si="1992"/>
        <v>40.731707317073166</v>
      </c>
      <c r="EMB16" s="254">
        <v>105</v>
      </c>
      <c r="EMC16" s="259">
        <f t="shared" si="1993"/>
        <v>32.307692307692307</v>
      </c>
      <c r="EMD16" s="254">
        <v>0</v>
      </c>
      <c r="EME16" s="260">
        <f t="shared" si="1994"/>
        <v>272</v>
      </c>
      <c r="EMF16" s="261">
        <f t="shared" si="1995"/>
        <v>37.006802721088434</v>
      </c>
      <c r="EMG16" s="254">
        <v>167</v>
      </c>
      <c r="EMH16" s="259">
        <f t="shared" si="1996"/>
        <v>40.831295843520785</v>
      </c>
      <c r="EMI16" s="254">
        <v>105</v>
      </c>
      <c r="EMJ16" s="259">
        <f t="shared" si="1997"/>
        <v>32.307692307692307</v>
      </c>
      <c r="EMK16" s="254">
        <v>0</v>
      </c>
      <c r="EML16" s="260">
        <f t="shared" si="1998"/>
        <v>272</v>
      </c>
      <c r="EMM16" s="261">
        <f t="shared" si="1999"/>
        <v>37.057220708446863</v>
      </c>
      <c r="EMN16" s="254">
        <v>167</v>
      </c>
      <c r="EMO16" s="259">
        <f t="shared" si="2000"/>
        <v>40.831295843520785</v>
      </c>
      <c r="EMP16" s="254">
        <v>105</v>
      </c>
      <c r="EMQ16" s="259">
        <f t="shared" si="2001"/>
        <v>32.307692307692307</v>
      </c>
      <c r="EMR16" s="254">
        <v>0</v>
      </c>
      <c r="EMS16" s="260">
        <f t="shared" si="2002"/>
        <v>272</v>
      </c>
      <c r="EMT16" s="261">
        <f t="shared" si="2003"/>
        <v>37.057220708446863</v>
      </c>
      <c r="EMU16" s="254">
        <v>167</v>
      </c>
      <c r="EMV16" s="259">
        <f t="shared" si="2004"/>
        <v>40.831295843520785</v>
      </c>
      <c r="EMW16" s="254">
        <v>105</v>
      </c>
      <c r="EMX16" s="259">
        <f t="shared" si="2005"/>
        <v>32.307692307692307</v>
      </c>
      <c r="EMY16" s="254">
        <v>0</v>
      </c>
      <c r="EMZ16" s="260">
        <f t="shared" si="2006"/>
        <v>272</v>
      </c>
      <c r="ENA16" s="261">
        <f t="shared" si="2007"/>
        <v>37.057220708446863</v>
      </c>
      <c r="ENB16" s="254">
        <v>167</v>
      </c>
      <c r="ENC16" s="259">
        <f t="shared" si="2008"/>
        <v>40.831295843520785</v>
      </c>
      <c r="END16" s="254">
        <v>105</v>
      </c>
      <c r="ENE16" s="259">
        <f t="shared" si="2009"/>
        <v>32.307692307692307</v>
      </c>
      <c r="ENF16" s="254">
        <v>0</v>
      </c>
      <c r="ENG16" s="260">
        <f t="shared" si="2010"/>
        <v>272</v>
      </c>
      <c r="ENH16" s="261">
        <f t="shared" si="2011"/>
        <v>37.057220708446863</v>
      </c>
      <c r="ENI16" s="254">
        <v>166</v>
      </c>
      <c r="ENJ16" s="259">
        <f t="shared" si="2012"/>
        <v>40.686274509803923</v>
      </c>
      <c r="ENK16" s="254">
        <v>105</v>
      </c>
      <c r="ENL16" s="259">
        <f t="shared" si="2013"/>
        <v>32.307692307692307</v>
      </c>
      <c r="ENM16" s="254">
        <v>0</v>
      </c>
      <c r="ENN16" s="260">
        <f t="shared" si="2014"/>
        <v>271</v>
      </c>
      <c r="ENO16" s="261">
        <f t="shared" si="2015"/>
        <v>36.971350613915419</v>
      </c>
      <c r="ENP16" s="254">
        <v>165</v>
      </c>
      <c r="ENQ16" s="259">
        <f t="shared" si="2016"/>
        <v>40.54054054054054</v>
      </c>
      <c r="ENR16" s="254">
        <v>105</v>
      </c>
      <c r="ENS16" s="259">
        <f t="shared" si="2017"/>
        <v>32.307692307692307</v>
      </c>
      <c r="ENT16" s="254">
        <v>0</v>
      </c>
      <c r="ENU16" s="260">
        <f t="shared" si="2018"/>
        <v>270</v>
      </c>
      <c r="ENV16" s="261">
        <f t="shared" si="2019"/>
        <v>36.885245901639344</v>
      </c>
      <c r="ENW16" s="254">
        <v>165</v>
      </c>
      <c r="ENX16" s="259">
        <f t="shared" si="2020"/>
        <v>40.74074074074074</v>
      </c>
      <c r="ENY16" s="254">
        <v>105</v>
      </c>
      <c r="ENZ16" s="259">
        <f t="shared" si="2021"/>
        <v>32.307692307692307</v>
      </c>
      <c r="EOA16" s="254">
        <v>0</v>
      </c>
      <c r="EOB16" s="260">
        <f t="shared" si="2022"/>
        <v>270</v>
      </c>
      <c r="EOC16" s="261">
        <f t="shared" si="2023"/>
        <v>36.986301369863014</v>
      </c>
      <c r="EOD16" s="254">
        <v>165</v>
      </c>
      <c r="EOE16" s="259">
        <f t="shared" si="2024"/>
        <v>40.74074074074074</v>
      </c>
      <c r="EOF16" s="254">
        <v>105</v>
      </c>
      <c r="EOG16" s="259">
        <f t="shared" si="2025"/>
        <v>32.307692307692307</v>
      </c>
      <c r="EOH16" s="254">
        <v>0</v>
      </c>
      <c r="EOI16" s="260">
        <f t="shared" si="2026"/>
        <v>270</v>
      </c>
      <c r="EOJ16" s="261">
        <f t="shared" si="2027"/>
        <v>36.986301369863014</v>
      </c>
      <c r="EOK16" s="254">
        <v>165</v>
      </c>
      <c r="EOL16" s="259">
        <f t="shared" si="2028"/>
        <v>40.74074074074074</v>
      </c>
      <c r="EOM16" s="254">
        <v>105</v>
      </c>
      <c r="EON16" s="259">
        <f t="shared" si="2029"/>
        <v>32.407407407407405</v>
      </c>
      <c r="EOO16" s="254">
        <v>0</v>
      </c>
      <c r="EOP16" s="260">
        <f t="shared" si="2030"/>
        <v>270</v>
      </c>
      <c r="EOQ16" s="261">
        <f t="shared" si="2031"/>
        <v>37.037037037037038</v>
      </c>
      <c r="EOR16" s="254">
        <v>164</v>
      </c>
      <c r="EOS16" s="259">
        <f t="shared" si="2032"/>
        <v>40.694789081885858</v>
      </c>
      <c r="EOT16" s="254">
        <v>105</v>
      </c>
      <c r="EOU16" s="259">
        <f t="shared" si="2033"/>
        <v>32.407407407407405</v>
      </c>
      <c r="EOV16" s="254">
        <v>0</v>
      </c>
      <c r="EOW16" s="260">
        <f t="shared" si="2034"/>
        <v>269</v>
      </c>
      <c r="EOX16" s="261">
        <f t="shared" si="2035"/>
        <v>37.001375515818431</v>
      </c>
      <c r="EOY16" s="254">
        <v>162</v>
      </c>
      <c r="EOZ16" s="259">
        <f t="shared" si="2036"/>
        <v>40.399002493765586</v>
      </c>
      <c r="EPA16" s="254">
        <v>105</v>
      </c>
      <c r="EPB16" s="259">
        <f t="shared" si="2037"/>
        <v>32.407407407407405</v>
      </c>
      <c r="EPC16" s="254">
        <v>0</v>
      </c>
      <c r="EPD16" s="260">
        <f t="shared" si="2038"/>
        <v>267</v>
      </c>
      <c r="EPE16" s="261">
        <f t="shared" si="2039"/>
        <v>36.827586206896548</v>
      </c>
      <c r="EPF16" s="254">
        <v>161</v>
      </c>
      <c r="EPG16" s="259">
        <f t="shared" si="2040"/>
        <v>40.25</v>
      </c>
      <c r="EPH16" s="254">
        <v>105</v>
      </c>
      <c r="EPI16" s="259">
        <f t="shared" si="2041"/>
        <v>32.407407407407405</v>
      </c>
      <c r="EPJ16" s="254">
        <v>0</v>
      </c>
      <c r="EPK16" s="260">
        <f t="shared" si="2042"/>
        <v>266</v>
      </c>
      <c r="EPL16" s="261">
        <f t="shared" si="2043"/>
        <v>36.740331491712709</v>
      </c>
      <c r="EPM16" s="254">
        <v>161</v>
      </c>
      <c r="EPN16" s="259">
        <f t="shared" si="2044"/>
        <v>40.25</v>
      </c>
      <c r="EPO16" s="254">
        <v>105</v>
      </c>
      <c r="EPP16" s="259">
        <f t="shared" si="2045"/>
        <v>32.507739938080491</v>
      </c>
      <c r="EPQ16" s="254">
        <v>0</v>
      </c>
      <c r="EPR16" s="260">
        <f t="shared" si="2046"/>
        <v>266</v>
      </c>
      <c r="EPS16" s="261">
        <f t="shared" si="2047"/>
        <v>36.791147994467501</v>
      </c>
      <c r="EPT16" s="254">
        <v>161</v>
      </c>
      <c r="EPU16" s="259">
        <f t="shared" si="2048"/>
        <v>40.350877192982452</v>
      </c>
      <c r="EPV16" s="254">
        <v>105</v>
      </c>
      <c r="EPW16" s="259">
        <f t="shared" si="2049"/>
        <v>32.608695652173914</v>
      </c>
      <c r="EPX16" s="254">
        <v>0</v>
      </c>
      <c r="EPY16" s="260">
        <f t="shared" si="2050"/>
        <v>266</v>
      </c>
      <c r="EPZ16" s="261">
        <f t="shared" si="2051"/>
        <v>36.893203883495147</v>
      </c>
      <c r="EQA16" s="254">
        <v>161</v>
      </c>
      <c r="EQB16" s="259">
        <f t="shared" si="2052"/>
        <v>40.452261306532662</v>
      </c>
      <c r="EQC16" s="254">
        <v>105</v>
      </c>
      <c r="EQD16" s="259">
        <f t="shared" si="2053"/>
        <v>32.608695652173914</v>
      </c>
      <c r="EQE16" s="254">
        <v>0</v>
      </c>
      <c r="EQF16" s="260">
        <f t="shared" si="2054"/>
        <v>266</v>
      </c>
      <c r="EQG16" s="261">
        <f t="shared" si="2055"/>
        <v>36.944444444444443</v>
      </c>
      <c r="EQH16" s="254">
        <v>161</v>
      </c>
      <c r="EQI16" s="259">
        <f t="shared" si="2056"/>
        <v>40.452261306532662</v>
      </c>
      <c r="EQJ16" s="254">
        <v>105</v>
      </c>
      <c r="EQK16" s="259">
        <f t="shared" si="2057"/>
        <v>32.608695652173914</v>
      </c>
      <c r="EQL16" s="254">
        <v>0</v>
      </c>
      <c r="EQM16" s="260">
        <f t="shared" si="2058"/>
        <v>266</v>
      </c>
      <c r="EQN16" s="261">
        <f t="shared" si="2059"/>
        <v>36.944444444444443</v>
      </c>
      <c r="EQO16" s="254">
        <v>161</v>
      </c>
      <c r="EQP16" s="259">
        <f t="shared" si="2060"/>
        <v>40.452261306532662</v>
      </c>
      <c r="EQQ16" s="254">
        <v>105</v>
      </c>
      <c r="EQR16" s="259">
        <f t="shared" si="2061"/>
        <v>32.710280373831772</v>
      </c>
      <c r="EQS16" s="254">
        <v>0</v>
      </c>
      <c r="EQT16" s="260">
        <f t="shared" si="2062"/>
        <v>266</v>
      </c>
      <c r="EQU16" s="261">
        <f t="shared" si="2063"/>
        <v>36.995827538247568</v>
      </c>
      <c r="EQV16" s="254">
        <v>161</v>
      </c>
      <c r="EQW16" s="259">
        <f t="shared" si="2064"/>
        <v>40.452261306532662</v>
      </c>
      <c r="EQX16" s="254">
        <v>104</v>
      </c>
      <c r="EQY16" s="259">
        <f t="shared" si="2065"/>
        <v>32.601880877742943</v>
      </c>
      <c r="EQZ16" s="254">
        <v>0</v>
      </c>
      <c r="ERA16" s="260">
        <f t="shared" si="2066"/>
        <v>265</v>
      </c>
      <c r="ERB16" s="261">
        <f t="shared" si="2067"/>
        <v>36.959553695955371</v>
      </c>
      <c r="ERC16" s="254">
        <v>159</v>
      </c>
      <c r="ERD16" s="259">
        <f t="shared" si="2068"/>
        <v>40.253164556962027</v>
      </c>
      <c r="ERE16" s="254">
        <v>104</v>
      </c>
      <c r="ERF16" s="259">
        <f t="shared" si="2069"/>
        <v>32.807570977917983</v>
      </c>
      <c r="ERG16" s="254">
        <v>0</v>
      </c>
      <c r="ERH16" s="260">
        <f t="shared" si="2070"/>
        <v>263</v>
      </c>
      <c r="ERI16" s="261">
        <f t="shared" si="2071"/>
        <v>36.938202247191008</v>
      </c>
      <c r="ERJ16" s="254">
        <v>158</v>
      </c>
      <c r="ERK16" s="259">
        <f t="shared" si="2072"/>
        <v>40.101522842639589</v>
      </c>
      <c r="ERL16" s="254">
        <v>102</v>
      </c>
      <c r="ERM16" s="259">
        <f t="shared" si="2073"/>
        <v>32.38095238095238</v>
      </c>
      <c r="ERN16" s="254">
        <v>0</v>
      </c>
      <c r="ERO16" s="260">
        <f t="shared" si="2074"/>
        <v>260</v>
      </c>
      <c r="ERP16" s="261">
        <f t="shared" si="2075"/>
        <v>36.671368124118473</v>
      </c>
      <c r="ERQ16" s="254">
        <v>158</v>
      </c>
      <c r="ERR16" s="259">
        <f t="shared" si="2076"/>
        <v>40.101522842639589</v>
      </c>
      <c r="ERS16" s="254">
        <v>101</v>
      </c>
      <c r="ERT16" s="259">
        <f t="shared" si="2077"/>
        <v>32.165605095541402</v>
      </c>
      <c r="ERU16" s="254">
        <v>0</v>
      </c>
      <c r="ERV16" s="260">
        <f t="shared" si="2078"/>
        <v>259</v>
      </c>
      <c r="ERW16" s="261">
        <f t="shared" si="2079"/>
        <v>36.581920903954803</v>
      </c>
      <c r="ERX16" s="254">
        <v>158</v>
      </c>
      <c r="ERY16" s="259">
        <f t="shared" si="2080"/>
        <v>40.101522842639589</v>
      </c>
      <c r="ERZ16" s="254">
        <v>101</v>
      </c>
      <c r="ESA16" s="259">
        <f t="shared" si="2081"/>
        <v>32.165605095541402</v>
      </c>
      <c r="ESB16" s="254">
        <v>0</v>
      </c>
      <c r="ESC16" s="260">
        <f t="shared" si="2082"/>
        <v>259</v>
      </c>
      <c r="ESD16" s="261">
        <f t="shared" si="2083"/>
        <v>36.581920903954803</v>
      </c>
      <c r="ESE16" s="254">
        <v>158</v>
      </c>
      <c r="ESF16" s="259">
        <f t="shared" si="2084"/>
        <v>40.101522842639589</v>
      </c>
      <c r="ESG16" s="254">
        <v>101</v>
      </c>
      <c r="ESH16" s="259">
        <f t="shared" si="2085"/>
        <v>32.165605095541402</v>
      </c>
      <c r="ESI16" s="254">
        <v>0</v>
      </c>
      <c r="ESJ16" s="260">
        <f t="shared" si="2086"/>
        <v>259</v>
      </c>
      <c r="ESK16" s="261">
        <f t="shared" si="2087"/>
        <v>36.581920903954803</v>
      </c>
      <c r="ESL16" s="254">
        <v>157</v>
      </c>
      <c r="ESM16" s="259">
        <f t="shared" si="2088"/>
        <v>40.051020408163261</v>
      </c>
      <c r="ESN16" s="254">
        <v>101</v>
      </c>
      <c r="ESO16" s="259">
        <f t="shared" si="2089"/>
        <v>32.165605095541402</v>
      </c>
      <c r="ESP16" s="254">
        <v>0</v>
      </c>
      <c r="ESQ16" s="260">
        <f t="shared" si="2090"/>
        <v>258</v>
      </c>
      <c r="ESR16" s="261">
        <f t="shared" si="2091"/>
        <v>36.543909348441929</v>
      </c>
      <c r="ESS16" s="254">
        <v>157</v>
      </c>
      <c r="EST16" s="259">
        <f t="shared" si="2092"/>
        <v>40.051020408163261</v>
      </c>
      <c r="ESU16" s="254">
        <v>99</v>
      </c>
      <c r="ESV16" s="259">
        <f t="shared" si="2093"/>
        <v>31.73076923076923</v>
      </c>
      <c r="ESW16" s="254">
        <v>0</v>
      </c>
      <c r="ESX16" s="260">
        <f t="shared" si="2094"/>
        <v>256</v>
      </c>
      <c r="ESY16" s="261">
        <f t="shared" si="2095"/>
        <v>36.363636363636367</v>
      </c>
      <c r="ESZ16" s="254">
        <v>156</v>
      </c>
      <c r="ETA16" s="259">
        <f t="shared" si="2096"/>
        <v>39.897698209718669</v>
      </c>
      <c r="ETB16" s="254">
        <v>99</v>
      </c>
      <c r="ETC16" s="259">
        <f t="shared" si="2097"/>
        <v>31.73076923076923</v>
      </c>
      <c r="ETD16" s="254">
        <v>0</v>
      </c>
      <c r="ETE16" s="260">
        <f t="shared" si="2098"/>
        <v>255</v>
      </c>
      <c r="ETF16" s="261">
        <f t="shared" si="2099"/>
        <v>36.273115220483646</v>
      </c>
      <c r="ETG16" s="254">
        <v>156</v>
      </c>
      <c r="ETH16" s="259">
        <f t="shared" si="2100"/>
        <v>39.897698209718669</v>
      </c>
      <c r="ETI16" s="254">
        <v>99</v>
      </c>
      <c r="ETJ16" s="259">
        <f t="shared" si="2101"/>
        <v>31.73076923076923</v>
      </c>
      <c r="ETK16" s="254">
        <v>0</v>
      </c>
      <c r="ETL16" s="260">
        <f t="shared" si="2102"/>
        <v>255</v>
      </c>
      <c r="ETM16" s="261">
        <f t="shared" si="2103"/>
        <v>36.273115220483646</v>
      </c>
      <c r="ETN16" s="254">
        <v>156</v>
      </c>
      <c r="ETO16" s="259">
        <f t="shared" si="2104"/>
        <v>39.897698209718669</v>
      </c>
      <c r="ETP16" s="254">
        <v>99</v>
      </c>
      <c r="ETQ16" s="259">
        <f t="shared" si="2105"/>
        <v>31.73076923076923</v>
      </c>
      <c r="ETR16" s="254">
        <v>0</v>
      </c>
      <c r="ETS16" s="260">
        <f t="shared" si="2106"/>
        <v>255</v>
      </c>
      <c r="ETT16" s="261">
        <f t="shared" si="2107"/>
        <v>36.273115220483646</v>
      </c>
      <c r="ETU16" s="254">
        <v>155</v>
      </c>
      <c r="ETV16" s="259">
        <f t="shared" si="2108"/>
        <v>39.743589743589745</v>
      </c>
      <c r="ETW16" s="254">
        <v>99</v>
      </c>
      <c r="ETX16" s="259">
        <f t="shared" si="2109"/>
        <v>31.73076923076923</v>
      </c>
      <c r="ETY16" s="254">
        <v>0</v>
      </c>
      <c r="ETZ16" s="260">
        <f t="shared" si="2110"/>
        <v>254</v>
      </c>
      <c r="EUA16" s="261">
        <f t="shared" si="2111"/>
        <v>36.182336182336186</v>
      </c>
      <c r="EUB16" s="254">
        <v>155</v>
      </c>
      <c r="EUC16" s="259">
        <f t="shared" si="2112"/>
        <v>39.948453608247426</v>
      </c>
      <c r="EUD16" s="254">
        <v>99</v>
      </c>
      <c r="EUE16" s="259">
        <f t="shared" si="2113"/>
        <v>31.73076923076923</v>
      </c>
      <c r="EUF16" s="254">
        <v>0</v>
      </c>
      <c r="EUG16" s="260">
        <f t="shared" si="2114"/>
        <v>254</v>
      </c>
      <c r="EUH16" s="261">
        <f t="shared" si="2115"/>
        <v>36.285714285714285</v>
      </c>
      <c r="EUI16" s="254">
        <v>155</v>
      </c>
      <c r="EUJ16" s="259">
        <f t="shared" si="2116"/>
        <v>39.948453608247426</v>
      </c>
      <c r="EUK16" s="254">
        <v>98</v>
      </c>
      <c r="EUL16" s="259">
        <f t="shared" si="2117"/>
        <v>31.715210355987054</v>
      </c>
      <c r="EUM16" s="254">
        <v>0</v>
      </c>
      <c r="EUN16" s="260">
        <f t="shared" si="2118"/>
        <v>253</v>
      </c>
      <c r="EUO16" s="261">
        <f t="shared" si="2119"/>
        <v>36.298421807747488</v>
      </c>
      <c r="EUP16" s="254">
        <v>155</v>
      </c>
      <c r="EUQ16" s="259">
        <f t="shared" si="2120"/>
        <v>39.948453608247426</v>
      </c>
      <c r="EUR16" s="254">
        <v>98</v>
      </c>
      <c r="EUS16" s="259">
        <f t="shared" si="2121"/>
        <v>31.715210355987054</v>
      </c>
      <c r="EUT16" s="254">
        <v>0</v>
      </c>
      <c r="EUU16" s="260">
        <f t="shared" si="2122"/>
        <v>253</v>
      </c>
      <c r="EUV16" s="261">
        <f t="shared" si="2123"/>
        <v>36.298421807747488</v>
      </c>
      <c r="EUW16" s="254">
        <v>155</v>
      </c>
      <c r="EUX16" s="259">
        <f t="shared" si="2124"/>
        <v>40.05167958656331</v>
      </c>
      <c r="EUY16" s="254">
        <v>98</v>
      </c>
      <c r="EUZ16" s="259">
        <f t="shared" si="2125"/>
        <v>31.715210355987054</v>
      </c>
      <c r="EVA16" s="254">
        <v>0</v>
      </c>
      <c r="EVB16" s="260">
        <f t="shared" si="2126"/>
        <v>253</v>
      </c>
      <c r="EVC16" s="261">
        <f t="shared" si="2127"/>
        <v>36.350574712643677</v>
      </c>
      <c r="EVD16" s="254">
        <v>155</v>
      </c>
      <c r="EVE16" s="259">
        <f t="shared" si="2128"/>
        <v>40.05167958656331</v>
      </c>
      <c r="EVF16" s="254">
        <v>98</v>
      </c>
      <c r="EVG16" s="259">
        <f t="shared" si="2129"/>
        <v>31.715210355987054</v>
      </c>
      <c r="EVH16" s="254">
        <v>0</v>
      </c>
      <c r="EVI16" s="260">
        <f t="shared" si="2130"/>
        <v>253</v>
      </c>
      <c r="EVJ16" s="261">
        <f t="shared" si="2131"/>
        <v>36.350574712643677</v>
      </c>
      <c r="EVK16" s="254">
        <v>155</v>
      </c>
      <c r="EVL16" s="259">
        <f t="shared" si="2132"/>
        <v>40.05167958656331</v>
      </c>
      <c r="EVM16" s="254">
        <v>98</v>
      </c>
      <c r="EVN16" s="259">
        <f t="shared" si="2133"/>
        <v>31.715210355987054</v>
      </c>
      <c r="EVO16" s="254">
        <v>0</v>
      </c>
      <c r="EVP16" s="260">
        <f t="shared" si="2134"/>
        <v>253</v>
      </c>
      <c r="EVQ16" s="261">
        <f t="shared" si="2135"/>
        <v>36.350574712643677</v>
      </c>
      <c r="EVR16" s="254">
        <v>155</v>
      </c>
      <c r="EVS16" s="259">
        <f t="shared" si="2136"/>
        <v>40.05167958656331</v>
      </c>
      <c r="EVT16" s="254">
        <v>98</v>
      </c>
      <c r="EVU16" s="259">
        <f t="shared" si="2137"/>
        <v>31.818181818181817</v>
      </c>
      <c r="EVV16" s="254">
        <v>0</v>
      </c>
      <c r="EVW16" s="260">
        <f t="shared" si="2138"/>
        <v>253</v>
      </c>
      <c r="EVX16" s="261">
        <f t="shared" si="2139"/>
        <v>36.402877697841731</v>
      </c>
      <c r="EVY16" s="254">
        <v>155</v>
      </c>
      <c r="EVZ16" s="259">
        <f t="shared" si="2140"/>
        <v>40.05167958656331</v>
      </c>
      <c r="EWA16" s="254">
        <v>98</v>
      </c>
      <c r="EWB16" s="259">
        <f t="shared" si="2141"/>
        <v>31.818181818181817</v>
      </c>
      <c r="EWC16" s="254">
        <v>0</v>
      </c>
      <c r="EWD16" s="260">
        <f t="shared" si="2142"/>
        <v>253</v>
      </c>
      <c r="EWE16" s="261">
        <f t="shared" si="2143"/>
        <v>36.402877697841731</v>
      </c>
      <c r="EWF16" s="254">
        <v>155</v>
      </c>
      <c r="EWG16" s="259">
        <f t="shared" si="2144"/>
        <v>40.05167958656331</v>
      </c>
      <c r="EWH16" s="254">
        <v>98</v>
      </c>
      <c r="EWI16" s="259">
        <f t="shared" si="2145"/>
        <v>31.818181818181817</v>
      </c>
      <c r="EWJ16" s="254">
        <v>0</v>
      </c>
      <c r="EWK16" s="260">
        <f t="shared" si="2146"/>
        <v>253</v>
      </c>
      <c r="EWL16" s="261">
        <f t="shared" si="2147"/>
        <v>36.402877697841731</v>
      </c>
      <c r="EWM16" s="254">
        <v>154</v>
      </c>
      <c r="EWN16" s="259">
        <f t="shared" si="2148"/>
        <v>39.896373056994818</v>
      </c>
      <c r="EWO16" s="254">
        <v>98</v>
      </c>
      <c r="EWP16" s="259">
        <f t="shared" si="2149"/>
        <v>31.921824104234524</v>
      </c>
      <c r="EWQ16" s="254">
        <v>0</v>
      </c>
      <c r="EWR16" s="260">
        <f t="shared" si="2150"/>
        <v>252</v>
      </c>
      <c r="EWS16" s="261">
        <f t="shared" si="2151"/>
        <v>36.363636363636367</v>
      </c>
      <c r="EWT16" s="254">
        <v>154</v>
      </c>
      <c r="EWU16" s="259">
        <f t="shared" si="2152"/>
        <v>39.896373056994818</v>
      </c>
      <c r="EWV16" s="254">
        <v>98</v>
      </c>
      <c r="EWW16" s="259">
        <f t="shared" si="2153"/>
        <v>32.026143790849673</v>
      </c>
      <c r="EWX16" s="254">
        <v>0</v>
      </c>
      <c r="EWY16" s="260">
        <f t="shared" si="2154"/>
        <v>252</v>
      </c>
      <c r="EWZ16" s="261">
        <f t="shared" si="2155"/>
        <v>36.416184971098261</v>
      </c>
      <c r="EXA16" s="254">
        <v>154</v>
      </c>
      <c r="EXB16" s="259">
        <f t="shared" si="2156"/>
        <v>39.896373056994818</v>
      </c>
      <c r="EXC16" s="254">
        <v>98</v>
      </c>
      <c r="EXD16" s="259">
        <f t="shared" si="2157"/>
        <v>32.026143790849673</v>
      </c>
      <c r="EXE16" s="254">
        <v>0</v>
      </c>
      <c r="EXF16" s="260">
        <f t="shared" si="2158"/>
        <v>252</v>
      </c>
      <c r="EXG16" s="261">
        <f t="shared" si="2159"/>
        <v>36.416184971098261</v>
      </c>
      <c r="EXH16" s="254">
        <v>153</v>
      </c>
      <c r="EXI16" s="259">
        <f t="shared" si="2160"/>
        <v>39.740259740259745</v>
      </c>
      <c r="EXJ16" s="254">
        <v>98</v>
      </c>
      <c r="EXK16" s="259">
        <f t="shared" si="2161"/>
        <v>32.026143790849673</v>
      </c>
      <c r="EXL16" s="254">
        <v>0</v>
      </c>
      <c r="EXM16" s="260">
        <f t="shared" si="2162"/>
        <v>251</v>
      </c>
      <c r="EXN16" s="261">
        <f t="shared" si="2163"/>
        <v>36.324167872648331</v>
      </c>
      <c r="EXO16" s="254">
        <v>153</v>
      </c>
      <c r="EXP16" s="259">
        <f t="shared" si="2164"/>
        <v>39.84375</v>
      </c>
      <c r="EXQ16" s="254">
        <v>97</v>
      </c>
      <c r="EXR16" s="259">
        <f t="shared" si="2165"/>
        <v>31.907894736842106</v>
      </c>
      <c r="EXS16" s="254">
        <v>0</v>
      </c>
      <c r="EXT16" s="260">
        <f t="shared" si="2166"/>
        <v>250</v>
      </c>
      <c r="EXU16" s="261">
        <f t="shared" si="2167"/>
        <v>36.337209302325576</v>
      </c>
      <c r="EXV16" s="254">
        <v>153</v>
      </c>
      <c r="EXW16" s="259">
        <f t="shared" si="2168"/>
        <v>39.947780678851174</v>
      </c>
      <c r="EXX16" s="254">
        <v>96</v>
      </c>
      <c r="EXY16" s="259">
        <f t="shared" si="2169"/>
        <v>31.683168316831683</v>
      </c>
      <c r="EXZ16" s="254">
        <v>0</v>
      </c>
      <c r="EYA16" s="260">
        <f t="shared" si="2170"/>
        <v>249</v>
      </c>
      <c r="EYB16" s="261">
        <f t="shared" si="2171"/>
        <v>36.29737609329446</v>
      </c>
      <c r="EYC16" s="254">
        <v>153</v>
      </c>
      <c r="EYD16" s="259">
        <f t="shared" si="2172"/>
        <v>40.052356020942412</v>
      </c>
      <c r="EYE16" s="254">
        <v>96</v>
      </c>
      <c r="EYF16" s="259">
        <f t="shared" si="2173"/>
        <v>31.893687707641195</v>
      </c>
      <c r="EYG16" s="254">
        <v>0</v>
      </c>
      <c r="EYH16" s="260">
        <f t="shared" si="2174"/>
        <v>249</v>
      </c>
      <c r="EYI16" s="261">
        <f t="shared" si="2175"/>
        <v>36.456808199121518</v>
      </c>
      <c r="EYJ16" s="254">
        <v>152</v>
      </c>
      <c r="EYK16" s="259">
        <f t="shared" si="2176"/>
        <v>39.895013123359583</v>
      </c>
      <c r="EYL16" s="254">
        <v>96</v>
      </c>
      <c r="EYM16" s="259">
        <f t="shared" si="2177"/>
        <v>31.893687707641195</v>
      </c>
      <c r="EYN16" s="254">
        <v>0</v>
      </c>
      <c r="EYO16" s="260">
        <f t="shared" si="2178"/>
        <v>248</v>
      </c>
      <c r="EYP16" s="261">
        <f t="shared" si="2179"/>
        <v>36.363636363636367</v>
      </c>
      <c r="EYQ16" s="254">
        <v>152</v>
      </c>
      <c r="EYR16" s="259">
        <f t="shared" si="2180"/>
        <v>40.105540897097626</v>
      </c>
      <c r="EYS16" s="254">
        <v>96</v>
      </c>
      <c r="EYT16" s="259">
        <f t="shared" si="2181"/>
        <v>32</v>
      </c>
      <c r="EYU16" s="254">
        <v>0</v>
      </c>
      <c r="EYV16" s="260">
        <f t="shared" si="2182"/>
        <v>248</v>
      </c>
      <c r="EYW16" s="261">
        <f t="shared" si="2183"/>
        <v>36.524300441826213</v>
      </c>
      <c r="EYX16" s="254">
        <v>152</v>
      </c>
      <c r="EYY16" s="259">
        <f t="shared" si="2184"/>
        <v>40.211640211640209</v>
      </c>
      <c r="EYZ16" s="254">
        <v>96</v>
      </c>
      <c r="EZA16" s="259">
        <f t="shared" si="2185"/>
        <v>32</v>
      </c>
      <c r="EZB16" s="254">
        <v>0</v>
      </c>
      <c r="EZC16" s="260">
        <f t="shared" si="2186"/>
        <v>248</v>
      </c>
      <c r="EZD16" s="261">
        <f t="shared" si="2187"/>
        <v>36.578171091445427</v>
      </c>
      <c r="EZE16" s="254">
        <v>152</v>
      </c>
      <c r="EZF16" s="259">
        <f t="shared" si="2188"/>
        <v>40.318302387267906</v>
      </c>
      <c r="EZG16" s="254">
        <v>96</v>
      </c>
      <c r="EZH16" s="259">
        <f t="shared" si="2189"/>
        <v>32</v>
      </c>
      <c r="EZI16" s="254">
        <v>0</v>
      </c>
      <c r="EZJ16" s="260">
        <f t="shared" si="2190"/>
        <v>248</v>
      </c>
      <c r="EZK16" s="261">
        <f t="shared" si="2191"/>
        <v>36.632200886262922</v>
      </c>
      <c r="EZL16" s="254">
        <v>152</v>
      </c>
      <c r="EZM16" s="259">
        <f t="shared" si="2192"/>
        <v>40.318302387267906</v>
      </c>
      <c r="EZN16" s="254">
        <v>96</v>
      </c>
      <c r="EZO16" s="259">
        <f t="shared" si="2193"/>
        <v>32</v>
      </c>
      <c r="EZP16" s="254">
        <v>0</v>
      </c>
      <c r="EZQ16" s="260">
        <f t="shared" si="2194"/>
        <v>248</v>
      </c>
      <c r="EZR16" s="261">
        <f t="shared" si="2195"/>
        <v>36.632200886262922</v>
      </c>
      <c r="EZS16" s="254">
        <v>151</v>
      </c>
      <c r="EZT16" s="259">
        <f t="shared" si="2196"/>
        <v>40.266666666666666</v>
      </c>
      <c r="EZU16" s="254">
        <v>96</v>
      </c>
      <c r="EZV16" s="259">
        <f t="shared" si="2197"/>
        <v>32.107023411371237</v>
      </c>
      <c r="EZW16" s="254">
        <v>0</v>
      </c>
      <c r="EZX16" s="260">
        <f t="shared" si="2198"/>
        <v>247</v>
      </c>
      <c r="EZY16" s="261">
        <f t="shared" si="2199"/>
        <v>36.646884272997035</v>
      </c>
      <c r="EZZ16" s="254">
        <v>150</v>
      </c>
      <c r="FAA16" s="259">
        <f t="shared" si="2200"/>
        <v>40.106951871657756</v>
      </c>
      <c r="FAB16" s="254">
        <v>96</v>
      </c>
      <c r="FAC16" s="259">
        <f t="shared" si="2201"/>
        <v>32.107023411371237</v>
      </c>
      <c r="FAD16" s="254">
        <v>0</v>
      </c>
      <c r="FAE16" s="260">
        <f t="shared" si="2202"/>
        <v>246</v>
      </c>
      <c r="FAF16" s="261">
        <f t="shared" si="2203"/>
        <v>36.552748885586922</v>
      </c>
      <c r="FAG16" s="254">
        <v>150</v>
      </c>
      <c r="FAH16" s="259">
        <f t="shared" si="2204"/>
        <v>40.214477211796243</v>
      </c>
      <c r="FAI16" s="254">
        <v>96</v>
      </c>
      <c r="FAJ16" s="259">
        <f t="shared" si="2205"/>
        <v>32.107023411371237</v>
      </c>
      <c r="FAK16" s="254">
        <v>0</v>
      </c>
      <c r="FAL16" s="260">
        <f t="shared" si="2206"/>
        <v>246</v>
      </c>
      <c r="FAM16" s="261">
        <f t="shared" si="2207"/>
        <v>36.607142857142854</v>
      </c>
      <c r="FAN16" s="254">
        <v>149</v>
      </c>
      <c r="FAO16" s="259">
        <f t="shared" si="2208"/>
        <v>40.053763440860216</v>
      </c>
      <c r="FAP16" s="254">
        <v>96</v>
      </c>
      <c r="FAQ16" s="259">
        <f t="shared" si="2209"/>
        <v>32.214765100671137</v>
      </c>
      <c r="FAR16" s="254">
        <v>0</v>
      </c>
      <c r="FAS16" s="260">
        <f t="shared" si="2210"/>
        <v>245</v>
      </c>
      <c r="FAT16" s="261">
        <f t="shared" si="2211"/>
        <v>36.567164179104481</v>
      </c>
      <c r="FAU16" s="254">
        <v>148</v>
      </c>
      <c r="FAV16" s="259">
        <f t="shared" si="2212"/>
        <v>39.892183288409704</v>
      </c>
      <c r="FAW16" s="254">
        <v>95</v>
      </c>
      <c r="FAX16" s="259">
        <f t="shared" si="2213"/>
        <v>31.986531986531986</v>
      </c>
      <c r="FAY16" s="254">
        <v>0</v>
      </c>
      <c r="FAZ16" s="260">
        <f t="shared" si="2214"/>
        <v>243</v>
      </c>
      <c r="FBA16" s="261">
        <f t="shared" si="2215"/>
        <v>36.377245508982035</v>
      </c>
      <c r="FBB16" s="254">
        <v>148</v>
      </c>
      <c r="FBC16" s="259">
        <f t="shared" si="2216"/>
        <v>39.892183288409704</v>
      </c>
      <c r="FBD16" s="254">
        <v>93</v>
      </c>
      <c r="FBE16" s="259">
        <f t="shared" si="2217"/>
        <v>31.74061433447099</v>
      </c>
      <c r="FBF16" s="254">
        <v>0</v>
      </c>
      <c r="FBG16" s="260">
        <f t="shared" si="2218"/>
        <v>241</v>
      </c>
      <c r="FBH16" s="261">
        <f t="shared" si="2219"/>
        <v>36.295180722891565</v>
      </c>
      <c r="FBI16" s="254">
        <v>146</v>
      </c>
      <c r="FBJ16" s="259">
        <f t="shared" si="2220"/>
        <v>39.782016348773844</v>
      </c>
      <c r="FBK16" s="254">
        <v>92</v>
      </c>
      <c r="FBL16" s="259">
        <f t="shared" si="2221"/>
        <v>31.506849315068493</v>
      </c>
      <c r="FBM16" s="254">
        <v>0</v>
      </c>
      <c r="FBN16" s="260">
        <f t="shared" si="2222"/>
        <v>238</v>
      </c>
      <c r="FBO16" s="261">
        <f t="shared" si="2223"/>
        <v>36.115326251896811</v>
      </c>
      <c r="FBP16" s="254">
        <v>145</v>
      </c>
      <c r="FBQ16" s="259">
        <f t="shared" si="2224"/>
        <v>39.617486338797811</v>
      </c>
      <c r="FBR16" s="254">
        <v>92</v>
      </c>
      <c r="FBS16" s="259">
        <f t="shared" si="2225"/>
        <v>31.615120274914087</v>
      </c>
      <c r="FBT16" s="254">
        <v>0</v>
      </c>
      <c r="FBU16" s="260">
        <f t="shared" si="2226"/>
        <v>237</v>
      </c>
      <c r="FBV16" s="261">
        <f t="shared" si="2227"/>
        <v>36.073059360730589</v>
      </c>
      <c r="FBW16" s="254">
        <v>145</v>
      </c>
      <c r="FBX16" s="259">
        <f t="shared" si="2228"/>
        <v>39.835164835164832</v>
      </c>
      <c r="FBY16" s="254">
        <v>92</v>
      </c>
      <c r="FBZ16" s="259">
        <f t="shared" si="2229"/>
        <v>31.833910034602077</v>
      </c>
      <c r="FCA16" s="254">
        <v>0</v>
      </c>
      <c r="FCB16" s="260">
        <f t="shared" si="2230"/>
        <v>237</v>
      </c>
      <c r="FCC16" s="261">
        <f t="shared" si="2231"/>
        <v>36.294027565084228</v>
      </c>
      <c r="FCD16" s="254">
        <v>144</v>
      </c>
      <c r="FCE16" s="259">
        <f t="shared" si="2232"/>
        <v>39.669421487603309</v>
      </c>
      <c r="FCF16" s="254">
        <v>92</v>
      </c>
      <c r="FCG16" s="259">
        <f t="shared" si="2233"/>
        <v>32.055749128919857</v>
      </c>
      <c r="FCH16" s="254">
        <v>0</v>
      </c>
      <c r="FCI16" s="260">
        <f t="shared" si="2234"/>
        <v>236</v>
      </c>
      <c r="FCJ16" s="261">
        <f t="shared" si="2235"/>
        <v>36.307692307692307</v>
      </c>
      <c r="FCK16" s="254">
        <v>144</v>
      </c>
      <c r="FCL16" s="259">
        <f t="shared" si="2236"/>
        <v>39.88919667590028</v>
      </c>
      <c r="FCM16" s="254">
        <v>92</v>
      </c>
      <c r="FCN16" s="259">
        <f t="shared" si="2237"/>
        <v>32.167832167832167</v>
      </c>
      <c r="FCO16" s="254">
        <v>0</v>
      </c>
      <c r="FCP16" s="260">
        <f t="shared" si="2238"/>
        <v>236</v>
      </c>
      <c r="FCQ16" s="261">
        <f t="shared" si="2239"/>
        <v>36.476043276661514</v>
      </c>
      <c r="FCR16" s="254">
        <v>142</v>
      </c>
      <c r="FCS16" s="259">
        <f t="shared" si="2240"/>
        <v>39.554317548746518</v>
      </c>
      <c r="FCT16" s="254">
        <v>90</v>
      </c>
      <c r="FCU16" s="259">
        <f t="shared" si="2241"/>
        <v>31.914893617021278</v>
      </c>
      <c r="FCV16" s="254">
        <v>0</v>
      </c>
      <c r="FCW16" s="260">
        <f t="shared" si="2242"/>
        <v>232</v>
      </c>
      <c r="FCX16" s="261">
        <f t="shared" si="2243"/>
        <v>36.193447737909516</v>
      </c>
      <c r="FCY16" s="254">
        <v>142</v>
      </c>
      <c r="FCZ16" s="259">
        <f t="shared" si="2244"/>
        <v>39.664804469273747</v>
      </c>
      <c r="FDA16" s="254">
        <v>90</v>
      </c>
      <c r="FDB16" s="259">
        <f t="shared" si="2245"/>
        <v>32.028469750889684</v>
      </c>
      <c r="FDC16" s="254">
        <v>0</v>
      </c>
      <c r="FDD16" s="260">
        <f t="shared" si="2246"/>
        <v>232</v>
      </c>
      <c r="FDE16" s="261">
        <f t="shared" si="2247"/>
        <v>36.306729264475749</v>
      </c>
      <c r="FDF16" s="254">
        <v>142</v>
      </c>
      <c r="FDG16" s="259">
        <f t="shared" si="2248"/>
        <v>39.775910364145659</v>
      </c>
      <c r="FDH16" s="254">
        <v>90</v>
      </c>
      <c r="FDI16" s="259">
        <f t="shared" si="2249"/>
        <v>32.258064516129032</v>
      </c>
      <c r="FDJ16" s="254">
        <v>0</v>
      </c>
      <c r="FDK16" s="260">
        <f t="shared" si="2250"/>
        <v>232</v>
      </c>
      <c r="FDL16" s="261">
        <f t="shared" si="2251"/>
        <v>36.477987421383645</v>
      </c>
      <c r="FDM16" s="254">
        <v>139</v>
      </c>
      <c r="FDN16" s="259">
        <f t="shared" si="2252"/>
        <v>39.376770538243626</v>
      </c>
      <c r="FDO16" s="254">
        <v>90</v>
      </c>
      <c r="FDP16" s="259">
        <f t="shared" si="2253"/>
        <v>32.490974729241877</v>
      </c>
      <c r="FDQ16" s="254">
        <v>0</v>
      </c>
      <c r="FDR16" s="260">
        <f t="shared" si="2254"/>
        <v>229</v>
      </c>
      <c r="FDS16" s="261">
        <f t="shared" si="2255"/>
        <v>36.349206349206348</v>
      </c>
      <c r="FDT16" s="254">
        <v>139</v>
      </c>
      <c r="FDU16" s="259">
        <f t="shared" si="2256"/>
        <v>39.714285714285715</v>
      </c>
      <c r="FDV16" s="254">
        <v>88</v>
      </c>
      <c r="FDW16" s="259">
        <f t="shared" si="2257"/>
        <v>32.116788321167881</v>
      </c>
      <c r="FDX16" s="254">
        <v>0</v>
      </c>
      <c r="FDY16" s="260">
        <f t="shared" si="2258"/>
        <v>227</v>
      </c>
      <c r="FDZ16" s="261">
        <f t="shared" si="2259"/>
        <v>36.378205128205124</v>
      </c>
      <c r="FEA16" s="254">
        <v>137</v>
      </c>
      <c r="FEB16" s="259">
        <f t="shared" si="2260"/>
        <v>40.058479532163744</v>
      </c>
      <c r="FEC16" s="254">
        <v>86</v>
      </c>
      <c r="FED16" s="259">
        <f t="shared" si="2261"/>
        <v>31.970260223048324</v>
      </c>
      <c r="FEE16" s="254">
        <v>0</v>
      </c>
      <c r="FEF16" s="260">
        <f t="shared" si="2262"/>
        <v>223</v>
      </c>
      <c r="FEG16" s="261">
        <f t="shared" si="2263"/>
        <v>36.497545008183309</v>
      </c>
      <c r="FEH16" s="254">
        <v>136</v>
      </c>
      <c r="FEI16" s="259">
        <f t="shared" si="2264"/>
        <v>40</v>
      </c>
      <c r="FEJ16" s="254">
        <v>86</v>
      </c>
      <c r="FEK16" s="259">
        <f t="shared" si="2265"/>
        <v>32.209737827715358</v>
      </c>
      <c r="FEL16" s="254">
        <v>0</v>
      </c>
      <c r="FEM16" s="260">
        <f t="shared" si="2266"/>
        <v>222</v>
      </c>
      <c r="FEN16" s="261">
        <f t="shared" si="2267"/>
        <v>36.573311367380562</v>
      </c>
      <c r="FEO16" s="254">
        <v>133</v>
      </c>
      <c r="FEP16" s="259">
        <f t="shared" si="2268"/>
        <v>39.583333333333329</v>
      </c>
      <c r="FEQ16" s="254">
        <v>84</v>
      </c>
      <c r="FER16" s="259">
        <f t="shared" si="2269"/>
        <v>32.061068702290072</v>
      </c>
      <c r="FES16" s="254">
        <v>0</v>
      </c>
      <c r="FET16" s="260">
        <f t="shared" si="2270"/>
        <v>217</v>
      </c>
      <c r="FEU16" s="261">
        <f t="shared" si="2271"/>
        <v>36.287625418060202</v>
      </c>
      <c r="FEV16" s="254">
        <v>131</v>
      </c>
      <c r="FEW16" s="259">
        <f t="shared" si="2272"/>
        <v>40.184049079754601</v>
      </c>
      <c r="FEX16" s="254">
        <v>83</v>
      </c>
      <c r="FEY16" s="259">
        <f t="shared" si="2273"/>
        <v>32.170542635658919</v>
      </c>
      <c r="FEZ16" s="254">
        <v>0</v>
      </c>
      <c r="FFA16" s="260">
        <f t="shared" si="2274"/>
        <v>214</v>
      </c>
      <c r="FFB16" s="261">
        <f t="shared" si="2275"/>
        <v>36.643835616438359</v>
      </c>
      <c r="FFC16" s="254">
        <v>129</v>
      </c>
      <c r="FFD16" s="259">
        <f t="shared" si="2276"/>
        <v>40.062111801242231</v>
      </c>
      <c r="FFE16" s="254">
        <v>81</v>
      </c>
      <c r="FFF16" s="259">
        <f t="shared" si="2277"/>
        <v>31.764705882352938</v>
      </c>
      <c r="FFG16" s="254">
        <v>0</v>
      </c>
      <c r="FFH16" s="260">
        <f t="shared" si="2278"/>
        <v>210</v>
      </c>
      <c r="FFI16" s="261">
        <f t="shared" si="2279"/>
        <v>36.395147313691503</v>
      </c>
      <c r="FFJ16" s="254">
        <v>129</v>
      </c>
      <c r="FFK16" s="259">
        <f t="shared" si="2280"/>
        <v>40.3125</v>
      </c>
      <c r="FFL16" s="254">
        <v>79</v>
      </c>
      <c r="FFM16" s="259">
        <f t="shared" si="2281"/>
        <v>31.474103585657371</v>
      </c>
      <c r="FFN16" s="254">
        <v>0</v>
      </c>
      <c r="FFO16" s="260">
        <f t="shared" si="2282"/>
        <v>208</v>
      </c>
      <c r="FFP16" s="261">
        <f t="shared" si="2283"/>
        <v>36.427320490367777</v>
      </c>
      <c r="FFQ16" s="254">
        <v>128</v>
      </c>
      <c r="FFR16" s="259">
        <f t="shared" si="2284"/>
        <v>40.506329113924053</v>
      </c>
      <c r="FFS16" s="254">
        <v>77</v>
      </c>
      <c r="FFT16" s="259">
        <f t="shared" si="2285"/>
        <v>31.68724279835391</v>
      </c>
      <c r="FFU16" s="254">
        <v>0</v>
      </c>
      <c r="FFV16" s="260">
        <f t="shared" si="2286"/>
        <v>205</v>
      </c>
      <c r="FFW16" s="261">
        <f t="shared" si="2287"/>
        <v>36.672629695885512</v>
      </c>
      <c r="FFX16" s="254">
        <v>124</v>
      </c>
      <c r="FFY16" s="259">
        <f t="shared" si="2288"/>
        <v>40.655737704918032</v>
      </c>
      <c r="FFZ16" s="254">
        <v>74</v>
      </c>
      <c r="FGA16" s="259">
        <f t="shared" si="2289"/>
        <v>31.35593220338983</v>
      </c>
      <c r="FGB16" s="254">
        <v>0</v>
      </c>
      <c r="FGC16" s="260">
        <f t="shared" si="2290"/>
        <v>198</v>
      </c>
      <c r="FGD16" s="261">
        <f t="shared" si="2291"/>
        <v>36.598890942698709</v>
      </c>
      <c r="FGE16" s="254">
        <v>123</v>
      </c>
      <c r="FGF16" s="259">
        <f t="shared" si="2292"/>
        <v>40.728476821192054</v>
      </c>
      <c r="FGG16" s="254">
        <v>74</v>
      </c>
      <c r="FGH16" s="259">
        <f t="shared" si="2293"/>
        <v>32.173913043478258</v>
      </c>
      <c r="FGI16" s="254">
        <v>0</v>
      </c>
      <c r="FGJ16" s="260">
        <f t="shared" si="2294"/>
        <v>197</v>
      </c>
      <c r="FGK16" s="261">
        <f t="shared" si="2295"/>
        <v>37.030075187969928</v>
      </c>
      <c r="FGL16" s="254">
        <v>120</v>
      </c>
      <c r="FGM16" s="259">
        <f t="shared" si="2296"/>
        <v>40.816326530612244</v>
      </c>
      <c r="FGN16" s="254">
        <v>72</v>
      </c>
      <c r="FGO16" s="259">
        <f t="shared" si="2297"/>
        <v>32.432432432432435</v>
      </c>
      <c r="FGP16" s="254">
        <v>0</v>
      </c>
      <c r="FGQ16" s="260">
        <f t="shared" si="2298"/>
        <v>192</v>
      </c>
      <c r="FGR16" s="261">
        <f t="shared" si="2299"/>
        <v>37.209302325581397</v>
      </c>
      <c r="FGS16" s="254">
        <v>119</v>
      </c>
      <c r="FGT16" s="259">
        <f t="shared" si="2300"/>
        <v>41.901408450704224</v>
      </c>
      <c r="FGU16" s="254">
        <v>69</v>
      </c>
      <c r="FGV16" s="259">
        <f t="shared" si="2301"/>
        <v>32.093023255813954</v>
      </c>
      <c r="FGW16" s="254">
        <v>0</v>
      </c>
      <c r="FGX16" s="260">
        <f t="shared" si="2302"/>
        <v>188</v>
      </c>
      <c r="FGY16" s="261">
        <f t="shared" si="2303"/>
        <v>37.675350701402806</v>
      </c>
      <c r="FGZ16" s="254">
        <v>116</v>
      </c>
      <c r="FHA16" s="259">
        <f t="shared" si="2304"/>
        <v>41.877256317689529</v>
      </c>
      <c r="FHB16" s="254">
        <v>67</v>
      </c>
      <c r="FHC16" s="259">
        <f t="shared" si="2305"/>
        <v>32.057416267942585</v>
      </c>
      <c r="FHD16" s="254">
        <v>0</v>
      </c>
      <c r="FHE16" s="260">
        <f t="shared" si="2306"/>
        <v>183</v>
      </c>
      <c r="FHF16" s="261">
        <f t="shared" si="2307"/>
        <v>37.654320987654323</v>
      </c>
      <c r="FHG16" s="254">
        <v>109</v>
      </c>
      <c r="FHH16" s="259">
        <f t="shared" si="2308"/>
        <v>41.287878787878789</v>
      </c>
      <c r="FHI16" s="254">
        <v>65</v>
      </c>
      <c r="FHJ16" s="259">
        <f t="shared" si="2309"/>
        <v>32.5</v>
      </c>
      <c r="FHK16" s="254">
        <v>0</v>
      </c>
      <c r="FHL16" s="260">
        <f t="shared" si="2310"/>
        <v>174</v>
      </c>
      <c r="FHM16" s="261">
        <f t="shared" si="2311"/>
        <v>37.5</v>
      </c>
      <c r="FHN16" s="254">
        <v>108</v>
      </c>
      <c r="FHO16" s="259">
        <f t="shared" si="2312"/>
        <v>41.698841698841697</v>
      </c>
      <c r="FHP16" s="254">
        <v>62</v>
      </c>
      <c r="FHQ16" s="259">
        <f t="shared" si="2313"/>
        <v>32.631578947368425</v>
      </c>
      <c r="FHR16" s="254">
        <v>0</v>
      </c>
      <c r="FHS16" s="260">
        <f t="shared" si="2314"/>
        <v>170</v>
      </c>
      <c r="FHT16" s="261">
        <f t="shared" si="2315"/>
        <v>37.861915367483299</v>
      </c>
      <c r="FHU16" s="254">
        <v>105</v>
      </c>
      <c r="FHV16" s="259">
        <f t="shared" si="2316"/>
        <v>41.666666666666671</v>
      </c>
      <c r="FHW16" s="254">
        <v>59</v>
      </c>
      <c r="FHX16" s="259">
        <f t="shared" si="2317"/>
        <v>32.065217391304344</v>
      </c>
      <c r="FHY16" s="254">
        <v>0</v>
      </c>
      <c r="FHZ16" s="260">
        <f t="shared" si="2318"/>
        <v>164</v>
      </c>
      <c r="FIA16" s="261">
        <f t="shared" si="2319"/>
        <v>37.61467889908257</v>
      </c>
      <c r="FIB16" s="254">
        <v>101</v>
      </c>
      <c r="FIC16" s="259">
        <f t="shared" si="2320"/>
        <v>41.393442622950822</v>
      </c>
      <c r="FID16" s="254">
        <v>55</v>
      </c>
      <c r="FIE16" s="259">
        <f t="shared" si="2321"/>
        <v>32.163742690058477</v>
      </c>
      <c r="FIF16" s="254">
        <v>0</v>
      </c>
      <c r="FIG16" s="260">
        <f t="shared" si="2322"/>
        <v>156</v>
      </c>
      <c r="FIH16" s="261">
        <f t="shared" si="2323"/>
        <v>37.590361445783131</v>
      </c>
      <c r="FII16" s="254">
        <v>99</v>
      </c>
      <c r="FIJ16" s="259">
        <f t="shared" si="2324"/>
        <v>41.949152542372879</v>
      </c>
      <c r="FIK16" s="254">
        <v>53</v>
      </c>
      <c r="FIL16" s="259">
        <f t="shared" si="2325"/>
        <v>31.736526946107784</v>
      </c>
      <c r="FIM16" s="254">
        <v>0</v>
      </c>
      <c r="FIN16" s="260">
        <f t="shared" si="2326"/>
        <v>152</v>
      </c>
      <c r="FIO16" s="261">
        <f t="shared" si="2327"/>
        <v>37.717121588089327</v>
      </c>
      <c r="FIP16" s="254">
        <v>94</v>
      </c>
      <c r="FIQ16" s="259">
        <f t="shared" si="2328"/>
        <v>41.409691629955944</v>
      </c>
      <c r="FIR16" s="254">
        <v>48</v>
      </c>
      <c r="FIS16" s="259">
        <f t="shared" si="2329"/>
        <v>30.188679245283019</v>
      </c>
      <c r="FIT16" s="254">
        <v>0</v>
      </c>
      <c r="FIU16" s="260">
        <f t="shared" si="2330"/>
        <v>142</v>
      </c>
      <c r="FIV16" s="261">
        <f t="shared" si="2331"/>
        <v>36.787564766839374</v>
      </c>
      <c r="FIW16" s="254">
        <v>87</v>
      </c>
      <c r="FIX16" s="259">
        <f t="shared" si="2332"/>
        <v>40.465116279069768</v>
      </c>
      <c r="FIY16" s="254">
        <v>45</v>
      </c>
      <c r="FIZ16" s="259">
        <f t="shared" si="2333"/>
        <v>30.405405405405407</v>
      </c>
      <c r="FJA16" s="254">
        <v>0</v>
      </c>
      <c r="FJB16" s="260">
        <f t="shared" si="2334"/>
        <v>132</v>
      </c>
      <c r="FJC16" s="261">
        <f t="shared" si="2335"/>
        <v>36.363636363636367</v>
      </c>
      <c r="FJD16" s="254">
        <v>84</v>
      </c>
      <c r="FJE16" s="259">
        <f t="shared" si="2336"/>
        <v>41.584158415841586</v>
      </c>
      <c r="FJF16" s="254">
        <v>44</v>
      </c>
      <c r="FJG16" s="259">
        <f t="shared" si="2337"/>
        <v>31.654676258992804</v>
      </c>
      <c r="FJH16" s="254">
        <v>0</v>
      </c>
      <c r="FJI16" s="260">
        <f t="shared" si="2338"/>
        <v>128</v>
      </c>
      <c r="FJJ16" s="261">
        <f t="shared" si="2339"/>
        <v>37.536656891495603</v>
      </c>
      <c r="FJK16" s="254">
        <v>83</v>
      </c>
      <c r="FJL16" s="259">
        <f t="shared" si="2340"/>
        <v>43.229166666666671</v>
      </c>
      <c r="FJM16" s="254">
        <v>43</v>
      </c>
      <c r="FJN16" s="259">
        <f t="shared" si="2341"/>
        <v>32.575757575757578</v>
      </c>
      <c r="FJO16" s="254">
        <v>0</v>
      </c>
      <c r="FJP16" s="260">
        <f t="shared" si="2342"/>
        <v>126</v>
      </c>
      <c r="FJQ16" s="261">
        <f t="shared" si="2343"/>
        <v>38.888888888888893</v>
      </c>
      <c r="FJR16" s="254">
        <v>76</v>
      </c>
      <c r="FJS16" s="259">
        <f t="shared" si="2344"/>
        <v>43.428571428571431</v>
      </c>
      <c r="FJT16" s="254">
        <v>40</v>
      </c>
      <c r="FJU16" s="259">
        <f t="shared" si="2345"/>
        <v>33.333333333333329</v>
      </c>
      <c r="FJV16" s="254">
        <v>0</v>
      </c>
      <c r="FJW16" s="260">
        <f t="shared" si="2346"/>
        <v>116</v>
      </c>
      <c r="FJX16" s="261">
        <f t="shared" si="2347"/>
        <v>39.322033898305087</v>
      </c>
      <c r="FJY16" s="254">
        <v>71</v>
      </c>
      <c r="FJZ16" s="259">
        <f t="shared" si="2348"/>
        <v>44.936708860759495</v>
      </c>
      <c r="FKA16" s="254">
        <v>38</v>
      </c>
      <c r="FKB16" s="259">
        <f t="shared" si="2349"/>
        <v>35.849056603773583</v>
      </c>
      <c r="FKC16" s="254">
        <v>0</v>
      </c>
      <c r="FKD16" s="260">
        <f t="shared" si="2350"/>
        <v>109</v>
      </c>
      <c r="FKE16" s="261">
        <f t="shared" si="2351"/>
        <v>41.287878787878789</v>
      </c>
      <c r="FKF16" s="254">
        <v>63</v>
      </c>
      <c r="FKG16" s="259">
        <f t="shared" si="2352"/>
        <v>44.366197183098592</v>
      </c>
      <c r="FKH16" s="254">
        <v>38</v>
      </c>
      <c r="FKI16" s="259">
        <f t="shared" si="2353"/>
        <v>38</v>
      </c>
      <c r="FKJ16" s="254">
        <v>0</v>
      </c>
      <c r="FKK16" s="260">
        <f t="shared" si="2354"/>
        <v>101</v>
      </c>
      <c r="FKL16" s="261">
        <f t="shared" si="2355"/>
        <v>41.735537190082646</v>
      </c>
      <c r="FKM16" s="254">
        <v>57</v>
      </c>
      <c r="FKN16" s="259">
        <f t="shared" si="2356"/>
        <v>44.53125</v>
      </c>
      <c r="FKO16" s="254">
        <v>36</v>
      </c>
      <c r="FKP16" s="259">
        <f t="shared" si="2357"/>
        <v>38.297872340425535</v>
      </c>
      <c r="FKQ16" s="254">
        <v>0</v>
      </c>
      <c r="FKR16" s="260">
        <f t="shared" si="2358"/>
        <v>93</v>
      </c>
      <c r="FKS16" s="261">
        <f t="shared" si="2359"/>
        <v>41.891891891891895</v>
      </c>
      <c r="FKT16" s="254">
        <v>53</v>
      </c>
      <c r="FKU16" s="259">
        <f t="shared" si="2360"/>
        <v>44.915254237288138</v>
      </c>
      <c r="FKV16" s="254">
        <v>35</v>
      </c>
      <c r="FKW16" s="259">
        <f t="shared" si="2361"/>
        <v>40.697674418604649</v>
      </c>
      <c r="FKX16" s="254">
        <v>0</v>
      </c>
      <c r="FKY16" s="260">
        <f t="shared" si="2362"/>
        <v>88</v>
      </c>
      <c r="FKZ16" s="261">
        <f t="shared" si="2363"/>
        <v>43.137254901960787</v>
      </c>
      <c r="FLA16" s="254">
        <v>49</v>
      </c>
      <c r="FLB16" s="259">
        <f t="shared" si="2364"/>
        <v>44.954128440366972</v>
      </c>
      <c r="FLC16" s="254">
        <v>31</v>
      </c>
      <c r="FLD16" s="259">
        <f t="shared" si="2365"/>
        <v>41.333333333333336</v>
      </c>
      <c r="FLE16" s="254">
        <v>0</v>
      </c>
      <c r="FLF16" s="260">
        <f t="shared" si="2366"/>
        <v>80</v>
      </c>
      <c r="FLG16" s="261">
        <f t="shared" si="2367"/>
        <v>43.478260869565219</v>
      </c>
      <c r="FLH16" s="254">
        <v>47</v>
      </c>
      <c r="FLI16" s="259">
        <f t="shared" si="2368"/>
        <v>45.631067961165051</v>
      </c>
      <c r="FLJ16" s="254">
        <v>30</v>
      </c>
      <c r="FLK16" s="259">
        <f t="shared" si="2369"/>
        <v>42.857142857142854</v>
      </c>
      <c r="FLL16" s="254">
        <v>0</v>
      </c>
      <c r="FLM16" s="260">
        <f t="shared" si="2370"/>
        <v>77</v>
      </c>
      <c r="FLN16" s="261">
        <f t="shared" si="2371"/>
        <v>44.508670520231213</v>
      </c>
      <c r="FLO16" s="254">
        <v>46</v>
      </c>
      <c r="FLP16" s="259">
        <f t="shared" si="2372"/>
        <v>47.916666666666671</v>
      </c>
      <c r="FLQ16" s="254">
        <v>26</v>
      </c>
      <c r="FLR16" s="259">
        <f t="shared" si="2373"/>
        <v>44.067796610169488</v>
      </c>
      <c r="FLS16" s="254">
        <v>0</v>
      </c>
      <c r="FLT16" s="260">
        <f t="shared" si="2374"/>
        <v>72</v>
      </c>
      <c r="FLU16" s="261">
        <f t="shared" si="2375"/>
        <v>46.451612903225808</v>
      </c>
      <c r="FLV16" s="254">
        <v>41</v>
      </c>
      <c r="FLW16" s="259">
        <f t="shared" si="2376"/>
        <v>48.235294117647058</v>
      </c>
      <c r="FLX16" s="254">
        <v>23</v>
      </c>
      <c r="FLY16" s="259">
        <f t="shared" si="2377"/>
        <v>46.938775510204081</v>
      </c>
      <c r="FLZ16" s="254">
        <v>0</v>
      </c>
      <c r="FMA16" s="260">
        <f t="shared" si="2378"/>
        <v>64</v>
      </c>
      <c r="FMB16" s="261">
        <f t="shared" si="2379"/>
        <v>47.761194029850742</v>
      </c>
      <c r="FMC16" s="254">
        <v>38</v>
      </c>
      <c r="FMD16" s="259">
        <f t="shared" si="2380"/>
        <v>49.350649350649348</v>
      </c>
      <c r="FME16" s="254">
        <v>21</v>
      </c>
      <c r="FMF16" s="259">
        <f t="shared" si="2381"/>
        <v>48.837209302325576</v>
      </c>
      <c r="FMG16" s="254">
        <v>0</v>
      </c>
      <c r="FMH16" s="260">
        <f t="shared" si="2382"/>
        <v>59</v>
      </c>
      <c r="FMI16" s="261">
        <f t="shared" si="2383"/>
        <v>49.166666666666664</v>
      </c>
      <c r="FMJ16" s="254">
        <v>34</v>
      </c>
      <c r="FMK16" s="259">
        <f t="shared" si="2384"/>
        <v>53.125</v>
      </c>
      <c r="FML16" s="254">
        <v>17</v>
      </c>
      <c r="FMM16" s="259">
        <f t="shared" si="2385"/>
        <v>45.945945945945951</v>
      </c>
      <c r="FMN16" s="254">
        <v>0</v>
      </c>
      <c r="FMO16" s="260">
        <f t="shared" si="2386"/>
        <v>51</v>
      </c>
      <c r="FMP16" s="261">
        <f t="shared" si="2387"/>
        <v>50.495049504950494</v>
      </c>
      <c r="FMQ16" s="254">
        <v>29</v>
      </c>
      <c r="FMR16" s="259">
        <f t="shared" si="2388"/>
        <v>54.716981132075468</v>
      </c>
      <c r="FMS16" s="254">
        <v>12</v>
      </c>
      <c r="FMT16" s="259">
        <f t="shared" si="2389"/>
        <v>42.857142857142854</v>
      </c>
      <c r="FMU16" s="254">
        <v>0</v>
      </c>
      <c r="FMV16" s="260">
        <f t="shared" si="2390"/>
        <v>41</v>
      </c>
      <c r="FMW16" s="261">
        <f t="shared" si="2391"/>
        <v>50.617283950617285</v>
      </c>
      <c r="FMX16" s="254">
        <v>24</v>
      </c>
      <c r="FMY16" s="259">
        <f t="shared" si="2392"/>
        <v>55.813953488372093</v>
      </c>
      <c r="FMZ16" s="254">
        <v>10</v>
      </c>
      <c r="FNA16" s="259">
        <f t="shared" si="2393"/>
        <v>45.454545454545453</v>
      </c>
      <c r="FNB16" s="254">
        <v>0</v>
      </c>
      <c r="FNC16" s="260">
        <f t="shared" si="2394"/>
        <v>34</v>
      </c>
      <c r="FND16" s="261">
        <f t="shared" si="2395"/>
        <v>52.307692307692314</v>
      </c>
      <c r="FNE16" s="254">
        <v>19</v>
      </c>
      <c r="FNF16" s="259">
        <f t="shared" si="2396"/>
        <v>54.285714285714285</v>
      </c>
      <c r="FNG16" s="254">
        <v>9</v>
      </c>
      <c r="FNH16" s="259">
        <f t="shared" si="2397"/>
        <v>42.857142857142854</v>
      </c>
      <c r="FNI16" s="254">
        <v>0</v>
      </c>
      <c r="FNJ16" s="260">
        <f t="shared" si="2398"/>
        <v>28</v>
      </c>
      <c r="FNK16" s="261">
        <f t="shared" si="2399"/>
        <v>50</v>
      </c>
      <c r="FNL16" s="254">
        <v>17</v>
      </c>
      <c r="FNM16" s="259">
        <f t="shared" si="2400"/>
        <v>58.620689655172406</v>
      </c>
      <c r="FNN16" s="254">
        <v>6</v>
      </c>
      <c r="FNO16" s="259">
        <f t="shared" si="2401"/>
        <v>35.294117647058826</v>
      </c>
      <c r="FNP16" s="254">
        <v>0</v>
      </c>
      <c r="FNQ16" s="260">
        <f t="shared" si="2402"/>
        <v>23</v>
      </c>
      <c r="FNR16" s="261">
        <f t="shared" si="2403"/>
        <v>50</v>
      </c>
      <c r="FNS16" s="254">
        <v>13</v>
      </c>
      <c r="FNT16" s="259">
        <f t="shared" si="2404"/>
        <v>61.904761904761905</v>
      </c>
      <c r="FNU16" s="254">
        <v>6</v>
      </c>
      <c r="FNV16" s="259">
        <f t="shared" si="2405"/>
        <v>46.153846153846153</v>
      </c>
      <c r="FNW16" s="254">
        <v>0</v>
      </c>
      <c r="FNX16" s="260">
        <f t="shared" si="2406"/>
        <v>19</v>
      </c>
      <c r="FNY16" s="261">
        <f t="shared" si="2407"/>
        <v>55.882352941176471</v>
      </c>
      <c r="FNZ16" s="254">
        <v>9</v>
      </c>
      <c r="FOA16" s="259">
        <f t="shared" si="2408"/>
        <v>52.941176470588239</v>
      </c>
      <c r="FOB16" s="254">
        <v>3</v>
      </c>
      <c r="FOC16" s="259">
        <f t="shared" si="2409"/>
        <v>33.333333333333329</v>
      </c>
      <c r="FOD16" s="254">
        <v>0</v>
      </c>
      <c r="FOE16" s="260">
        <f t="shared" si="2410"/>
        <v>12</v>
      </c>
      <c r="FOF16" s="261">
        <f t="shared" si="2411"/>
        <v>46.153846153846153</v>
      </c>
      <c r="FOG16" s="254">
        <v>7</v>
      </c>
      <c r="FOH16" s="259">
        <f t="shared" si="2412"/>
        <v>53.846153846153847</v>
      </c>
      <c r="FOI16" s="254">
        <v>2</v>
      </c>
      <c r="FOJ16" s="259">
        <f t="shared" si="2413"/>
        <v>28.571428571428569</v>
      </c>
      <c r="FOK16" s="254">
        <v>0</v>
      </c>
      <c r="FOL16" s="260">
        <f t="shared" si="2414"/>
        <v>9</v>
      </c>
      <c r="FOM16" s="261">
        <f t="shared" si="2415"/>
        <v>45</v>
      </c>
      <c r="FON16" s="254">
        <v>5</v>
      </c>
      <c r="FOO16" s="259">
        <f t="shared" si="2416"/>
        <v>55.555555555555557</v>
      </c>
      <c r="FOP16" s="254">
        <v>2</v>
      </c>
      <c r="FOQ16" s="259">
        <f t="shared" si="2417"/>
        <v>33.333333333333329</v>
      </c>
      <c r="FOR16" s="254">
        <v>0</v>
      </c>
      <c r="FOS16" s="260">
        <f t="shared" si="2418"/>
        <v>7</v>
      </c>
      <c r="FOT16" s="261">
        <f t="shared" si="2419"/>
        <v>46.666666666666664</v>
      </c>
      <c r="FOU16" s="254">
        <v>4</v>
      </c>
      <c r="FOV16" s="259">
        <f t="shared" si="2420"/>
        <v>50</v>
      </c>
      <c r="FOW16" s="254">
        <v>2</v>
      </c>
      <c r="FOX16" s="259">
        <f t="shared" si="2421"/>
        <v>50</v>
      </c>
      <c r="FOY16" s="254">
        <v>0</v>
      </c>
      <c r="FOZ16" s="260">
        <f t="shared" si="2422"/>
        <v>6</v>
      </c>
      <c r="FPA16" s="261">
        <f t="shared" si="2423"/>
        <v>50</v>
      </c>
      <c r="FPB16" s="254">
        <v>2</v>
      </c>
      <c r="FPC16" s="259">
        <f t="shared" si="2424"/>
        <v>40</v>
      </c>
      <c r="FPD16" s="254">
        <v>1</v>
      </c>
      <c r="FPE16" s="259">
        <f t="shared" si="2425"/>
        <v>50</v>
      </c>
      <c r="FPF16" s="254">
        <v>0</v>
      </c>
      <c r="FPG16" s="260">
        <f t="shared" si="2426"/>
        <v>3</v>
      </c>
      <c r="FPH16" s="261">
        <f t="shared" si="2427"/>
        <v>42.857142857142854</v>
      </c>
      <c r="FPI16" s="254">
        <v>1</v>
      </c>
      <c r="FPJ16" s="259">
        <f t="shared" si="2428"/>
        <v>33.333333333333329</v>
      </c>
      <c r="FPK16" s="254">
        <v>1</v>
      </c>
      <c r="FPL16" s="259">
        <f t="shared" si="2429"/>
        <v>50</v>
      </c>
      <c r="FPM16" s="254">
        <v>0</v>
      </c>
      <c r="FPN16" s="260">
        <f t="shared" si="2430"/>
        <v>2</v>
      </c>
      <c r="FPO16" s="261">
        <f t="shared" si="2431"/>
        <v>40</v>
      </c>
      <c r="FPP16" s="254">
        <v>1</v>
      </c>
      <c r="FPQ16" s="259">
        <f t="shared" si="2432"/>
        <v>33.333333333333329</v>
      </c>
      <c r="FPR16" s="254">
        <v>0</v>
      </c>
      <c r="FPS16" s="262" t="s">
        <v>100</v>
      </c>
      <c r="FPT16" s="254">
        <v>0</v>
      </c>
      <c r="FPU16" s="260">
        <f t="shared" si="2433"/>
        <v>1</v>
      </c>
      <c r="FPV16" s="261">
        <f t="shared" si="2434"/>
        <v>33.333333333333329</v>
      </c>
      <c r="FPW16" s="254">
        <v>0</v>
      </c>
      <c r="FPX16" s="259">
        <f t="shared" si="2435"/>
        <v>0</v>
      </c>
      <c r="FPY16" s="254">
        <v>0</v>
      </c>
      <c r="FPZ16" s="262" t="s">
        <v>100</v>
      </c>
      <c r="FQA16" s="254">
        <v>0</v>
      </c>
      <c r="FQB16" s="260">
        <f t="shared" si="2436"/>
        <v>0</v>
      </c>
      <c r="FQC16" s="261">
        <f t="shared" si="2437"/>
        <v>0</v>
      </c>
      <c r="FQD16" s="254">
        <v>0</v>
      </c>
      <c r="FQE16" s="259">
        <f t="shared" si="2438"/>
        <v>0</v>
      </c>
      <c r="FQF16" s="254">
        <v>0</v>
      </c>
      <c r="FQG16" s="262" t="s">
        <v>100</v>
      </c>
      <c r="FQH16" s="254">
        <v>0</v>
      </c>
      <c r="FQI16" s="260">
        <f t="shared" si="2439"/>
        <v>0</v>
      </c>
      <c r="FQJ16" s="261">
        <f t="shared" si="2440"/>
        <v>0</v>
      </c>
      <c r="FQK16" s="254">
        <v>0</v>
      </c>
      <c r="FQL16" s="259">
        <f t="shared" si="2441"/>
        <v>0</v>
      </c>
      <c r="FQM16" s="254">
        <v>0</v>
      </c>
      <c r="FQN16" s="262" t="s">
        <v>100</v>
      </c>
      <c r="FQO16" s="254">
        <v>0</v>
      </c>
      <c r="FQP16" s="260">
        <f t="shared" si="2442"/>
        <v>0</v>
      </c>
      <c r="FQQ16" s="261">
        <f t="shared" si="2443"/>
        <v>0</v>
      </c>
    </row>
    <row r="17" spans="1:4621" s="263" customFormat="1" outlineLevel="1">
      <c r="A17" s="253" t="s">
        <v>12</v>
      </c>
      <c r="B17" s="254">
        <f>51531+18401+3250</f>
        <v>73182</v>
      </c>
      <c r="C17" s="255">
        <f t="shared" si="2444"/>
        <v>1.679629233930521</v>
      </c>
      <c r="D17" s="256">
        <f>92796+46558+13402</f>
        <v>152756</v>
      </c>
      <c r="E17" s="255">
        <f t="shared" si="2445"/>
        <v>3.3932642075001191</v>
      </c>
      <c r="F17" s="254">
        <v>225938</v>
      </c>
      <c r="G17" s="258">
        <f t="shared" si="20"/>
        <v>2.5504429224130876</v>
      </c>
      <c r="H17" s="13">
        <v>2247</v>
      </c>
      <c r="I17" s="259">
        <f t="shared" si="2446"/>
        <v>32.196589769307927</v>
      </c>
      <c r="J17" s="13">
        <v>3193</v>
      </c>
      <c r="K17" s="259">
        <f t="shared" si="2447"/>
        <v>53.145805592543269</v>
      </c>
      <c r="L17" s="13">
        <v>0</v>
      </c>
      <c r="M17" s="260">
        <f t="shared" si="2448"/>
        <v>5440</v>
      </c>
      <c r="N17" s="261">
        <f t="shared" si="2449"/>
        <v>41.88804188804189</v>
      </c>
      <c r="O17" s="13">
        <v>2244</v>
      </c>
      <c r="P17" s="259">
        <f t="shared" si="2450"/>
        <v>32.181270615230176</v>
      </c>
      <c r="Q17" s="13">
        <v>3189</v>
      </c>
      <c r="R17" s="259">
        <f t="shared" si="2451"/>
        <v>53.141143142809533</v>
      </c>
      <c r="S17" s="13">
        <v>0</v>
      </c>
      <c r="T17" s="260">
        <f t="shared" si="2452"/>
        <v>5433</v>
      </c>
      <c r="U17" s="261">
        <f t="shared" si="2453"/>
        <v>41.876059811931555</v>
      </c>
      <c r="V17" s="13">
        <v>2240</v>
      </c>
      <c r="W17" s="259">
        <f t="shared" si="2454"/>
        <v>32.183908045977013</v>
      </c>
      <c r="X17" s="13">
        <v>3185</v>
      </c>
      <c r="Y17" s="259">
        <f t="shared" si="2455"/>
        <v>53.198596960080167</v>
      </c>
      <c r="Z17" s="13">
        <v>0</v>
      </c>
      <c r="AA17" s="260">
        <f t="shared" si="2456"/>
        <v>5425</v>
      </c>
      <c r="AB17" s="261">
        <f t="shared" si="2457"/>
        <v>41.901598825982859</v>
      </c>
      <c r="AC17" s="13">
        <v>2229</v>
      </c>
      <c r="AD17" s="259">
        <f t="shared" si="2458"/>
        <v>32.141312184571021</v>
      </c>
      <c r="AE17" s="13">
        <v>3181</v>
      </c>
      <c r="AF17" s="259">
        <f t="shared" si="2459"/>
        <v>53.229585006693434</v>
      </c>
      <c r="AG17" s="13">
        <v>0</v>
      </c>
      <c r="AH17" s="260">
        <f t="shared" si="2460"/>
        <v>5410</v>
      </c>
      <c r="AI17" s="261">
        <f t="shared" si="2461"/>
        <v>41.902253892030053</v>
      </c>
      <c r="AJ17" s="13">
        <v>2224</v>
      </c>
      <c r="AK17" s="259">
        <f t="shared" si="2462"/>
        <v>32.124801386682073</v>
      </c>
      <c r="AL17" s="13">
        <v>3174</v>
      </c>
      <c r="AM17" s="259">
        <f t="shared" si="2463"/>
        <v>53.263970464843091</v>
      </c>
      <c r="AN17" s="13">
        <v>0</v>
      </c>
      <c r="AO17" s="260">
        <f t="shared" si="2464"/>
        <v>5398</v>
      </c>
      <c r="AP17" s="261">
        <f t="shared" si="2465"/>
        <v>41.903431144232265</v>
      </c>
      <c r="AQ17" s="13">
        <v>2221</v>
      </c>
      <c r="AR17" s="259">
        <f t="shared" si="2466"/>
        <v>32.127875018081873</v>
      </c>
      <c r="AS17" s="13">
        <v>3167</v>
      </c>
      <c r="AT17" s="259">
        <f t="shared" si="2467"/>
        <v>53.298552675866709</v>
      </c>
      <c r="AU17" s="13">
        <v>0</v>
      </c>
      <c r="AV17" s="260">
        <f t="shared" si="2468"/>
        <v>5388</v>
      </c>
      <c r="AW17" s="261">
        <f t="shared" si="2469"/>
        <v>41.913652275379235</v>
      </c>
      <c r="AX17" s="13">
        <v>2216</v>
      </c>
      <c r="AY17" s="259">
        <f t="shared" si="2470"/>
        <v>32.181237293058381</v>
      </c>
      <c r="AZ17" s="13">
        <v>3162</v>
      </c>
      <c r="BA17" s="259">
        <f t="shared" si="2471"/>
        <v>53.349080479163149</v>
      </c>
      <c r="BB17" s="13">
        <v>0</v>
      </c>
      <c r="BC17" s="260">
        <f t="shared" si="2472"/>
        <v>5378</v>
      </c>
      <c r="BD17" s="261">
        <f t="shared" si="2473"/>
        <v>41.972996175758993</v>
      </c>
      <c r="BE17" s="13">
        <v>2212</v>
      </c>
      <c r="BF17" s="259">
        <f t="shared" si="2474"/>
        <v>32.240198221833552</v>
      </c>
      <c r="BG17" s="13">
        <v>3154</v>
      </c>
      <c r="BH17" s="259">
        <f t="shared" si="2475"/>
        <v>53.358145829808834</v>
      </c>
      <c r="BI17" s="13">
        <v>0</v>
      </c>
      <c r="BJ17" s="260">
        <f t="shared" si="2476"/>
        <v>5366</v>
      </c>
      <c r="BK17" s="261">
        <f t="shared" si="2477"/>
        <v>42.013780144065144</v>
      </c>
      <c r="BL17" s="13">
        <v>2206</v>
      </c>
      <c r="BM17" s="259">
        <f t="shared" si="2478"/>
        <v>32.251461988304094</v>
      </c>
      <c r="BN17" s="13">
        <v>3142</v>
      </c>
      <c r="BO17" s="259">
        <f t="shared" si="2479"/>
        <v>53.44446334410614</v>
      </c>
      <c r="BP17" s="13">
        <v>0</v>
      </c>
      <c r="BQ17" s="260">
        <f t="shared" si="2480"/>
        <v>5348</v>
      </c>
      <c r="BR17" s="261">
        <f t="shared" si="2481"/>
        <v>42.047330764997248</v>
      </c>
      <c r="BS17" s="13">
        <v>2197</v>
      </c>
      <c r="BT17" s="259">
        <f t="shared" si="2482"/>
        <v>32.251908396946568</v>
      </c>
      <c r="BU17" s="13">
        <v>3131</v>
      </c>
      <c r="BV17" s="259">
        <f t="shared" si="2483"/>
        <v>53.439153439153444</v>
      </c>
      <c r="BW17" s="13">
        <v>0</v>
      </c>
      <c r="BX17" s="260">
        <f t="shared" si="2484"/>
        <v>5328</v>
      </c>
      <c r="BY17" s="261">
        <f t="shared" si="2485"/>
        <v>42.048772788256649</v>
      </c>
      <c r="BZ17" s="13">
        <v>2189</v>
      </c>
      <c r="CA17" s="259">
        <f t="shared" si="2486"/>
        <v>32.248084855627582</v>
      </c>
      <c r="CB17" s="13">
        <v>3123</v>
      </c>
      <c r="CC17" s="259">
        <f t="shared" si="2487"/>
        <v>53.457719958918183</v>
      </c>
      <c r="CD17" s="13">
        <v>0</v>
      </c>
      <c r="CE17" s="260">
        <f t="shared" si="2488"/>
        <v>5312</v>
      </c>
      <c r="CF17" s="261">
        <f t="shared" si="2489"/>
        <v>42.058590657165482</v>
      </c>
      <c r="CG17" s="13">
        <v>2185</v>
      </c>
      <c r="CH17" s="259">
        <f t="shared" si="2490"/>
        <v>32.274741506646969</v>
      </c>
      <c r="CI17" s="13">
        <v>3114</v>
      </c>
      <c r="CJ17" s="259">
        <f t="shared" si="2491"/>
        <v>53.514349544595298</v>
      </c>
      <c r="CK17" s="13">
        <v>0</v>
      </c>
      <c r="CL17" s="260">
        <f t="shared" si="2492"/>
        <v>5299</v>
      </c>
      <c r="CM17" s="261">
        <f t="shared" si="2493"/>
        <v>42.09230280403527</v>
      </c>
      <c r="CN17" s="13">
        <v>2178</v>
      </c>
      <c r="CO17" s="259">
        <f t="shared" si="2494"/>
        <v>32.304954019578759</v>
      </c>
      <c r="CP17" s="13">
        <v>3107</v>
      </c>
      <c r="CQ17" s="259">
        <f t="shared" si="2495"/>
        <v>53.568965517241388</v>
      </c>
      <c r="CR17" s="13">
        <v>0</v>
      </c>
      <c r="CS17" s="260">
        <f t="shared" si="2496"/>
        <v>5285</v>
      </c>
      <c r="CT17" s="261">
        <f t="shared" si="2497"/>
        <v>42.138414925849148</v>
      </c>
      <c r="CU17" s="13">
        <v>2169</v>
      </c>
      <c r="CV17" s="259">
        <f t="shared" si="2498"/>
        <v>32.353818615751791</v>
      </c>
      <c r="CW17" s="13">
        <v>3100</v>
      </c>
      <c r="CX17" s="259">
        <f t="shared" si="2499"/>
        <v>53.614666205465234</v>
      </c>
      <c r="CY17" s="13">
        <v>0</v>
      </c>
      <c r="CZ17" s="260">
        <f t="shared" si="2500"/>
        <v>5269</v>
      </c>
      <c r="DA17" s="261">
        <f t="shared" si="2501"/>
        <v>42.199263174755721</v>
      </c>
      <c r="DB17" s="13">
        <v>2159</v>
      </c>
      <c r="DC17" s="259">
        <f t="shared" si="2502"/>
        <v>32.359112709832132</v>
      </c>
      <c r="DD17" s="13">
        <v>3093</v>
      </c>
      <c r="DE17" s="259">
        <f t="shared" si="2503"/>
        <v>53.707240840423687</v>
      </c>
      <c r="DF17" s="13">
        <v>0</v>
      </c>
      <c r="DG17" s="260">
        <f t="shared" si="2504"/>
        <v>5252</v>
      </c>
      <c r="DH17" s="261">
        <f t="shared" si="2505"/>
        <v>42.249215670501165</v>
      </c>
      <c r="DI17" s="13">
        <v>2151</v>
      </c>
      <c r="DJ17" s="259">
        <f t="shared" si="2506"/>
        <v>32.375075255869959</v>
      </c>
      <c r="DK17" s="13">
        <v>3080</v>
      </c>
      <c r="DL17" s="259">
        <f t="shared" si="2507"/>
        <v>53.780338746289502</v>
      </c>
      <c r="DM17" s="13">
        <v>0</v>
      </c>
      <c r="DN17" s="260">
        <f t="shared" si="2508"/>
        <v>5231</v>
      </c>
      <c r="DO17" s="261">
        <f t="shared" si="2509"/>
        <v>42.284374747393095</v>
      </c>
      <c r="DP17" s="13">
        <v>2145</v>
      </c>
      <c r="DQ17" s="259">
        <f t="shared" si="2510"/>
        <v>32.377358490566039</v>
      </c>
      <c r="DR17" s="13">
        <v>3070</v>
      </c>
      <c r="DS17" s="259">
        <f t="shared" si="2511"/>
        <v>53.793586823199583</v>
      </c>
      <c r="DT17" s="13">
        <v>0</v>
      </c>
      <c r="DU17" s="260">
        <f t="shared" si="2512"/>
        <v>5215</v>
      </c>
      <c r="DV17" s="261">
        <f t="shared" si="2513"/>
        <v>42.288355497891665</v>
      </c>
      <c r="DW17" s="13">
        <v>2138</v>
      </c>
      <c r="DX17" s="259">
        <f t="shared" si="2514"/>
        <v>32.438173266575632</v>
      </c>
      <c r="DY17" s="13">
        <v>3059</v>
      </c>
      <c r="DZ17" s="259">
        <f t="shared" si="2515"/>
        <v>53.903083700440526</v>
      </c>
      <c r="EA17" s="13">
        <v>0</v>
      </c>
      <c r="EB17" s="260">
        <f t="shared" si="2516"/>
        <v>5197</v>
      </c>
      <c r="EC17" s="261">
        <f t="shared" si="2517"/>
        <v>42.36915049730964</v>
      </c>
      <c r="ED17" s="13">
        <v>2128</v>
      </c>
      <c r="EE17" s="259">
        <f t="shared" si="2518"/>
        <v>32.468721391516631</v>
      </c>
      <c r="EF17" s="13">
        <v>3051</v>
      </c>
      <c r="EG17" s="259">
        <f t="shared" si="2519"/>
        <v>53.923647932131487</v>
      </c>
      <c r="EH17" s="13">
        <v>0</v>
      </c>
      <c r="EI17" s="260">
        <f t="shared" si="2520"/>
        <v>5179</v>
      </c>
      <c r="EJ17" s="261">
        <f t="shared" si="2521"/>
        <v>42.409105797576153</v>
      </c>
      <c r="EK17" s="13">
        <v>2120</v>
      </c>
      <c r="EL17" s="259">
        <f t="shared" si="2522"/>
        <v>32.495401594114043</v>
      </c>
      <c r="EM17" s="13">
        <v>3040</v>
      </c>
      <c r="EN17" s="259">
        <f t="shared" si="2523"/>
        <v>53.89115405070023</v>
      </c>
      <c r="EO17" s="13">
        <v>0</v>
      </c>
      <c r="EP17" s="260">
        <f t="shared" si="2524"/>
        <v>5160</v>
      </c>
      <c r="EQ17" s="261">
        <f t="shared" si="2525"/>
        <v>42.416769420468562</v>
      </c>
      <c r="ER17" s="13">
        <v>2108</v>
      </c>
      <c r="ES17" s="259">
        <f t="shared" si="2526"/>
        <v>32.495760752273775</v>
      </c>
      <c r="ET17" s="13">
        <v>3030</v>
      </c>
      <c r="EU17" s="259">
        <f t="shared" si="2527"/>
        <v>53.952991452991448</v>
      </c>
      <c r="EV17" s="13">
        <v>0</v>
      </c>
      <c r="EW17" s="260">
        <f t="shared" si="2528"/>
        <v>5138</v>
      </c>
      <c r="EX17" s="261">
        <f t="shared" si="2529"/>
        <v>42.452284557547713</v>
      </c>
      <c r="EY17" s="13">
        <v>2099</v>
      </c>
      <c r="EZ17" s="259">
        <f t="shared" si="2530"/>
        <v>32.542635658914733</v>
      </c>
      <c r="FA17" s="13">
        <v>3021</v>
      </c>
      <c r="FB17" s="259">
        <f t="shared" si="2531"/>
        <v>53.98498927805575</v>
      </c>
      <c r="FC17" s="13">
        <v>0</v>
      </c>
      <c r="FD17" s="260">
        <f t="shared" si="2532"/>
        <v>5120</v>
      </c>
      <c r="FE17" s="261">
        <f t="shared" si="2533"/>
        <v>42.503735679893737</v>
      </c>
      <c r="FF17" s="13">
        <v>2092</v>
      </c>
      <c r="FG17" s="259">
        <f t="shared" si="2534"/>
        <v>32.5653798256538</v>
      </c>
      <c r="FH17" s="13">
        <v>3013</v>
      </c>
      <c r="FI17" s="259">
        <f t="shared" si="2535"/>
        <v>54.02546171776941</v>
      </c>
      <c r="FJ17" s="13">
        <v>0</v>
      </c>
      <c r="FK17" s="260">
        <f t="shared" si="2536"/>
        <v>5105</v>
      </c>
      <c r="FL17" s="261">
        <f t="shared" si="2537"/>
        <v>42.538121823181399</v>
      </c>
      <c r="FM17" s="13">
        <v>2084</v>
      </c>
      <c r="FN17" s="259">
        <f t="shared" si="2538"/>
        <v>32.577770830076595</v>
      </c>
      <c r="FO17" s="13">
        <v>3002</v>
      </c>
      <c r="FP17" s="259">
        <f t="shared" si="2539"/>
        <v>54.070605187319885</v>
      </c>
      <c r="FQ17" s="13">
        <v>0</v>
      </c>
      <c r="FR17" s="260">
        <f t="shared" si="2540"/>
        <v>5086</v>
      </c>
      <c r="FS17" s="261">
        <f t="shared" si="2541"/>
        <v>42.564231316428156</v>
      </c>
      <c r="FT17" s="13">
        <v>2078</v>
      </c>
      <c r="FU17" s="259">
        <f t="shared" si="2542"/>
        <v>32.621664050235481</v>
      </c>
      <c r="FV17" s="13">
        <v>2989</v>
      </c>
      <c r="FW17" s="259">
        <f t="shared" si="2543"/>
        <v>54.119138149556399</v>
      </c>
      <c r="FX17" s="13">
        <v>0</v>
      </c>
      <c r="FY17" s="260">
        <f t="shared" si="2544"/>
        <v>5067</v>
      </c>
      <c r="FZ17" s="261">
        <f t="shared" si="2545"/>
        <v>42.604893634911292</v>
      </c>
      <c r="GA17" s="13">
        <v>2062</v>
      </c>
      <c r="GB17" s="259">
        <f t="shared" si="2546"/>
        <v>32.53905633580559</v>
      </c>
      <c r="GC17" s="13">
        <v>2980</v>
      </c>
      <c r="GD17" s="259">
        <f t="shared" si="2547"/>
        <v>54.152280574232236</v>
      </c>
      <c r="GE17" s="13">
        <v>0</v>
      </c>
      <c r="GF17" s="260">
        <f t="shared" si="2548"/>
        <v>5042</v>
      </c>
      <c r="GG17" s="261">
        <f t="shared" si="2549"/>
        <v>42.58445945945946</v>
      </c>
      <c r="GH17" s="13">
        <v>2055</v>
      </c>
      <c r="GI17" s="259">
        <f t="shared" si="2550"/>
        <v>32.557034220532323</v>
      </c>
      <c r="GJ17" s="13">
        <v>2973</v>
      </c>
      <c r="GK17" s="259">
        <f t="shared" si="2551"/>
        <v>54.153005464480877</v>
      </c>
      <c r="GL17" s="13">
        <v>0</v>
      </c>
      <c r="GM17" s="260">
        <f t="shared" si="2552"/>
        <v>5028</v>
      </c>
      <c r="GN17" s="261">
        <f t="shared" si="2553"/>
        <v>42.602948652770714</v>
      </c>
      <c r="GO17" s="13">
        <v>2049</v>
      </c>
      <c r="GP17" s="259">
        <f t="shared" si="2554"/>
        <v>32.606619987269255</v>
      </c>
      <c r="GQ17" s="13">
        <v>2961</v>
      </c>
      <c r="GR17" s="259">
        <f t="shared" si="2555"/>
        <v>54.151426481346007</v>
      </c>
      <c r="GS17" s="13">
        <v>0</v>
      </c>
      <c r="GT17" s="260">
        <f t="shared" si="2556"/>
        <v>5010</v>
      </c>
      <c r="GU17" s="261">
        <f t="shared" si="2557"/>
        <v>42.631041524846836</v>
      </c>
      <c r="GV17" s="13">
        <v>2038</v>
      </c>
      <c r="GW17" s="259">
        <f t="shared" si="2558"/>
        <v>32.566315116650685</v>
      </c>
      <c r="GX17" s="13">
        <v>2958</v>
      </c>
      <c r="GY17" s="259">
        <f t="shared" si="2559"/>
        <v>54.27522935779816</v>
      </c>
      <c r="GZ17" s="13">
        <v>0</v>
      </c>
      <c r="HA17" s="260">
        <f t="shared" si="2560"/>
        <v>4996</v>
      </c>
      <c r="HB17" s="261">
        <f t="shared" si="2561"/>
        <v>42.671677485480011</v>
      </c>
      <c r="HC17" s="13">
        <v>2032</v>
      </c>
      <c r="HD17" s="259">
        <f t="shared" si="2562"/>
        <v>32.584990378447721</v>
      </c>
      <c r="HE17" s="13">
        <v>2946</v>
      </c>
      <c r="HF17" s="259">
        <f t="shared" si="2563"/>
        <v>54.284134881149804</v>
      </c>
      <c r="HG17" s="13">
        <v>0</v>
      </c>
      <c r="HH17" s="260">
        <f t="shared" si="2564"/>
        <v>4978</v>
      </c>
      <c r="HI17" s="261">
        <f t="shared" si="2565"/>
        <v>42.681985766955329</v>
      </c>
      <c r="HJ17" s="13">
        <v>2026</v>
      </c>
      <c r="HK17" s="259">
        <f t="shared" si="2566"/>
        <v>32.593307593307593</v>
      </c>
      <c r="HL17" s="13">
        <v>2940</v>
      </c>
      <c r="HM17" s="259">
        <f t="shared" si="2567"/>
        <v>54.343807763401109</v>
      </c>
      <c r="HN17" s="13">
        <v>0</v>
      </c>
      <c r="HO17" s="260">
        <f t="shared" si="2568"/>
        <v>4966</v>
      </c>
      <c r="HP17" s="261">
        <f t="shared" si="2569"/>
        <v>42.71460519525202</v>
      </c>
      <c r="HQ17" s="13">
        <v>2023</v>
      </c>
      <c r="HR17" s="259">
        <f t="shared" si="2570"/>
        <v>32.655367231638415</v>
      </c>
      <c r="HS17" s="13">
        <v>2935</v>
      </c>
      <c r="HT17" s="259">
        <f t="shared" si="2571"/>
        <v>54.412309974045236</v>
      </c>
      <c r="HU17" s="13">
        <v>0</v>
      </c>
      <c r="HV17" s="260">
        <f t="shared" si="2572"/>
        <v>4958</v>
      </c>
      <c r="HW17" s="261">
        <f t="shared" si="2573"/>
        <v>42.781948399344202</v>
      </c>
      <c r="HX17" s="13">
        <v>2012</v>
      </c>
      <c r="HY17" s="259">
        <f t="shared" si="2574"/>
        <v>32.604116026575916</v>
      </c>
      <c r="HZ17" s="13">
        <v>2924</v>
      </c>
      <c r="IA17" s="259">
        <f t="shared" si="2575"/>
        <v>54.379765668588433</v>
      </c>
      <c r="IB17" s="13">
        <v>0</v>
      </c>
      <c r="IC17" s="260">
        <f t="shared" si="2576"/>
        <v>4936</v>
      </c>
      <c r="ID17" s="261">
        <f t="shared" si="2577"/>
        <v>42.743332178732246</v>
      </c>
      <c r="IE17" s="13">
        <v>2005</v>
      </c>
      <c r="IF17" s="259">
        <f t="shared" si="2578"/>
        <v>32.606927955765165</v>
      </c>
      <c r="IG17" s="13">
        <v>2914</v>
      </c>
      <c r="IH17" s="259">
        <f t="shared" si="2579"/>
        <v>54.4367644311601</v>
      </c>
      <c r="II17" s="13">
        <v>0</v>
      </c>
      <c r="IJ17" s="260">
        <f t="shared" si="2580"/>
        <v>4919</v>
      </c>
      <c r="IK17" s="261">
        <f t="shared" si="2581"/>
        <v>42.766475395583377</v>
      </c>
      <c r="IL17" s="13">
        <v>2001</v>
      </c>
      <c r="IM17" s="259">
        <f t="shared" si="2582"/>
        <v>32.658723682062998</v>
      </c>
      <c r="IN17" s="13">
        <v>2903</v>
      </c>
      <c r="IO17" s="259">
        <f t="shared" si="2583"/>
        <v>54.455074094916526</v>
      </c>
      <c r="IP17" s="13">
        <v>0</v>
      </c>
      <c r="IQ17" s="260">
        <f t="shared" si="2584"/>
        <v>4904</v>
      </c>
      <c r="IR17" s="261">
        <f t="shared" si="2585"/>
        <v>42.79979053936114</v>
      </c>
      <c r="IS17" s="13">
        <v>1991</v>
      </c>
      <c r="IT17" s="259">
        <f t="shared" si="2586"/>
        <v>32.61795543905636</v>
      </c>
      <c r="IU17" s="13">
        <v>2894</v>
      </c>
      <c r="IV17" s="259">
        <f t="shared" si="2587"/>
        <v>54.542027892951374</v>
      </c>
      <c r="IW17" s="13">
        <v>0</v>
      </c>
      <c r="IX17" s="260">
        <f t="shared" si="2588"/>
        <v>4885</v>
      </c>
      <c r="IY17" s="261">
        <f t="shared" si="2589"/>
        <v>42.813321647677476</v>
      </c>
      <c r="IZ17" s="13">
        <v>1988</v>
      </c>
      <c r="JA17" s="259">
        <f t="shared" si="2590"/>
        <v>32.622251394814569</v>
      </c>
      <c r="JB17" s="13">
        <v>2887</v>
      </c>
      <c r="JC17" s="259">
        <f t="shared" si="2590"/>
        <v>54.564354564354566</v>
      </c>
      <c r="JD17" s="13">
        <v>0</v>
      </c>
      <c r="JE17" s="260">
        <f t="shared" si="2591"/>
        <v>4875</v>
      </c>
      <c r="JF17" s="261">
        <f t="shared" ref="JF17" si="2600">JE17/JE$19*100</f>
        <v>42.819499341238469</v>
      </c>
      <c r="JG17" s="13">
        <v>1983</v>
      </c>
      <c r="JH17" s="259">
        <f t="shared" si="21"/>
        <v>32.620496792235564</v>
      </c>
      <c r="JI17" s="13">
        <v>2880</v>
      </c>
      <c r="JJ17" s="259">
        <f t="shared" si="22"/>
        <v>54.57646389994315</v>
      </c>
      <c r="JK17" s="13">
        <v>0</v>
      </c>
      <c r="JL17" s="260">
        <f t="shared" si="23"/>
        <v>4863</v>
      </c>
      <c r="JM17" s="261">
        <f t="shared" si="24"/>
        <v>42.823177175061645</v>
      </c>
      <c r="JN17" s="13">
        <v>1981</v>
      </c>
      <c r="JO17" s="259">
        <f t="shared" si="25"/>
        <v>32.657434882954171</v>
      </c>
      <c r="JP17" s="13">
        <v>2873</v>
      </c>
      <c r="JQ17" s="259">
        <f t="shared" si="26"/>
        <v>54.578267477203646</v>
      </c>
      <c r="JR17" s="13">
        <v>0</v>
      </c>
      <c r="JS17" s="260">
        <f t="shared" si="27"/>
        <v>4854</v>
      </c>
      <c r="JT17" s="261">
        <f t="shared" si="28"/>
        <v>42.842012356575466</v>
      </c>
      <c r="JU17" s="13">
        <v>1978</v>
      </c>
      <c r="JV17" s="259">
        <f t="shared" si="29"/>
        <v>32.678010903684125</v>
      </c>
      <c r="JW17" s="13">
        <v>2871</v>
      </c>
      <c r="JX17" s="259">
        <f t="shared" si="30"/>
        <v>54.60251046025104</v>
      </c>
      <c r="JY17" s="13">
        <v>0</v>
      </c>
      <c r="JZ17" s="260">
        <f t="shared" si="31"/>
        <v>4849</v>
      </c>
      <c r="KA17" s="261">
        <f t="shared" si="32"/>
        <v>42.869772787551938</v>
      </c>
      <c r="KB17" s="13">
        <v>1975</v>
      </c>
      <c r="KC17" s="259">
        <f t="shared" si="33"/>
        <v>32.677035076108538</v>
      </c>
      <c r="KD17" s="13">
        <v>2868</v>
      </c>
      <c r="KE17" s="259">
        <f t="shared" si="34"/>
        <v>54.659805603201825</v>
      </c>
      <c r="KF17" s="13">
        <v>0</v>
      </c>
      <c r="KG17" s="260">
        <f t="shared" si="35"/>
        <v>4843</v>
      </c>
      <c r="KH17" s="261">
        <f t="shared" si="36"/>
        <v>42.892569302984676</v>
      </c>
      <c r="KI17" s="13">
        <v>1969</v>
      </c>
      <c r="KJ17" s="259">
        <f t="shared" si="37"/>
        <v>32.63716227415879</v>
      </c>
      <c r="KK17" s="13">
        <v>2860</v>
      </c>
      <c r="KL17" s="259">
        <f t="shared" si="38"/>
        <v>54.663608562691138</v>
      </c>
      <c r="KM17" s="13">
        <v>0</v>
      </c>
      <c r="KN17" s="260">
        <f t="shared" si="39"/>
        <v>4829</v>
      </c>
      <c r="KO17" s="261">
        <f t="shared" si="40"/>
        <v>42.867288060363961</v>
      </c>
      <c r="KP17" s="13">
        <v>1964</v>
      </c>
      <c r="KQ17" s="259">
        <f t="shared" si="41"/>
        <v>32.630004984216647</v>
      </c>
      <c r="KR17" s="13">
        <v>2857</v>
      </c>
      <c r="KS17" s="259">
        <f t="shared" si="42"/>
        <v>54.679425837320572</v>
      </c>
      <c r="KT17" s="13">
        <v>0</v>
      </c>
      <c r="KU17" s="260">
        <f t="shared" si="43"/>
        <v>4821</v>
      </c>
      <c r="KV17" s="261">
        <f t="shared" si="44"/>
        <v>42.876200640341516</v>
      </c>
      <c r="KW17" s="13">
        <v>1961</v>
      </c>
      <c r="KX17" s="259">
        <f t="shared" si="45"/>
        <v>32.656119900083262</v>
      </c>
      <c r="KY17" s="13">
        <v>2855</v>
      </c>
      <c r="KZ17" s="259">
        <f t="shared" si="46"/>
        <v>54.75642500958957</v>
      </c>
      <c r="LA17" s="13">
        <v>0</v>
      </c>
      <c r="LB17" s="260">
        <f t="shared" si="47"/>
        <v>4816</v>
      </c>
      <c r="LC17" s="261">
        <f t="shared" si="48"/>
        <v>42.927177110259379</v>
      </c>
      <c r="LD17" s="13">
        <v>1959</v>
      </c>
      <c r="LE17" s="259">
        <f t="shared" si="49"/>
        <v>32.67723102585488</v>
      </c>
      <c r="LF17" s="13">
        <v>2853</v>
      </c>
      <c r="LG17" s="259">
        <f t="shared" si="50"/>
        <v>54.791626656424043</v>
      </c>
      <c r="LH17" s="13">
        <v>0</v>
      </c>
      <c r="LI17" s="260">
        <f t="shared" si="51"/>
        <v>4812</v>
      </c>
      <c r="LJ17" s="261">
        <f t="shared" si="52"/>
        <v>42.956614890198182</v>
      </c>
      <c r="LK17" s="13">
        <v>1955</v>
      </c>
      <c r="LL17" s="259">
        <f t="shared" si="53"/>
        <v>32.670454545454547</v>
      </c>
      <c r="LM17" s="13">
        <v>2853</v>
      </c>
      <c r="LN17" s="259">
        <f t="shared" si="54"/>
        <v>54.87593768032314</v>
      </c>
      <c r="LO17" s="13">
        <v>0</v>
      </c>
      <c r="LP17" s="260">
        <f t="shared" si="55"/>
        <v>4808</v>
      </c>
      <c r="LQ17" s="261">
        <f t="shared" si="56"/>
        <v>42.993829920414917</v>
      </c>
      <c r="LR17" s="13">
        <v>1952</v>
      </c>
      <c r="LS17" s="259">
        <f t="shared" si="57"/>
        <v>32.642140468227424</v>
      </c>
      <c r="LT17" s="13">
        <v>2846</v>
      </c>
      <c r="LU17" s="259">
        <f t="shared" si="58"/>
        <v>54.836223506743742</v>
      </c>
      <c r="LV17" s="13">
        <v>0</v>
      </c>
      <c r="LW17" s="260">
        <f t="shared" si="59"/>
        <v>4798</v>
      </c>
      <c r="LX17" s="261">
        <f t="shared" si="60"/>
        <v>42.954341987466428</v>
      </c>
      <c r="LY17" s="13">
        <v>1946</v>
      </c>
      <c r="LZ17" s="259">
        <f t="shared" si="61"/>
        <v>32.5853985264568</v>
      </c>
      <c r="MA17" s="13">
        <v>2843</v>
      </c>
      <c r="MB17" s="259">
        <f t="shared" si="62"/>
        <v>54.862987263604793</v>
      </c>
      <c r="MC17" s="13">
        <v>0</v>
      </c>
      <c r="MD17" s="260">
        <f t="shared" si="63"/>
        <v>4789</v>
      </c>
      <c r="ME17" s="261">
        <f t="shared" si="64"/>
        <v>42.935269858346778</v>
      </c>
      <c r="MF17" s="13">
        <v>1946</v>
      </c>
      <c r="MG17" s="259">
        <f t="shared" si="65"/>
        <v>32.607238605898125</v>
      </c>
      <c r="MH17" s="13">
        <v>2840</v>
      </c>
      <c r="MI17" s="259">
        <f t="shared" si="66"/>
        <v>54.868624420401858</v>
      </c>
      <c r="MJ17" s="13">
        <v>0</v>
      </c>
      <c r="MK17" s="260">
        <f t="shared" si="67"/>
        <v>4786</v>
      </c>
      <c r="ML17" s="261">
        <f t="shared" si="68"/>
        <v>42.946877243359651</v>
      </c>
      <c r="MM17" s="13">
        <v>1944</v>
      </c>
      <c r="MN17" s="259">
        <f t="shared" si="69"/>
        <v>32.606507883260647</v>
      </c>
      <c r="MO17" s="13">
        <v>2838</v>
      </c>
      <c r="MP17" s="259">
        <f t="shared" si="70"/>
        <v>54.883001353703342</v>
      </c>
      <c r="MQ17" s="13">
        <v>0</v>
      </c>
      <c r="MR17" s="260">
        <f t="shared" si="71"/>
        <v>4782</v>
      </c>
      <c r="MS17" s="261">
        <f t="shared" si="72"/>
        <v>42.953381837779574</v>
      </c>
      <c r="MT17" s="13">
        <v>1941</v>
      </c>
      <c r="MU17" s="259">
        <f t="shared" si="73"/>
        <v>32.616366997143338</v>
      </c>
      <c r="MV17" s="13">
        <v>2837</v>
      </c>
      <c r="MW17" s="259">
        <f t="shared" si="74"/>
        <v>54.906135088058839</v>
      </c>
      <c r="MX17" s="13">
        <v>0</v>
      </c>
      <c r="MY17" s="260">
        <f t="shared" si="75"/>
        <v>4778</v>
      </c>
      <c r="MZ17" s="261">
        <f t="shared" si="76"/>
        <v>42.975355279726571</v>
      </c>
      <c r="NA17" s="13">
        <v>1937</v>
      </c>
      <c r="NB17" s="259">
        <f t="shared" si="77"/>
        <v>32.603938730853393</v>
      </c>
      <c r="NC17" s="13">
        <v>2833</v>
      </c>
      <c r="ND17" s="259">
        <f t="shared" si="78"/>
        <v>54.903100775193806</v>
      </c>
      <c r="NE17" s="13">
        <v>0</v>
      </c>
      <c r="NF17" s="260">
        <f t="shared" si="79"/>
        <v>4770</v>
      </c>
      <c r="NG17" s="261">
        <f t="shared" si="80"/>
        <v>42.969101882713268</v>
      </c>
      <c r="NH17" s="13">
        <v>1936</v>
      </c>
      <c r="NI17" s="259">
        <f t="shared" si="81"/>
        <v>32.63654753877276</v>
      </c>
      <c r="NJ17" s="13">
        <v>2832</v>
      </c>
      <c r="NK17" s="259">
        <f t="shared" si="82"/>
        <v>54.894359371971312</v>
      </c>
      <c r="NL17" s="13">
        <v>0</v>
      </c>
      <c r="NM17" s="260">
        <f t="shared" si="83"/>
        <v>4768</v>
      </c>
      <c r="NN17" s="261">
        <f t="shared" si="84"/>
        <v>42.989811558921645</v>
      </c>
      <c r="NO17" s="13">
        <v>1932</v>
      </c>
      <c r="NP17" s="259">
        <f t="shared" si="85"/>
        <v>32.613099257258611</v>
      </c>
      <c r="NQ17" s="13">
        <v>2828</v>
      </c>
      <c r="NR17" s="259">
        <f t="shared" si="86"/>
        <v>54.891304347826086</v>
      </c>
      <c r="NS17" s="13">
        <v>0</v>
      </c>
      <c r="NT17" s="260">
        <f t="shared" si="87"/>
        <v>4760</v>
      </c>
      <c r="NU17" s="261">
        <f t="shared" si="88"/>
        <v>42.975803539183822</v>
      </c>
      <c r="NV17" s="13">
        <v>1928</v>
      </c>
      <c r="NW17" s="259">
        <f t="shared" si="89"/>
        <v>32.5895875591616</v>
      </c>
      <c r="NX17" s="13">
        <v>2828</v>
      </c>
      <c r="NY17" s="259">
        <f t="shared" si="90"/>
        <v>54.923286074966015</v>
      </c>
      <c r="NZ17" s="13">
        <v>0</v>
      </c>
      <c r="OA17" s="260">
        <f t="shared" si="91"/>
        <v>4756</v>
      </c>
      <c r="OB17" s="261">
        <f t="shared" si="92"/>
        <v>42.982376863985536</v>
      </c>
      <c r="OC17" s="13">
        <v>1926</v>
      </c>
      <c r="OD17" s="259">
        <f t="shared" si="93"/>
        <v>32.572298325722983</v>
      </c>
      <c r="OE17" s="13">
        <v>2825</v>
      </c>
      <c r="OF17" s="259">
        <f t="shared" si="94"/>
        <v>54.918351477449455</v>
      </c>
      <c r="OG17" s="13">
        <v>0</v>
      </c>
      <c r="OH17" s="260">
        <f t="shared" si="95"/>
        <v>4751</v>
      </c>
      <c r="OI17" s="261">
        <f t="shared" si="96"/>
        <v>42.968255403816585</v>
      </c>
      <c r="OJ17" s="13">
        <v>1925</v>
      </c>
      <c r="OK17" s="259">
        <f t="shared" si="97"/>
        <v>32.571912013536384</v>
      </c>
      <c r="OL17" s="13">
        <v>2821</v>
      </c>
      <c r="OM17" s="259">
        <f t="shared" si="98"/>
        <v>54.926012461059194</v>
      </c>
      <c r="ON17" s="13">
        <v>0</v>
      </c>
      <c r="OO17" s="260">
        <f t="shared" si="99"/>
        <v>4746</v>
      </c>
      <c r="OP17" s="261">
        <f t="shared" si="100"/>
        <v>42.965779467680612</v>
      </c>
      <c r="OQ17" s="13">
        <v>1923</v>
      </c>
      <c r="OR17" s="259">
        <f t="shared" si="101"/>
        <v>32.565622353937343</v>
      </c>
      <c r="OS17" s="13">
        <v>2817</v>
      </c>
      <c r="OT17" s="259">
        <f t="shared" si="102"/>
        <v>54.901578639641393</v>
      </c>
      <c r="OU17" s="13">
        <v>0</v>
      </c>
      <c r="OV17" s="260">
        <f t="shared" si="103"/>
        <v>4740</v>
      </c>
      <c r="OW17" s="261">
        <f t="shared" si="104"/>
        <v>42.950344327654946</v>
      </c>
      <c r="OX17" s="13">
        <v>1919</v>
      </c>
      <c r="OY17" s="259">
        <f t="shared" si="105"/>
        <v>32.547489823609226</v>
      </c>
      <c r="OZ17" s="13">
        <v>2817</v>
      </c>
      <c r="PA17" s="259">
        <f t="shared" si="106"/>
        <v>54.922986937024767</v>
      </c>
      <c r="PB17" s="13">
        <v>0</v>
      </c>
      <c r="PC17" s="260">
        <f t="shared" si="107"/>
        <v>4736</v>
      </c>
      <c r="PD17" s="261">
        <f t="shared" si="108"/>
        <v>42.956916099773238</v>
      </c>
      <c r="PE17" s="13">
        <v>1919</v>
      </c>
      <c r="PF17" s="259">
        <f t="shared" si="109"/>
        <v>32.569585879158183</v>
      </c>
      <c r="PG17" s="13">
        <v>2816</v>
      </c>
      <c r="PH17" s="259">
        <f t="shared" si="110"/>
        <v>54.924907353228015</v>
      </c>
      <c r="PI17" s="13">
        <v>0</v>
      </c>
      <c r="PJ17" s="260">
        <f t="shared" si="111"/>
        <v>4735</v>
      </c>
      <c r="PK17" s="261">
        <f t="shared" si="112"/>
        <v>42.971231509211364</v>
      </c>
      <c r="PL17" s="13">
        <v>1917</v>
      </c>
      <c r="PM17" s="259">
        <f t="shared" si="113"/>
        <v>32.579877634262402</v>
      </c>
      <c r="PN17" s="13">
        <v>2812</v>
      </c>
      <c r="PO17" s="259">
        <f t="shared" si="114"/>
        <v>54.921875</v>
      </c>
      <c r="PP17" s="13">
        <v>0</v>
      </c>
      <c r="PQ17" s="260">
        <f t="shared" si="115"/>
        <v>4729</v>
      </c>
      <c r="PR17" s="261">
        <f t="shared" si="116"/>
        <v>42.975281715739733</v>
      </c>
      <c r="PS17" s="13">
        <v>1914</v>
      </c>
      <c r="PT17" s="259">
        <f t="shared" si="117"/>
        <v>32.578723404255314</v>
      </c>
      <c r="PU17" s="13">
        <v>2807</v>
      </c>
      <c r="PV17" s="259">
        <f t="shared" si="118"/>
        <v>54.899276354390771</v>
      </c>
      <c r="PW17" s="13">
        <v>0</v>
      </c>
      <c r="PX17" s="260">
        <f t="shared" si="119"/>
        <v>4721</v>
      </c>
      <c r="PY17" s="261">
        <f t="shared" si="120"/>
        <v>42.965052784856205</v>
      </c>
      <c r="PZ17" s="13">
        <v>1913</v>
      </c>
      <c r="QA17" s="259">
        <f t="shared" si="121"/>
        <v>32.583886901720319</v>
      </c>
      <c r="QB17" s="13">
        <v>2806</v>
      </c>
      <c r="QC17" s="259">
        <f t="shared" si="122"/>
        <v>54.911937377690798</v>
      </c>
      <c r="QD17" s="13">
        <v>0</v>
      </c>
      <c r="QE17" s="260">
        <f t="shared" si="123"/>
        <v>4719</v>
      </c>
      <c r="QF17" s="261">
        <f t="shared" si="124"/>
        <v>42.974228212366818</v>
      </c>
      <c r="QG17" s="13">
        <v>1911</v>
      </c>
      <c r="QH17" s="259">
        <f t="shared" si="125"/>
        <v>32.572012953809441</v>
      </c>
      <c r="QI17" s="13">
        <v>2803</v>
      </c>
      <c r="QJ17" s="259">
        <f t="shared" si="126"/>
        <v>54.917711598746081</v>
      </c>
      <c r="QK17" s="13">
        <v>0</v>
      </c>
      <c r="QL17" s="260">
        <f t="shared" si="127"/>
        <v>4714</v>
      </c>
      <c r="QM17" s="261">
        <f t="shared" si="128"/>
        <v>42.967824263968645</v>
      </c>
      <c r="QN17" s="13">
        <v>1911</v>
      </c>
      <c r="QO17" s="259">
        <f t="shared" si="129"/>
        <v>32.583120204603581</v>
      </c>
      <c r="QP17" s="13">
        <v>2802</v>
      </c>
      <c r="QQ17" s="259">
        <f t="shared" si="130"/>
        <v>54.941176470588239</v>
      </c>
      <c r="QR17" s="13">
        <v>0</v>
      </c>
      <c r="QS17" s="260">
        <f t="shared" si="131"/>
        <v>4713</v>
      </c>
      <c r="QT17" s="261">
        <f t="shared" si="132"/>
        <v>42.982216142270865</v>
      </c>
      <c r="QU17" s="13">
        <v>1908</v>
      </c>
      <c r="QV17" s="259">
        <f t="shared" si="133"/>
        <v>32.565284178187405</v>
      </c>
      <c r="QW17" s="13">
        <v>2799</v>
      </c>
      <c r="QX17" s="259">
        <f t="shared" si="134"/>
        <v>54.946996466431095</v>
      </c>
      <c r="QY17" s="13">
        <v>0</v>
      </c>
      <c r="QZ17" s="260">
        <f t="shared" si="135"/>
        <v>4707</v>
      </c>
      <c r="RA17" s="261">
        <f t="shared" si="136"/>
        <v>42.974527526705018</v>
      </c>
      <c r="RB17" s="13">
        <v>1906</v>
      </c>
      <c r="RC17" s="259">
        <f t="shared" si="137"/>
        <v>32.564496839227743</v>
      </c>
      <c r="RD17" s="13">
        <v>2796</v>
      </c>
      <c r="RE17" s="259">
        <f t="shared" si="138"/>
        <v>54.94203183336608</v>
      </c>
      <c r="RF17" s="13">
        <v>0</v>
      </c>
      <c r="RG17" s="260">
        <f t="shared" si="139"/>
        <v>4702</v>
      </c>
      <c r="RH17" s="261">
        <f t="shared" si="140"/>
        <v>42.972034363004937</v>
      </c>
      <c r="RI17" s="13">
        <v>1904</v>
      </c>
      <c r="RJ17" s="259">
        <f t="shared" si="141"/>
        <v>32.558139534883722</v>
      </c>
      <c r="RK17" s="13">
        <v>2794</v>
      </c>
      <c r="RL17" s="259">
        <f t="shared" si="142"/>
        <v>54.935116004718829</v>
      </c>
      <c r="RM17" s="13">
        <v>0</v>
      </c>
      <c r="RN17" s="260">
        <f t="shared" si="143"/>
        <v>4698</v>
      </c>
      <c r="RO17" s="261">
        <f t="shared" si="144"/>
        <v>42.96689226266691</v>
      </c>
      <c r="RP17" s="13">
        <v>1903</v>
      </c>
      <c r="RQ17" s="259">
        <f t="shared" si="145"/>
        <v>32.580037664783426</v>
      </c>
      <c r="RR17" s="13">
        <v>2794</v>
      </c>
      <c r="RS17" s="259">
        <f t="shared" si="146"/>
        <v>54.956726986624702</v>
      </c>
      <c r="RT17" s="13">
        <v>0</v>
      </c>
      <c r="RU17" s="260">
        <f t="shared" si="147"/>
        <v>4697</v>
      </c>
      <c r="RV17" s="261">
        <f t="shared" si="148"/>
        <v>42.993135011441645</v>
      </c>
      <c r="RW17" s="13">
        <v>1902</v>
      </c>
      <c r="RX17" s="259">
        <f t="shared" si="149"/>
        <v>32.579650565262078</v>
      </c>
      <c r="RY17" s="13">
        <v>2793</v>
      </c>
      <c r="RZ17" s="259">
        <f t="shared" si="150"/>
        <v>54.958677685950406</v>
      </c>
      <c r="SA17" s="13">
        <v>0</v>
      </c>
      <c r="SB17" s="260">
        <f t="shared" si="151"/>
        <v>4695</v>
      </c>
      <c r="SC17" s="261">
        <f t="shared" si="152"/>
        <v>42.994505494505496</v>
      </c>
      <c r="SD17" s="13">
        <v>1901</v>
      </c>
      <c r="SE17" s="259">
        <f t="shared" si="153"/>
        <v>32.596021947873801</v>
      </c>
      <c r="SF17" s="13">
        <v>2792</v>
      </c>
      <c r="SG17" s="259">
        <f t="shared" si="154"/>
        <v>54.982276486805823</v>
      </c>
      <c r="SH17" s="13">
        <v>0</v>
      </c>
      <c r="SI17" s="260">
        <f t="shared" si="155"/>
        <v>4693</v>
      </c>
      <c r="SJ17" s="261">
        <f t="shared" si="156"/>
        <v>43.01558203483043</v>
      </c>
      <c r="SK17" s="13">
        <v>1899</v>
      </c>
      <c r="SL17" s="259">
        <f t="shared" si="157"/>
        <v>32.578486875964998</v>
      </c>
      <c r="SM17" s="13">
        <v>2790</v>
      </c>
      <c r="SN17" s="259">
        <f t="shared" si="158"/>
        <v>54.986204178163192</v>
      </c>
      <c r="SO17" s="13">
        <v>0</v>
      </c>
      <c r="SP17" s="260">
        <f t="shared" si="159"/>
        <v>4689</v>
      </c>
      <c r="SQ17" s="261">
        <f t="shared" si="160"/>
        <v>43.006511969182796</v>
      </c>
      <c r="SR17" s="13">
        <v>1898</v>
      </c>
      <c r="SS17" s="259">
        <f t="shared" si="161"/>
        <v>32.600480934386809</v>
      </c>
      <c r="ST17" s="13">
        <v>2789</v>
      </c>
      <c r="SU17" s="259">
        <f t="shared" si="162"/>
        <v>55.03157063930545</v>
      </c>
      <c r="SV17" s="13">
        <v>0</v>
      </c>
      <c r="SW17" s="260">
        <f t="shared" si="163"/>
        <v>4687</v>
      </c>
      <c r="SX17" s="261">
        <f t="shared" si="164"/>
        <v>43.039485766758496</v>
      </c>
      <c r="SY17" s="13">
        <v>1897</v>
      </c>
      <c r="SZ17" s="259">
        <f t="shared" si="165"/>
        <v>32.600103110500086</v>
      </c>
      <c r="TA17" s="13">
        <v>2788</v>
      </c>
      <c r="TB17" s="259">
        <f t="shared" si="166"/>
        <v>55.055292259083735</v>
      </c>
      <c r="TC17" s="13">
        <v>0</v>
      </c>
      <c r="TD17" s="260">
        <f t="shared" si="167"/>
        <v>4685</v>
      </c>
      <c r="TE17" s="261">
        <f t="shared" si="168"/>
        <v>43.048791693466875</v>
      </c>
      <c r="TF17" s="13">
        <v>1897</v>
      </c>
      <c r="TG17" s="259">
        <f t="shared" si="169"/>
        <v>32.622527944969903</v>
      </c>
      <c r="TH17" s="13">
        <v>2786</v>
      </c>
      <c r="TI17" s="259">
        <f t="shared" si="170"/>
        <v>55.048409405255882</v>
      </c>
      <c r="TJ17" s="13">
        <v>0</v>
      </c>
      <c r="TK17" s="260">
        <f t="shared" si="171"/>
        <v>4683</v>
      </c>
      <c r="TL17" s="261">
        <f t="shared" si="172"/>
        <v>43.058109599117323</v>
      </c>
      <c r="TM17" s="13">
        <v>1892</v>
      </c>
      <c r="TN17" s="259">
        <f t="shared" si="173"/>
        <v>32.575757575757578</v>
      </c>
      <c r="TO17" s="13">
        <v>2784</v>
      </c>
      <c r="TP17" s="259">
        <f t="shared" si="174"/>
        <v>55.063291139240512</v>
      </c>
      <c r="TQ17" s="13">
        <v>0</v>
      </c>
      <c r="TR17" s="260">
        <f t="shared" si="175"/>
        <v>4676</v>
      </c>
      <c r="TS17" s="261">
        <f t="shared" si="176"/>
        <v>43.041237113402062</v>
      </c>
      <c r="TT17" s="13">
        <v>1891</v>
      </c>
      <c r="TU17" s="259">
        <f t="shared" si="177"/>
        <v>32.592209582902449</v>
      </c>
      <c r="TV17" s="13">
        <v>2784</v>
      </c>
      <c r="TW17" s="259">
        <f t="shared" si="178"/>
        <v>55.085081123862288</v>
      </c>
      <c r="TX17" s="13">
        <v>0</v>
      </c>
      <c r="TY17" s="260">
        <f t="shared" si="179"/>
        <v>4675</v>
      </c>
      <c r="TZ17" s="261">
        <f t="shared" si="180"/>
        <v>43.06374355195284</v>
      </c>
      <c r="UA17" s="13">
        <v>1891</v>
      </c>
      <c r="UB17" s="259">
        <f t="shared" si="181"/>
        <v>32.614694722318035</v>
      </c>
      <c r="UC17" s="13">
        <v>2782</v>
      </c>
      <c r="UD17" s="259">
        <f t="shared" si="182"/>
        <v>55.067300079176562</v>
      </c>
      <c r="UE17" s="13">
        <v>0</v>
      </c>
      <c r="UF17" s="260">
        <f t="shared" si="183"/>
        <v>4673</v>
      </c>
      <c r="UG17" s="261">
        <f t="shared" si="184"/>
        <v>43.069124423963132</v>
      </c>
      <c r="UH17" s="13">
        <v>1891</v>
      </c>
      <c r="UI17" s="259">
        <f t="shared" si="185"/>
        <v>32.642844812704993</v>
      </c>
      <c r="UJ17" s="13">
        <v>2781</v>
      </c>
      <c r="UK17" s="259">
        <f t="shared" si="186"/>
        <v>55.069306930693074</v>
      </c>
      <c r="UL17" s="13">
        <v>0</v>
      </c>
      <c r="UM17" s="260">
        <f t="shared" si="187"/>
        <v>4672</v>
      </c>
      <c r="UN17" s="261">
        <f t="shared" si="188"/>
        <v>43.087706354329981</v>
      </c>
      <c r="UO17" s="13">
        <v>1890</v>
      </c>
      <c r="UP17" s="259">
        <f t="shared" si="189"/>
        <v>32.665053577601107</v>
      </c>
      <c r="UQ17" s="13">
        <v>2778</v>
      </c>
      <c r="UR17" s="259">
        <f t="shared" si="190"/>
        <v>55.075337034099924</v>
      </c>
      <c r="US17" s="13">
        <v>0</v>
      </c>
      <c r="UT17" s="260">
        <f t="shared" si="191"/>
        <v>4668</v>
      </c>
      <c r="UU17" s="261">
        <f t="shared" si="192"/>
        <v>43.102493074792243</v>
      </c>
      <c r="UV17" s="13">
        <v>1889</v>
      </c>
      <c r="UW17" s="259">
        <f t="shared" si="193"/>
        <v>32.653414001728606</v>
      </c>
      <c r="UX17" s="13">
        <v>2778</v>
      </c>
      <c r="UY17" s="259">
        <f t="shared" si="194"/>
        <v>55.11904761904762</v>
      </c>
      <c r="UZ17" s="13">
        <v>0</v>
      </c>
      <c r="VA17" s="260">
        <f t="shared" si="195"/>
        <v>4667</v>
      </c>
      <c r="VB17" s="261">
        <f t="shared" si="196"/>
        <v>43.113163972286372</v>
      </c>
      <c r="VC17" s="13">
        <v>1888</v>
      </c>
      <c r="VD17" s="259">
        <f t="shared" si="197"/>
        <v>32.658709565819059</v>
      </c>
      <c r="VE17" s="13">
        <v>2775</v>
      </c>
      <c r="VF17" s="259">
        <f t="shared" si="198"/>
        <v>55.114200595829196</v>
      </c>
      <c r="VG17" s="13">
        <v>0</v>
      </c>
      <c r="VH17" s="260">
        <f t="shared" si="199"/>
        <v>4663</v>
      </c>
      <c r="VI17" s="261">
        <f t="shared" si="200"/>
        <v>43.112056213017752</v>
      </c>
      <c r="VJ17" s="13">
        <v>1887</v>
      </c>
      <c r="VK17" s="259">
        <f t="shared" si="201"/>
        <v>32.65835929387331</v>
      </c>
      <c r="VL17" s="13">
        <v>2773</v>
      </c>
      <c r="VM17" s="259">
        <f t="shared" si="202"/>
        <v>55.140186915887845</v>
      </c>
      <c r="VN17" s="13">
        <v>0</v>
      </c>
      <c r="VO17" s="260">
        <f t="shared" si="203"/>
        <v>4660</v>
      </c>
      <c r="VP17" s="261">
        <f t="shared" si="204"/>
        <v>43.120199870454336</v>
      </c>
      <c r="VQ17" s="13">
        <v>1886</v>
      </c>
      <c r="VR17" s="259">
        <f t="shared" si="205"/>
        <v>32.669322709163346</v>
      </c>
      <c r="VS17" s="13">
        <v>2772</v>
      </c>
      <c r="VT17" s="259">
        <f t="shared" si="206"/>
        <v>55.153203342618383</v>
      </c>
      <c r="VU17" s="13">
        <v>0</v>
      </c>
      <c r="VV17" s="260">
        <f t="shared" si="207"/>
        <v>4658</v>
      </c>
      <c r="VW17" s="261">
        <f t="shared" si="208"/>
        <v>43.133623483655889</v>
      </c>
      <c r="VX17" s="13">
        <v>1885</v>
      </c>
      <c r="VY17" s="259">
        <f t="shared" si="209"/>
        <v>32.680305131761443</v>
      </c>
      <c r="VZ17" s="13">
        <v>2772</v>
      </c>
      <c r="WA17" s="259">
        <f t="shared" si="210"/>
        <v>55.208125871340371</v>
      </c>
      <c r="WB17" s="13">
        <v>0</v>
      </c>
      <c r="WC17" s="260">
        <f t="shared" si="211"/>
        <v>4657</v>
      </c>
      <c r="WD17" s="261">
        <f t="shared" si="212"/>
        <v>43.164334043933636</v>
      </c>
      <c r="WE17" s="13">
        <v>1884</v>
      </c>
      <c r="WF17" s="259">
        <f t="shared" si="213"/>
        <v>32.696980215203055</v>
      </c>
      <c r="WG17" s="13">
        <v>2770</v>
      </c>
      <c r="WH17" s="259">
        <f t="shared" si="214"/>
        <v>55.223285486443388</v>
      </c>
      <c r="WI17" s="13">
        <v>0</v>
      </c>
      <c r="WJ17" s="260">
        <f t="shared" si="215"/>
        <v>4654</v>
      </c>
      <c r="WK17" s="261">
        <f t="shared" si="216"/>
        <v>43.180552978289107</v>
      </c>
      <c r="WL17" s="13">
        <v>1882</v>
      </c>
      <c r="WM17" s="259">
        <f t="shared" si="217"/>
        <v>32.701998262380542</v>
      </c>
      <c r="WN17" s="13">
        <v>2769</v>
      </c>
      <c r="WO17" s="259">
        <f t="shared" si="218"/>
        <v>55.225368966892695</v>
      </c>
      <c r="WP17" s="13">
        <v>0</v>
      </c>
      <c r="WQ17" s="260">
        <f t="shared" si="219"/>
        <v>4651</v>
      </c>
      <c r="WR17" s="261">
        <f t="shared" si="220"/>
        <v>43.188782616770361</v>
      </c>
      <c r="WS17" s="13">
        <v>1882</v>
      </c>
      <c r="WT17" s="259">
        <f t="shared" si="221"/>
        <v>32.719054242002784</v>
      </c>
      <c r="WU17" s="13">
        <v>2766</v>
      </c>
      <c r="WV17" s="259">
        <f t="shared" si="222"/>
        <v>55.253695565321614</v>
      </c>
      <c r="WW17" s="13">
        <v>0</v>
      </c>
      <c r="WX17" s="260">
        <f t="shared" si="223"/>
        <v>4648</v>
      </c>
      <c r="WY17" s="261">
        <f t="shared" si="224"/>
        <v>43.205056701989221</v>
      </c>
      <c r="WZ17" s="13">
        <v>1879</v>
      </c>
      <c r="XA17" s="259">
        <f t="shared" si="225"/>
        <v>32.723789620341343</v>
      </c>
      <c r="XB17" s="13">
        <v>2764</v>
      </c>
      <c r="XC17" s="259">
        <f t="shared" si="226"/>
        <v>55.257896841263502</v>
      </c>
      <c r="XD17" s="13">
        <v>0</v>
      </c>
      <c r="XE17" s="260">
        <f t="shared" si="227"/>
        <v>4643</v>
      </c>
      <c r="XF17" s="261">
        <f t="shared" si="228"/>
        <v>43.214817572598655</v>
      </c>
      <c r="XG17" s="13">
        <v>1878</v>
      </c>
      <c r="XH17" s="259">
        <f t="shared" si="229"/>
        <v>32.734878856545237</v>
      </c>
      <c r="XI17" s="13">
        <v>2764</v>
      </c>
      <c r="XJ17" s="259">
        <f t="shared" si="230"/>
        <v>55.279999999999994</v>
      </c>
      <c r="XK17" s="13">
        <v>0</v>
      </c>
      <c r="XL17" s="260">
        <f t="shared" si="231"/>
        <v>4642</v>
      </c>
      <c r="XM17" s="261">
        <f t="shared" si="232"/>
        <v>43.233677936108784</v>
      </c>
      <c r="XN17" s="13">
        <v>1876</v>
      </c>
      <c r="XO17" s="259">
        <f t="shared" si="233"/>
        <v>32.717125915591211</v>
      </c>
      <c r="XP17" s="13">
        <v>2763</v>
      </c>
      <c r="XQ17" s="259">
        <f t="shared" si="234"/>
        <v>55.293175905543322</v>
      </c>
      <c r="XR17" s="13">
        <v>0</v>
      </c>
      <c r="XS17" s="260">
        <f t="shared" si="235"/>
        <v>4639</v>
      </c>
      <c r="XT17" s="261">
        <f t="shared" si="236"/>
        <v>43.229894697605069</v>
      </c>
      <c r="XU17" s="13">
        <v>1876</v>
      </c>
      <c r="XV17" s="259">
        <f t="shared" si="237"/>
        <v>32.73425231198744</v>
      </c>
      <c r="XW17" s="13">
        <v>2762</v>
      </c>
      <c r="XX17" s="259">
        <f t="shared" si="238"/>
        <v>55.317444422191066</v>
      </c>
      <c r="XY17" s="13">
        <v>0</v>
      </c>
      <c r="XZ17" s="260">
        <f t="shared" si="239"/>
        <v>4638</v>
      </c>
      <c r="YA17" s="261">
        <f t="shared" si="240"/>
        <v>43.248787765759047</v>
      </c>
      <c r="YB17" s="13">
        <v>1876</v>
      </c>
      <c r="YC17" s="259">
        <f t="shared" si="241"/>
        <v>32.745679874323621</v>
      </c>
      <c r="YD17" s="13">
        <v>2758</v>
      </c>
      <c r="YE17" s="259">
        <f t="shared" si="242"/>
        <v>55.314881668672278</v>
      </c>
      <c r="YF17" s="13">
        <v>0</v>
      </c>
      <c r="YG17" s="260">
        <f t="shared" si="243"/>
        <v>4634</v>
      </c>
      <c r="YH17" s="261">
        <f t="shared" si="244"/>
        <v>43.247783481101258</v>
      </c>
      <c r="YI17" s="13">
        <v>1874</v>
      </c>
      <c r="YJ17" s="259">
        <f t="shared" si="245"/>
        <v>32.739343116701605</v>
      </c>
      <c r="YK17" s="13">
        <v>2754</v>
      </c>
      <c r="YL17" s="259">
        <f t="shared" si="246"/>
        <v>55.323423061470464</v>
      </c>
      <c r="YM17" s="13">
        <v>0</v>
      </c>
      <c r="YN17" s="260">
        <f t="shared" si="247"/>
        <v>4628</v>
      </c>
      <c r="YO17" s="261">
        <f t="shared" si="248"/>
        <v>43.244253410577457</v>
      </c>
      <c r="YP17" s="13">
        <v>1874</v>
      </c>
      <c r="YQ17" s="259">
        <f t="shared" si="249"/>
        <v>32.756511099458137</v>
      </c>
      <c r="YR17" s="13">
        <v>2753</v>
      </c>
      <c r="YS17" s="259">
        <f t="shared" si="250"/>
        <v>55.336683417085432</v>
      </c>
      <c r="YT17" s="13">
        <v>0</v>
      </c>
      <c r="YU17" s="260">
        <f t="shared" si="251"/>
        <v>4627</v>
      </c>
      <c r="YV17" s="261">
        <f t="shared" si="252"/>
        <v>43.259162303664922</v>
      </c>
      <c r="YW17" s="13">
        <v>1874</v>
      </c>
      <c r="YX17" s="259">
        <f t="shared" si="253"/>
        <v>32.767966427697147</v>
      </c>
      <c r="YY17" s="13">
        <v>2753</v>
      </c>
      <c r="YZ17" s="259">
        <f t="shared" si="254"/>
        <v>55.336683417085432</v>
      </c>
      <c r="ZA17" s="13">
        <v>0</v>
      </c>
      <c r="ZB17" s="260">
        <f t="shared" si="255"/>
        <v>4627</v>
      </c>
      <c r="ZC17" s="261">
        <f t="shared" si="256"/>
        <v>43.267252665045817</v>
      </c>
      <c r="ZD17" s="13">
        <v>1873</v>
      </c>
      <c r="ZE17" s="259">
        <f t="shared" si="257"/>
        <v>32.773403324584429</v>
      </c>
      <c r="ZF17" s="13">
        <v>2753</v>
      </c>
      <c r="ZG17" s="259">
        <f t="shared" si="258"/>
        <v>55.358938266639854</v>
      </c>
      <c r="ZH17" s="13">
        <v>0</v>
      </c>
      <c r="ZI17" s="260">
        <f t="shared" si="259"/>
        <v>4626</v>
      </c>
      <c r="ZJ17" s="261">
        <f t="shared" si="260"/>
        <v>43.282185628742518</v>
      </c>
      <c r="ZK17" s="13">
        <v>1873</v>
      </c>
      <c r="ZL17" s="259">
        <f t="shared" si="261"/>
        <v>32.79635790579583</v>
      </c>
      <c r="ZM17" s="13">
        <v>2749</v>
      </c>
      <c r="ZN17" s="259">
        <f t="shared" si="262"/>
        <v>55.334138486312398</v>
      </c>
      <c r="ZO17" s="13">
        <v>0</v>
      </c>
      <c r="ZP17" s="260">
        <f t="shared" si="263"/>
        <v>4622</v>
      </c>
      <c r="ZQ17" s="261">
        <f t="shared" si="264"/>
        <v>43.281206105440582</v>
      </c>
      <c r="ZR17" s="13">
        <v>1873</v>
      </c>
      <c r="ZS17" s="259">
        <f t="shared" si="265"/>
        <v>32.807847258714311</v>
      </c>
      <c r="ZT17" s="13">
        <v>2748</v>
      </c>
      <c r="ZU17" s="259">
        <f t="shared" si="266"/>
        <v>55.336286749899308</v>
      </c>
      <c r="ZV17" s="13">
        <v>0</v>
      </c>
      <c r="ZW17" s="260">
        <f t="shared" si="267"/>
        <v>4621</v>
      </c>
      <c r="ZX17" s="261">
        <f t="shared" si="268"/>
        <v>43.288056206088996</v>
      </c>
      <c r="ZY17" s="13">
        <v>1870</v>
      </c>
      <c r="ZZ17" s="259">
        <f t="shared" si="269"/>
        <v>32.784011220196355</v>
      </c>
      <c r="AAA17" s="13">
        <v>2747</v>
      </c>
      <c r="AAB17" s="259">
        <f t="shared" si="270"/>
        <v>55.338436744560838</v>
      </c>
      <c r="AAC17" s="13">
        <v>0</v>
      </c>
      <c r="AAD17" s="260">
        <f t="shared" si="271"/>
        <v>4617</v>
      </c>
      <c r="AAE17" s="261">
        <f t="shared" si="272"/>
        <v>43.278965129358831</v>
      </c>
      <c r="AAF17" s="13">
        <v>1867</v>
      </c>
      <c r="AAG17" s="259">
        <f t="shared" si="273"/>
        <v>32.748640589370289</v>
      </c>
      <c r="AAH17" s="13">
        <v>2744</v>
      </c>
      <c r="AAI17" s="259">
        <f t="shared" si="274"/>
        <v>55.333736640451704</v>
      </c>
      <c r="AAJ17" s="13">
        <v>0</v>
      </c>
      <c r="AAK17" s="260">
        <f t="shared" si="275"/>
        <v>4611</v>
      </c>
      <c r="AAL17" s="261">
        <f t="shared" si="276"/>
        <v>43.255159474671665</v>
      </c>
      <c r="AAM17" s="13">
        <v>1867</v>
      </c>
      <c r="AAN17" s="259">
        <f t="shared" si="277"/>
        <v>32.760133356729249</v>
      </c>
      <c r="AAO17" s="13">
        <v>2743</v>
      </c>
      <c r="AAP17" s="259">
        <f t="shared" si="278"/>
        <v>55.324727712787414</v>
      </c>
      <c r="AAQ17" s="13">
        <v>0</v>
      </c>
      <c r="AAR17" s="260">
        <f t="shared" si="279"/>
        <v>4610</v>
      </c>
      <c r="AAS17" s="261">
        <f t="shared" si="280"/>
        <v>43.25795251947077</v>
      </c>
      <c r="AAT17" s="13">
        <v>1865</v>
      </c>
      <c r="AAU17" s="259">
        <f t="shared" si="281"/>
        <v>32.759529246442995</v>
      </c>
      <c r="AAV17" s="13">
        <v>2741</v>
      </c>
      <c r="AAW17" s="259">
        <f t="shared" si="282"/>
        <v>55.306698950766751</v>
      </c>
      <c r="AAX17" s="13">
        <v>0</v>
      </c>
      <c r="AAY17" s="260">
        <f t="shared" si="283"/>
        <v>4606</v>
      </c>
      <c r="AAZ17" s="261">
        <f t="shared" si="284"/>
        <v>43.252887595079351</v>
      </c>
      <c r="ABA17" s="13">
        <v>1865</v>
      </c>
      <c r="ABB17" s="259">
        <f t="shared" si="285"/>
        <v>32.782562840569518</v>
      </c>
      <c r="ABC17" s="13">
        <v>2741</v>
      </c>
      <c r="ABD17" s="259">
        <f t="shared" si="286"/>
        <v>55.3513731825525</v>
      </c>
      <c r="ABE17" s="13">
        <v>0</v>
      </c>
      <c r="ABF17" s="260">
        <f t="shared" si="287"/>
        <v>4606</v>
      </c>
      <c r="ABG17" s="261">
        <f t="shared" si="288"/>
        <v>43.285405507001222</v>
      </c>
      <c r="ABH17" s="13">
        <v>1865</v>
      </c>
      <c r="ABI17" s="259">
        <f t="shared" si="289"/>
        <v>32.799859303552587</v>
      </c>
      <c r="ABJ17" s="13">
        <v>2739</v>
      </c>
      <c r="ABK17" s="259">
        <f t="shared" si="290"/>
        <v>55.333333333333336</v>
      </c>
      <c r="ABL17" s="13">
        <v>0</v>
      </c>
      <c r="ABM17" s="260">
        <f t="shared" si="291"/>
        <v>4604</v>
      </c>
      <c r="ABN17" s="261">
        <f t="shared" si="292"/>
        <v>43.286949981195939</v>
      </c>
      <c r="ABO17" s="13">
        <v>1865</v>
      </c>
      <c r="ABP17" s="259">
        <f t="shared" si="293"/>
        <v>32.81140042223786</v>
      </c>
      <c r="ABQ17" s="13">
        <v>2737</v>
      </c>
      <c r="ABR17" s="259">
        <f t="shared" si="294"/>
        <v>55.348837209302324</v>
      </c>
      <c r="ABS17" s="13">
        <v>0</v>
      </c>
      <c r="ABT17" s="260">
        <f t="shared" si="295"/>
        <v>4602</v>
      </c>
      <c r="ABU17" s="261">
        <f t="shared" si="296"/>
        <v>43.296641264465144</v>
      </c>
      <c r="ABV17" s="13">
        <v>1865</v>
      </c>
      <c r="ABW17" s="259">
        <f t="shared" si="297"/>
        <v>32.828727336736492</v>
      </c>
      <c r="ABX17" s="13">
        <v>2737</v>
      </c>
      <c r="ABY17" s="259">
        <f t="shared" si="298"/>
        <v>55.360032362459542</v>
      </c>
      <c r="ABZ17" s="13">
        <v>0</v>
      </c>
      <c r="ACA17" s="260">
        <f t="shared" si="299"/>
        <v>4602</v>
      </c>
      <c r="ACB17" s="261">
        <f t="shared" si="300"/>
        <v>43.312941176470588</v>
      </c>
      <c r="ACC17" s="13">
        <v>1863</v>
      </c>
      <c r="ACD17" s="259">
        <f t="shared" si="301"/>
        <v>32.810848890454388</v>
      </c>
      <c r="ACE17" s="13">
        <v>2737</v>
      </c>
      <c r="ACF17" s="259">
        <f t="shared" si="302"/>
        <v>55.360032362459542</v>
      </c>
      <c r="ACG17" s="13">
        <v>0</v>
      </c>
      <c r="ACH17" s="260">
        <f t="shared" si="303"/>
        <v>4600</v>
      </c>
      <c r="ACI17" s="261">
        <f t="shared" si="304"/>
        <v>43.30634532103182</v>
      </c>
      <c r="ACJ17" s="13">
        <v>1863</v>
      </c>
      <c r="ACK17" s="259">
        <f t="shared" si="305"/>
        <v>32.810848890454388</v>
      </c>
      <c r="ACL17" s="13">
        <v>2736</v>
      </c>
      <c r="ACM17" s="259">
        <f t="shared" si="306"/>
        <v>55.362201537838928</v>
      </c>
      <c r="ACN17" s="13">
        <v>0</v>
      </c>
      <c r="ACO17" s="260">
        <f t="shared" si="307"/>
        <v>4599</v>
      </c>
      <c r="ACP17" s="261">
        <f t="shared" si="308"/>
        <v>43.305084745762713</v>
      </c>
      <c r="ACQ17" s="13">
        <v>1861</v>
      </c>
      <c r="ACR17" s="259">
        <f t="shared" si="309"/>
        <v>32.787174066243836</v>
      </c>
      <c r="ACS17" s="13">
        <v>2736</v>
      </c>
      <c r="ACT17" s="259">
        <f t="shared" si="310"/>
        <v>55.373406193078324</v>
      </c>
      <c r="ACU17" s="13">
        <v>0</v>
      </c>
      <c r="ACV17" s="260">
        <f t="shared" si="311"/>
        <v>4597</v>
      </c>
      <c r="ACW17" s="261">
        <f t="shared" si="312"/>
        <v>43.298483564095321</v>
      </c>
      <c r="ACX17" s="13">
        <v>1860</v>
      </c>
      <c r="ACY17" s="259">
        <f t="shared" si="313"/>
        <v>32.798448245459355</v>
      </c>
      <c r="ACZ17" s="13">
        <v>2735</v>
      </c>
      <c r="ADA17" s="259">
        <f t="shared" si="314"/>
        <v>55.375582101640006</v>
      </c>
      <c r="ADB17" s="13">
        <v>0</v>
      </c>
      <c r="ADC17" s="260">
        <f t="shared" si="315"/>
        <v>4595</v>
      </c>
      <c r="ADD17" s="261">
        <f t="shared" si="316"/>
        <v>43.308199811498589</v>
      </c>
      <c r="ADE17" s="13">
        <v>1858</v>
      </c>
      <c r="ADF17" s="259">
        <f t="shared" si="317"/>
        <v>32.786306687841893</v>
      </c>
      <c r="ADG17" s="13">
        <v>2734</v>
      </c>
      <c r="ADH17" s="259">
        <f t="shared" si="318"/>
        <v>55.377759773141591</v>
      </c>
      <c r="ADI17" s="13">
        <v>0</v>
      </c>
      <c r="ADJ17" s="260">
        <f t="shared" si="319"/>
        <v>4592</v>
      </c>
      <c r="ADK17" s="261">
        <f t="shared" si="320"/>
        <v>43.304413428894755</v>
      </c>
      <c r="ADL17" s="13">
        <v>1858</v>
      </c>
      <c r="ADM17" s="259">
        <f t="shared" si="321"/>
        <v>32.792093187433821</v>
      </c>
      <c r="ADN17" s="13">
        <v>2734</v>
      </c>
      <c r="ADO17" s="259">
        <f t="shared" si="322"/>
        <v>55.388978930307943</v>
      </c>
      <c r="ADP17" s="13">
        <v>0</v>
      </c>
      <c r="ADQ17" s="260">
        <f t="shared" si="323"/>
        <v>4592</v>
      </c>
      <c r="ADR17" s="261">
        <f t="shared" si="324"/>
        <v>43.312582531597812</v>
      </c>
      <c r="ADS17" s="13">
        <v>1858</v>
      </c>
      <c r="ADT17" s="259">
        <f t="shared" si="325"/>
        <v>32.809464947907472</v>
      </c>
      <c r="ADU17" s="13">
        <v>2733</v>
      </c>
      <c r="ADV17" s="259">
        <f t="shared" si="326"/>
        <v>55.379939209726444</v>
      </c>
      <c r="ADW17" s="13">
        <v>0</v>
      </c>
      <c r="ADX17" s="260">
        <f t="shared" si="327"/>
        <v>4591</v>
      </c>
      <c r="ADY17" s="261">
        <f t="shared" si="328"/>
        <v>43.319494244197024</v>
      </c>
      <c r="ADZ17" s="13">
        <v>1858</v>
      </c>
      <c r="AEA17" s="259">
        <f t="shared" si="329"/>
        <v>32.815259625574001</v>
      </c>
      <c r="AEB17" s="13">
        <v>2732</v>
      </c>
      <c r="AEC17" s="259">
        <f t="shared" si="330"/>
        <v>55.370895824888535</v>
      </c>
      <c r="AED17" s="13">
        <v>0</v>
      </c>
      <c r="AEE17" s="260">
        <f t="shared" si="331"/>
        <v>4590</v>
      </c>
      <c r="AEF17" s="261">
        <f t="shared" si="332"/>
        <v>43.318233295583241</v>
      </c>
      <c r="AEG17" s="13">
        <v>1858</v>
      </c>
      <c r="AEH17" s="259">
        <f t="shared" si="333"/>
        <v>32.826855123674918</v>
      </c>
      <c r="AEI17" s="13">
        <v>2731</v>
      </c>
      <c r="AEJ17" s="259">
        <f t="shared" si="334"/>
        <v>55.361848773565782</v>
      </c>
      <c r="AEK17" s="13">
        <v>0</v>
      </c>
      <c r="AEL17" s="260">
        <f t="shared" si="335"/>
        <v>4589</v>
      </c>
      <c r="AEM17" s="261">
        <f t="shared" si="336"/>
        <v>43.321061078070422</v>
      </c>
      <c r="AEN17" s="13">
        <v>1858</v>
      </c>
      <c r="AEO17" s="259">
        <f t="shared" si="337"/>
        <v>32.8384588193708</v>
      </c>
      <c r="AEP17" s="13">
        <v>2731</v>
      </c>
      <c r="AEQ17" s="259">
        <f t="shared" si="338"/>
        <v>55.361848773565782</v>
      </c>
      <c r="AER17" s="13">
        <v>0</v>
      </c>
      <c r="AES17" s="260">
        <f t="shared" si="339"/>
        <v>4589</v>
      </c>
      <c r="AET17" s="261">
        <f t="shared" si="340"/>
        <v>43.329241809083186</v>
      </c>
      <c r="AEU17" s="13">
        <v>1858</v>
      </c>
      <c r="AEV17" s="259">
        <f t="shared" si="341"/>
        <v>32.850070721357852</v>
      </c>
      <c r="AEW17" s="13">
        <v>2731</v>
      </c>
      <c r="AEX17" s="259">
        <f t="shared" si="342"/>
        <v>55.361848773565782</v>
      </c>
      <c r="AEY17" s="13">
        <v>0</v>
      </c>
      <c r="AEZ17" s="260">
        <f t="shared" si="343"/>
        <v>4589</v>
      </c>
      <c r="AFA17" s="261">
        <f t="shared" si="344"/>
        <v>43.337425630371143</v>
      </c>
      <c r="AFB17" s="13">
        <v>1858</v>
      </c>
      <c r="AFC17" s="259">
        <f t="shared" si="345"/>
        <v>32.850070721357852</v>
      </c>
      <c r="AFD17" s="13">
        <v>2730</v>
      </c>
      <c r="AFE17" s="259">
        <f t="shared" si="346"/>
        <v>55.352798053527984</v>
      </c>
      <c r="AFF17" s="13">
        <v>0</v>
      </c>
      <c r="AFG17" s="260">
        <f t="shared" si="347"/>
        <v>4588</v>
      </c>
      <c r="AFH17" s="261">
        <f t="shared" si="348"/>
        <v>43.332074046089915</v>
      </c>
      <c r="AFI17" s="13">
        <v>1858</v>
      </c>
      <c r="AFJ17" s="259">
        <f t="shared" si="349"/>
        <v>32.855879752431477</v>
      </c>
      <c r="AFK17" s="13">
        <v>2729</v>
      </c>
      <c r="AFL17" s="259">
        <f t="shared" si="350"/>
        <v>55.343743662543098</v>
      </c>
      <c r="AFM17" s="13">
        <v>0</v>
      </c>
      <c r="AFN17" s="260">
        <f t="shared" si="351"/>
        <v>4587</v>
      </c>
      <c r="AFO17" s="261">
        <f t="shared" si="352"/>
        <v>43.3308142830153</v>
      </c>
      <c r="AFP17" s="13">
        <v>1858</v>
      </c>
      <c r="AFQ17" s="259">
        <f t="shared" si="353"/>
        <v>32.855879752431477</v>
      </c>
      <c r="AFR17" s="13">
        <v>2729</v>
      </c>
      <c r="AFS17" s="259">
        <f t="shared" si="354"/>
        <v>55.343743662543098</v>
      </c>
      <c r="AFT17" s="13">
        <v>0</v>
      </c>
      <c r="AFU17" s="260">
        <f t="shared" si="355"/>
        <v>4587</v>
      </c>
      <c r="AFV17" s="261">
        <f t="shared" si="356"/>
        <v>43.3308142830153</v>
      </c>
      <c r="AFW17" s="13">
        <v>1858</v>
      </c>
      <c r="AFX17" s="259">
        <f t="shared" si="357"/>
        <v>32.855879752431477</v>
      </c>
      <c r="AFY17" s="13">
        <v>2729</v>
      </c>
      <c r="AFZ17" s="259">
        <f t="shared" si="358"/>
        <v>55.343743662543098</v>
      </c>
      <c r="AGA17" s="13">
        <v>0</v>
      </c>
      <c r="AGB17" s="260">
        <f t="shared" si="359"/>
        <v>4587</v>
      </c>
      <c r="AGC17" s="261">
        <f t="shared" si="360"/>
        <v>43.3308142830153</v>
      </c>
      <c r="AGD17" s="13">
        <v>1858</v>
      </c>
      <c r="AGE17" s="259">
        <f t="shared" si="361"/>
        <v>32.855879752431477</v>
      </c>
      <c r="AGF17" s="13">
        <v>2729</v>
      </c>
      <c r="AGG17" s="259">
        <f t="shared" si="362"/>
        <v>55.343743662543098</v>
      </c>
      <c r="AGH17" s="13">
        <v>0</v>
      </c>
      <c r="AGI17" s="260">
        <f t="shared" si="363"/>
        <v>4587</v>
      </c>
      <c r="AGJ17" s="261">
        <f t="shared" si="364"/>
        <v>43.3308142830153</v>
      </c>
      <c r="AGK17" s="13">
        <v>1858</v>
      </c>
      <c r="AGL17" s="259">
        <f t="shared" si="365"/>
        <v>32.855879752431477</v>
      </c>
      <c r="AGM17" s="13">
        <v>2729</v>
      </c>
      <c r="AGN17" s="259">
        <f t="shared" si="366"/>
        <v>55.343743662543098</v>
      </c>
      <c r="AGO17" s="13">
        <v>0</v>
      </c>
      <c r="AGP17" s="260">
        <f t="shared" si="367"/>
        <v>4587</v>
      </c>
      <c r="AGQ17" s="261">
        <f t="shared" si="368"/>
        <v>43.3308142830153</v>
      </c>
      <c r="AGR17" s="13">
        <v>1858</v>
      </c>
      <c r="AGS17" s="259">
        <f t="shared" si="369"/>
        <v>32.861690838344536</v>
      </c>
      <c r="AGT17" s="13">
        <v>2729</v>
      </c>
      <c r="AGU17" s="259">
        <f t="shared" si="370"/>
        <v>55.354969574036517</v>
      </c>
      <c r="AGV17" s="13">
        <v>0</v>
      </c>
      <c r="AGW17" s="260">
        <f t="shared" si="371"/>
        <v>4587</v>
      </c>
      <c r="AGX17" s="261">
        <f t="shared" si="372"/>
        <v>43.339002267573697</v>
      </c>
      <c r="AGY17" s="13">
        <v>1858</v>
      </c>
      <c r="AGZ17" s="259">
        <f t="shared" si="373"/>
        <v>32.867503980187514</v>
      </c>
      <c r="AHA17" s="13">
        <v>2729</v>
      </c>
      <c r="AHB17" s="259">
        <f t="shared" si="374"/>
        <v>55.366200040576189</v>
      </c>
      <c r="AHC17" s="13">
        <v>0</v>
      </c>
      <c r="AHD17" s="260">
        <f t="shared" si="375"/>
        <v>4587</v>
      </c>
      <c r="AHE17" s="261">
        <f t="shared" si="376"/>
        <v>43.347193347193347</v>
      </c>
      <c r="AHF17" s="13">
        <v>1858</v>
      </c>
      <c r="AHG17" s="259">
        <f t="shared" si="377"/>
        <v>32.873319179051663</v>
      </c>
      <c r="AHH17" s="13">
        <v>2729</v>
      </c>
      <c r="AHI17" s="259">
        <f t="shared" si="378"/>
        <v>55.377435064935064</v>
      </c>
      <c r="AHJ17" s="13">
        <v>0</v>
      </c>
      <c r="AHK17" s="260">
        <f t="shared" si="379"/>
        <v>4587</v>
      </c>
      <c r="AHL17" s="261">
        <f t="shared" si="380"/>
        <v>43.355387523629489</v>
      </c>
      <c r="AHM17" s="13">
        <v>1858</v>
      </c>
      <c r="AHN17" s="259">
        <f t="shared" si="381"/>
        <v>32.873319179051663</v>
      </c>
      <c r="AHO17" s="13">
        <v>2729</v>
      </c>
      <c r="AHP17" s="259">
        <f t="shared" si="382"/>
        <v>55.377435064935064</v>
      </c>
      <c r="AHQ17" s="13">
        <v>0</v>
      </c>
      <c r="AHR17" s="260">
        <f t="shared" si="383"/>
        <v>4587</v>
      </c>
      <c r="AHS17" s="261">
        <f t="shared" si="384"/>
        <v>43.355387523629489</v>
      </c>
      <c r="AHT17" s="13">
        <v>1858</v>
      </c>
      <c r="AHU17" s="259">
        <f t="shared" si="385"/>
        <v>32.873319179051663</v>
      </c>
      <c r="AHV17" s="13">
        <v>2728</v>
      </c>
      <c r="AHW17" s="259">
        <f t="shared" si="386"/>
        <v>55.368378323523437</v>
      </c>
      <c r="AHX17" s="13">
        <v>0</v>
      </c>
      <c r="AHY17" s="260">
        <f t="shared" si="387"/>
        <v>4586</v>
      </c>
      <c r="AHZ17" s="261">
        <f t="shared" si="388"/>
        <v>43.350033084412516</v>
      </c>
      <c r="AIA17" s="13">
        <v>1857</v>
      </c>
      <c r="AIB17" s="259">
        <f t="shared" si="389"/>
        <v>32.861440453017167</v>
      </c>
      <c r="AIC17" s="13">
        <v>2728</v>
      </c>
      <c r="AID17" s="259">
        <f t="shared" si="390"/>
        <v>55.368378323523437</v>
      </c>
      <c r="AIE17" s="13">
        <v>0</v>
      </c>
      <c r="AIF17" s="260">
        <f t="shared" si="391"/>
        <v>4585</v>
      </c>
      <c r="AIG17" s="261">
        <f t="shared" si="392"/>
        <v>43.344677632822844</v>
      </c>
      <c r="AIH17" s="13">
        <v>1856</v>
      </c>
      <c r="AII17" s="259">
        <f t="shared" si="393"/>
        <v>32.849557522123895</v>
      </c>
      <c r="AIJ17" s="13">
        <v>2728</v>
      </c>
      <c r="AIK17" s="259">
        <f t="shared" si="394"/>
        <v>55.368378323523437</v>
      </c>
      <c r="AIL17" s="13">
        <v>0</v>
      </c>
      <c r="AIM17" s="260">
        <f t="shared" si="395"/>
        <v>4584</v>
      </c>
      <c r="AIN17" s="261">
        <f t="shared" si="396"/>
        <v>43.339321168573321</v>
      </c>
      <c r="AIO17" s="13">
        <v>1856</v>
      </c>
      <c r="AIP17" s="259">
        <f t="shared" si="397"/>
        <v>32.855372632324304</v>
      </c>
      <c r="AIQ17" s="13">
        <v>2728</v>
      </c>
      <c r="AIR17" s="259">
        <f t="shared" si="398"/>
        <v>55.368378323523437</v>
      </c>
      <c r="AIS17" s="13">
        <v>0</v>
      </c>
      <c r="AIT17" s="260">
        <f t="shared" si="399"/>
        <v>4584</v>
      </c>
      <c r="AIU17" s="261">
        <f t="shared" si="400"/>
        <v>43.34341906202723</v>
      </c>
      <c r="AIV17" s="13">
        <v>1855</v>
      </c>
      <c r="AIW17" s="259">
        <f t="shared" si="401"/>
        <v>32.843484419263461</v>
      </c>
      <c r="AIX17" s="13">
        <v>2728</v>
      </c>
      <c r="AIY17" s="259">
        <f t="shared" si="402"/>
        <v>55.368378323523437</v>
      </c>
      <c r="AIZ17" s="13">
        <v>0</v>
      </c>
      <c r="AJA17" s="260">
        <f t="shared" si="403"/>
        <v>4583</v>
      </c>
      <c r="AJB17" s="261">
        <f t="shared" si="404"/>
        <v>43.33806146572104</v>
      </c>
      <c r="AJC17" s="13">
        <v>1855</v>
      </c>
      <c r="AJD17" s="259">
        <f t="shared" si="405"/>
        <v>32.843484419263461</v>
      </c>
      <c r="AJE17" s="13">
        <v>2728</v>
      </c>
      <c r="AJF17" s="259">
        <f t="shared" si="406"/>
        <v>55.379618351603732</v>
      </c>
      <c r="AJG17" s="13">
        <v>0</v>
      </c>
      <c r="AJH17" s="260">
        <f t="shared" si="407"/>
        <v>4583</v>
      </c>
      <c r="AJI17" s="261">
        <f t="shared" si="408"/>
        <v>43.342160015131455</v>
      </c>
      <c r="AJJ17" s="13">
        <v>1855</v>
      </c>
      <c r="AJK17" s="259">
        <f t="shared" si="409"/>
        <v>32.855118668083598</v>
      </c>
      <c r="AJL17" s="13">
        <v>2728</v>
      </c>
      <c r="AJM17" s="259">
        <f t="shared" si="410"/>
        <v>55.379618351603732</v>
      </c>
      <c r="AJN17" s="13">
        <v>0</v>
      </c>
      <c r="AJO17" s="260">
        <f t="shared" si="411"/>
        <v>4583</v>
      </c>
      <c r="AJP17" s="261">
        <f t="shared" si="412"/>
        <v>43.350359440030267</v>
      </c>
      <c r="AJQ17" s="13">
        <v>1855</v>
      </c>
      <c r="AJR17" s="259">
        <f t="shared" si="413"/>
        <v>32.855118668083598</v>
      </c>
      <c r="AJS17" s="13">
        <v>2727</v>
      </c>
      <c r="AJT17" s="259">
        <f t="shared" si="414"/>
        <v>55.370558375634516</v>
      </c>
      <c r="AJU17" s="13">
        <v>0</v>
      </c>
      <c r="AJV17" s="260">
        <f t="shared" si="415"/>
        <v>4582</v>
      </c>
      <c r="AJW17" s="261">
        <f t="shared" si="416"/>
        <v>43.345000472992147</v>
      </c>
      <c r="AJX17" s="13">
        <v>1855</v>
      </c>
      <c r="AJY17" s="259">
        <f t="shared" si="417"/>
        <v>32.860938883968117</v>
      </c>
      <c r="AJZ17" s="13">
        <v>2727</v>
      </c>
      <c r="AKA17" s="259">
        <f t="shared" si="418"/>
        <v>55.381803411860275</v>
      </c>
      <c r="AKB17" s="13">
        <v>0</v>
      </c>
      <c r="AKC17" s="260">
        <f t="shared" si="419"/>
        <v>4582</v>
      </c>
      <c r="AKD17" s="261">
        <f t="shared" si="420"/>
        <v>43.353202762796862</v>
      </c>
      <c r="AKE17" s="13">
        <v>1855</v>
      </c>
      <c r="AKF17" s="259">
        <f t="shared" si="421"/>
        <v>32.866761162296243</v>
      </c>
      <c r="AKG17" s="13">
        <v>2727</v>
      </c>
      <c r="AKH17" s="259">
        <f t="shared" si="422"/>
        <v>55.381803411860275</v>
      </c>
      <c r="AKI17" s="13">
        <v>0</v>
      </c>
      <c r="AKJ17" s="260">
        <f t="shared" si="423"/>
        <v>4582</v>
      </c>
      <c r="AKK17" s="261">
        <f t="shared" si="424"/>
        <v>43.357305071915214</v>
      </c>
      <c r="AKL17" s="13">
        <v>1855</v>
      </c>
      <c r="AKM17" s="259">
        <f t="shared" si="425"/>
        <v>32.866761162296243</v>
      </c>
      <c r="AKN17" s="13">
        <v>2727</v>
      </c>
      <c r="AKO17" s="259">
        <f t="shared" si="426"/>
        <v>55.393053016453386</v>
      </c>
      <c r="AKP17" s="13">
        <v>0</v>
      </c>
      <c r="AKQ17" s="260">
        <f t="shared" si="427"/>
        <v>4582</v>
      </c>
      <c r="AKR17" s="261">
        <f t="shared" si="428"/>
        <v>43.361408157471374</v>
      </c>
      <c r="AKS17" s="13">
        <v>1855</v>
      </c>
      <c r="AKT17" s="259">
        <f t="shared" si="429"/>
        <v>32.866761162296243</v>
      </c>
      <c r="AKU17" s="13">
        <v>2727</v>
      </c>
      <c r="AKV17" s="259">
        <f t="shared" si="430"/>
        <v>55.393053016453386</v>
      </c>
      <c r="AKW17" s="13">
        <v>0</v>
      </c>
      <c r="AKX17" s="260">
        <f t="shared" si="431"/>
        <v>4582</v>
      </c>
      <c r="AKY17" s="261">
        <f t="shared" si="432"/>
        <v>43.361408157471374</v>
      </c>
      <c r="AKZ17" s="13">
        <v>1855</v>
      </c>
      <c r="ALA17" s="259">
        <f t="shared" si="433"/>
        <v>32.866761162296243</v>
      </c>
      <c r="ALB17" s="13">
        <v>2727</v>
      </c>
      <c r="ALC17" s="259">
        <f t="shared" si="434"/>
        <v>55.404307192198296</v>
      </c>
      <c r="ALD17" s="13">
        <v>0</v>
      </c>
      <c r="ALE17" s="260">
        <f t="shared" si="435"/>
        <v>4582</v>
      </c>
      <c r="ALF17" s="261">
        <f t="shared" si="436"/>
        <v>43.365512019685788</v>
      </c>
      <c r="ALG17" s="13">
        <v>1855</v>
      </c>
      <c r="ALH17" s="259">
        <f t="shared" si="437"/>
        <v>32.866761162296243</v>
      </c>
      <c r="ALI17" s="13">
        <v>2727</v>
      </c>
      <c r="ALJ17" s="259">
        <f t="shared" si="438"/>
        <v>55.404307192198296</v>
      </c>
      <c r="ALK17" s="13">
        <v>0</v>
      </c>
      <c r="ALL17" s="260">
        <f t="shared" si="439"/>
        <v>4582</v>
      </c>
      <c r="ALM17" s="261">
        <f t="shared" si="440"/>
        <v>43.365512019685788</v>
      </c>
      <c r="ALN17" s="13">
        <v>1855</v>
      </c>
      <c r="ALO17" s="259">
        <f t="shared" si="441"/>
        <v>32.866761162296243</v>
      </c>
      <c r="ALP17" s="13">
        <v>2727</v>
      </c>
      <c r="ALQ17" s="259">
        <f t="shared" si="442"/>
        <v>55.404307192198296</v>
      </c>
      <c r="ALR17" s="13">
        <v>0</v>
      </c>
      <c r="ALS17" s="260">
        <f t="shared" si="443"/>
        <v>4582</v>
      </c>
      <c r="ALT17" s="261">
        <f t="shared" si="444"/>
        <v>43.365512019685788</v>
      </c>
      <c r="ALU17" s="13">
        <v>1855</v>
      </c>
      <c r="ALV17" s="259">
        <f t="shared" si="445"/>
        <v>32.866761162296243</v>
      </c>
      <c r="ALW17" s="13">
        <v>2727</v>
      </c>
      <c r="ALX17" s="259">
        <f t="shared" si="446"/>
        <v>55.415565941881731</v>
      </c>
      <c r="ALY17" s="13">
        <v>0</v>
      </c>
      <c r="ALZ17" s="260">
        <f t="shared" si="447"/>
        <v>4582</v>
      </c>
      <c r="AMA17" s="261">
        <f t="shared" si="448"/>
        <v>43.369616658778988</v>
      </c>
      <c r="AMB17" s="13">
        <v>1853</v>
      </c>
      <c r="AMC17" s="259">
        <f t="shared" si="449"/>
        <v>32.842963488124774</v>
      </c>
      <c r="AMD17" s="13">
        <v>2727</v>
      </c>
      <c r="AME17" s="259">
        <f t="shared" si="450"/>
        <v>55.415565941881731</v>
      </c>
      <c r="AMF17" s="13">
        <v>0</v>
      </c>
      <c r="AMG17" s="260">
        <f t="shared" si="451"/>
        <v>4580</v>
      </c>
      <c r="AMH17" s="261">
        <f t="shared" si="452"/>
        <v>43.358894253526458</v>
      </c>
      <c r="AMI17" s="13">
        <v>1853</v>
      </c>
      <c r="AMJ17" s="259">
        <f t="shared" si="453"/>
        <v>32.848785676298533</v>
      </c>
      <c r="AMK17" s="13">
        <v>2727</v>
      </c>
      <c r="AML17" s="259">
        <f t="shared" si="454"/>
        <v>55.415565941881731</v>
      </c>
      <c r="AMM17" s="13">
        <v>0</v>
      </c>
      <c r="AMN17" s="260">
        <f t="shared" si="455"/>
        <v>4580</v>
      </c>
      <c r="AMO17" s="261">
        <f t="shared" si="456"/>
        <v>43.362999431925772</v>
      </c>
      <c r="AMP17" s="13">
        <v>1853</v>
      </c>
      <c r="AMQ17" s="259">
        <f t="shared" si="457"/>
        <v>32.854609929078016</v>
      </c>
      <c r="AMR17" s="13">
        <v>2727</v>
      </c>
      <c r="AMS17" s="259">
        <f t="shared" si="458"/>
        <v>55.415565941881731</v>
      </c>
      <c r="AMT17" s="13">
        <v>0</v>
      </c>
      <c r="AMU17" s="260">
        <f t="shared" si="459"/>
        <v>4580</v>
      </c>
      <c r="AMV17" s="261">
        <f t="shared" si="460"/>
        <v>43.367105387747372</v>
      </c>
      <c r="AMW17" s="13">
        <v>1853</v>
      </c>
      <c r="AMX17" s="259">
        <f t="shared" si="461"/>
        <v>32.854609929078016</v>
      </c>
      <c r="AMY17" s="13">
        <v>2726</v>
      </c>
      <c r="AMZ17" s="259">
        <f t="shared" si="462"/>
        <v>55.40650406504065</v>
      </c>
      <c r="ANA17" s="13">
        <v>0</v>
      </c>
      <c r="ANB17" s="260">
        <f t="shared" si="463"/>
        <v>4579</v>
      </c>
      <c r="ANC17" s="261">
        <f t="shared" si="464"/>
        <v>43.361742424242422</v>
      </c>
      <c r="AND17" s="13">
        <v>1853</v>
      </c>
      <c r="ANE17" s="259">
        <f t="shared" si="465"/>
        <v>32.854609929078016</v>
      </c>
      <c r="ANF17" s="13">
        <v>2726</v>
      </c>
      <c r="ANG17" s="259">
        <f t="shared" si="466"/>
        <v>55.40650406504065</v>
      </c>
      <c r="ANH17" s="13">
        <v>0</v>
      </c>
      <c r="ANI17" s="260">
        <f t="shared" si="467"/>
        <v>4579</v>
      </c>
      <c r="ANJ17" s="261">
        <f t="shared" si="468"/>
        <v>43.361742424242422</v>
      </c>
      <c r="ANK17" s="13">
        <v>1853</v>
      </c>
      <c r="ANL17" s="259">
        <f t="shared" si="469"/>
        <v>32.854609929078016</v>
      </c>
      <c r="ANM17" s="13">
        <v>2726</v>
      </c>
      <c r="ANN17" s="259">
        <f t="shared" si="470"/>
        <v>55.40650406504065</v>
      </c>
      <c r="ANO17" s="13">
        <v>0</v>
      </c>
      <c r="ANP17" s="260">
        <f t="shared" si="471"/>
        <v>4579</v>
      </c>
      <c r="ANQ17" s="261">
        <f t="shared" si="472"/>
        <v>43.361742424242422</v>
      </c>
      <c r="ANR17" s="13">
        <v>1853</v>
      </c>
      <c r="ANS17" s="259">
        <f t="shared" si="473"/>
        <v>32.854609929078016</v>
      </c>
      <c r="ANT17" s="13">
        <v>2726</v>
      </c>
      <c r="ANU17" s="259">
        <f t="shared" si="474"/>
        <v>55.40650406504065</v>
      </c>
      <c r="ANV17" s="13">
        <v>0</v>
      </c>
      <c r="ANW17" s="260">
        <f t="shared" si="475"/>
        <v>4579</v>
      </c>
      <c r="ANX17" s="261">
        <f t="shared" si="476"/>
        <v>43.361742424242422</v>
      </c>
      <c r="ANY17" s="13">
        <v>1853</v>
      </c>
      <c r="ANZ17" s="259">
        <f t="shared" si="477"/>
        <v>32.854609929078016</v>
      </c>
      <c r="AOA17" s="13">
        <v>2726</v>
      </c>
      <c r="AOB17" s="259">
        <f t="shared" si="478"/>
        <v>55.40650406504065</v>
      </c>
      <c r="AOC17" s="13">
        <v>0</v>
      </c>
      <c r="AOD17" s="260">
        <f t="shared" si="479"/>
        <v>4579</v>
      </c>
      <c r="AOE17" s="261">
        <f t="shared" si="480"/>
        <v>43.361742424242422</v>
      </c>
      <c r="AOF17" s="13">
        <v>1853</v>
      </c>
      <c r="AOG17" s="259">
        <f t="shared" si="481"/>
        <v>32.854609929078016</v>
      </c>
      <c r="AOH17" s="13">
        <v>2726</v>
      </c>
      <c r="AOI17" s="259">
        <f t="shared" si="482"/>
        <v>55.40650406504065</v>
      </c>
      <c r="AOJ17" s="13">
        <v>0</v>
      </c>
      <c r="AOK17" s="260">
        <f t="shared" si="483"/>
        <v>4579</v>
      </c>
      <c r="AOL17" s="261">
        <f t="shared" si="484"/>
        <v>43.361742424242422</v>
      </c>
      <c r="AOM17" s="13">
        <v>1853</v>
      </c>
      <c r="AON17" s="259">
        <f t="shared" si="485"/>
        <v>32.860436247561623</v>
      </c>
      <c r="AOO17" s="13">
        <v>2726</v>
      </c>
      <c r="AOP17" s="259">
        <f t="shared" si="486"/>
        <v>55.40650406504065</v>
      </c>
      <c r="AOQ17" s="13">
        <v>0</v>
      </c>
      <c r="AOR17" s="260">
        <f t="shared" si="487"/>
        <v>4579</v>
      </c>
      <c r="AOS17" s="261">
        <f t="shared" si="488"/>
        <v>43.36584903873473</v>
      </c>
      <c r="AOT17" s="13">
        <v>1853</v>
      </c>
      <c r="AOU17" s="259">
        <f t="shared" si="489"/>
        <v>32.860436247561623</v>
      </c>
      <c r="AOV17" s="13">
        <v>2726</v>
      </c>
      <c r="AOW17" s="259">
        <f t="shared" si="490"/>
        <v>55.40650406504065</v>
      </c>
      <c r="AOX17" s="13">
        <v>0</v>
      </c>
      <c r="AOY17" s="260">
        <f t="shared" si="491"/>
        <v>4579</v>
      </c>
      <c r="AOZ17" s="261">
        <f t="shared" si="492"/>
        <v>43.36584903873473</v>
      </c>
      <c r="APA17" s="13">
        <v>1853</v>
      </c>
      <c r="APB17" s="259">
        <f t="shared" si="493"/>
        <v>32.866264632848527</v>
      </c>
      <c r="APC17" s="13">
        <v>2726</v>
      </c>
      <c r="APD17" s="259">
        <f t="shared" si="494"/>
        <v>55.40650406504065</v>
      </c>
      <c r="APE17" s="13">
        <v>0</v>
      </c>
      <c r="APF17" s="260">
        <f t="shared" si="495"/>
        <v>4579</v>
      </c>
      <c r="APG17" s="261">
        <f t="shared" si="496"/>
        <v>43.369956431142256</v>
      </c>
      <c r="APH17" s="13">
        <v>1853</v>
      </c>
      <c r="API17" s="259">
        <f t="shared" si="497"/>
        <v>32.866264632848527</v>
      </c>
      <c r="APJ17" s="13">
        <v>2725</v>
      </c>
      <c r="APK17" s="259">
        <f t="shared" si="498"/>
        <v>55.408702724684829</v>
      </c>
      <c r="APL17" s="13">
        <v>0</v>
      </c>
      <c r="APM17" s="260">
        <f t="shared" si="499"/>
        <v>4578</v>
      </c>
      <c r="APN17" s="261">
        <f t="shared" si="500"/>
        <v>43.368700265251988</v>
      </c>
      <c r="APO17" s="13">
        <v>1853</v>
      </c>
      <c r="APP17" s="259">
        <f t="shared" si="501"/>
        <v>32.866264632848527</v>
      </c>
      <c r="APQ17" s="13">
        <v>2725</v>
      </c>
      <c r="APR17" s="259">
        <f t="shared" si="502"/>
        <v>55.408702724684829</v>
      </c>
      <c r="APS17" s="13">
        <v>0</v>
      </c>
      <c r="APT17" s="260">
        <f t="shared" si="503"/>
        <v>4578</v>
      </c>
      <c r="APU17" s="261">
        <f t="shared" si="504"/>
        <v>43.368700265251988</v>
      </c>
      <c r="APV17" s="13">
        <v>1853</v>
      </c>
      <c r="APW17" s="259">
        <f t="shared" si="505"/>
        <v>32.866264632848527</v>
      </c>
      <c r="APX17" s="13">
        <v>2725</v>
      </c>
      <c r="APY17" s="259">
        <f t="shared" si="506"/>
        <v>55.408702724684829</v>
      </c>
      <c r="APZ17" s="13">
        <v>0</v>
      </c>
      <c r="AQA17" s="260">
        <f t="shared" si="507"/>
        <v>4578</v>
      </c>
      <c r="AQB17" s="261">
        <f t="shared" si="508"/>
        <v>43.368700265251988</v>
      </c>
      <c r="AQC17" s="13">
        <v>1853</v>
      </c>
      <c r="AQD17" s="259">
        <f t="shared" si="509"/>
        <v>32.866264632848527</v>
      </c>
      <c r="AQE17" s="13">
        <v>2725</v>
      </c>
      <c r="AQF17" s="259">
        <f t="shared" si="510"/>
        <v>55.408702724684829</v>
      </c>
      <c r="AQG17" s="13">
        <v>0</v>
      </c>
      <c r="AQH17" s="260">
        <f t="shared" si="511"/>
        <v>4578</v>
      </c>
      <c r="AQI17" s="261">
        <f t="shared" si="512"/>
        <v>43.368700265251988</v>
      </c>
      <c r="AQJ17" s="13">
        <v>1853</v>
      </c>
      <c r="AQK17" s="259">
        <f t="shared" si="513"/>
        <v>32.866264632848527</v>
      </c>
      <c r="AQL17" s="13">
        <v>2725</v>
      </c>
      <c r="AQM17" s="259">
        <f t="shared" si="514"/>
        <v>55.408702724684829</v>
      </c>
      <c r="AQN17" s="13">
        <v>0</v>
      </c>
      <c r="AQO17" s="260">
        <f t="shared" si="515"/>
        <v>4578</v>
      </c>
      <c r="AQP17" s="261">
        <f t="shared" si="516"/>
        <v>43.368700265251988</v>
      </c>
      <c r="AQQ17" s="13">
        <v>1853</v>
      </c>
      <c r="AQR17" s="259">
        <f t="shared" si="517"/>
        <v>32.866264632848527</v>
      </c>
      <c r="AQS17" s="13">
        <v>2725</v>
      </c>
      <c r="AQT17" s="259">
        <f t="shared" si="518"/>
        <v>55.408702724684829</v>
      </c>
      <c r="AQU17" s="13">
        <v>0</v>
      </c>
      <c r="AQV17" s="260">
        <f t="shared" si="519"/>
        <v>4578</v>
      </c>
      <c r="AQW17" s="261">
        <f t="shared" si="520"/>
        <v>43.368700265251988</v>
      </c>
      <c r="AQX17" s="13">
        <v>1853</v>
      </c>
      <c r="AQY17" s="259">
        <f t="shared" si="521"/>
        <v>32.866264632848527</v>
      </c>
      <c r="AQZ17" s="13">
        <v>2724</v>
      </c>
      <c r="ARA17" s="259">
        <f t="shared" si="522"/>
        <v>55.399633923123858</v>
      </c>
      <c r="ARB17" s="13">
        <v>0</v>
      </c>
      <c r="ARC17" s="260">
        <f t="shared" si="523"/>
        <v>4577</v>
      </c>
      <c r="ARD17" s="261">
        <f t="shared" si="524"/>
        <v>43.363334912363811</v>
      </c>
      <c r="ARE17" s="13">
        <v>1853</v>
      </c>
      <c r="ARF17" s="259">
        <f t="shared" si="525"/>
        <v>32.866264632848527</v>
      </c>
      <c r="ARG17" s="13">
        <v>2724</v>
      </c>
      <c r="ARH17" s="259">
        <f t="shared" si="526"/>
        <v>55.410903173311631</v>
      </c>
      <c r="ARI17" s="13">
        <v>0</v>
      </c>
      <c r="ARJ17" s="260">
        <f t="shared" si="527"/>
        <v>4577</v>
      </c>
      <c r="ARK17" s="261">
        <f t="shared" si="528"/>
        <v>43.367443623270795</v>
      </c>
      <c r="ARL17" s="13">
        <v>1853</v>
      </c>
      <c r="ARM17" s="259">
        <f t="shared" si="529"/>
        <v>32.866264632848527</v>
      </c>
      <c r="ARN17" s="13">
        <v>2724</v>
      </c>
      <c r="ARO17" s="259">
        <f t="shared" si="530"/>
        <v>55.410903173311631</v>
      </c>
      <c r="ARP17" s="13">
        <v>0</v>
      </c>
      <c r="ARQ17" s="260">
        <f t="shared" si="531"/>
        <v>4577</v>
      </c>
      <c r="ARR17" s="261">
        <f t="shared" si="532"/>
        <v>43.367443623270795</v>
      </c>
      <c r="ARS17" s="13">
        <v>1853</v>
      </c>
      <c r="ART17" s="259">
        <f t="shared" si="533"/>
        <v>32.866264632848527</v>
      </c>
      <c r="ARU17" s="13">
        <v>2724</v>
      </c>
      <c r="ARV17" s="259">
        <f t="shared" si="534"/>
        <v>55.410903173311631</v>
      </c>
      <c r="ARW17" s="13">
        <v>0</v>
      </c>
      <c r="ARX17" s="260">
        <f t="shared" si="535"/>
        <v>4577</v>
      </c>
      <c r="ARY17" s="261">
        <f t="shared" si="536"/>
        <v>43.367443623270795</v>
      </c>
      <c r="ARZ17" s="13">
        <v>1853</v>
      </c>
      <c r="ASA17" s="259">
        <f t="shared" si="537"/>
        <v>32.877927608232788</v>
      </c>
      <c r="ASB17" s="13">
        <v>2723</v>
      </c>
      <c r="ASC17" s="259">
        <f t="shared" si="538"/>
        <v>55.401831129196331</v>
      </c>
      <c r="ASD17" s="13">
        <v>0</v>
      </c>
      <c r="ASE17" s="260">
        <f t="shared" si="539"/>
        <v>4576</v>
      </c>
      <c r="ASF17" s="261">
        <f t="shared" si="540"/>
        <v>43.370296654345559</v>
      </c>
      <c r="ASG17" s="13">
        <v>1853</v>
      </c>
      <c r="ASH17" s="259">
        <f t="shared" si="541"/>
        <v>32.895437599857978</v>
      </c>
      <c r="ASI17" s="13">
        <v>2723</v>
      </c>
      <c r="ASJ17" s="259">
        <f t="shared" si="542"/>
        <v>55.401831129196331</v>
      </c>
      <c r="ASK17" s="13">
        <v>0</v>
      </c>
      <c r="ASL17" s="260">
        <f t="shared" si="543"/>
        <v>4576</v>
      </c>
      <c r="ASM17" s="261">
        <f t="shared" si="544"/>
        <v>43.382631778536215</v>
      </c>
      <c r="ASN17" s="13">
        <v>1853</v>
      </c>
      <c r="ASO17" s="259">
        <f t="shared" si="545"/>
        <v>32.901278409090914</v>
      </c>
      <c r="ASP17" s="13">
        <v>2723</v>
      </c>
      <c r="ASQ17" s="259">
        <f t="shared" si="546"/>
        <v>55.401831129196331</v>
      </c>
      <c r="ASR17" s="13">
        <v>0</v>
      </c>
      <c r="ASS17" s="260">
        <f t="shared" si="547"/>
        <v>4576</v>
      </c>
      <c r="AST17" s="261">
        <f t="shared" si="548"/>
        <v>43.38674504598464</v>
      </c>
      <c r="ASU17" s="13">
        <v>1853</v>
      </c>
      <c r="ASV17" s="259">
        <f t="shared" si="549"/>
        <v>32.901278409090914</v>
      </c>
      <c r="ASW17" s="13">
        <v>2723</v>
      </c>
      <c r="ASX17" s="259">
        <f t="shared" si="550"/>
        <v>55.401831129196331</v>
      </c>
      <c r="ASY17" s="13">
        <v>0</v>
      </c>
      <c r="ASZ17" s="260">
        <f t="shared" si="551"/>
        <v>4576</v>
      </c>
      <c r="ATA17" s="261">
        <f t="shared" si="552"/>
        <v>43.38674504598464</v>
      </c>
      <c r="ATB17" s="13">
        <v>1853</v>
      </c>
      <c r="ATC17" s="259">
        <f t="shared" si="553"/>
        <v>32.901278409090914</v>
      </c>
      <c r="ATD17" s="13">
        <v>2723</v>
      </c>
      <c r="ATE17" s="259">
        <f t="shared" si="554"/>
        <v>55.413105413105413</v>
      </c>
      <c r="ATF17" s="13">
        <v>0</v>
      </c>
      <c r="ATG17" s="260">
        <f t="shared" si="555"/>
        <v>4576</v>
      </c>
      <c r="ATH17" s="261">
        <f t="shared" si="556"/>
        <v>43.390859093495166</v>
      </c>
      <c r="ATI17" s="13">
        <v>1853</v>
      </c>
      <c r="ATJ17" s="259">
        <f t="shared" si="557"/>
        <v>32.901278409090914</v>
      </c>
      <c r="ATK17" s="13">
        <v>2722</v>
      </c>
      <c r="ATL17" s="259">
        <f t="shared" si="558"/>
        <v>55.404030124160386</v>
      </c>
      <c r="ATM17" s="13">
        <v>0</v>
      </c>
      <c r="ATN17" s="260">
        <f t="shared" si="559"/>
        <v>4575</v>
      </c>
      <c r="ATO17" s="261">
        <f t="shared" si="560"/>
        <v>43.385490753911803</v>
      </c>
      <c r="ATP17" s="13">
        <v>1852</v>
      </c>
      <c r="ATQ17" s="259">
        <f t="shared" si="561"/>
        <v>32.88936245782277</v>
      </c>
      <c r="ATR17" s="13">
        <v>2722</v>
      </c>
      <c r="ATS17" s="259">
        <f t="shared" si="562"/>
        <v>55.404030124160386</v>
      </c>
      <c r="ATT17" s="13">
        <v>0</v>
      </c>
      <c r="ATU17" s="260">
        <f t="shared" si="563"/>
        <v>4574</v>
      </c>
      <c r="ATV17" s="261">
        <f t="shared" si="564"/>
        <v>43.380121396054626</v>
      </c>
      <c r="ATW17" s="13">
        <v>1851</v>
      </c>
      <c r="ATX17" s="259">
        <f t="shared" si="565"/>
        <v>32.877442273534633</v>
      </c>
      <c r="ATY17" s="13">
        <v>2722</v>
      </c>
      <c r="ATZ17" s="259">
        <f t="shared" si="566"/>
        <v>55.415309446254071</v>
      </c>
      <c r="AUA17" s="13">
        <v>0</v>
      </c>
      <c r="AUB17" s="260">
        <f t="shared" si="567"/>
        <v>4573</v>
      </c>
      <c r="AUC17" s="261">
        <f t="shared" si="568"/>
        <v>43.37886549041928</v>
      </c>
      <c r="AUD17" s="13">
        <v>1851</v>
      </c>
      <c r="AUE17" s="259">
        <f t="shared" si="569"/>
        <v>32.877442273534633</v>
      </c>
      <c r="AUF17" s="13">
        <v>2722</v>
      </c>
      <c r="AUG17" s="259">
        <f t="shared" si="570"/>
        <v>55.415309446254071</v>
      </c>
      <c r="AUH17" s="13">
        <v>0</v>
      </c>
      <c r="AUI17" s="260">
        <f t="shared" si="571"/>
        <v>4573</v>
      </c>
      <c r="AUJ17" s="261">
        <f t="shared" si="572"/>
        <v>43.37886549041928</v>
      </c>
      <c r="AUK17" s="13">
        <v>1851</v>
      </c>
      <c r="AUL17" s="259">
        <f t="shared" si="573"/>
        <v>32.877442273534633</v>
      </c>
      <c r="AUM17" s="13">
        <v>2721</v>
      </c>
      <c r="AUN17" s="259">
        <f t="shared" si="574"/>
        <v>55.4288042371155</v>
      </c>
      <c r="AUO17" s="13">
        <v>0</v>
      </c>
      <c r="AUP17" s="260">
        <f t="shared" si="575"/>
        <v>4572</v>
      </c>
      <c r="AUQ17" s="261">
        <f t="shared" si="576"/>
        <v>43.381725021349276</v>
      </c>
      <c r="AUR17" s="13">
        <v>1850</v>
      </c>
      <c r="AUS17" s="259">
        <f t="shared" si="577"/>
        <v>32.871357498223169</v>
      </c>
      <c r="AUT17" s="13">
        <v>2721</v>
      </c>
      <c r="AUU17" s="259">
        <f t="shared" si="578"/>
        <v>55.451395964948034</v>
      </c>
      <c r="AUV17" s="13">
        <v>0</v>
      </c>
      <c r="AUW17" s="260">
        <f t="shared" si="579"/>
        <v>4571</v>
      </c>
      <c r="AUX17" s="261">
        <f t="shared" si="580"/>
        <v>43.388704318936874</v>
      </c>
      <c r="AUY17" s="13">
        <v>1850</v>
      </c>
      <c r="AUZ17" s="259">
        <f t="shared" si="581"/>
        <v>32.871357498223169</v>
      </c>
      <c r="AVA17" s="13">
        <v>2721</v>
      </c>
      <c r="AVB17" s="259">
        <f t="shared" si="582"/>
        <v>55.451395964948034</v>
      </c>
      <c r="AVC17" s="13">
        <v>0</v>
      </c>
      <c r="AVD17" s="260">
        <f t="shared" si="583"/>
        <v>4571</v>
      </c>
      <c r="AVE17" s="261">
        <f t="shared" si="584"/>
        <v>43.388704318936874</v>
      </c>
      <c r="AVF17" s="13">
        <v>1850</v>
      </c>
      <c r="AVG17" s="259">
        <f t="shared" si="585"/>
        <v>32.8771992180558</v>
      </c>
      <c r="AVH17" s="13">
        <v>2721</v>
      </c>
      <c r="AVI17" s="259">
        <f t="shared" si="586"/>
        <v>55.462698736241336</v>
      </c>
      <c r="AVJ17" s="13">
        <v>0</v>
      </c>
      <c r="AVK17" s="260">
        <f t="shared" si="587"/>
        <v>4571</v>
      </c>
      <c r="AVL17" s="261">
        <f t="shared" si="588"/>
        <v>43.396942941232318</v>
      </c>
      <c r="AVM17" s="13">
        <v>1850</v>
      </c>
      <c r="AVN17" s="259">
        <f t="shared" si="589"/>
        <v>32.8771992180558</v>
      </c>
      <c r="AVO17" s="13">
        <v>2720</v>
      </c>
      <c r="AVP17" s="259">
        <f t="shared" si="590"/>
        <v>55.45361875637105</v>
      </c>
      <c r="AVQ17" s="13">
        <v>0</v>
      </c>
      <c r="AVR17" s="260">
        <f t="shared" si="591"/>
        <v>4570</v>
      </c>
      <c r="AVS17" s="261">
        <f t="shared" si="592"/>
        <v>43.39156855298139</v>
      </c>
      <c r="AVT17" s="13">
        <v>1850</v>
      </c>
      <c r="AVU17" s="259">
        <f t="shared" si="593"/>
        <v>32.883043014575186</v>
      </c>
      <c r="AVV17" s="13">
        <v>2720</v>
      </c>
      <c r="AVW17" s="259">
        <f t="shared" si="594"/>
        <v>55.464926590538333</v>
      </c>
      <c r="AVX17" s="13">
        <v>0</v>
      </c>
      <c r="AVY17" s="260">
        <f t="shared" si="595"/>
        <v>4570</v>
      </c>
      <c r="AVZ17" s="261">
        <f t="shared" si="596"/>
        <v>43.399810066476732</v>
      </c>
      <c r="AWA17" s="13">
        <v>1850</v>
      </c>
      <c r="AWB17" s="259">
        <f t="shared" si="597"/>
        <v>32.894736842105267</v>
      </c>
      <c r="AWC17" s="13">
        <v>2719</v>
      </c>
      <c r="AWD17" s="259">
        <f t="shared" si="598"/>
        <v>55.467156262749896</v>
      </c>
      <c r="AWE17" s="13">
        <v>0</v>
      </c>
      <c r="AWF17" s="260">
        <f t="shared" si="599"/>
        <v>4569</v>
      </c>
      <c r="AWG17" s="261">
        <f t="shared" si="600"/>
        <v>43.406802204066118</v>
      </c>
      <c r="AWH17" s="13">
        <v>1850</v>
      </c>
      <c r="AWI17" s="259">
        <f t="shared" si="601"/>
        <v>32.906438989683387</v>
      </c>
      <c r="AWJ17" s="13">
        <v>2719</v>
      </c>
      <c r="AWK17" s="259">
        <f t="shared" si="602"/>
        <v>55.467156262749896</v>
      </c>
      <c r="AWL17" s="13">
        <v>0</v>
      </c>
      <c r="AWM17" s="260">
        <f t="shared" si="603"/>
        <v>4569</v>
      </c>
      <c r="AWN17" s="261">
        <f t="shared" si="604"/>
        <v>43.415051311288479</v>
      </c>
      <c r="AWO17" s="13">
        <v>1850</v>
      </c>
      <c r="AWP17" s="259">
        <f t="shared" si="605"/>
        <v>32.912293186265792</v>
      </c>
      <c r="AWQ17" s="13">
        <v>2719</v>
      </c>
      <c r="AWR17" s="259">
        <f t="shared" si="606"/>
        <v>55.467156262749896</v>
      </c>
      <c r="AWS17" s="13">
        <v>0</v>
      </c>
      <c r="AWT17" s="260">
        <f t="shared" si="607"/>
        <v>4569</v>
      </c>
      <c r="AWU17" s="261">
        <f t="shared" si="608"/>
        <v>43.419177040767842</v>
      </c>
      <c r="AWV17" s="13">
        <v>1850</v>
      </c>
      <c r="AWW17" s="259">
        <f t="shared" si="609"/>
        <v>32.929868280526883</v>
      </c>
      <c r="AWX17" s="13">
        <v>2719</v>
      </c>
      <c r="AWY17" s="259">
        <f t="shared" si="610"/>
        <v>55.467156262749896</v>
      </c>
      <c r="AWZ17" s="13">
        <v>0</v>
      </c>
      <c r="AXA17" s="260">
        <f t="shared" si="611"/>
        <v>4569</v>
      </c>
      <c r="AXB17" s="261">
        <f t="shared" si="612"/>
        <v>43.431558935361217</v>
      </c>
      <c r="AXC17" s="13">
        <v>1850</v>
      </c>
      <c r="AXD17" s="259">
        <f t="shared" si="613"/>
        <v>32.941595441595439</v>
      </c>
      <c r="AXE17" s="13">
        <v>2719</v>
      </c>
      <c r="AXF17" s="259">
        <f t="shared" si="614"/>
        <v>55.467156262749896</v>
      </c>
      <c r="AXG17" s="13">
        <v>0</v>
      </c>
      <c r="AXH17" s="260">
        <f t="shared" si="615"/>
        <v>4569</v>
      </c>
      <c r="AXI17" s="261">
        <f t="shared" si="616"/>
        <v>43.439817455790077</v>
      </c>
      <c r="AXJ17" s="13">
        <v>1850</v>
      </c>
      <c r="AXK17" s="259">
        <f t="shared" si="617"/>
        <v>32.959201852841616</v>
      </c>
      <c r="AXL17" s="13">
        <v>2719</v>
      </c>
      <c r="AXM17" s="259">
        <f t="shared" si="618"/>
        <v>55.467156262749896</v>
      </c>
      <c r="AXN17" s="13">
        <v>0</v>
      </c>
      <c r="AXO17" s="260">
        <f t="shared" si="619"/>
        <v>4569</v>
      </c>
      <c r="AXP17" s="261">
        <f t="shared" si="620"/>
        <v>43.45221112696148</v>
      </c>
      <c r="AXQ17" s="13">
        <v>1850</v>
      </c>
      <c r="AXR17" s="259">
        <f t="shared" si="621"/>
        <v>32.976827094474153</v>
      </c>
      <c r="AXS17" s="13">
        <v>2719</v>
      </c>
      <c r="AXT17" s="259">
        <f t="shared" si="622"/>
        <v>55.478473780861052</v>
      </c>
      <c r="AXU17" s="13">
        <v>0</v>
      </c>
      <c r="AXV17" s="260">
        <f t="shared" si="623"/>
        <v>4569</v>
      </c>
      <c r="AXW17" s="261">
        <f t="shared" si="624"/>
        <v>43.468747026924177</v>
      </c>
      <c r="AXX17" s="13">
        <v>1849</v>
      </c>
      <c r="AXY17" s="259">
        <f t="shared" si="625"/>
        <v>32.970756062767478</v>
      </c>
      <c r="AXZ17" s="13">
        <v>2718</v>
      </c>
      <c r="AYA17" s="259">
        <f t="shared" si="626"/>
        <v>55.469387755102041</v>
      </c>
      <c r="AYB17" s="13">
        <v>0</v>
      </c>
      <c r="AYC17" s="260">
        <f t="shared" si="627"/>
        <v>4567</v>
      </c>
      <c r="AYD17" s="261">
        <f t="shared" si="628"/>
        <v>43.46212409592691</v>
      </c>
      <c r="AYE17" s="13">
        <v>1849</v>
      </c>
      <c r="AYF17" s="259">
        <f t="shared" si="629"/>
        <v>32.970756062767478</v>
      </c>
      <c r="AYG17" s="13">
        <v>2718</v>
      </c>
      <c r="AYH17" s="259">
        <f t="shared" si="630"/>
        <v>55.469387755102041</v>
      </c>
      <c r="AYI17" s="13">
        <v>0</v>
      </c>
      <c r="AYJ17" s="260">
        <f t="shared" si="631"/>
        <v>4567</v>
      </c>
      <c r="AYK17" s="261">
        <f t="shared" si="632"/>
        <v>43.46212409592691</v>
      </c>
      <c r="AYL17" s="13">
        <v>1847</v>
      </c>
      <c r="AYM17" s="259">
        <f t="shared" si="633"/>
        <v>32.952720785013376</v>
      </c>
      <c r="AYN17" s="13">
        <v>2718</v>
      </c>
      <c r="AYO17" s="259">
        <f t="shared" si="634"/>
        <v>55.480710349050824</v>
      </c>
      <c r="AYP17" s="13">
        <v>0</v>
      </c>
      <c r="AYQ17" s="260">
        <f t="shared" si="635"/>
        <v>4565</v>
      </c>
      <c r="AYR17" s="261">
        <f t="shared" si="636"/>
        <v>43.459634424980962</v>
      </c>
      <c r="AYS17" s="13">
        <v>1847</v>
      </c>
      <c r="AYT17" s="259">
        <f t="shared" si="637"/>
        <v>32.958600999286226</v>
      </c>
      <c r="AYU17" s="13">
        <v>2717</v>
      </c>
      <c r="AYV17" s="259">
        <f t="shared" si="638"/>
        <v>55.494281045751634</v>
      </c>
      <c r="AYW17" s="13">
        <v>0</v>
      </c>
      <c r="AYX17" s="260">
        <f t="shared" si="639"/>
        <v>4564</v>
      </c>
      <c r="AYY17" s="261">
        <f t="shared" si="640"/>
        <v>43.466666666666661</v>
      </c>
      <c r="AYZ17" s="13">
        <v>1847</v>
      </c>
      <c r="AZA17" s="259">
        <f t="shared" si="641"/>
        <v>32.964483312511156</v>
      </c>
      <c r="AZB17" s="13">
        <v>2715</v>
      </c>
      <c r="AZC17" s="259">
        <f t="shared" si="642"/>
        <v>55.487431023911718</v>
      </c>
      <c r="AZD17" s="13">
        <v>0</v>
      </c>
      <c r="AZE17" s="260">
        <f t="shared" si="643"/>
        <v>4562</v>
      </c>
      <c r="AZF17" s="261">
        <f t="shared" si="644"/>
        <v>43.46417682926829</v>
      </c>
      <c r="AZG17" s="13">
        <v>1847</v>
      </c>
      <c r="AZH17" s="259">
        <f t="shared" si="645"/>
        <v>32.976254240314226</v>
      </c>
      <c r="AZI17" s="13">
        <v>2713</v>
      </c>
      <c r="AZJ17" s="259">
        <f t="shared" si="646"/>
        <v>55.480572597137012</v>
      </c>
      <c r="AZK17" s="13">
        <v>0</v>
      </c>
      <c r="AZL17" s="260">
        <f t="shared" si="647"/>
        <v>4560</v>
      </c>
      <c r="AZM17" s="261">
        <f t="shared" si="648"/>
        <v>43.465827852444953</v>
      </c>
      <c r="AZN17" s="13">
        <v>1847</v>
      </c>
      <c r="AZO17" s="259">
        <f t="shared" si="649"/>
        <v>32.999821332856889</v>
      </c>
      <c r="AZP17" s="13">
        <v>2713</v>
      </c>
      <c r="AZQ17" s="259">
        <f t="shared" si="650"/>
        <v>55.480572597137012</v>
      </c>
      <c r="AZR17" s="13">
        <v>0</v>
      </c>
      <c r="AZS17" s="260">
        <f t="shared" si="651"/>
        <v>4560</v>
      </c>
      <c r="AZT17" s="261">
        <f t="shared" si="652"/>
        <v>43.482406789358251</v>
      </c>
      <c r="AZU17" s="13">
        <v>1847</v>
      </c>
      <c r="AZV17" s="259">
        <f t="shared" si="653"/>
        <v>33.01161751563896</v>
      </c>
      <c r="AZW17" s="13">
        <v>2713</v>
      </c>
      <c r="AZX17" s="259">
        <f t="shared" si="654"/>
        <v>55.480572597137012</v>
      </c>
      <c r="AZY17" s="13">
        <v>0</v>
      </c>
      <c r="AZZ17" s="260">
        <f t="shared" si="655"/>
        <v>4560</v>
      </c>
      <c r="BAA17" s="261">
        <f t="shared" si="656"/>
        <v>43.490701001430615</v>
      </c>
      <c r="BAB17" s="13">
        <v>1847</v>
      </c>
      <c r="BAC17" s="259">
        <f t="shared" si="657"/>
        <v>33.017518770110833</v>
      </c>
      <c r="BAD17" s="13">
        <v>2713</v>
      </c>
      <c r="BAE17" s="259">
        <f t="shared" si="658"/>
        <v>55.514630652752196</v>
      </c>
      <c r="BAF17" s="13">
        <v>0</v>
      </c>
      <c r="BAG17" s="260">
        <f t="shared" si="659"/>
        <v>4560</v>
      </c>
      <c r="BAH17" s="261">
        <f t="shared" si="660"/>
        <v>43.507298921858599</v>
      </c>
      <c r="BAI17" s="13">
        <v>1846</v>
      </c>
      <c r="BAJ17" s="259">
        <f t="shared" si="661"/>
        <v>33.011444921316169</v>
      </c>
      <c r="BAK17" s="13">
        <v>2712</v>
      </c>
      <c r="BAL17" s="259">
        <f t="shared" si="662"/>
        <v>55.539627278312508</v>
      </c>
      <c r="BAM17" s="13">
        <v>0</v>
      </c>
      <c r="BAN17" s="260">
        <f t="shared" si="663"/>
        <v>4558</v>
      </c>
      <c r="BAO17" s="261">
        <f t="shared" si="664"/>
        <v>43.51312649164678</v>
      </c>
      <c r="BAP17" s="13">
        <v>1845</v>
      </c>
      <c r="BAQ17" s="259">
        <f t="shared" si="665"/>
        <v>33.023089314480039</v>
      </c>
      <c r="BAR17" s="13">
        <v>2712</v>
      </c>
      <c r="BAS17" s="259">
        <f t="shared" si="666"/>
        <v>55.562384757221885</v>
      </c>
      <c r="BAT17" s="13">
        <v>0</v>
      </c>
      <c r="BAU17" s="260">
        <f t="shared" si="667"/>
        <v>4557</v>
      </c>
      <c r="BAV17" s="261">
        <f t="shared" si="668"/>
        <v>43.532670997325177</v>
      </c>
      <c r="BAW17" s="13">
        <v>1845</v>
      </c>
      <c r="BAX17" s="259">
        <f t="shared" si="669"/>
        <v>33.034914950760971</v>
      </c>
      <c r="BAY17" s="13">
        <v>2711</v>
      </c>
      <c r="BAZ17" s="259">
        <f t="shared" si="670"/>
        <v>55.576055760557608</v>
      </c>
      <c r="BBA17" s="13">
        <v>0</v>
      </c>
      <c r="BBB17" s="260">
        <f t="shared" si="671"/>
        <v>4556</v>
      </c>
      <c r="BBC17" s="261">
        <f t="shared" si="672"/>
        <v>43.543916658702095</v>
      </c>
      <c r="BBD17" s="13">
        <v>1842</v>
      </c>
      <c r="BBE17" s="259">
        <f t="shared" si="673"/>
        <v>33.004837842680523</v>
      </c>
      <c r="BBF17" s="13">
        <v>2711</v>
      </c>
      <c r="BBG17" s="259">
        <f t="shared" si="674"/>
        <v>55.587451302029933</v>
      </c>
      <c r="BBH17" s="13">
        <v>0</v>
      </c>
      <c r="BBI17" s="260">
        <f t="shared" si="675"/>
        <v>4553</v>
      </c>
      <c r="BBJ17" s="261">
        <f t="shared" si="676"/>
        <v>43.536048957735709</v>
      </c>
      <c r="BBK17" s="13">
        <v>1841</v>
      </c>
      <c r="BBL17" s="259">
        <f t="shared" si="677"/>
        <v>32.998745294855709</v>
      </c>
      <c r="BBM17" s="13">
        <v>2711</v>
      </c>
      <c r="BBN17" s="259">
        <f t="shared" si="678"/>
        <v>55.621665982765698</v>
      </c>
      <c r="BBO17" s="13">
        <v>0</v>
      </c>
      <c r="BBP17" s="260">
        <f t="shared" si="679"/>
        <v>4552</v>
      </c>
      <c r="BBQ17" s="261">
        <f t="shared" si="680"/>
        <v>43.547306993207691</v>
      </c>
      <c r="BBR17" s="13">
        <v>1840</v>
      </c>
      <c r="BBS17" s="259">
        <f t="shared" si="681"/>
        <v>33.016328727794722</v>
      </c>
      <c r="BBT17" s="13">
        <v>2711</v>
      </c>
      <c r="BBU17" s="259">
        <f t="shared" si="682"/>
        <v>55.655922808458222</v>
      </c>
      <c r="BBV17" s="13">
        <v>0</v>
      </c>
      <c r="BBW17" s="260">
        <f t="shared" si="683"/>
        <v>4551</v>
      </c>
      <c r="BBX17" s="261">
        <f t="shared" si="684"/>
        <v>43.575258521639221</v>
      </c>
      <c r="BBY17" s="13">
        <v>1840</v>
      </c>
      <c r="BBZ17" s="259">
        <f t="shared" si="685"/>
        <v>33.040043095708391</v>
      </c>
      <c r="BCA17" s="13">
        <v>2710</v>
      </c>
      <c r="BCB17" s="259">
        <f t="shared" si="686"/>
        <v>55.658246046416103</v>
      </c>
      <c r="BCC17" s="13">
        <v>0</v>
      </c>
      <c r="BCD17" s="260">
        <f t="shared" si="687"/>
        <v>4550</v>
      </c>
      <c r="BCE17" s="261">
        <f t="shared" si="688"/>
        <v>43.590726192757231</v>
      </c>
      <c r="BCF17" s="13">
        <v>1840</v>
      </c>
      <c r="BCG17" s="259">
        <f t="shared" si="689"/>
        <v>33.075678590688476</v>
      </c>
      <c r="BCH17" s="13">
        <v>2708</v>
      </c>
      <c r="BCI17" s="259">
        <f t="shared" si="690"/>
        <v>55.651459103986845</v>
      </c>
      <c r="BCJ17" s="13">
        <v>0</v>
      </c>
      <c r="BCK17" s="260">
        <f t="shared" si="691"/>
        <v>4548</v>
      </c>
      <c r="BCL17" s="261">
        <f t="shared" si="692"/>
        <v>43.609166746572058</v>
      </c>
      <c r="BCM17" s="13">
        <v>1839</v>
      </c>
      <c r="BCN17" s="259">
        <f t="shared" si="693"/>
        <v>33.081489476524553</v>
      </c>
      <c r="BCO17" s="13">
        <v>2707</v>
      </c>
      <c r="BCP17" s="259">
        <f t="shared" si="694"/>
        <v>55.65378289473685</v>
      </c>
      <c r="BCQ17" s="13">
        <v>0</v>
      </c>
      <c r="BCR17" s="260">
        <f t="shared" si="695"/>
        <v>4546</v>
      </c>
      <c r="BCS17" s="261">
        <f t="shared" si="696"/>
        <v>43.615082030125684</v>
      </c>
      <c r="BCT17" s="13">
        <v>1838</v>
      </c>
      <c r="BCU17" s="259">
        <f t="shared" si="697"/>
        <v>33.093266114512062</v>
      </c>
      <c r="BCV17" s="13">
        <v>2707</v>
      </c>
      <c r="BCW17" s="259">
        <f t="shared" si="698"/>
        <v>55.65378289473685</v>
      </c>
      <c r="BCX17" s="13">
        <v>0</v>
      </c>
      <c r="BCY17" s="260">
        <f t="shared" si="699"/>
        <v>4545</v>
      </c>
      <c r="BCZ17" s="261">
        <f t="shared" si="700"/>
        <v>43.6264158187752</v>
      </c>
      <c r="BDA17" s="13">
        <v>1838</v>
      </c>
      <c r="BDB17" s="259">
        <f t="shared" si="701"/>
        <v>33.13502794303227</v>
      </c>
      <c r="BDC17" s="13">
        <v>2706</v>
      </c>
      <c r="BDD17" s="259">
        <f t="shared" si="702"/>
        <v>55.656108597285069</v>
      </c>
      <c r="BDE17" s="13">
        <v>0</v>
      </c>
      <c r="BDF17" s="260">
        <f t="shared" si="703"/>
        <v>4544</v>
      </c>
      <c r="BDG17" s="261">
        <f t="shared" si="704"/>
        <v>43.654529733884139</v>
      </c>
      <c r="BDH17" s="13">
        <v>1838</v>
      </c>
      <c r="BDI17" s="259">
        <f t="shared" si="705"/>
        <v>33.158939202597871</v>
      </c>
      <c r="BDJ17" s="13">
        <v>2704</v>
      </c>
      <c r="BDK17" s="259">
        <f t="shared" si="706"/>
        <v>55.649310557727929</v>
      </c>
      <c r="BDL17" s="13">
        <v>0</v>
      </c>
      <c r="BDM17" s="260">
        <f t="shared" si="707"/>
        <v>4542</v>
      </c>
      <c r="BDN17" s="261">
        <f t="shared" si="708"/>
        <v>43.664679869255913</v>
      </c>
      <c r="BDO17" s="13">
        <v>1837</v>
      </c>
      <c r="BDP17" s="259">
        <f t="shared" si="709"/>
        <v>33.158844765342963</v>
      </c>
      <c r="BDQ17" s="13">
        <v>2702</v>
      </c>
      <c r="BDR17" s="259">
        <f t="shared" si="710"/>
        <v>55.688375927452597</v>
      </c>
      <c r="BDS17" s="13">
        <v>0</v>
      </c>
      <c r="BDT17" s="260">
        <f t="shared" si="711"/>
        <v>4539</v>
      </c>
      <c r="BDU17" s="261">
        <f t="shared" si="712"/>
        <v>43.677829099307161</v>
      </c>
      <c r="BDV17" s="13">
        <v>1835</v>
      </c>
      <c r="BDW17" s="259">
        <f t="shared" si="713"/>
        <v>33.146676300578036</v>
      </c>
      <c r="BDX17" s="13">
        <v>2701</v>
      </c>
      <c r="BDY17" s="259">
        <f t="shared" si="714"/>
        <v>55.69072164948453</v>
      </c>
      <c r="BDZ17" s="13">
        <v>0</v>
      </c>
      <c r="BEA17" s="260">
        <f t="shared" si="715"/>
        <v>4536</v>
      </c>
      <c r="BEB17" s="261">
        <f t="shared" si="716"/>
        <v>43.67417677642981</v>
      </c>
      <c r="BEC17" s="13">
        <v>1834</v>
      </c>
      <c r="BED17" s="259">
        <f t="shared" si="717"/>
        <v>33.134598012646791</v>
      </c>
      <c r="BEE17" s="13">
        <v>2701</v>
      </c>
      <c r="BEF17" s="259">
        <f t="shared" si="718"/>
        <v>55.702206640544439</v>
      </c>
      <c r="BEG17" s="13">
        <v>0</v>
      </c>
      <c r="BEH17" s="260">
        <f t="shared" si="719"/>
        <v>4535</v>
      </c>
      <c r="BEI17" s="261">
        <f t="shared" si="720"/>
        <v>43.672958397534664</v>
      </c>
      <c r="BEJ17" s="13">
        <v>1834</v>
      </c>
      <c r="BEK17" s="259">
        <f t="shared" si="721"/>
        <v>33.176555716353114</v>
      </c>
      <c r="BEL17" s="13">
        <v>2700</v>
      </c>
      <c r="BEM17" s="259">
        <f t="shared" si="722"/>
        <v>55.739058629232041</v>
      </c>
      <c r="BEN17" s="13">
        <v>0</v>
      </c>
      <c r="BEO17" s="260">
        <f t="shared" si="723"/>
        <v>4534</v>
      </c>
      <c r="BEP17" s="261">
        <f t="shared" si="724"/>
        <v>43.713844967219437</v>
      </c>
      <c r="BEQ17" s="13">
        <v>1834</v>
      </c>
      <c r="BER17" s="259">
        <f t="shared" si="725"/>
        <v>33.200579290369298</v>
      </c>
      <c r="BES17" s="13">
        <v>2699</v>
      </c>
      <c r="BET17" s="259">
        <f t="shared" si="726"/>
        <v>55.764462809917362</v>
      </c>
      <c r="BEU17" s="13">
        <v>0</v>
      </c>
      <c r="BEV17" s="260">
        <f t="shared" si="727"/>
        <v>4533</v>
      </c>
      <c r="BEW17" s="261">
        <f t="shared" si="728"/>
        <v>43.737939019683516</v>
      </c>
      <c r="BEX17" s="13">
        <v>1833</v>
      </c>
      <c r="BEY17" s="259">
        <f t="shared" si="729"/>
        <v>33.206521739130437</v>
      </c>
      <c r="BEZ17" s="13">
        <v>2695</v>
      </c>
      <c r="BFA17" s="259">
        <f t="shared" si="730"/>
        <v>55.739400206825231</v>
      </c>
      <c r="BFB17" s="13">
        <v>0</v>
      </c>
      <c r="BFC17" s="260">
        <f t="shared" si="731"/>
        <v>4528</v>
      </c>
      <c r="BFD17" s="261">
        <f t="shared" si="732"/>
        <v>43.727667793336551</v>
      </c>
      <c r="BFE17" s="13">
        <v>1832</v>
      </c>
      <c r="BFF17" s="259">
        <f t="shared" si="733"/>
        <v>33.230545982223838</v>
      </c>
      <c r="BFG17" s="13">
        <v>2691</v>
      </c>
      <c r="BFH17" s="259">
        <f t="shared" si="734"/>
        <v>55.714285714285715</v>
      </c>
      <c r="BFI17" s="13">
        <v>0</v>
      </c>
      <c r="BFJ17" s="260">
        <f t="shared" si="735"/>
        <v>4523</v>
      </c>
      <c r="BFK17" s="261">
        <f t="shared" si="736"/>
        <v>43.730058977085953</v>
      </c>
      <c r="BFL17" s="13">
        <v>1832</v>
      </c>
      <c r="BFM17" s="259">
        <f t="shared" si="737"/>
        <v>33.254674169540749</v>
      </c>
      <c r="BFN17" s="13">
        <v>2691</v>
      </c>
      <c r="BFO17" s="259">
        <f t="shared" si="737"/>
        <v>55.737365368682688</v>
      </c>
      <c r="BFP17" s="13">
        <v>0</v>
      </c>
      <c r="BFQ17" s="260">
        <f t="shared" si="738"/>
        <v>4523</v>
      </c>
      <c r="BFR17" s="261">
        <f t="shared" si="739"/>
        <v>43.755441617490568</v>
      </c>
      <c r="BFS17" s="13">
        <v>1832</v>
      </c>
      <c r="BFT17" s="259">
        <f t="shared" si="740"/>
        <v>33.309090909090912</v>
      </c>
      <c r="BFU17" s="13">
        <v>2691</v>
      </c>
      <c r="BFV17" s="259">
        <f t="shared" si="741"/>
        <v>55.760464152507247</v>
      </c>
      <c r="BFW17" s="13">
        <v>0</v>
      </c>
      <c r="BFX17" s="260">
        <f t="shared" si="742"/>
        <v>4523</v>
      </c>
      <c r="BFY17" s="261">
        <f t="shared" si="743"/>
        <v>43.802053069920589</v>
      </c>
      <c r="BFZ17" s="13">
        <v>1832</v>
      </c>
      <c r="BGA17" s="259">
        <f t="shared" si="744"/>
        <v>33.381924198250729</v>
      </c>
      <c r="BGB17" s="13">
        <v>2688</v>
      </c>
      <c r="BGC17" s="259">
        <f t="shared" si="745"/>
        <v>55.802366618227119</v>
      </c>
      <c r="BGD17" s="13">
        <v>0</v>
      </c>
      <c r="BGE17" s="260">
        <f t="shared" si="746"/>
        <v>4520</v>
      </c>
      <c r="BGF17" s="261">
        <f t="shared" si="747"/>
        <v>43.86220281416788</v>
      </c>
      <c r="BGG17" s="13">
        <v>1832</v>
      </c>
      <c r="BGH17" s="259">
        <f t="shared" si="748"/>
        <v>33.400182315405651</v>
      </c>
      <c r="BGI17" s="13">
        <v>2686</v>
      </c>
      <c r="BGJ17" s="259">
        <f t="shared" si="749"/>
        <v>55.795596177814708</v>
      </c>
      <c r="BGK17" s="13">
        <v>0</v>
      </c>
      <c r="BGL17" s="260">
        <f t="shared" si="750"/>
        <v>4518</v>
      </c>
      <c r="BGM17" s="261">
        <f t="shared" si="751"/>
        <v>43.868336731721527</v>
      </c>
      <c r="BGN17" s="13">
        <v>1830</v>
      </c>
      <c r="BGO17" s="259">
        <f t="shared" si="752"/>
        <v>33.424657534246577</v>
      </c>
      <c r="BGP17" s="13">
        <v>2685</v>
      </c>
      <c r="BGQ17" s="259">
        <f t="shared" si="753"/>
        <v>55.809602993140714</v>
      </c>
      <c r="BGR17" s="13">
        <v>0</v>
      </c>
      <c r="BGS17" s="260">
        <f t="shared" si="754"/>
        <v>4515</v>
      </c>
      <c r="BGT17" s="261">
        <f t="shared" si="755"/>
        <v>43.894614038498929</v>
      </c>
      <c r="BGU17" s="13">
        <v>1829</v>
      </c>
      <c r="BGV17" s="259">
        <f t="shared" si="756"/>
        <v>33.461397731430665</v>
      </c>
      <c r="BGW17" s="13">
        <v>2682</v>
      </c>
      <c r="BGX17" s="259">
        <f t="shared" si="757"/>
        <v>55.840099937539037</v>
      </c>
      <c r="BGY17" s="13">
        <v>0</v>
      </c>
      <c r="BGZ17" s="260">
        <f t="shared" si="758"/>
        <v>4511</v>
      </c>
      <c r="BHA17" s="261">
        <f t="shared" si="759"/>
        <v>43.928327977407733</v>
      </c>
      <c r="BHB17" s="13">
        <v>1828</v>
      </c>
      <c r="BHC17" s="259">
        <f t="shared" si="760"/>
        <v>33.479853479853475</v>
      </c>
      <c r="BHD17" s="13">
        <v>2682</v>
      </c>
      <c r="BHE17" s="259">
        <f t="shared" si="761"/>
        <v>55.875</v>
      </c>
      <c r="BHF17" s="13">
        <v>0</v>
      </c>
      <c r="BHG17" s="260">
        <f t="shared" si="762"/>
        <v>4510</v>
      </c>
      <c r="BHH17" s="261">
        <f t="shared" si="763"/>
        <v>43.957115009746587</v>
      </c>
      <c r="BHI17" s="13">
        <v>1826</v>
      </c>
      <c r="BHJ17" s="259">
        <f t="shared" si="764"/>
        <v>33.49844065309118</v>
      </c>
      <c r="BHK17" s="13">
        <v>2679</v>
      </c>
      <c r="BHL17" s="259">
        <f t="shared" si="765"/>
        <v>55.929018789144045</v>
      </c>
      <c r="BHM17" s="13">
        <v>0</v>
      </c>
      <c r="BHN17" s="260">
        <f t="shared" si="766"/>
        <v>4505</v>
      </c>
      <c r="BHO17" s="261">
        <f t="shared" si="767"/>
        <v>43.98984474172444</v>
      </c>
      <c r="BHP17" s="13">
        <v>1825</v>
      </c>
      <c r="BHQ17" s="259">
        <f t="shared" si="768"/>
        <v>33.529303692816455</v>
      </c>
      <c r="BHR17" s="13">
        <v>2675</v>
      </c>
      <c r="BHS17" s="259">
        <f t="shared" si="769"/>
        <v>55.93893768297783</v>
      </c>
      <c r="BHT17" s="13">
        <v>0</v>
      </c>
      <c r="BHU17" s="260">
        <f t="shared" si="770"/>
        <v>4500</v>
      </c>
      <c r="BHV17" s="261">
        <f t="shared" si="771"/>
        <v>44.009779951100242</v>
      </c>
      <c r="BHW17" s="13">
        <v>1823</v>
      </c>
      <c r="BHX17" s="259">
        <f t="shared" si="772"/>
        <v>33.548030916451971</v>
      </c>
      <c r="BHY17" s="13">
        <v>2672</v>
      </c>
      <c r="BHZ17" s="259">
        <f t="shared" si="773"/>
        <v>55.934687042076611</v>
      </c>
      <c r="BIA17" s="13">
        <v>0</v>
      </c>
      <c r="BIB17" s="260">
        <f t="shared" si="774"/>
        <v>4495</v>
      </c>
      <c r="BIC17" s="261">
        <f t="shared" si="775"/>
        <v>44.021153657820001</v>
      </c>
      <c r="BID17" s="13">
        <v>1820</v>
      </c>
      <c r="BIE17" s="259">
        <f t="shared" si="776"/>
        <v>33.573141486810556</v>
      </c>
      <c r="BIF17" s="13">
        <v>2670</v>
      </c>
      <c r="BIG17" s="259">
        <f t="shared" si="777"/>
        <v>55.998322147651002</v>
      </c>
      <c r="BIH17" s="13">
        <v>0</v>
      </c>
      <c r="BII17" s="260">
        <f t="shared" si="778"/>
        <v>4490</v>
      </c>
      <c r="BIJ17" s="261">
        <f t="shared" si="779"/>
        <v>44.067131219943072</v>
      </c>
      <c r="BIK17" s="13">
        <v>1818</v>
      </c>
      <c r="BIL17" s="259">
        <f t="shared" si="780"/>
        <v>33.604436229205177</v>
      </c>
      <c r="BIM17" s="13">
        <v>2667</v>
      </c>
      <c r="BIN17" s="259">
        <f t="shared" si="781"/>
        <v>55.994121352089024</v>
      </c>
      <c r="BIO17" s="13">
        <v>0</v>
      </c>
      <c r="BIP17" s="260">
        <f t="shared" si="782"/>
        <v>4485</v>
      </c>
      <c r="BIQ17" s="261">
        <f t="shared" si="783"/>
        <v>44.08728988498968</v>
      </c>
      <c r="BIR17" s="13">
        <v>1817</v>
      </c>
      <c r="BIS17" s="259">
        <f t="shared" si="784"/>
        <v>33.691822733172636</v>
      </c>
      <c r="BIT17" s="13">
        <v>2662</v>
      </c>
      <c r="BIU17" s="259">
        <f t="shared" si="785"/>
        <v>55.983175604626709</v>
      </c>
      <c r="BIV17" s="13">
        <v>0</v>
      </c>
      <c r="BIW17" s="260">
        <f t="shared" si="786"/>
        <v>4479</v>
      </c>
      <c r="BIX17" s="261">
        <f t="shared" si="787"/>
        <v>44.136775719353565</v>
      </c>
      <c r="BIY17" s="13">
        <v>1815</v>
      </c>
      <c r="BIZ17" s="259">
        <f t="shared" si="788"/>
        <v>33.717258034553218</v>
      </c>
      <c r="BJA17" s="13">
        <v>2658</v>
      </c>
      <c r="BJB17" s="259">
        <f t="shared" si="789"/>
        <v>56.064121493355835</v>
      </c>
      <c r="BJC17" s="13">
        <v>0</v>
      </c>
      <c r="BJD17" s="260">
        <f t="shared" si="790"/>
        <v>4473</v>
      </c>
      <c r="BJE17" s="261">
        <f t="shared" si="791"/>
        <v>44.182141446068748</v>
      </c>
      <c r="BJF17" s="13">
        <v>1815</v>
      </c>
      <c r="BJG17" s="259">
        <f t="shared" si="792"/>
        <v>33.773725344250096</v>
      </c>
      <c r="BJH17" s="13">
        <v>2653</v>
      </c>
      <c r="BJI17" s="259">
        <f t="shared" si="793"/>
        <v>56.029567053854279</v>
      </c>
      <c r="BJJ17" s="13">
        <v>0</v>
      </c>
      <c r="BJK17" s="260">
        <f t="shared" si="794"/>
        <v>4468</v>
      </c>
      <c r="BJL17" s="261">
        <f t="shared" si="795"/>
        <v>44.198239192798496</v>
      </c>
      <c r="BJM17" s="13">
        <v>1815</v>
      </c>
      <c r="BJN17" s="259">
        <f t="shared" si="796"/>
        <v>33.861940298507463</v>
      </c>
      <c r="BJO17" s="13">
        <v>2650</v>
      </c>
      <c r="BJP17" s="259">
        <f t="shared" si="797"/>
        <v>56.049069373942473</v>
      </c>
      <c r="BJQ17" s="13">
        <v>0</v>
      </c>
      <c r="BJR17" s="260">
        <f t="shared" si="798"/>
        <v>4465</v>
      </c>
      <c r="BJS17" s="261">
        <f t="shared" si="799"/>
        <v>44.260507533703411</v>
      </c>
      <c r="BJT17" s="13">
        <v>1810</v>
      </c>
      <c r="BJU17" s="259">
        <f t="shared" si="800"/>
        <v>33.882441033320852</v>
      </c>
      <c r="BJV17" s="13">
        <v>2647</v>
      </c>
      <c r="BJW17" s="259">
        <f t="shared" si="801"/>
        <v>56.092392456028819</v>
      </c>
      <c r="BJX17" s="13">
        <v>0</v>
      </c>
      <c r="BJY17" s="260">
        <f t="shared" si="802"/>
        <v>4457</v>
      </c>
      <c r="BJZ17" s="261">
        <f t="shared" si="803"/>
        <v>44.29977139449359</v>
      </c>
      <c r="BKA17" s="13">
        <v>1809</v>
      </c>
      <c r="BKB17" s="259">
        <f t="shared" si="804"/>
        <v>33.946331394257832</v>
      </c>
      <c r="BKC17" s="13">
        <v>2644</v>
      </c>
      <c r="BKD17" s="259">
        <f t="shared" si="805"/>
        <v>56.112054329371816</v>
      </c>
      <c r="BKE17" s="13">
        <v>0</v>
      </c>
      <c r="BKF17" s="260">
        <f t="shared" si="806"/>
        <v>4453</v>
      </c>
      <c r="BKG17" s="261">
        <f t="shared" si="807"/>
        <v>44.348172492779604</v>
      </c>
      <c r="BKH17" s="13">
        <v>1808</v>
      </c>
      <c r="BKI17" s="259">
        <f t="shared" si="808"/>
        <v>34.023334587881074</v>
      </c>
      <c r="BKJ17" s="13">
        <v>2643</v>
      </c>
      <c r="BKK17" s="259">
        <f t="shared" si="809"/>
        <v>56.174282678002129</v>
      </c>
      <c r="BKL17" s="13">
        <v>0</v>
      </c>
      <c r="BKM17" s="260">
        <f t="shared" si="810"/>
        <v>4451</v>
      </c>
      <c r="BKN17" s="261">
        <f t="shared" si="811"/>
        <v>44.425591376384872</v>
      </c>
      <c r="BKO17" s="13">
        <v>1805</v>
      </c>
      <c r="BKP17" s="259">
        <f t="shared" si="812"/>
        <v>34.018092725216739</v>
      </c>
      <c r="BKQ17" s="13">
        <v>2637</v>
      </c>
      <c r="BKR17" s="259">
        <f t="shared" si="813"/>
        <v>56.142218437300407</v>
      </c>
      <c r="BKS17" s="13">
        <v>0</v>
      </c>
      <c r="BKT17" s="260">
        <f t="shared" si="814"/>
        <v>4442</v>
      </c>
      <c r="BKU17" s="261">
        <f t="shared" si="815"/>
        <v>44.406677996601019</v>
      </c>
      <c r="BKV17" s="13">
        <v>1801</v>
      </c>
      <c r="BKW17" s="259">
        <f t="shared" si="816"/>
        <v>34.01322001888574</v>
      </c>
      <c r="BKX17" s="13">
        <v>2636</v>
      </c>
      <c r="BKY17" s="259">
        <f t="shared" si="817"/>
        <v>56.264674493062969</v>
      </c>
      <c r="BKZ17" s="13">
        <v>0</v>
      </c>
      <c r="BLA17" s="260">
        <f t="shared" si="818"/>
        <v>4437</v>
      </c>
      <c r="BLB17" s="261">
        <f t="shared" si="819"/>
        <v>44.458917835671343</v>
      </c>
      <c r="BLC17" s="13">
        <v>1799</v>
      </c>
      <c r="BLD17" s="259">
        <f t="shared" si="820"/>
        <v>34.046177138531412</v>
      </c>
      <c r="BLE17" s="13">
        <v>2636</v>
      </c>
      <c r="BLF17" s="259">
        <f t="shared" si="821"/>
        <v>56.288703822336103</v>
      </c>
      <c r="BLG17" s="13">
        <v>0</v>
      </c>
      <c r="BLH17" s="260">
        <f t="shared" si="822"/>
        <v>4435</v>
      </c>
      <c r="BLI17" s="261">
        <f t="shared" si="823"/>
        <v>44.496839570582921</v>
      </c>
      <c r="BLJ17" s="13">
        <v>1797</v>
      </c>
      <c r="BLK17" s="259">
        <f t="shared" si="824"/>
        <v>34.118093791532182</v>
      </c>
      <c r="BLL17" s="13">
        <v>2632</v>
      </c>
      <c r="BLM17" s="259">
        <f t="shared" si="825"/>
        <v>56.323560881660605</v>
      </c>
      <c r="BLN17" s="13">
        <v>0</v>
      </c>
      <c r="BLO17" s="260">
        <f t="shared" si="826"/>
        <v>4429</v>
      </c>
      <c r="BLP17" s="261">
        <f t="shared" si="827"/>
        <v>44.557344064386314</v>
      </c>
      <c r="BLQ17" s="13">
        <v>1796</v>
      </c>
      <c r="BLR17" s="259">
        <f t="shared" si="828"/>
        <v>34.163971847061056</v>
      </c>
      <c r="BLS17" s="13">
        <v>2629</v>
      </c>
      <c r="BLT17" s="259">
        <f t="shared" si="829"/>
        <v>56.367924528301884</v>
      </c>
      <c r="BLU17" s="13">
        <v>0</v>
      </c>
      <c r="BLV17" s="260">
        <f t="shared" si="830"/>
        <v>4425</v>
      </c>
      <c r="BLW17" s="261">
        <f t="shared" si="831"/>
        <v>44.6023586332023</v>
      </c>
      <c r="BLX17" s="13">
        <v>1792</v>
      </c>
      <c r="BLY17" s="259">
        <f t="shared" si="832"/>
        <v>34.270414993306559</v>
      </c>
      <c r="BLZ17" s="13">
        <v>2624</v>
      </c>
      <c r="BMA17" s="259">
        <f t="shared" si="833"/>
        <v>56.442245644224563</v>
      </c>
      <c r="BMB17" s="13">
        <v>0</v>
      </c>
      <c r="BMC17" s="260">
        <f t="shared" si="834"/>
        <v>4416</v>
      </c>
      <c r="BMD17" s="261">
        <f t="shared" si="835"/>
        <v>44.705405952621987</v>
      </c>
      <c r="BME17" s="13">
        <v>1791</v>
      </c>
      <c r="BMF17" s="259">
        <f t="shared" si="836"/>
        <v>34.349827387802073</v>
      </c>
      <c r="BMG17" s="13">
        <v>2622</v>
      </c>
      <c r="BMH17" s="259">
        <f t="shared" si="837"/>
        <v>56.484274019819047</v>
      </c>
      <c r="BMI17" s="13">
        <v>0</v>
      </c>
      <c r="BMJ17" s="260">
        <f t="shared" si="838"/>
        <v>4413</v>
      </c>
      <c r="BMK17" s="261">
        <f t="shared" si="839"/>
        <v>44.774756493506494</v>
      </c>
      <c r="BML17" s="13">
        <v>1787</v>
      </c>
      <c r="BMM17" s="259">
        <f t="shared" si="840"/>
        <v>34.358777158238802</v>
      </c>
      <c r="BMN17" s="13">
        <v>2618</v>
      </c>
      <c r="BMO17" s="259">
        <f t="shared" si="841"/>
        <v>56.519861830742656</v>
      </c>
      <c r="BMP17" s="13">
        <v>0</v>
      </c>
      <c r="BMQ17" s="260">
        <f t="shared" si="842"/>
        <v>4405</v>
      </c>
      <c r="BMR17" s="261">
        <f t="shared" si="843"/>
        <v>44.798128750127127</v>
      </c>
      <c r="BMS17" s="13">
        <v>1786</v>
      </c>
      <c r="BMT17" s="259">
        <f t="shared" si="844"/>
        <v>34.465457352373605</v>
      </c>
      <c r="BMU17" s="13">
        <v>2613</v>
      </c>
      <c r="BMV17" s="259">
        <f t="shared" si="845"/>
        <v>56.558441558441565</v>
      </c>
      <c r="BMW17" s="13">
        <v>0</v>
      </c>
      <c r="BMX17" s="260">
        <f t="shared" si="846"/>
        <v>4399</v>
      </c>
      <c r="BMY17" s="261">
        <f t="shared" si="847"/>
        <v>44.878596204856152</v>
      </c>
      <c r="BMZ17" s="13">
        <v>1783</v>
      </c>
      <c r="BNA17" s="259">
        <f t="shared" si="848"/>
        <v>34.574364940857087</v>
      </c>
      <c r="BNB17" s="13">
        <v>2612</v>
      </c>
      <c r="BNC17" s="259">
        <f t="shared" si="849"/>
        <v>56.573532596924416</v>
      </c>
      <c r="BND17" s="13">
        <v>0</v>
      </c>
      <c r="BNE17" s="260">
        <f t="shared" si="850"/>
        <v>4395</v>
      </c>
      <c r="BNF17" s="261">
        <f t="shared" si="851"/>
        <v>44.966236955187235</v>
      </c>
      <c r="BNG17" s="13">
        <v>1782</v>
      </c>
      <c r="BNH17" s="259">
        <f t="shared" si="852"/>
        <v>34.635568513119537</v>
      </c>
      <c r="BNI17" s="13">
        <v>2606</v>
      </c>
      <c r="BNJ17" s="259">
        <f t="shared" si="853"/>
        <v>56.627553237722729</v>
      </c>
      <c r="BNK17" s="13">
        <v>0</v>
      </c>
      <c r="BNL17" s="260">
        <f t="shared" si="854"/>
        <v>4388</v>
      </c>
      <c r="BNM17" s="261">
        <f t="shared" si="855"/>
        <v>45.018980199035603</v>
      </c>
      <c r="BNN17" s="13">
        <v>1779</v>
      </c>
      <c r="BNO17" s="259">
        <f t="shared" si="856"/>
        <v>34.725746632832326</v>
      </c>
      <c r="BNP17" s="13">
        <v>2603</v>
      </c>
      <c r="BNQ17" s="259">
        <f t="shared" si="857"/>
        <v>56.710239651416117</v>
      </c>
      <c r="BNR17" s="13">
        <v>0</v>
      </c>
      <c r="BNS17" s="260">
        <f t="shared" si="858"/>
        <v>4382</v>
      </c>
      <c r="BNT17" s="261">
        <f t="shared" si="859"/>
        <v>45.114794605168328</v>
      </c>
      <c r="BNU17" s="13">
        <v>1777</v>
      </c>
      <c r="BNV17" s="259">
        <f t="shared" si="860"/>
        <v>34.802193497845671</v>
      </c>
      <c r="BNW17" s="13">
        <v>2600</v>
      </c>
      <c r="BNX17" s="259">
        <f t="shared" si="861"/>
        <v>56.805767970286212</v>
      </c>
      <c r="BNY17" s="13">
        <v>0</v>
      </c>
      <c r="BNZ17" s="260">
        <f t="shared" si="862"/>
        <v>4377</v>
      </c>
      <c r="BOA17" s="261">
        <f t="shared" si="863"/>
        <v>45.202932975317566</v>
      </c>
      <c r="BOB17" s="13">
        <v>1774</v>
      </c>
      <c r="BOC17" s="259">
        <f t="shared" si="864"/>
        <v>34.845806324887057</v>
      </c>
      <c r="BOD17" s="13">
        <v>2594</v>
      </c>
      <c r="BOE17" s="259">
        <f t="shared" si="865"/>
        <v>56.836108676599473</v>
      </c>
      <c r="BOF17" s="13">
        <v>0</v>
      </c>
      <c r="BOG17" s="260">
        <f t="shared" si="866"/>
        <v>4368</v>
      </c>
      <c r="BOH17" s="261">
        <f t="shared" si="867"/>
        <v>45.240807871569132</v>
      </c>
      <c r="BOI17" s="13">
        <v>1769</v>
      </c>
      <c r="BOJ17" s="259">
        <f t="shared" si="868"/>
        <v>34.843411463462672</v>
      </c>
      <c r="BOK17" s="13">
        <v>2588</v>
      </c>
      <c r="BOL17" s="259">
        <f t="shared" si="869"/>
        <v>56.854130052724074</v>
      </c>
      <c r="BOM17" s="13">
        <v>0</v>
      </c>
      <c r="BON17" s="260">
        <f t="shared" si="870"/>
        <v>4357</v>
      </c>
      <c r="BOO17" s="261">
        <f t="shared" si="871"/>
        <v>45.248727801433169</v>
      </c>
      <c r="BOP17" s="13">
        <v>1763</v>
      </c>
      <c r="BOQ17" s="259">
        <f t="shared" si="872"/>
        <v>34.855674179517599</v>
      </c>
      <c r="BOR17" s="13">
        <v>2586</v>
      </c>
      <c r="BOS17" s="259">
        <f t="shared" si="873"/>
        <v>56.910211267605639</v>
      </c>
      <c r="BOT17" s="13">
        <v>0</v>
      </c>
      <c r="BOU17" s="260">
        <f t="shared" si="874"/>
        <v>4349</v>
      </c>
      <c r="BOV17" s="261">
        <f t="shared" si="875"/>
        <v>45.292647365132268</v>
      </c>
      <c r="BOW17" s="13">
        <v>1762</v>
      </c>
      <c r="BOX17" s="259">
        <f t="shared" si="876"/>
        <v>34.953382265423528</v>
      </c>
      <c r="BOY17" s="13">
        <v>2576</v>
      </c>
      <c r="BOZ17" s="259">
        <f t="shared" si="877"/>
        <v>56.915598762704377</v>
      </c>
      <c r="BPA17" s="13">
        <v>0</v>
      </c>
      <c r="BPB17" s="260">
        <f t="shared" si="878"/>
        <v>4338</v>
      </c>
      <c r="BPC17" s="261">
        <f t="shared" si="879"/>
        <v>45.343367826904988</v>
      </c>
      <c r="BPD17" s="13">
        <v>1758</v>
      </c>
      <c r="BPE17" s="259">
        <f t="shared" si="880"/>
        <v>35.019920318725099</v>
      </c>
      <c r="BPF17" s="13">
        <v>2573</v>
      </c>
      <c r="BPG17" s="259">
        <f t="shared" si="881"/>
        <v>56.987818383167223</v>
      </c>
      <c r="BPH17" s="13">
        <v>0</v>
      </c>
      <c r="BPI17" s="260">
        <f t="shared" si="882"/>
        <v>4331</v>
      </c>
      <c r="BPJ17" s="261">
        <f t="shared" si="883"/>
        <v>45.422128998426849</v>
      </c>
      <c r="BPK17" s="13">
        <v>1751</v>
      </c>
      <c r="BPL17" s="259">
        <f t="shared" si="884"/>
        <v>35.083149669404925</v>
      </c>
      <c r="BPM17" s="13">
        <v>2573</v>
      </c>
      <c r="BPN17" s="259">
        <f t="shared" si="885"/>
        <v>57.076308784383322</v>
      </c>
      <c r="BPO17" s="13">
        <v>0</v>
      </c>
      <c r="BPP17" s="260">
        <f t="shared" si="886"/>
        <v>4324</v>
      </c>
      <c r="BPQ17" s="261">
        <f t="shared" si="887"/>
        <v>45.520581113801448</v>
      </c>
      <c r="BPR17" s="13">
        <v>1747</v>
      </c>
      <c r="BPS17" s="259">
        <f t="shared" si="888"/>
        <v>35.094415427882687</v>
      </c>
      <c r="BPT17" s="13">
        <v>2568</v>
      </c>
      <c r="BPU17" s="259">
        <f t="shared" si="889"/>
        <v>57.079350966881528</v>
      </c>
      <c r="BPV17" s="13">
        <v>0</v>
      </c>
      <c r="BPW17" s="260">
        <f t="shared" si="890"/>
        <v>4315</v>
      </c>
      <c r="BPX17" s="261">
        <f t="shared" si="891"/>
        <v>45.53128627202701</v>
      </c>
      <c r="BPY17" s="13">
        <v>1741</v>
      </c>
      <c r="BPZ17" s="259">
        <f t="shared" si="892"/>
        <v>35.107884654164145</v>
      </c>
      <c r="BQA17" s="13">
        <v>2567</v>
      </c>
      <c r="BQB17" s="259">
        <f t="shared" si="893"/>
        <v>57.171492204899778</v>
      </c>
      <c r="BQC17" s="13">
        <v>0</v>
      </c>
      <c r="BQD17" s="260">
        <f t="shared" si="894"/>
        <v>4308</v>
      </c>
      <c r="BQE17" s="261">
        <f t="shared" si="895"/>
        <v>45.592126150915441</v>
      </c>
      <c r="BQF17" s="13">
        <v>1736</v>
      </c>
      <c r="BQG17" s="259">
        <f t="shared" si="896"/>
        <v>35.163054486530285</v>
      </c>
      <c r="BQH17" s="13">
        <v>2560</v>
      </c>
      <c r="BQI17" s="259">
        <f t="shared" si="897"/>
        <v>57.232282584395257</v>
      </c>
      <c r="BQJ17" s="13">
        <v>0</v>
      </c>
      <c r="BQK17" s="260">
        <f t="shared" si="898"/>
        <v>4296</v>
      </c>
      <c r="BQL17" s="261">
        <f t="shared" si="899"/>
        <v>45.653560042507969</v>
      </c>
      <c r="BQM17" s="13">
        <v>1730</v>
      </c>
      <c r="BQN17" s="259">
        <f t="shared" si="900"/>
        <v>35.162601626016261</v>
      </c>
      <c r="BQO17" s="13">
        <v>2558</v>
      </c>
      <c r="BQP17" s="259">
        <f t="shared" si="901"/>
        <v>57.302867383512549</v>
      </c>
      <c r="BQQ17" s="13">
        <v>0</v>
      </c>
      <c r="BQR17" s="260">
        <f t="shared" si="902"/>
        <v>4288</v>
      </c>
      <c r="BQS17" s="261">
        <f t="shared" si="903"/>
        <v>45.694799658994036</v>
      </c>
      <c r="BQT17" s="13">
        <v>1727</v>
      </c>
      <c r="BQU17" s="259">
        <f t="shared" si="904"/>
        <v>35.21615008156607</v>
      </c>
      <c r="BQV17" s="13">
        <v>2549</v>
      </c>
      <c r="BQW17" s="259">
        <f t="shared" si="905"/>
        <v>57.332433648223123</v>
      </c>
      <c r="BQX17" s="13">
        <v>0</v>
      </c>
      <c r="BQY17" s="260">
        <f t="shared" si="906"/>
        <v>4276</v>
      </c>
      <c r="BQZ17" s="261">
        <f t="shared" si="907"/>
        <v>45.732620320855617</v>
      </c>
      <c r="BRA17" s="13">
        <v>1721</v>
      </c>
      <c r="BRB17" s="259">
        <f t="shared" si="908"/>
        <v>35.230296827021498</v>
      </c>
      <c r="BRC17" s="13">
        <v>2544</v>
      </c>
      <c r="BRD17" s="259">
        <f t="shared" si="909"/>
        <v>57.361894024802709</v>
      </c>
      <c r="BRE17" s="13">
        <v>0</v>
      </c>
      <c r="BRF17" s="260">
        <f t="shared" si="910"/>
        <v>4265</v>
      </c>
      <c r="BRG17" s="261">
        <f t="shared" si="911"/>
        <v>45.761802575107296</v>
      </c>
      <c r="BRH17" s="13">
        <v>1719</v>
      </c>
      <c r="BRI17" s="259">
        <f t="shared" si="912"/>
        <v>35.319498664475034</v>
      </c>
      <c r="BRJ17" s="13">
        <v>2539</v>
      </c>
      <c r="BRK17" s="259">
        <f t="shared" si="913"/>
        <v>57.378531073446325</v>
      </c>
      <c r="BRL17" s="13">
        <v>0</v>
      </c>
      <c r="BRM17" s="260">
        <f t="shared" si="914"/>
        <v>4258</v>
      </c>
      <c r="BRN17" s="261">
        <f t="shared" si="915"/>
        <v>45.824365045200175</v>
      </c>
      <c r="BRO17" s="13">
        <v>1718</v>
      </c>
      <c r="BRP17" s="259">
        <f t="shared" si="916"/>
        <v>35.408079142621602</v>
      </c>
      <c r="BRQ17" s="13">
        <v>2534</v>
      </c>
      <c r="BRR17" s="259">
        <f t="shared" si="917"/>
        <v>57.434270172257484</v>
      </c>
      <c r="BRS17" s="13">
        <v>0</v>
      </c>
      <c r="BRT17" s="260">
        <f t="shared" si="918"/>
        <v>4252</v>
      </c>
      <c r="BRU17" s="261">
        <f t="shared" si="919"/>
        <v>45.898100172711572</v>
      </c>
      <c r="BRV17" s="13">
        <v>1713</v>
      </c>
      <c r="BRW17" s="259">
        <f t="shared" si="920"/>
        <v>35.429162357807655</v>
      </c>
      <c r="BRX17" s="13">
        <v>2529</v>
      </c>
      <c r="BRY17" s="259">
        <f t="shared" si="921"/>
        <v>57.503410641200546</v>
      </c>
      <c r="BRZ17" s="13">
        <v>0</v>
      </c>
      <c r="BSA17" s="260">
        <f t="shared" si="922"/>
        <v>4242</v>
      </c>
      <c r="BSB17" s="261">
        <f t="shared" si="923"/>
        <v>45.943896891584536</v>
      </c>
      <c r="BSC17" s="13">
        <v>1709</v>
      </c>
      <c r="BSD17" s="259">
        <f t="shared" si="924"/>
        <v>35.463789167877152</v>
      </c>
      <c r="BSE17" s="13">
        <v>2522</v>
      </c>
      <c r="BSF17" s="259">
        <f t="shared" si="925"/>
        <v>57.50113999088007</v>
      </c>
      <c r="BSG17" s="13">
        <v>0</v>
      </c>
      <c r="BSH17" s="260">
        <f t="shared" si="926"/>
        <v>4231</v>
      </c>
      <c r="BSI17" s="261">
        <f t="shared" si="927"/>
        <v>45.964149918522537</v>
      </c>
      <c r="BSJ17" s="13">
        <v>1706</v>
      </c>
      <c r="BSK17" s="259">
        <f t="shared" si="928"/>
        <v>35.497295047856845</v>
      </c>
      <c r="BSL17" s="13">
        <v>2519</v>
      </c>
      <c r="BSM17" s="259">
        <f t="shared" si="929"/>
        <v>57.563985374771477</v>
      </c>
      <c r="BSN17" s="13">
        <v>0</v>
      </c>
      <c r="BSO17" s="260">
        <f t="shared" si="930"/>
        <v>4225</v>
      </c>
      <c r="BSP17" s="261">
        <f t="shared" si="931"/>
        <v>46.013940318013503</v>
      </c>
      <c r="BSQ17" s="13">
        <v>1703</v>
      </c>
      <c r="BSR17" s="259">
        <f t="shared" si="932"/>
        <v>35.568086883876362</v>
      </c>
      <c r="BSS17" s="13">
        <v>2515</v>
      </c>
      <c r="BST17" s="259">
        <f t="shared" si="933"/>
        <v>57.564660105287246</v>
      </c>
      <c r="BSU17" s="13">
        <v>0</v>
      </c>
      <c r="BSV17" s="260">
        <f t="shared" si="934"/>
        <v>4218</v>
      </c>
      <c r="BSW17" s="261">
        <f t="shared" si="935"/>
        <v>46.063121109533689</v>
      </c>
      <c r="BSX17" s="13">
        <v>1697</v>
      </c>
      <c r="BSY17" s="259">
        <f t="shared" si="936"/>
        <v>35.583979869993712</v>
      </c>
      <c r="BSZ17" s="13">
        <v>2510</v>
      </c>
      <c r="BTA17" s="259">
        <f t="shared" si="937"/>
        <v>57.595227168425886</v>
      </c>
      <c r="BTB17" s="13">
        <v>0</v>
      </c>
      <c r="BTC17" s="260">
        <f t="shared" si="938"/>
        <v>4207</v>
      </c>
      <c r="BTD17" s="261">
        <f t="shared" si="939"/>
        <v>46.094006793031667</v>
      </c>
      <c r="BTE17" s="13">
        <v>1694</v>
      </c>
      <c r="BTF17" s="259">
        <f t="shared" si="940"/>
        <v>35.61816652649285</v>
      </c>
      <c r="BTG17" s="13">
        <v>2506</v>
      </c>
      <c r="BTH17" s="259">
        <f t="shared" si="941"/>
        <v>57.635694572217112</v>
      </c>
      <c r="BTI17" s="13">
        <v>0</v>
      </c>
      <c r="BTJ17" s="260">
        <f t="shared" si="942"/>
        <v>4200</v>
      </c>
      <c r="BTK17" s="261">
        <f t="shared" si="943"/>
        <v>46.133567662565902</v>
      </c>
      <c r="BTL17" s="13">
        <v>1692</v>
      </c>
      <c r="BTM17" s="259">
        <f t="shared" si="944"/>
        <v>35.658587987355112</v>
      </c>
      <c r="BTN17" s="13">
        <v>2503</v>
      </c>
      <c r="BTO17" s="259">
        <f t="shared" si="945"/>
        <v>57.659525454964289</v>
      </c>
      <c r="BTP17" s="13">
        <v>0</v>
      </c>
      <c r="BTQ17" s="260">
        <f t="shared" si="946"/>
        <v>4195</v>
      </c>
      <c r="BTR17" s="261">
        <f t="shared" si="947"/>
        <v>46.1699317631521</v>
      </c>
      <c r="BTS17" s="13">
        <v>1685</v>
      </c>
      <c r="BTT17" s="259">
        <f t="shared" si="948"/>
        <v>35.653829877274653</v>
      </c>
      <c r="BTU17" s="13">
        <v>2500</v>
      </c>
      <c r="BTV17" s="259">
        <f t="shared" si="949"/>
        <v>57.736720554272516</v>
      </c>
      <c r="BTW17" s="13">
        <v>0</v>
      </c>
      <c r="BTX17" s="260">
        <f t="shared" si="950"/>
        <v>4185</v>
      </c>
      <c r="BTY17" s="261">
        <f t="shared" si="951"/>
        <v>46.212455830388691</v>
      </c>
      <c r="BTZ17" s="13">
        <v>1680</v>
      </c>
      <c r="BUA17" s="259">
        <f t="shared" si="952"/>
        <v>35.646085295989813</v>
      </c>
      <c r="BUB17" s="13">
        <v>2495</v>
      </c>
      <c r="BUC17" s="259">
        <f t="shared" si="953"/>
        <v>57.808155699721965</v>
      </c>
      <c r="BUD17" s="13">
        <v>0</v>
      </c>
      <c r="BUE17" s="260">
        <f t="shared" si="954"/>
        <v>4175</v>
      </c>
      <c r="BUF17" s="261">
        <f t="shared" si="955"/>
        <v>46.239893675933104</v>
      </c>
      <c r="BUG17" s="13">
        <v>1678</v>
      </c>
      <c r="BUH17" s="259">
        <f t="shared" si="956"/>
        <v>35.694533078068496</v>
      </c>
      <c r="BUI17" s="13">
        <v>2491</v>
      </c>
      <c r="BUJ17" s="259">
        <f t="shared" si="957"/>
        <v>57.822655524605381</v>
      </c>
      <c r="BUK17" s="13">
        <v>0</v>
      </c>
      <c r="BUL17" s="260">
        <f t="shared" si="958"/>
        <v>4169</v>
      </c>
      <c r="BUM17" s="261">
        <f t="shared" si="959"/>
        <v>46.275946275946275</v>
      </c>
      <c r="BUN17" s="13">
        <v>1670</v>
      </c>
      <c r="BUO17" s="259">
        <f t="shared" si="960"/>
        <v>35.67613757744072</v>
      </c>
      <c r="BUP17" s="13">
        <v>2486</v>
      </c>
      <c r="BUQ17" s="259">
        <f t="shared" si="961"/>
        <v>57.840856212191717</v>
      </c>
      <c r="BUR17" s="13">
        <v>0</v>
      </c>
      <c r="BUS17" s="260">
        <f t="shared" si="962"/>
        <v>4156</v>
      </c>
      <c r="BUT17" s="261">
        <f t="shared" si="963"/>
        <v>46.285777926272416</v>
      </c>
      <c r="BUU17" s="13">
        <v>1664</v>
      </c>
      <c r="BUV17" s="259">
        <f t="shared" si="964"/>
        <v>35.639323195545089</v>
      </c>
      <c r="BUW17" s="13">
        <v>2481</v>
      </c>
      <c r="BUX17" s="259">
        <f t="shared" si="965"/>
        <v>57.899649941656939</v>
      </c>
      <c r="BUY17" s="13">
        <v>0</v>
      </c>
      <c r="BUZ17" s="260">
        <f t="shared" si="966"/>
        <v>4145</v>
      </c>
      <c r="BVA17" s="261">
        <f t="shared" si="967"/>
        <v>46.29215992852356</v>
      </c>
      <c r="BVB17" s="13">
        <v>1659</v>
      </c>
      <c r="BVC17" s="259">
        <f t="shared" si="968"/>
        <v>35.662080825451419</v>
      </c>
      <c r="BVD17" s="13">
        <v>2470</v>
      </c>
      <c r="BVE17" s="259">
        <f t="shared" si="969"/>
        <v>57.84543325526932</v>
      </c>
      <c r="BVF17" s="13">
        <v>0</v>
      </c>
      <c r="BVG17" s="260">
        <f t="shared" si="970"/>
        <v>4129</v>
      </c>
      <c r="BVH17" s="261">
        <f t="shared" si="971"/>
        <v>46.278861241874019</v>
      </c>
      <c r="BVI17" s="13">
        <v>1651</v>
      </c>
      <c r="BVJ17" s="259">
        <f t="shared" si="972"/>
        <v>35.604916972180291</v>
      </c>
      <c r="BVK17" s="13">
        <v>2465</v>
      </c>
      <c r="BVL17" s="259">
        <f t="shared" si="973"/>
        <v>57.836696386672926</v>
      </c>
      <c r="BVM17" s="13">
        <v>0</v>
      </c>
      <c r="BVN17" s="260">
        <f t="shared" si="974"/>
        <v>4116</v>
      </c>
      <c r="BVO17" s="261">
        <f t="shared" si="975"/>
        <v>46.252387908753796</v>
      </c>
      <c r="BVP17" s="13">
        <v>1642</v>
      </c>
      <c r="BVQ17" s="259">
        <f t="shared" si="976"/>
        <v>35.53343432157542</v>
      </c>
      <c r="BVR17" s="13">
        <v>2460</v>
      </c>
      <c r="BVS17" s="259">
        <f t="shared" si="977"/>
        <v>57.841523630378553</v>
      </c>
      <c r="BVT17" s="13">
        <v>0</v>
      </c>
      <c r="BVU17" s="260">
        <f t="shared" si="978"/>
        <v>4102</v>
      </c>
      <c r="BVV17" s="261">
        <f t="shared" si="979"/>
        <v>46.224926752310118</v>
      </c>
      <c r="BVW17" s="13">
        <v>1637</v>
      </c>
      <c r="BVX17" s="259">
        <f t="shared" si="980"/>
        <v>35.548317046688382</v>
      </c>
      <c r="BVY17" s="13">
        <v>2458</v>
      </c>
      <c r="BVZ17" s="259">
        <f t="shared" si="981"/>
        <v>57.917059377945336</v>
      </c>
      <c r="BWA17" s="13">
        <v>0</v>
      </c>
      <c r="BWB17" s="260">
        <f t="shared" si="982"/>
        <v>4095</v>
      </c>
      <c r="BWC17" s="261">
        <f t="shared" si="983"/>
        <v>46.27641541417109</v>
      </c>
      <c r="BWD17" s="13">
        <v>1633</v>
      </c>
      <c r="BWE17" s="259">
        <f t="shared" si="984"/>
        <v>35.561846689895468</v>
      </c>
      <c r="BWF17" s="13">
        <v>2451</v>
      </c>
      <c r="BWG17" s="259">
        <f t="shared" si="985"/>
        <v>57.943262411347519</v>
      </c>
      <c r="BWH17" s="13">
        <v>0</v>
      </c>
      <c r="BWI17" s="260">
        <f t="shared" si="986"/>
        <v>4084</v>
      </c>
      <c r="BWJ17" s="261">
        <f t="shared" si="987"/>
        <v>46.293357515302652</v>
      </c>
      <c r="BWK17" s="13">
        <v>1630</v>
      </c>
      <c r="BWL17" s="259">
        <f t="shared" si="988"/>
        <v>35.620629370629366</v>
      </c>
      <c r="BWM17" s="13">
        <v>2448</v>
      </c>
      <c r="BWN17" s="259">
        <f t="shared" si="989"/>
        <v>57.995735607675904</v>
      </c>
      <c r="BWO17" s="13">
        <v>0</v>
      </c>
      <c r="BWP17" s="260">
        <f t="shared" si="990"/>
        <v>4078</v>
      </c>
      <c r="BWQ17" s="261">
        <f t="shared" si="991"/>
        <v>46.356712515630328</v>
      </c>
      <c r="BWR17" s="13">
        <v>1627</v>
      </c>
      <c r="BWS17" s="259">
        <f t="shared" si="992"/>
        <v>35.656366425597199</v>
      </c>
      <c r="BWT17" s="13">
        <v>2443</v>
      </c>
      <c r="BWU17" s="259">
        <f t="shared" si="993"/>
        <v>58.042290330244718</v>
      </c>
      <c r="BWV17" s="13">
        <v>0</v>
      </c>
      <c r="BWW17" s="260">
        <f t="shared" si="994"/>
        <v>4070</v>
      </c>
      <c r="BWX17" s="261">
        <f t="shared" si="995"/>
        <v>46.397628818969451</v>
      </c>
      <c r="BWY17" s="13">
        <v>1623</v>
      </c>
      <c r="BWZ17" s="259">
        <f t="shared" si="996"/>
        <v>35.662491760052731</v>
      </c>
      <c r="BXA17" s="13">
        <v>2440</v>
      </c>
      <c r="BXB17" s="259">
        <f t="shared" si="997"/>
        <v>58.067586863398382</v>
      </c>
      <c r="BXC17" s="13">
        <v>0</v>
      </c>
      <c r="BXD17" s="260">
        <f t="shared" si="998"/>
        <v>4063</v>
      </c>
      <c r="BXE17" s="261">
        <f t="shared" si="999"/>
        <v>46.418370844281959</v>
      </c>
      <c r="BXF17" s="13">
        <v>1619</v>
      </c>
      <c r="BXG17" s="259">
        <f t="shared" si="1000"/>
        <v>35.652939881083462</v>
      </c>
      <c r="BXH17" s="13">
        <v>2435</v>
      </c>
      <c r="BXI17" s="259">
        <f t="shared" si="1001"/>
        <v>58.100691958959672</v>
      </c>
      <c r="BXJ17" s="13">
        <v>0</v>
      </c>
      <c r="BXK17" s="260">
        <f t="shared" si="1002"/>
        <v>4054</v>
      </c>
      <c r="BXL17" s="261">
        <f t="shared" si="1003"/>
        <v>46.426935409986257</v>
      </c>
      <c r="BXM17" s="13">
        <v>1614</v>
      </c>
      <c r="BXN17" s="259">
        <f t="shared" si="1004"/>
        <v>35.652750165672629</v>
      </c>
      <c r="BXO17" s="13">
        <v>2434</v>
      </c>
      <c r="BXP17" s="259">
        <f t="shared" si="1005"/>
        <v>58.132314306185819</v>
      </c>
      <c r="BXQ17" s="13">
        <v>0</v>
      </c>
      <c r="BXR17" s="260">
        <f t="shared" si="1006"/>
        <v>4048</v>
      </c>
      <c r="BXS17" s="261">
        <f t="shared" si="1007"/>
        <v>46.453982097773697</v>
      </c>
      <c r="BXT17" s="13">
        <v>1613</v>
      </c>
      <c r="BXU17" s="259">
        <f t="shared" si="1008"/>
        <v>35.701637892872952</v>
      </c>
      <c r="BXV17" s="13">
        <v>2430</v>
      </c>
      <c r="BXW17" s="259">
        <f t="shared" si="1009"/>
        <v>58.161799904260413</v>
      </c>
      <c r="BXX17" s="13">
        <v>0</v>
      </c>
      <c r="BXY17" s="260">
        <f t="shared" si="1010"/>
        <v>4043</v>
      </c>
      <c r="BXZ17" s="261">
        <f t="shared" si="1011"/>
        <v>46.492640294388224</v>
      </c>
      <c r="BYA17" s="13">
        <v>1606</v>
      </c>
      <c r="BYB17" s="259">
        <f t="shared" si="1012"/>
        <v>35.704757670075587</v>
      </c>
      <c r="BYC17" s="13">
        <v>2428</v>
      </c>
      <c r="BYD17" s="259">
        <f t="shared" si="1013"/>
        <v>58.197507190795783</v>
      </c>
      <c r="BYE17" s="13">
        <v>0</v>
      </c>
      <c r="BYF17" s="260">
        <f t="shared" si="1014"/>
        <v>4034</v>
      </c>
      <c r="BYG17" s="261">
        <f t="shared" si="1015"/>
        <v>46.528258362168394</v>
      </c>
      <c r="BYH17" s="13">
        <v>1604</v>
      </c>
      <c r="BYI17" s="259">
        <f t="shared" si="1016"/>
        <v>35.723830734966597</v>
      </c>
      <c r="BYJ17" s="13">
        <v>2425</v>
      </c>
      <c r="BYK17" s="259">
        <f t="shared" si="1017"/>
        <v>58.265257087938494</v>
      </c>
      <c r="BYL17" s="13">
        <v>0</v>
      </c>
      <c r="BYM17" s="260">
        <f t="shared" si="1018"/>
        <v>4029</v>
      </c>
      <c r="BYN17" s="261">
        <f t="shared" si="1019"/>
        <v>46.567267683772542</v>
      </c>
      <c r="BYO17" s="13">
        <v>1600</v>
      </c>
      <c r="BYP17" s="259">
        <f t="shared" si="1020"/>
        <v>35.722259432909134</v>
      </c>
      <c r="BYQ17" s="13">
        <v>2421</v>
      </c>
      <c r="BYR17" s="259">
        <f t="shared" si="1021"/>
        <v>58.239114746211207</v>
      </c>
      <c r="BYS17" s="13">
        <v>0</v>
      </c>
      <c r="BYT17" s="260">
        <f t="shared" si="1022"/>
        <v>4021</v>
      </c>
      <c r="BYU17" s="261">
        <f t="shared" si="1023"/>
        <v>46.560907827698003</v>
      </c>
      <c r="BYV17" s="13">
        <v>1598</v>
      </c>
      <c r="BYW17" s="259">
        <f t="shared" si="1024"/>
        <v>35.749440715883665</v>
      </c>
      <c r="BYX17" s="13">
        <v>2411</v>
      </c>
      <c r="BYY17" s="259">
        <f t="shared" si="1025"/>
        <v>58.166465621230401</v>
      </c>
      <c r="BYZ17" s="13">
        <v>0</v>
      </c>
      <c r="BZA17" s="260">
        <f t="shared" si="1026"/>
        <v>4009</v>
      </c>
      <c r="BZB17" s="261">
        <f t="shared" si="1027"/>
        <v>46.535113174695297</v>
      </c>
      <c r="BZC17" s="13">
        <v>1597</v>
      </c>
      <c r="BZD17" s="259">
        <f t="shared" si="1028"/>
        <v>35.799148173055364</v>
      </c>
      <c r="BZE17" s="13">
        <v>2407</v>
      </c>
      <c r="BZF17" s="259">
        <f t="shared" si="1029"/>
        <v>58.196324951644094</v>
      </c>
      <c r="BZG17" s="13">
        <v>0</v>
      </c>
      <c r="BZH17" s="260">
        <f t="shared" si="1030"/>
        <v>4004</v>
      </c>
      <c r="BZI17" s="261">
        <f t="shared" si="1031"/>
        <v>46.574386413865305</v>
      </c>
      <c r="BZJ17" s="13">
        <v>1592</v>
      </c>
      <c r="BZK17" s="259">
        <f t="shared" si="1032"/>
        <v>35.751178980462612</v>
      </c>
      <c r="BZL17" s="13">
        <v>2403</v>
      </c>
      <c r="BZM17" s="259">
        <f t="shared" si="1033"/>
        <v>58.198110922741584</v>
      </c>
      <c r="BZN17" s="13">
        <v>0</v>
      </c>
      <c r="BZO17" s="260">
        <f t="shared" si="1034"/>
        <v>3995</v>
      </c>
      <c r="BZP17" s="261">
        <f t="shared" si="1035"/>
        <v>46.550920531344673</v>
      </c>
      <c r="BZQ17" s="13">
        <v>1590</v>
      </c>
      <c r="BZR17" s="259">
        <f t="shared" si="1036"/>
        <v>35.810810810810814</v>
      </c>
      <c r="BZS17" s="13">
        <v>2398</v>
      </c>
      <c r="BZT17" s="259">
        <f t="shared" si="1037"/>
        <v>58.203883495145639</v>
      </c>
      <c r="BZU17" s="13">
        <v>0</v>
      </c>
      <c r="BZV17" s="260">
        <f t="shared" si="1038"/>
        <v>3988</v>
      </c>
      <c r="BZW17" s="261">
        <f t="shared" si="1039"/>
        <v>46.588785046728972</v>
      </c>
      <c r="BZX17" s="13">
        <v>1587</v>
      </c>
      <c r="BZY17" s="259">
        <f t="shared" si="1040"/>
        <v>35.888738127544094</v>
      </c>
      <c r="BZZ17" s="13">
        <v>2395</v>
      </c>
      <c r="CAA17" s="259">
        <f t="shared" si="1041"/>
        <v>58.201701093560146</v>
      </c>
      <c r="CAB17" s="13">
        <v>0</v>
      </c>
      <c r="CAC17" s="260">
        <f t="shared" si="1042"/>
        <v>3982</v>
      </c>
      <c r="CAD17" s="261">
        <f t="shared" si="1043"/>
        <v>46.644020147592826</v>
      </c>
      <c r="CAE17" s="13">
        <v>1584</v>
      </c>
      <c r="CAF17" s="259">
        <f t="shared" si="1044"/>
        <v>35.885817852288177</v>
      </c>
      <c r="CAG17" s="13">
        <v>2388</v>
      </c>
      <c r="CAH17" s="259">
        <f t="shared" si="1045"/>
        <v>58.187134502923975</v>
      </c>
      <c r="CAI17" s="13">
        <v>0</v>
      </c>
      <c r="CAJ17" s="260">
        <f t="shared" si="1046"/>
        <v>3972</v>
      </c>
      <c r="CAK17" s="261">
        <f t="shared" si="1047"/>
        <v>46.630664475228926</v>
      </c>
      <c r="CAL17" s="13">
        <v>1580</v>
      </c>
      <c r="CAM17" s="259">
        <f t="shared" si="1048"/>
        <v>35.852053551168595</v>
      </c>
      <c r="CAN17" s="13">
        <v>2381</v>
      </c>
      <c r="CAO17" s="259">
        <f t="shared" si="1049"/>
        <v>58.186705767350929</v>
      </c>
      <c r="CAP17" s="13">
        <v>0</v>
      </c>
      <c r="CAQ17" s="260">
        <f t="shared" si="1050"/>
        <v>3961</v>
      </c>
      <c r="CAR17" s="261">
        <f t="shared" si="1051"/>
        <v>46.605482997999765</v>
      </c>
      <c r="CAS17" s="13">
        <v>1577</v>
      </c>
      <c r="CAT17" s="259">
        <f t="shared" si="1052"/>
        <v>35.857207821737155</v>
      </c>
      <c r="CAU17" s="13">
        <v>2375</v>
      </c>
      <c r="CAV17" s="259">
        <f t="shared" si="1053"/>
        <v>58.168013715405344</v>
      </c>
      <c r="CAW17" s="13">
        <v>0</v>
      </c>
      <c r="CAX17" s="260">
        <f t="shared" si="1054"/>
        <v>3952</v>
      </c>
      <c r="CAY17" s="261">
        <f t="shared" si="1055"/>
        <v>46.598278504893294</v>
      </c>
      <c r="CAZ17" s="13">
        <v>1572</v>
      </c>
      <c r="CBA17" s="259">
        <f t="shared" si="1056"/>
        <v>35.841313269493845</v>
      </c>
      <c r="CBB17" s="13">
        <v>2370</v>
      </c>
      <c r="CBC17" s="259">
        <f t="shared" si="1057"/>
        <v>58.173784977908696</v>
      </c>
      <c r="CBD17" s="13">
        <v>0</v>
      </c>
      <c r="CBE17" s="260">
        <f t="shared" si="1058"/>
        <v>3942</v>
      </c>
      <c r="CBF17" s="261">
        <f t="shared" si="1059"/>
        <v>46.595744680851062</v>
      </c>
      <c r="CBG17" s="13">
        <v>1565</v>
      </c>
      <c r="CBH17" s="259">
        <f t="shared" si="1060"/>
        <v>35.779606767261093</v>
      </c>
      <c r="CBI17" s="13">
        <v>2367</v>
      </c>
      <c r="CBJ17" s="259">
        <f t="shared" si="1061"/>
        <v>58.271787296898083</v>
      </c>
      <c r="CBK17" s="13">
        <v>0</v>
      </c>
      <c r="CBL17" s="260">
        <f t="shared" si="1062"/>
        <v>3932</v>
      </c>
      <c r="CBM17" s="261">
        <f t="shared" si="1063"/>
        <v>46.609767662399243</v>
      </c>
      <c r="CBN17" s="13">
        <v>1564</v>
      </c>
      <c r="CBO17" s="259">
        <f t="shared" si="1064"/>
        <v>35.830469644902635</v>
      </c>
      <c r="CBP17" s="13">
        <v>2363</v>
      </c>
      <c r="CBQ17" s="259">
        <f t="shared" si="1065"/>
        <v>58.36008891084218</v>
      </c>
      <c r="CBR17" s="13">
        <v>0</v>
      </c>
      <c r="CBS17" s="260">
        <f t="shared" si="1066"/>
        <v>3927</v>
      </c>
      <c r="CBT17" s="261">
        <f t="shared" si="1067"/>
        <v>46.67221297836938</v>
      </c>
      <c r="CBU17" s="13">
        <v>1564</v>
      </c>
      <c r="CBV17" s="259">
        <f t="shared" si="1068"/>
        <v>35.89625889373422</v>
      </c>
      <c r="CBW17" s="13">
        <v>2357</v>
      </c>
      <c r="CBX17" s="259">
        <f t="shared" si="1069"/>
        <v>58.384939311369834</v>
      </c>
      <c r="CBY17" s="13">
        <v>0</v>
      </c>
      <c r="CBZ17" s="260">
        <f t="shared" si="1070"/>
        <v>3921</v>
      </c>
      <c r="CCA17" s="261">
        <f t="shared" si="1071"/>
        <v>46.711937097927091</v>
      </c>
      <c r="CCB17" s="13">
        <v>1562</v>
      </c>
      <c r="CCC17" s="259">
        <f t="shared" si="1072"/>
        <v>35.908045977011497</v>
      </c>
      <c r="CCD17" s="13">
        <v>2351</v>
      </c>
      <c r="CCE17" s="259">
        <f t="shared" si="1073"/>
        <v>58.366434955312805</v>
      </c>
      <c r="CCF17" s="13">
        <v>0</v>
      </c>
      <c r="CCG17" s="260">
        <f t="shared" si="1074"/>
        <v>3913</v>
      </c>
      <c r="CCH17" s="261">
        <f t="shared" si="1075"/>
        <v>46.705657674862735</v>
      </c>
      <c r="CCI17" s="13">
        <v>1558</v>
      </c>
      <c r="CCJ17" s="259">
        <f t="shared" si="1076"/>
        <v>35.923449388978554</v>
      </c>
      <c r="CCK17" s="13">
        <v>2347</v>
      </c>
      <c r="CCL17" s="259">
        <f t="shared" si="1077"/>
        <v>58.383084577114431</v>
      </c>
      <c r="CCM17" s="13">
        <v>0</v>
      </c>
      <c r="CCN17" s="260">
        <f t="shared" si="1078"/>
        <v>3905</v>
      </c>
      <c r="CCO17" s="261">
        <f t="shared" si="1079"/>
        <v>46.727294483666384</v>
      </c>
      <c r="CCP17" s="13">
        <v>1546</v>
      </c>
      <c r="CCQ17" s="259">
        <f t="shared" si="1080"/>
        <v>35.803612783696153</v>
      </c>
      <c r="CCR17" s="13">
        <v>2340</v>
      </c>
      <c r="CCS17" s="259">
        <f t="shared" si="1081"/>
        <v>58.354114713216951</v>
      </c>
      <c r="CCT17" s="13">
        <v>0</v>
      </c>
      <c r="CCU17" s="260">
        <f t="shared" si="1082"/>
        <v>3886</v>
      </c>
      <c r="CCV17" s="261">
        <f t="shared" si="1083"/>
        <v>46.661863592699326</v>
      </c>
      <c r="CCW17" s="13">
        <v>1541</v>
      </c>
      <c r="CCX17" s="259">
        <f t="shared" si="1084"/>
        <v>35.762357855650961</v>
      </c>
      <c r="CCY17" s="13">
        <v>2337</v>
      </c>
      <c r="CCZ17" s="259">
        <f t="shared" si="1085"/>
        <v>58.439609902475617</v>
      </c>
      <c r="CDA17" s="13">
        <v>0</v>
      </c>
      <c r="CDB17" s="260">
        <f t="shared" si="1086"/>
        <v>3878</v>
      </c>
      <c r="CDC17" s="261">
        <f t="shared" si="1087"/>
        <v>46.677900818488204</v>
      </c>
      <c r="CDD17" s="13">
        <v>1538</v>
      </c>
      <c r="CDE17" s="259">
        <f t="shared" si="1088"/>
        <v>35.78408562121917</v>
      </c>
      <c r="CDF17" s="13">
        <v>2328</v>
      </c>
      <c r="CDG17" s="259">
        <f t="shared" si="1089"/>
        <v>58.40441545408931</v>
      </c>
      <c r="CDH17" s="13">
        <v>0</v>
      </c>
      <c r="CDI17" s="260">
        <f t="shared" si="1090"/>
        <v>3866</v>
      </c>
      <c r="CDJ17" s="261">
        <f t="shared" si="1091"/>
        <v>46.668276195074846</v>
      </c>
      <c r="CDK17" s="13">
        <v>1536</v>
      </c>
      <c r="CDL17" s="259">
        <f t="shared" si="1092"/>
        <v>35.837610825944935</v>
      </c>
      <c r="CDM17" s="13">
        <v>2323</v>
      </c>
      <c r="CDN17" s="259">
        <f t="shared" si="1093"/>
        <v>58.396178984414284</v>
      </c>
      <c r="CDO17" s="13">
        <v>0</v>
      </c>
      <c r="CDP17" s="260">
        <f t="shared" si="1094"/>
        <v>3859</v>
      </c>
      <c r="CDQ17" s="261">
        <f t="shared" si="1095"/>
        <v>46.696515004840272</v>
      </c>
      <c r="CDR17" s="13">
        <v>1534</v>
      </c>
      <c r="CDS17" s="259">
        <f t="shared" si="1096"/>
        <v>35.899836180669318</v>
      </c>
      <c r="CDT17" s="13">
        <v>2314</v>
      </c>
      <c r="CDU17" s="259">
        <f t="shared" si="1097"/>
        <v>58.331232669523573</v>
      </c>
      <c r="CDV17" s="13">
        <v>0</v>
      </c>
      <c r="CDW17" s="260">
        <f t="shared" si="1098"/>
        <v>3848</v>
      </c>
      <c r="CDX17" s="261">
        <f t="shared" si="1099"/>
        <v>46.699029126213595</v>
      </c>
      <c r="CDY17" s="13">
        <v>1528</v>
      </c>
      <c r="CDZ17" s="259">
        <f t="shared" si="1100"/>
        <v>35.927580531389609</v>
      </c>
      <c r="CEA17" s="13">
        <v>2311</v>
      </c>
      <c r="CEB17" s="259">
        <f t="shared" si="1101"/>
        <v>58.314408276558162</v>
      </c>
      <c r="CEC17" s="13">
        <v>0</v>
      </c>
      <c r="CED17" s="260">
        <f t="shared" si="1102"/>
        <v>3839</v>
      </c>
      <c r="CEE17" s="261">
        <f t="shared" si="1103"/>
        <v>46.725900681596883</v>
      </c>
      <c r="CEF17" s="13">
        <v>1525</v>
      </c>
      <c r="CEG17" s="259">
        <f t="shared" si="1104"/>
        <v>35.933081998114986</v>
      </c>
      <c r="CEH17" s="13">
        <v>2303</v>
      </c>
      <c r="CEI17" s="259">
        <f t="shared" si="1105"/>
        <v>58.318561661180048</v>
      </c>
      <c r="CEJ17" s="13">
        <v>0</v>
      </c>
      <c r="CEK17" s="260">
        <f t="shared" si="1106"/>
        <v>3828</v>
      </c>
      <c r="CEL17" s="261">
        <f t="shared" si="1107"/>
        <v>46.722812156719151</v>
      </c>
      <c r="CEM17" s="13">
        <v>1518</v>
      </c>
      <c r="CEN17" s="259">
        <f t="shared" si="1108"/>
        <v>35.886524822695037</v>
      </c>
      <c r="CEO17" s="13">
        <v>2294</v>
      </c>
      <c r="CEP17" s="259">
        <f t="shared" si="1109"/>
        <v>58.356652251335539</v>
      </c>
      <c r="CEQ17" s="13">
        <v>0</v>
      </c>
      <c r="CER17" s="260">
        <f t="shared" si="1110"/>
        <v>3812</v>
      </c>
      <c r="CES17" s="261">
        <f t="shared" si="1111"/>
        <v>46.709962014459009</v>
      </c>
      <c r="CET17" s="13">
        <v>1513</v>
      </c>
      <c r="CEU17" s="259">
        <f t="shared" si="1112"/>
        <v>35.912651317351056</v>
      </c>
      <c r="CEV17" s="13">
        <v>2291</v>
      </c>
      <c r="CEW17" s="259">
        <f t="shared" si="1113"/>
        <v>58.458790507782595</v>
      </c>
      <c r="CEX17" s="13">
        <v>0</v>
      </c>
      <c r="CEY17" s="260">
        <f t="shared" si="1114"/>
        <v>3804</v>
      </c>
      <c r="CEZ17" s="261">
        <f t="shared" si="1115"/>
        <v>46.778160354156419</v>
      </c>
      <c r="CFA17" s="13">
        <v>1508</v>
      </c>
      <c r="CFB17" s="259">
        <f t="shared" si="1116"/>
        <v>35.904761904761905</v>
      </c>
      <c r="CFC17" s="13">
        <v>2283</v>
      </c>
      <c r="CFD17" s="259">
        <f t="shared" si="1117"/>
        <v>58.478483606557376</v>
      </c>
      <c r="CFE17" s="13">
        <v>0</v>
      </c>
      <c r="CFF17" s="260">
        <f t="shared" si="1118"/>
        <v>3791</v>
      </c>
      <c r="CFG17" s="261">
        <f t="shared" si="1119"/>
        <v>46.779368213228032</v>
      </c>
      <c r="CFH17" s="13">
        <v>1504</v>
      </c>
      <c r="CFI17" s="259">
        <f t="shared" si="1120"/>
        <v>35.955056179775283</v>
      </c>
      <c r="CFJ17" s="13">
        <v>2278</v>
      </c>
      <c r="CFK17" s="259">
        <f t="shared" si="1121"/>
        <v>58.500256805341557</v>
      </c>
      <c r="CFL17" s="13">
        <v>0</v>
      </c>
      <c r="CFM17" s="260">
        <f t="shared" si="1122"/>
        <v>3782</v>
      </c>
      <c r="CFN17" s="261">
        <f t="shared" si="1123"/>
        <v>46.824315958895632</v>
      </c>
      <c r="CFO17" s="13">
        <v>1500</v>
      </c>
      <c r="CFP17" s="259">
        <f t="shared" si="1124"/>
        <v>35.919540229885058</v>
      </c>
      <c r="CFQ17" s="13">
        <v>2264</v>
      </c>
      <c r="CFR17" s="259">
        <f t="shared" si="1125"/>
        <v>58.440887971089317</v>
      </c>
      <c r="CFS17" s="13">
        <v>0</v>
      </c>
      <c r="CFT17" s="260">
        <f t="shared" si="1126"/>
        <v>3764</v>
      </c>
      <c r="CFU17" s="261">
        <f t="shared" si="1127"/>
        <v>46.757763975155278</v>
      </c>
      <c r="CFV17" s="13">
        <v>1499</v>
      </c>
      <c r="CFW17" s="259">
        <f t="shared" si="1128"/>
        <v>35.990396158463383</v>
      </c>
      <c r="CFX17" s="13">
        <v>2252</v>
      </c>
      <c r="CFY17" s="259">
        <f t="shared" si="1129"/>
        <v>58.3419689119171</v>
      </c>
      <c r="CFZ17" s="13">
        <v>0</v>
      </c>
      <c r="CGA17" s="260">
        <f t="shared" si="1130"/>
        <v>3751</v>
      </c>
      <c r="CGB17" s="261">
        <f t="shared" si="1131"/>
        <v>46.741433021806856</v>
      </c>
      <c r="CGC17" s="13">
        <v>1490</v>
      </c>
      <c r="CGD17" s="259">
        <f t="shared" si="1132"/>
        <v>35.929587653725584</v>
      </c>
      <c r="CGE17" s="13">
        <v>2241</v>
      </c>
      <c r="CGF17" s="259">
        <f t="shared" si="1133"/>
        <v>58.420229405630863</v>
      </c>
      <c r="CGG17" s="13">
        <v>0</v>
      </c>
      <c r="CGH17" s="260">
        <f t="shared" si="1134"/>
        <v>3731</v>
      </c>
      <c r="CGI17" s="261">
        <f t="shared" si="1135"/>
        <v>46.736815733433545</v>
      </c>
      <c r="CGJ17" s="13">
        <v>1486</v>
      </c>
      <c r="CGK17" s="259">
        <f t="shared" si="1136"/>
        <v>35.954512460682317</v>
      </c>
      <c r="CGL17" s="13">
        <v>2239</v>
      </c>
      <c r="CGM17" s="259">
        <f t="shared" si="1137"/>
        <v>58.429018789144052</v>
      </c>
      <c r="CGN17" s="13">
        <v>0</v>
      </c>
      <c r="CGO17" s="260">
        <f t="shared" si="1138"/>
        <v>3725</v>
      </c>
      <c r="CGP17" s="261">
        <f t="shared" si="1139"/>
        <v>46.767106089139986</v>
      </c>
      <c r="CGQ17" s="13">
        <v>1482</v>
      </c>
      <c r="CGR17" s="259">
        <f t="shared" si="1140"/>
        <v>36.014580801944106</v>
      </c>
      <c r="CGS17" s="13">
        <v>2221</v>
      </c>
      <c r="CGT17" s="259">
        <f t="shared" si="1141"/>
        <v>58.309267524284593</v>
      </c>
      <c r="CGU17" s="13">
        <v>0</v>
      </c>
      <c r="CGV17" s="260">
        <f t="shared" si="1142"/>
        <v>3703</v>
      </c>
      <c r="CGW17" s="261">
        <f t="shared" si="1143"/>
        <v>46.731448763250881</v>
      </c>
      <c r="CGX17" s="13">
        <v>1474</v>
      </c>
      <c r="CGY17" s="259">
        <f t="shared" si="1144"/>
        <v>35.986328125</v>
      </c>
      <c r="CGZ17" s="13">
        <v>2208</v>
      </c>
      <c r="CHA17" s="259">
        <f t="shared" si="1145"/>
        <v>58.258575197889186</v>
      </c>
      <c r="CHB17" s="13">
        <v>0</v>
      </c>
      <c r="CHC17" s="260">
        <f t="shared" si="1146"/>
        <v>3682</v>
      </c>
      <c r="CHD17" s="261">
        <f t="shared" si="1147"/>
        <v>46.69033730661932</v>
      </c>
      <c r="CHE17" s="13">
        <v>1467</v>
      </c>
      <c r="CHF17" s="259">
        <f t="shared" si="1148"/>
        <v>36.008836524300442</v>
      </c>
      <c r="CHG17" s="13">
        <v>2197</v>
      </c>
      <c r="CHH17" s="259">
        <f t="shared" si="1149"/>
        <v>58.229525576464347</v>
      </c>
      <c r="CHI17" s="13">
        <v>0</v>
      </c>
      <c r="CHJ17" s="260">
        <f t="shared" si="1150"/>
        <v>3664</v>
      </c>
      <c r="CHK17" s="261">
        <f t="shared" si="1151"/>
        <v>46.693003695679877</v>
      </c>
      <c r="CHL17" s="13">
        <v>1461</v>
      </c>
      <c r="CHM17" s="259">
        <f t="shared" si="1152"/>
        <v>36.020710059171599</v>
      </c>
      <c r="CHN17" s="13">
        <v>2186</v>
      </c>
      <c r="CHO17" s="259">
        <f t="shared" si="1153"/>
        <v>58.200212992545261</v>
      </c>
      <c r="CHP17" s="13">
        <v>0</v>
      </c>
      <c r="CHQ17" s="260">
        <f t="shared" si="1154"/>
        <v>3647</v>
      </c>
      <c r="CHR17" s="261">
        <f t="shared" si="1155"/>
        <v>46.68458781362007</v>
      </c>
      <c r="CHS17" s="13">
        <v>1454</v>
      </c>
      <c r="CHT17" s="259">
        <f t="shared" si="1156"/>
        <v>36.007924715205547</v>
      </c>
      <c r="CHU17" s="13">
        <v>2168</v>
      </c>
      <c r="CHV17" s="259">
        <f t="shared" si="1157"/>
        <v>58.123324396782841</v>
      </c>
      <c r="CHW17" s="13">
        <v>0</v>
      </c>
      <c r="CHX17" s="260">
        <f t="shared" si="1158"/>
        <v>3622</v>
      </c>
      <c r="CHY17" s="261">
        <f t="shared" si="1159"/>
        <v>46.627188465499486</v>
      </c>
      <c r="CHZ17" s="13">
        <v>1449</v>
      </c>
      <c r="CIA17" s="259">
        <f t="shared" si="1160"/>
        <v>36.017897091722595</v>
      </c>
      <c r="CIB17" s="13">
        <v>2150</v>
      </c>
      <c r="CIC17" s="259">
        <f t="shared" si="1161"/>
        <v>58.029689608636978</v>
      </c>
      <c r="CID17" s="13">
        <v>0</v>
      </c>
      <c r="CIE17" s="260">
        <f t="shared" si="1162"/>
        <v>3599</v>
      </c>
      <c r="CIF17" s="261">
        <f t="shared" si="1163"/>
        <v>46.570910973084885</v>
      </c>
      <c r="CIG17" s="13">
        <v>1443</v>
      </c>
      <c r="CIH17" s="259">
        <f t="shared" si="1164"/>
        <v>35.967098703888333</v>
      </c>
      <c r="CII17" s="13">
        <v>2133</v>
      </c>
      <c r="CIJ17" s="259">
        <f t="shared" si="1165"/>
        <v>58.025027203482047</v>
      </c>
      <c r="CIK17" s="13">
        <v>0</v>
      </c>
      <c r="CIL17" s="260">
        <f t="shared" si="1166"/>
        <v>3576</v>
      </c>
      <c r="CIM17" s="261">
        <f t="shared" si="1167"/>
        <v>46.514047866805413</v>
      </c>
      <c r="CIN17" s="13">
        <v>1434</v>
      </c>
      <c r="CIO17" s="259">
        <f t="shared" si="1168"/>
        <v>35.948859363248935</v>
      </c>
      <c r="CIP17" s="13">
        <v>2118</v>
      </c>
      <c r="CIQ17" s="259">
        <f t="shared" si="1169"/>
        <v>58.027397260273972</v>
      </c>
      <c r="CIR17" s="13">
        <v>0</v>
      </c>
      <c r="CIS17" s="260">
        <f t="shared" si="1170"/>
        <v>3552</v>
      </c>
      <c r="CIT17" s="261">
        <f t="shared" si="1171"/>
        <v>46.498232752978133</v>
      </c>
      <c r="CIU17" s="13">
        <v>1428</v>
      </c>
      <c r="CIV17" s="259">
        <f t="shared" si="1172"/>
        <v>35.960715185091921</v>
      </c>
      <c r="CIW17" s="13">
        <v>2107</v>
      </c>
      <c r="CIX17" s="259">
        <f t="shared" si="1173"/>
        <v>58.108108108108105</v>
      </c>
      <c r="CIY17" s="13">
        <v>0</v>
      </c>
      <c r="CIZ17" s="260">
        <f t="shared" si="1174"/>
        <v>3535</v>
      </c>
      <c r="CJA17" s="261">
        <f t="shared" si="1175"/>
        <v>46.531525602211396</v>
      </c>
      <c r="CJB17" s="13">
        <v>1424</v>
      </c>
      <c r="CJC17" s="259">
        <f t="shared" si="1176"/>
        <v>35.977766548762006</v>
      </c>
      <c r="CJD17" s="13">
        <v>2092</v>
      </c>
      <c r="CJE17" s="259">
        <f t="shared" si="1177"/>
        <v>58.030513176144247</v>
      </c>
      <c r="CJF17" s="13">
        <v>0</v>
      </c>
      <c r="CJG17" s="260">
        <f t="shared" si="1178"/>
        <v>3516</v>
      </c>
      <c r="CJH17" s="261">
        <f t="shared" si="1179"/>
        <v>46.489488298294326</v>
      </c>
      <c r="CJI17" s="13">
        <v>1409</v>
      </c>
      <c r="CJJ17" s="259">
        <f t="shared" si="1180"/>
        <v>35.852417302798983</v>
      </c>
      <c r="CJK17" s="13">
        <v>2078</v>
      </c>
      <c r="CJL17" s="259">
        <f t="shared" si="1181"/>
        <v>58.060910868957805</v>
      </c>
      <c r="CJM17" s="13">
        <v>0</v>
      </c>
      <c r="CJN17" s="260">
        <f t="shared" si="1182"/>
        <v>3487</v>
      </c>
      <c r="CJO17" s="261">
        <f t="shared" si="1183"/>
        <v>46.437608203489148</v>
      </c>
      <c r="CJP17" s="13">
        <v>1405</v>
      </c>
      <c r="CJQ17" s="259">
        <f t="shared" si="1184"/>
        <v>35.951893551688848</v>
      </c>
      <c r="CJR17" s="13">
        <v>2069</v>
      </c>
      <c r="CJS17" s="259">
        <f t="shared" si="1185"/>
        <v>58.03646563814867</v>
      </c>
      <c r="CJT17" s="13">
        <v>0</v>
      </c>
      <c r="CJU17" s="260">
        <f t="shared" si="1186"/>
        <v>3474</v>
      </c>
      <c r="CJV17" s="261">
        <f t="shared" si="1187"/>
        <v>46.487354476114014</v>
      </c>
      <c r="CJW17" s="13">
        <v>1394</v>
      </c>
      <c r="CJX17" s="259">
        <f t="shared" si="1188"/>
        <v>35.937097189997424</v>
      </c>
      <c r="CJY17" s="13">
        <v>2054</v>
      </c>
      <c r="CJZ17" s="259">
        <f t="shared" si="1189"/>
        <v>57.989836250705821</v>
      </c>
      <c r="CKA17" s="13">
        <v>0</v>
      </c>
      <c r="CKB17" s="260">
        <f t="shared" si="1190"/>
        <v>3448</v>
      </c>
      <c r="CKC17" s="261">
        <f t="shared" si="1191"/>
        <v>46.462740870502628</v>
      </c>
      <c r="CKD17" s="13">
        <v>1384</v>
      </c>
      <c r="CKE17" s="259">
        <f t="shared" si="1192"/>
        <v>35.82707740098369</v>
      </c>
      <c r="CKF17" s="13">
        <v>2043</v>
      </c>
      <c r="CKG17" s="259">
        <f t="shared" si="1193"/>
        <v>57.990349134260576</v>
      </c>
      <c r="CKH17" s="13">
        <v>0</v>
      </c>
      <c r="CKI17" s="260">
        <f t="shared" si="1194"/>
        <v>3427</v>
      </c>
      <c r="CKJ17" s="261">
        <f t="shared" si="1195"/>
        <v>46.398591930679665</v>
      </c>
      <c r="CKK17" s="13">
        <v>1377</v>
      </c>
      <c r="CKL17" s="259">
        <f t="shared" si="1196"/>
        <v>35.812743823146945</v>
      </c>
      <c r="CKM17" s="13">
        <v>2030</v>
      </c>
      <c r="CKN17" s="259">
        <f t="shared" si="1197"/>
        <v>57.966876070816674</v>
      </c>
      <c r="CKO17" s="13">
        <v>0</v>
      </c>
      <c r="CKP17" s="260">
        <f t="shared" si="1198"/>
        <v>3407</v>
      </c>
      <c r="CKQ17" s="261">
        <f t="shared" si="1199"/>
        <v>46.37266911664625</v>
      </c>
      <c r="CKR17" s="13">
        <v>1362</v>
      </c>
      <c r="CKS17" s="259">
        <f t="shared" si="1200"/>
        <v>35.682473146450093</v>
      </c>
      <c r="CKT17" s="13">
        <v>2018</v>
      </c>
      <c r="CKU17" s="259">
        <f t="shared" si="1201"/>
        <v>58.00517390054614</v>
      </c>
      <c r="CKV17" s="13">
        <v>0</v>
      </c>
      <c r="CKW17" s="260">
        <f t="shared" si="1202"/>
        <v>3380</v>
      </c>
      <c r="CKX17" s="261">
        <f t="shared" si="1203"/>
        <v>46.326754385964911</v>
      </c>
      <c r="CKY17" s="13">
        <v>1355</v>
      </c>
      <c r="CKZ17" s="259">
        <f t="shared" si="1204"/>
        <v>35.676671932596108</v>
      </c>
      <c r="CLA17" s="13">
        <v>2004</v>
      </c>
      <c r="CLB17" s="259">
        <f t="shared" si="1205"/>
        <v>57.986111111111114</v>
      </c>
      <c r="CLC17" s="13">
        <v>0</v>
      </c>
      <c r="CLD17" s="260">
        <f t="shared" si="1206"/>
        <v>3359</v>
      </c>
      <c r="CLE17" s="261">
        <f t="shared" si="1207"/>
        <v>46.305486628067271</v>
      </c>
      <c r="CLF17" s="13">
        <v>1348</v>
      </c>
      <c r="CLG17" s="259">
        <f t="shared" si="1208"/>
        <v>35.680254102699841</v>
      </c>
      <c r="CLH17" s="13">
        <v>1987</v>
      </c>
      <c r="CLI17" s="259">
        <f t="shared" si="1209"/>
        <v>58.01459854014599</v>
      </c>
      <c r="CLJ17" s="13">
        <v>0</v>
      </c>
      <c r="CLK17" s="260">
        <f t="shared" si="1210"/>
        <v>3335</v>
      </c>
      <c r="CLL17" s="261">
        <f t="shared" si="1211"/>
        <v>46.300152714146883</v>
      </c>
      <c r="CLM17" s="13">
        <v>1343</v>
      </c>
      <c r="CLN17" s="259">
        <f t="shared" si="1212"/>
        <v>35.718085106382979</v>
      </c>
      <c r="CLO17" s="13">
        <v>1969</v>
      </c>
      <c r="CLP17" s="259">
        <f t="shared" si="1213"/>
        <v>58.065467413742255</v>
      </c>
      <c r="CLQ17" s="13">
        <v>0</v>
      </c>
      <c r="CLR17" s="260">
        <f t="shared" si="1214"/>
        <v>3312</v>
      </c>
      <c r="CLS17" s="261">
        <f t="shared" si="1215"/>
        <v>46.315200671234791</v>
      </c>
      <c r="CLT17" s="13">
        <v>1330</v>
      </c>
      <c r="CLU17" s="259">
        <f t="shared" si="1216"/>
        <v>35.599571734475376</v>
      </c>
      <c r="CLV17" s="13">
        <v>1953</v>
      </c>
      <c r="CLW17" s="259">
        <f t="shared" si="1217"/>
        <v>58.004158004158</v>
      </c>
      <c r="CLX17" s="13">
        <v>0</v>
      </c>
      <c r="CLY17" s="260">
        <f t="shared" si="1218"/>
        <v>3283</v>
      </c>
      <c r="CLZ17" s="261">
        <f t="shared" si="1219"/>
        <v>46.219907081514854</v>
      </c>
      <c r="CMA17" s="13">
        <v>1322</v>
      </c>
      <c r="CMB17" s="259">
        <f t="shared" si="1220"/>
        <v>35.681511470985157</v>
      </c>
      <c r="CMC17" s="13">
        <v>1935</v>
      </c>
      <c r="CMD17" s="259">
        <f t="shared" si="1221"/>
        <v>57.93413173652695</v>
      </c>
      <c r="CME17" s="13">
        <v>0</v>
      </c>
      <c r="CMF17" s="260">
        <f t="shared" si="1222"/>
        <v>3257</v>
      </c>
      <c r="CMG17" s="261">
        <f t="shared" si="1223"/>
        <v>46.231369765791342</v>
      </c>
      <c r="CMH17" s="13">
        <v>1315</v>
      </c>
      <c r="CMI17" s="259">
        <f t="shared" si="1224"/>
        <v>35.714285714285715</v>
      </c>
      <c r="CMJ17" s="13">
        <v>1914</v>
      </c>
      <c r="CMK17" s="259">
        <f t="shared" si="1225"/>
        <v>57.877230117931653</v>
      </c>
      <c r="CML17" s="13">
        <v>0</v>
      </c>
      <c r="CMM17" s="260">
        <f t="shared" si="1226"/>
        <v>3229</v>
      </c>
      <c r="CMN17" s="261">
        <f t="shared" si="1227"/>
        <v>46.201173272285018</v>
      </c>
      <c r="CMO17" s="13">
        <v>1301</v>
      </c>
      <c r="CMP17" s="259">
        <f t="shared" si="1228"/>
        <v>35.62431544359255</v>
      </c>
      <c r="CMQ17" s="13">
        <v>1899</v>
      </c>
      <c r="CMR17" s="259">
        <f t="shared" si="1229"/>
        <v>57.913998170173834</v>
      </c>
      <c r="CMS17" s="13">
        <v>0</v>
      </c>
      <c r="CMT17" s="260">
        <f t="shared" si="1230"/>
        <v>3200</v>
      </c>
      <c r="CMU17" s="261">
        <f t="shared" si="1231"/>
        <v>46.169383927283221</v>
      </c>
      <c r="CMV17" s="13">
        <v>1289</v>
      </c>
      <c r="CMW17" s="259">
        <f t="shared" si="1232"/>
        <v>35.578250069003587</v>
      </c>
      <c r="CMX17" s="13">
        <v>1889</v>
      </c>
      <c r="CMY17" s="259">
        <f t="shared" si="1233"/>
        <v>57.944785276073617</v>
      </c>
      <c r="CMZ17" s="13">
        <v>0</v>
      </c>
      <c r="CNA17" s="260">
        <f t="shared" si="1234"/>
        <v>3178</v>
      </c>
      <c r="CNB17" s="261">
        <f t="shared" si="1235"/>
        <v>46.171727444428299</v>
      </c>
      <c r="CNC17" s="13">
        <v>1284</v>
      </c>
      <c r="CND17" s="259">
        <f t="shared" si="1236"/>
        <v>35.558017169759069</v>
      </c>
      <c r="CNE17" s="13">
        <v>1877</v>
      </c>
      <c r="CNF17" s="259">
        <f t="shared" si="1237"/>
        <v>57.914224004936742</v>
      </c>
      <c r="CNG17" s="13">
        <v>0</v>
      </c>
      <c r="CNH17" s="260">
        <f t="shared" si="1238"/>
        <v>3161</v>
      </c>
      <c r="CNI17" s="261">
        <f t="shared" si="1239"/>
        <v>46.132516053706944</v>
      </c>
      <c r="CNJ17" s="13">
        <v>1278</v>
      </c>
      <c r="CNK17" s="259">
        <f t="shared" si="1240"/>
        <v>35.658482142857146</v>
      </c>
      <c r="CNL17" s="13">
        <v>1863</v>
      </c>
      <c r="CNM17" s="259">
        <f t="shared" si="1241"/>
        <v>57.839180378764354</v>
      </c>
      <c r="CNN17" s="13">
        <v>0</v>
      </c>
      <c r="CNO17" s="260">
        <f t="shared" si="1242"/>
        <v>3141</v>
      </c>
      <c r="CNP17" s="261">
        <f t="shared" si="1243"/>
        <v>46.157237325495956</v>
      </c>
      <c r="CNQ17" s="13">
        <v>1272</v>
      </c>
      <c r="CNR17" s="259">
        <f t="shared" si="1244"/>
        <v>35.800731775963975</v>
      </c>
      <c r="CNS17" s="13">
        <v>1842</v>
      </c>
      <c r="CNT17" s="259">
        <f t="shared" si="1245"/>
        <v>57.688694018164732</v>
      </c>
      <c r="CNU17" s="13">
        <v>0</v>
      </c>
      <c r="CNV17" s="260">
        <f t="shared" si="1246"/>
        <v>3114</v>
      </c>
      <c r="CNW17" s="261">
        <f t="shared" si="1247"/>
        <v>46.160687815001481</v>
      </c>
      <c r="CNX17" s="13">
        <v>1266</v>
      </c>
      <c r="CNY17" s="259">
        <f t="shared" si="1248"/>
        <v>35.986355884025009</v>
      </c>
      <c r="CNZ17" s="13">
        <v>1829</v>
      </c>
      <c r="COA17" s="259">
        <f t="shared" si="1249"/>
        <v>57.624448645242602</v>
      </c>
      <c r="COB17" s="13">
        <v>0</v>
      </c>
      <c r="COC17" s="260">
        <f t="shared" si="1250"/>
        <v>3095</v>
      </c>
      <c r="COD17" s="261">
        <f t="shared" si="1251"/>
        <v>46.249252839210996</v>
      </c>
      <c r="COE17" s="13">
        <v>1256</v>
      </c>
      <c r="COF17" s="259">
        <f t="shared" si="1252"/>
        <v>35.967926689576174</v>
      </c>
      <c r="COG17" s="13">
        <v>1813</v>
      </c>
      <c r="COH17" s="259">
        <f t="shared" si="1253"/>
        <v>57.51903553299492</v>
      </c>
      <c r="COI17" s="13">
        <v>0</v>
      </c>
      <c r="COJ17" s="260">
        <f t="shared" si="1254"/>
        <v>3069</v>
      </c>
      <c r="COK17" s="261">
        <f t="shared" si="1255"/>
        <v>46.192052980132452</v>
      </c>
      <c r="COL17" s="13">
        <v>1245</v>
      </c>
      <c r="COM17" s="259">
        <f t="shared" si="1256"/>
        <v>35.972262351921408</v>
      </c>
      <c r="CON17" s="13">
        <v>1795</v>
      </c>
      <c r="COO17" s="259">
        <f t="shared" si="1257"/>
        <v>57.550496954151974</v>
      </c>
      <c r="COP17" s="13">
        <v>0</v>
      </c>
      <c r="COQ17" s="260">
        <f t="shared" si="1258"/>
        <v>3040</v>
      </c>
      <c r="COR17" s="261">
        <f t="shared" si="1259"/>
        <v>46.200607902735563</v>
      </c>
      <c r="COS17" s="13">
        <v>1239</v>
      </c>
      <c r="COT17" s="259">
        <f t="shared" si="1260"/>
        <v>35.965166908563134</v>
      </c>
      <c r="COU17" s="13">
        <v>1779</v>
      </c>
      <c r="COV17" s="259">
        <f t="shared" si="1261"/>
        <v>57.572815533980581</v>
      </c>
      <c r="COW17" s="13">
        <v>0</v>
      </c>
      <c r="COX17" s="260">
        <f t="shared" si="1262"/>
        <v>3018</v>
      </c>
      <c r="COY17" s="261">
        <f t="shared" si="1263"/>
        <v>46.182096403978576</v>
      </c>
      <c r="COZ17" s="13">
        <v>1226</v>
      </c>
      <c r="CPA17" s="259">
        <f t="shared" si="1264"/>
        <v>35.889929742388759</v>
      </c>
      <c r="CPB17" s="13">
        <v>1764</v>
      </c>
      <c r="CPC17" s="259">
        <f t="shared" si="1265"/>
        <v>57.534246575342465</v>
      </c>
      <c r="CPD17" s="13">
        <v>0</v>
      </c>
      <c r="CPE17" s="260">
        <f t="shared" si="1266"/>
        <v>2990</v>
      </c>
      <c r="CPF17" s="261">
        <f t="shared" si="1267"/>
        <v>46.127738352360382</v>
      </c>
      <c r="CPG17" s="13">
        <v>1218</v>
      </c>
      <c r="CPH17" s="259">
        <f t="shared" si="1268"/>
        <v>35.961027457927372</v>
      </c>
      <c r="CPI17" s="13">
        <v>1752</v>
      </c>
      <c r="CPJ17" s="259">
        <f t="shared" si="1269"/>
        <v>57.55584756898817</v>
      </c>
      <c r="CPK17" s="13">
        <v>0</v>
      </c>
      <c r="CPL17" s="260">
        <f t="shared" si="1270"/>
        <v>2970</v>
      </c>
      <c r="CPM17" s="261">
        <f t="shared" si="1271"/>
        <v>46.182553257658213</v>
      </c>
      <c r="CPN17" s="13">
        <v>1209</v>
      </c>
      <c r="CPO17" s="259">
        <f t="shared" si="1272"/>
        <v>35.907335907335906</v>
      </c>
      <c r="CPP17" s="13">
        <v>1727</v>
      </c>
      <c r="CPQ17" s="259">
        <f t="shared" si="1273"/>
        <v>57.451763140385893</v>
      </c>
      <c r="CPR17" s="13">
        <v>0</v>
      </c>
      <c r="CPS17" s="260">
        <f t="shared" si="1274"/>
        <v>2936</v>
      </c>
      <c r="CPT17" s="261">
        <f t="shared" si="1275"/>
        <v>46.069355091793504</v>
      </c>
      <c r="CPU17" s="13">
        <v>1200</v>
      </c>
      <c r="CPV17" s="259">
        <f t="shared" si="1276"/>
        <v>35.960443512136649</v>
      </c>
      <c r="CPW17" s="13">
        <v>1703</v>
      </c>
      <c r="CPX17" s="259">
        <f t="shared" si="1277"/>
        <v>57.359380262714723</v>
      </c>
      <c r="CPY17" s="13">
        <v>0</v>
      </c>
      <c r="CPZ17" s="260">
        <f t="shared" si="1278"/>
        <v>2903</v>
      </c>
      <c r="CQA17" s="261">
        <f t="shared" si="1279"/>
        <v>46.035521725340942</v>
      </c>
      <c r="CQB17" s="13">
        <v>1187</v>
      </c>
      <c r="CQC17" s="259">
        <f t="shared" si="1280"/>
        <v>35.937026945201332</v>
      </c>
      <c r="CQD17" s="13">
        <v>1694</v>
      </c>
      <c r="CQE17" s="259">
        <f t="shared" si="1281"/>
        <v>57.365391127666776</v>
      </c>
      <c r="CQF17" s="13">
        <v>0</v>
      </c>
      <c r="CQG17" s="260">
        <f t="shared" si="1282"/>
        <v>2881</v>
      </c>
      <c r="CQH17" s="261">
        <f t="shared" si="1283"/>
        <v>46.051790281329922</v>
      </c>
      <c r="CQI17" s="13">
        <v>1170</v>
      </c>
      <c r="CQJ17" s="259">
        <f t="shared" si="1284"/>
        <v>35.812672176308538</v>
      </c>
      <c r="CQK17" s="13">
        <v>1676</v>
      </c>
      <c r="CQL17" s="259">
        <f t="shared" si="1285"/>
        <v>57.475994513031544</v>
      </c>
      <c r="CQM17" s="13">
        <v>0</v>
      </c>
      <c r="CQN17" s="260">
        <f t="shared" si="1286"/>
        <v>2846</v>
      </c>
      <c r="CQO17" s="261">
        <f t="shared" si="1287"/>
        <v>46.029435549086209</v>
      </c>
      <c r="CQP17" s="13">
        <v>1162</v>
      </c>
      <c r="CQQ17" s="259">
        <f t="shared" si="1288"/>
        <v>35.85313174946004</v>
      </c>
      <c r="CQR17" s="13">
        <v>1661</v>
      </c>
      <c r="CQS17" s="259">
        <f t="shared" si="1289"/>
        <v>57.335174318260272</v>
      </c>
      <c r="CQT17" s="13">
        <v>0</v>
      </c>
      <c r="CQU17" s="260">
        <f t="shared" si="1290"/>
        <v>2823</v>
      </c>
      <c r="CQV17" s="261">
        <f t="shared" si="1291"/>
        <v>45.992179863147605</v>
      </c>
      <c r="CQW17" s="13">
        <v>1150</v>
      </c>
      <c r="CQX17" s="259">
        <f t="shared" si="1292"/>
        <v>35.892634207240945</v>
      </c>
      <c r="CQY17" s="13">
        <v>1633</v>
      </c>
      <c r="CQZ17" s="259">
        <f t="shared" si="1293"/>
        <v>57.217939733707077</v>
      </c>
      <c r="CRA17" s="13">
        <v>0</v>
      </c>
      <c r="CRB17" s="260">
        <f t="shared" si="1294"/>
        <v>2783</v>
      </c>
      <c r="CRC17" s="261">
        <f t="shared" si="1295"/>
        <v>45.939253879168042</v>
      </c>
      <c r="CRD17" s="13">
        <v>1142</v>
      </c>
      <c r="CRE17" s="259">
        <f t="shared" si="1296"/>
        <v>35.911949685534587</v>
      </c>
      <c r="CRF17" s="13">
        <v>1612</v>
      </c>
      <c r="CRG17" s="259">
        <f t="shared" si="1297"/>
        <v>57.082152974504254</v>
      </c>
      <c r="CRH17" s="13">
        <v>0</v>
      </c>
      <c r="CRI17" s="260">
        <f t="shared" si="1298"/>
        <v>2754</v>
      </c>
      <c r="CRJ17" s="261">
        <f t="shared" si="1299"/>
        <v>45.869420386409061</v>
      </c>
      <c r="CRK17" s="13">
        <v>1129</v>
      </c>
      <c r="CRL17" s="259">
        <f t="shared" si="1300"/>
        <v>35.841269841269842</v>
      </c>
      <c r="CRM17" s="13">
        <v>1584</v>
      </c>
      <c r="CRN17" s="259">
        <f t="shared" si="1301"/>
        <v>56.876122082585276</v>
      </c>
      <c r="CRO17" s="13">
        <v>0</v>
      </c>
      <c r="CRP17" s="260">
        <f t="shared" si="1302"/>
        <v>2713</v>
      </c>
      <c r="CRQ17" s="261">
        <f t="shared" si="1303"/>
        <v>45.711878685762422</v>
      </c>
      <c r="CRR17" s="13">
        <v>1119</v>
      </c>
      <c r="CRS17" s="259">
        <f t="shared" si="1304"/>
        <v>36.01544898616028</v>
      </c>
      <c r="CRT17" s="13">
        <v>1566</v>
      </c>
      <c r="CRU17" s="259">
        <f t="shared" si="1305"/>
        <v>56.924754634678301</v>
      </c>
      <c r="CRV17" s="13">
        <v>0</v>
      </c>
      <c r="CRW17" s="260">
        <f t="shared" si="1306"/>
        <v>2685</v>
      </c>
      <c r="CRX17" s="261">
        <f t="shared" si="1307"/>
        <v>45.834755889382038</v>
      </c>
      <c r="CRY17" s="13">
        <v>1106</v>
      </c>
      <c r="CRZ17" s="259">
        <f t="shared" si="1308"/>
        <v>36.084828711256115</v>
      </c>
      <c r="CSA17" s="13">
        <v>1542</v>
      </c>
      <c r="CSB17" s="259">
        <f t="shared" si="1309"/>
        <v>56.879380302471418</v>
      </c>
      <c r="CSC17" s="13">
        <v>0</v>
      </c>
      <c r="CSD17" s="260">
        <f t="shared" si="1310"/>
        <v>2648</v>
      </c>
      <c r="CSE17" s="261">
        <f t="shared" si="1311"/>
        <v>45.844875346260388</v>
      </c>
      <c r="CSF17" s="13">
        <v>1090</v>
      </c>
      <c r="CSG17" s="259">
        <f t="shared" si="1312"/>
        <v>35.938015166501813</v>
      </c>
      <c r="CSH17" s="13">
        <v>1528</v>
      </c>
      <c r="CSI17" s="259">
        <f t="shared" si="1313"/>
        <v>57.036207540126917</v>
      </c>
      <c r="CSJ17" s="13">
        <v>0</v>
      </c>
      <c r="CSK17" s="260">
        <f t="shared" si="1314"/>
        <v>2618</v>
      </c>
      <c r="CSL17" s="261">
        <f t="shared" si="1315"/>
        <v>45.833333333333329</v>
      </c>
      <c r="CSM17" s="13">
        <v>1078</v>
      </c>
      <c r="CSN17" s="259">
        <f t="shared" si="1316"/>
        <v>35.897435897435898</v>
      </c>
      <c r="CSO17" s="13">
        <v>1503</v>
      </c>
      <c r="CSP17" s="259">
        <f t="shared" si="1317"/>
        <v>56.996587030716725</v>
      </c>
      <c r="CSQ17" s="13">
        <v>0</v>
      </c>
      <c r="CSR17" s="260">
        <f t="shared" si="1318"/>
        <v>2581</v>
      </c>
      <c r="CSS17" s="261">
        <f t="shared" si="1319"/>
        <v>45.762411347517727</v>
      </c>
      <c r="CST17" s="13">
        <v>1064</v>
      </c>
      <c r="CSU17" s="259">
        <f t="shared" si="1320"/>
        <v>35.812857623695727</v>
      </c>
      <c r="CSV17" s="13">
        <v>1482</v>
      </c>
      <c r="CSW17" s="259">
        <f t="shared" si="1321"/>
        <v>57.021931512120048</v>
      </c>
      <c r="CSX17" s="13">
        <v>0</v>
      </c>
      <c r="CSY17" s="260">
        <f t="shared" si="1322"/>
        <v>2546</v>
      </c>
      <c r="CSZ17" s="261">
        <f t="shared" si="1323"/>
        <v>45.709156193895872</v>
      </c>
      <c r="CTA17" s="13">
        <v>1057</v>
      </c>
      <c r="CTB17" s="259">
        <f t="shared" si="1324"/>
        <v>36.001362397820166</v>
      </c>
      <c r="CTC17" s="13">
        <v>1451</v>
      </c>
      <c r="CTD17" s="259">
        <f t="shared" si="1325"/>
        <v>56.924284032954098</v>
      </c>
      <c r="CTE17" s="13">
        <v>0</v>
      </c>
      <c r="CTF17" s="260">
        <f t="shared" si="1326"/>
        <v>2508</v>
      </c>
      <c r="CTG17" s="261">
        <f t="shared" si="1327"/>
        <v>45.724703737465816</v>
      </c>
      <c r="CTH17" s="13">
        <v>1039</v>
      </c>
      <c r="CTI17" s="259">
        <f t="shared" si="1328"/>
        <v>35.964001384562131</v>
      </c>
      <c r="CTJ17" s="13">
        <v>1426</v>
      </c>
      <c r="CTK17" s="259">
        <f t="shared" si="1329"/>
        <v>56.926147704590825</v>
      </c>
      <c r="CTL17" s="13">
        <v>0</v>
      </c>
      <c r="CTM17" s="260">
        <f t="shared" si="1330"/>
        <v>2465</v>
      </c>
      <c r="CTN17" s="261">
        <f t="shared" si="1331"/>
        <v>45.698924731182792</v>
      </c>
      <c r="CTO17" s="13">
        <v>1023</v>
      </c>
      <c r="CTP17" s="259">
        <f t="shared" si="1332"/>
        <v>35.844428871758929</v>
      </c>
      <c r="CTQ17" s="13">
        <v>1402</v>
      </c>
      <c r="CTR17" s="259">
        <f t="shared" si="1333"/>
        <v>57.154504688136974</v>
      </c>
      <c r="CTS17" s="13">
        <v>0</v>
      </c>
      <c r="CTT17" s="260">
        <f t="shared" si="1334"/>
        <v>2425</v>
      </c>
      <c r="CTU17" s="261">
        <f t="shared" si="1335"/>
        <v>45.694365931788205</v>
      </c>
      <c r="CTV17" s="13">
        <v>1009</v>
      </c>
      <c r="CTW17" s="259">
        <f t="shared" si="1336"/>
        <v>35.843694493783303</v>
      </c>
      <c r="CTX17" s="13">
        <v>1378</v>
      </c>
      <c r="CTY17" s="259">
        <f t="shared" si="1337"/>
        <v>57.225913621262457</v>
      </c>
      <c r="CTZ17" s="13">
        <v>0</v>
      </c>
      <c r="CUA17" s="260">
        <f t="shared" si="1338"/>
        <v>2387</v>
      </c>
      <c r="CUB17" s="261">
        <f t="shared" si="1339"/>
        <v>45.701704001531681</v>
      </c>
      <c r="CUC17" s="13">
        <v>991</v>
      </c>
      <c r="CUD17" s="259">
        <f t="shared" si="1340"/>
        <v>35.918811163465023</v>
      </c>
      <c r="CUE17" s="13">
        <v>1355</v>
      </c>
      <c r="CUF17" s="259">
        <f t="shared" si="1341"/>
        <v>57.245458386142801</v>
      </c>
      <c r="CUG17" s="13">
        <v>0</v>
      </c>
      <c r="CUH17" s="260">
        <f t="shared" si="1342"/>
        <v>2346</v>
      </c>
      <c r="CUI17" s="261">
        <f t="shared" si="1343"/>
        <v>45.766679672259073</v>
      </c>
      <c r="CUJ17" s="13">
        <v>973</v>
      </c>
      <c r="CUK17" s="259">
        <f t="shared" si="1344"/>
        <v>35.917312661498705</v>
      </c>
      <c r="CUL17" s="13">
        <v>1338</v>
      </c>
      <c r="CUM17" s="259">
        <f t="shared" si="1345"/>
        <v>57.400257400257402</v>
      </c>
      <c r="CUN17" s="13">
        <v>0</v>
      </c>
      <c r="CUO17" s="260">
        <f t="shared" si="1346"/>
        <v>2311</v>
      </c>
      <c r="CUP17" s="261">
        <f t="shared" si="1347"/>
        <v>45.853174603174601</v>
      </c>
      <c r="CUQ17" s="13">
        <v>962</v>
      </c>
      <c r="CUR17" s="259">
        <f t="shared" si="1348"/>
        <v>35.976065818997753</v>
      </c>
      <c r="CUS17" s="13">
        <v>1311</v>
      </c>
      <c r="CUT17" s="259">
        <f t="shared" si="1349"/>
        <v>57.27391874180865</v>
      </c>
      <c r="CUU17" s="13">
        <v>0</v>
      </c>
      <c r="CUV17" s="260">
        <f t="shared" si="1350"/>
        <v>2273</v>
      </c>
      <c r="CUW17" s="261">
        <f t="shared" si="1351"/>
        <v>45.798911948418294</v>
      </c>
      <c r="CUX17" s="13">
        <v>940</v>
      </c>
      <c r="CUY17" s="259">
        <f t="shared" si="1352"/>
        <v>36.126056879323599</v>
      </c>
      <c r="CUZ17" s="13">
        <v>1289</v>
      </c>
      <c r="CVA17" s="259">
        <f t="shared" si="1353"/>
        <v>57.442067736185386</v>
      </c>
      <c r="CVB17" s="13">
        <v>0</v>
      </c>
      <c r="CVC17" s="260">
        <f t="shared" si="1354"/>
        <v>2229</v>
      </c>
      <c r="CVD17" s="261">
        <f t="shared" si="1355"/>
        <v>45.996698307882788</v>
      </c>
      <c r="CVE17" s="13">
        <v>923</v>
      </c>
      <c r="CVF17" s="259">
        <f t="shared" si="1356"/>
        <v>36.082877247849879</v>
      </c>
      <c r="CVG17" s="13">
        <v>1255</v>
      </c>
      <c r="CVH17" s="259">
        <f t="shared" si="1357"/>
        <v>57.437070938215108</v>
      </c>
      <c r="CVI17" s="13">
        <v>0</v>
      </c>
      <c r="CVJ17" s="260">
        <f t="shared" si="1358"/>
        <v>2178</v>
      </c>
      <c r="CVK17" s="261">
        <f t="shared" si="1359"/>
        <v>45.920303605313094</v>
      </c>
      <c r="CVL17" s="13">
        <v>902</v>
      </c>
      <c r="CVM17" s="259">
        <f t="shared" si="1360"/>
        <v>35.964912280701753</v>
      </c>
      <c r="CVN17" s="13">
        <v>1219</v>
      </c>
      <c r="CVO17" s="259">
        <f t="shared" si="1361"/>
        <v>57.391713747645959</v>
      </c>
      <c r="CVP17" s="13">
        <v>0</v>
      </c>
      <c r="CVQ17" s="260">
        <f t="shared" si="1362"/>
        <v>2121</v>
      </c>
      <c r="CVR17" s="261">
        <f t="shared" si="1363"/>
        <v>45.790155440414509</v>
      </c>
      <c r="CVS17" s="13">
        <v>882</v>
      </c>
      <c r="CVT17" s="259">
        <f t="shared" si="1364"/>
        <v>35.882831570382422</v>
      </c>
      <c r="CVU17" s="13">
        <v>1190</v>
      </c>
      <c r="CVV17" s="259">
        <f t="shared" si="1365"/>
        <v>57.404727448142786</v>
      </c>
      <c r="CVW17" s="13">
        <v>0</v>
      </c>
      <c r="CVX17" s="260">
        <f t="shared" si="1366"/>
        <v>2072</v>
      </c>
      <c r="CVY17" s="261">
        <f t="shared" si="1367"/>
        <v>45.7294195541823</v>
      </c>
      <c r="CVZ17" s="13">
        <v>860</v>
      </c>
      <c r="CWA17" s="259">
        <f t="shared" si="1368"/>
        <v>35.818408996251563</v>
      </c>
      <c r="CWB17" s="13">
        <v>1157</v>
      </c>
      <c r="CWC17" s="259">
        <f t="shared" si="1369"/>
        <v>57.41935483870968</v>
      </c>
      <c r="CWD17" s="13">
        <v>0</v>
      </c>
      <c r="CWE17" s="260">
        <f t="shared" si="1370"/>
        <v>2017</v>
      </c>
      <c r="CWF17" s="261">
        <f t="shared" si="1371"/>
        <v>45.674818840579711</v>
      </c>
      <c r="CWG17" s="13">
        <v>839</v>
      </c>
      <c r="CWH17" s="259">
        <f t="shared" si="1372"/>
        <v>35.686941726924715</v>
      </c>
      <c r="CWI17" s="13">
        <v>1127</v>
      </c>
      <c r="CWJ17" s="259">
        <f t="shared" si="1373"/>
        <v>57.150101419878297</v>
      </c>
      <c r="CWK17" s="13">
        <v>0</v>
      </c>
      <c r="CWL17" s="260">
        <f t="shared" si="1374"/>
        <v>1966</v>
      </c>
      <c r="CWM17" s="261">
        <f t="shared" si="1375"/>
        <v>45.477677538746242</v>
      </c>
      <c r="CWN17" s="13">
        <v>822</v>
      </c>
      <c r="CWO17" s="259">
        <f t="shared" si="1376"/>
        <v>35.816993464052288</v>
      </c>
      <c r="CWP17" s="13">
        <v>1098</v>
      </c>
      <c r="CWQ17" s="259">
        <f t="shared" si="1377"/>
        <v>57.1875</v>
      </c>
      <c r="CWR17" s="13">
        <v>0</v>
      </c>
      <c r="CWS17" s="260">
        <f t="shared" si="1378"/>
        <v>1920</v>
      </c>
      <c r="CWT17" s="261">
        <f t="shared" si="1379"/>
        <v>45.55160142348754</v>
      </c>
      <c r="CWU17" s="13">
        <v>801</v>
      </c>
      <c r="CWV17" s="259">
        <f t="shared" si="1380"/>
        <v>35.758928571428569</v>
      </c>
      <c r="CWW17" s="13">
        <v>1057</v>
      </c>
      <c r="CWX17" s="259">
        <f t="shared" si="1381"/>
        <v>56.827956989247305</v>
      </c>
      <c r="CWY17" s="13">
        <v>0</v>
      </c>
      <c r="CWZ17" s="260">
        <f t="shared" si="1382"/>
        <v>1858</v>
      </c>
      <c r="CXA17" s="261">
        <f t="shared" si="1383"/>
        <v>45.31707317073171</v>
      </c>
      <c r="CXB17" s="13">
        <v>769</v>
      </c>
      <c r="CXC17" s="259">
        <f t="shared" si="1384"/>
        <v>35.47047970479705</v>
      </c>
      <c r="CXD17" s="13">
        <v>1025</v>
      </c>
      <c r="CXE17" s="259">
        <f t="shared" si="1385"/>
        <v>56.661138750690988</v>
      </c>
      <c r="CXF17" s="13">
        <v>0</v>
      </c>
      <c r="CXG17" s="260">
        <f t="shared" si="1386"/>
        <v>1794</v>
      </c>
      <c r="CXH17" s="261">
        <f t="shared" si="1387"/>
        <v>45.10937892884084</v>
      </c>
      <c r="CXI17" s="13">
        <v>749</v>
      </c>
      <c r="CXJ17" s="259">
        <f t="shared" si="1388"/>
        <v>35.514461830251307</v>
      </c>
      <c r="CXK17" s="13">
        <v>988</v>
      </c>
      <c r="CXL17" s="259">
        <f t="shared" si="1389"/>
        <v>56.424900057110229</v>
      </c>
      <c r="CXM17" s="13">
        <v>0</v>
      </c>
      <c r="CXN17" s="260">
        <f t="shared" si="1390"/>
        <v>1737</v>
      </c>
      <c r="CXO17" s="261">
        <f t="shared" si="1391"/>
        <v>45</v>
      </c>
      <c r="CXP17" s="13">
        <v>732</v>
      </c>
      <c r="CXQ17" s="259">
        <f t="shared" si="1392"/>
        <v>35.7421875</v>
      </c>
      <c r="CXR17" s="13">
        <v>956</v>
      </c>
      <c r="CXS17" s="259">
        <f t="shared" si="1393"/>
        <v>56.534594914251926</v>
      </c>
      <c r="CXT17" s="13">
        <v>0</v>
      </c>
      <c r="CXU17" s="260">
        <f t="shared" si="1394"/>
        <v>1688</v>
      </c>
      <c r="CXV17" s="261">
        <f t="shared" si="1395"/>
        <v>45.145760898635999</v>
      </c>
      <c r="CXW17" s="13">
        <v>708</v>
      </c>
      <c r="CXX17" s="259">
        <f t="shared" si="1396"/>
        <v>35.667506297229217</v>
      </c>
      <c r="CXY17" s="13">
        <v>930</v>
      </c>
      <c r="CXZ17" s="259">
        <f t="shared" si="1397"/>
        <v>56.672760511883006</v>
      </c>
      <c r="CYA17" s="13">
        <v>0</v>
      </c>
      <c r="CYB17" s="260">
        <f t="shared" si="1398"/>
        <v>1638</v>
      </c>
      <c r="CYC17" s="261">
        <f t="shared" si="1399"/>
        <v>45.173745173745175</v>
      </c>
      <c r="CYD17" s="13">
        <v>684</v>
      </c>
      <c r="CYE17" s="259">
        <f t="shared" si="1400"/>
        <v>35.532467532467535</v>
      </c>
      <c r="CYF17" s="13">
        <v>911</v>
      </c>
      <c r="CYG17" s="259">
        <f t="shared" si="1401"/>
        <v>56.973108192620394</v>
      </c>
      <c r="CYH17" s="13">
        <v>0</v>
      </c>
      <c r="CYI17" s="260">
        <f t="shared" si="1402"/>
        <v>1595</v>
      </c>
      <c r="CYJ17" s="261">
        <f t="shared" si="1403"/>
        <v>45.26106696935301</v>
      </c>
      <c r="CYK17" s="13">
        <v>669</v>
      </c>
      <c r="CYL17" s="259">
        <f t="shared" si="1404"/>
        <v>35.813704496788006</v>
      </c>
      <c r="CYM17" s="13">
        <v>883</v>
      </c>
      <c r="CYN17" s="259">
        <f t="shared" si="1405"/>
        <v>57.07821590174531</v>
      </c>
      <c r="CYO17" s="13">
        <v>0</v>
      </c>
      <c r="CYP17" s="260">
        <f t="shared" si="1406"/>
        <v>1552</v>
      </c>
      <c r="CYQ17" s="261">
        <f t="shared" si="1407"/>
        <v>45.446559297218151</v>
      </c>
      <c r="CYR17" s="13">
        <v>643</v>
      </c>
      <c r="CYS17" s="259">
        <f t="shared" si="1408"/>
        <v>35.62326869806094</v>
      </c>
      <c r="CYT17" s="13">
        <v>861</v>
      </c>
      <c r="CYU17" s="259">
        <f t="shared" si="1409"/>
        <v>57.4</v>
      </c>
      <c r="CYV17" s="13">
        <v>0</v>
      </c>
      <c r="CYW17" s="260">
        <f t="shared" si="1410"/>
        <v>1504</v>
      </c>
      <c r="CYX17" s="261">
        <f t="shared" si="1411"/>
        <v>45.506807866868385</v>
      </c>
      <c r="CYY17" s="13">
        <v>621</v>
      </c>
      <c r="CYZ17" s="259">
        <f t="shared" si="1412"/>
        <v>35.506003430531734</v>
      </c>
      <c r="CZA17" s="13">
        <v>833</v>
      </c>
      <c r="CZB17" s="259">
        <f t="shared" si="1413"/>
        <v>57.408683666436943</v>
      </c>
      <c r="CZC17" s="13">
        <v>0</v>
      </c>
      <c r="CZD17" s="260">
        <f t="shared" si="1414"/>
        <v>1454</v>
      </c>
      <c r="CZE17" s="261">
        <f t="shared" si="1415"/>
        <v>45.4375</v>
      </c>
      <c r="CZF17" s="13">
        <v>591</v>
      </c>
      <c r="CZG17" s="259">
        <f t="shared" si="1416"/>
        <v>35.074183976261125</v>
      </c>
      <c r="CZH17" s="13">
        <v>808</v>
      </c>
      <c r="CZI17" s="259">
        <f t="shared" si="1417"/>
        <v>57.508896797153021</v>
      </c>
      <c r="CZJ17" s="13">
        <v>0</v>
      </c>
      <c r="CZK17" s="260">
        <f t="shared" si="1418"/>
        <v>1399</v>
      </c>
      <c r="CZL17" s="261">
        <f t="shared" si="1419"/>
        <v>45.275080906148865</v>
      </c>
      <c r="CZM17" s="13">
        <v>577</v>
      </c>
      <c r="CZN17" s="259">
        <f t="shared" si="1420"/>
        <v>35.333741579914268</v>
      </c>
      <c r="CZO17" s="13">
        <v>778</v>
      </c>
      <c r="CZP17" s="259">
        <f t="shared" si="1421"/>
        <v>57.163850110213076</v>
      </c>
      <c r="CZQ17" s="13">
        <v>0</v>
      </c>
      <c r="CZR17" s="260">
        <f t="shared" si="1422"/>
        <v>1355</v>
      </c>
      <c r="CZS17" s="261">
        <f t="shared" si="1423"/>
        <v>45.257181028724112</v>
      </c>
      <c r="CZT17" s="13">
        <v>559</v>
      </c>
      <c r="CZU17" s="259">
        <f t="shared" si="1424"/>
        <v>35.402153261557949</v>
      </c>
      <c r="CZV17" s="13">
        <v>749</v>
      </c>
      <c r="CZW17" s="259">
        <f t="shared" si="1425"/>
        <v>57.175572519083971</v>
      </c>
      <c r="CZX17" s="13">
        <v>0</v>
      </c>
      <c r="CZY17" s="260">
        <f t="shared" si="1426"/>
        <v>1308</v>
      </c>
      <c r="CZZ17" s="261">
        <f t="shared" si="1427"/>
        <v>45.275181723779859</v>
      </c>
      <c r="DAA17" s="13">
        <v>546</v>
      </c>
      <c r="DAB17" s="259">
        <f t="shared" si="1428"/>
        <v>35.5700325732899</v>
      </c>
      <c r="DAC17" s="13">
        <v>721</v>
      </c>
      <c r="DAD17" s="259">
        <f t="shared" si="1429"/>
        <v>56.906077348066297</v>
      </c>
      <c r="DAE17" s="13">
        <v>0</v>
      </c>
      <c r="DAF17" s="260">
        <f t="shared" si="1430"/>
        <v>1267</v>
      </c>
      <c r="DAG17" s="261">
        <f t="shared" si="1431"/>
        <v>45.217701641684513</v>
      </c>
      <c r="DAH17" s="13">
        <v>523</v>
      </c>
      <c r="DAI17" s="259">
        <f t="shared" si="1432"/>
        <v>35.578231292517003</v>
      </c>
      <c r="DAJ17" s="13">
        <v>706</v>
      </c>
      <c r="DAK17" s="259">
        <f t="shared" si="1433"/>
        <v>57.445077298616766</v>
      </c>
      <c r="DAL17" s="13">
        <v>0</v>
      </c>
      <c r="DAM17" s="260">
        <f t="shared" si="1434"/>
        <v>1229</v>
      </c>
      <c r="DAN17" s="261">
        <f t="shared" si="1435"/>
        <v>45.535383475361243</v>
      </c>
      <c r="DAO17" s="13">
        <v>496</v>
      </c>
      <c r="DAP17" s="259">
        <f t="shared" si="1436"/>
        <v>35.302491103202847</v>
      </c>
      <c r="DAQ17" s="13">
        <v>676</v>
      </c>
      <c r="DAR17" s="259">
        <f t="shared" si="1437"/>
        <v>57.239627434377653</v>
      </c>
      <c r="DAS17" s="13">
        <v>0</v>
      </c>
      <c r="DAT17" s="260">
        <f t="shared" si="1438"/>
        <v>1172</v>
      </c>
      <c r="DAU17" s="261">
        <f t="shared" si="1439"/>
        <v>45.320959010054139</v>
      </c>
      <c r="DAV17" s="13">
        <v>483</v>
      </c>
      <c r="DAW17" s="259">
        <f t="shared" si="1440"/>
        <v>35.567010309278352</v>
      </c>
      <c r="DAX17" s="13">
        <v>640</v>
      </c>
      <c r="DAY17" s="259">
        <f t="shared" si="1441"/>
        <v>56.838365896980456</v>
      </c>
      <c r="DAZ17" s="13">
        <v>0</v>
      </c>
      <c r="DBA17" s="260">
        <f t="shared" si="1442"/>
        <v>1123</v>
      </c>
      <c r="DBB17" s="261">
        <f t="shared" si="1443"/>
        <v>45.209339774557165</v>
      </c>
      <c r="DBC17" s="13">
        <v>468</v>
      </c>
      <c r="DBD17" s="259">
        <f t="shared" si="1444"/>
        <v>35.562310030395139</v>
      </c>
      <c r="DBE17" s="13">
        <v>618</v>
      </c>
      <c r="DBF17" s="259">
        <f t="shared" si="1445"/>
        <v>56.958525345622121</v>
      </c>
      <c r="DBG17" s="13">
        <v>0</v>
      </c>
      <c r="DBH17" s="260">
        <f t="shared" si="1446"/>
        <v>1086</v>
      </c>
      <c r="DBI17" s="261">
        <f t="shared" si="1447"/>
        <v>45.231153685964181</v>
      </c>
      <c r="DBJ17" s="13">
        <v>454</v>
      </c>
      <c r="DBK17" s="259">
        <f t="shared" si="1448"/>
        <v>36.031746031746032</v>
      </c>
      <c r="DBL17" s="13">
        <v>598</v>
      </c>
      <c r="DBM17" s="259">
        <f t="shared" si="1449"/>
        <v>57.224880382775126</v>
      </c>
      <c r="DBN17" s="13">
        <v>0</v>
      </c>
      <c r="DBO17" s="260">
        <f t="shared" si="1450"/>
        <v>1052</v>
      </c>
      <c r="DBP17" s="261">
        <f t="shared" si="1451"/>
        <v>45.639913232104121</v>
      </c>
      <c r="DBQ17" s="13">
        <v>433</v>
      </c>
      <c r="DBR17" s="259">
        <f t="shared" si="1452"/>
        <v>35.667215815485996</v>
      </c>
      <c r="DBS17" s="13">
        <v>569</v>
      </c>
      <c r="DBT17" s="259">
        <f t="shared" si="1453"/>
        <v>56.956956956956958</v>
      </c>
      <c r="DBU17" s="13">
        <v>0</v>
      </c>
      <c r="DBV17" s="260">
        <f t="shared" si="1454"/>
        <v>1002</v>
      </c>
      <c r="DBW17" s="261">
        <f t="shared" si="1455"/>
        <v>45.277903298689559</v>
      </c>
      <c r="DBX17" s="13">
        <v>415</v>
      </c>
      <c r="DBY17" s="259">
        <f t="shared" si="1456"/>
        <v>35.349233390119252</v>
      </c>
      <c r="DBZ17" s="13">
        <v>549</v>
      </c>
      <c r="DCA17" s="259">
        <f t="shared" si="1457"/>
        <v>57.306889352818366</v>
      </c>
      <c r="DCB17" s="13">
        <v>0</v>
      </c>
      <c r="DCC17" s="260">
        <f t="shared" si="1458"/>
        <v>964</v>
      </c>
      <c r="DCD17" s="261">
        <f t="shared" si="1459"/>
        <v>45.215759849906192</v>
      </c>
      <c r="DCE17" s="13">
        <v>404</v>
      </c>
      <c r="DCF17" s="259">
        <f t="shared" si="1460"/>
        <v>35.815602836879435</v>
      </c>
      <c r="DCG17" s="13">
        <v>526</v>
      </c>
      <c r="DCH17" s="259">
        <f t="shared" si="1461"/>
        <v>57.111834961997829</v>
      </c>
      <c r="DCI17" s="13">
        <v>0</v>
      </c>
      <c r="DCJ17" s="260">
        <f t="shared" si="1462"/>
        <v>930</v>
      </c>
      <c r="DCK17" s="261">
        <f t="shared" si="1463"/>
        <v>45.387994143484626</v>
      </c>
      <c r="DCL17" s="13">
        <v>381</v>
      </c>
      <c r="DCM17" s="259">
        <f t="shared" si="1464"/>
        <v>35.47486033519553</v>
      </c>
      <c r="DCN17" s="13">
        <v>498</v>
      </c>
      <c r="DCO17" s="259">
        <f t="shared" si="1465"/>
        <v>56.4625850340136</v>
      </c>
      <c r="DCP17" s="13">
        <v>0</v>
      </c>
      <c r="DCQ17" s="260">
        <f t="shared" si="1466"/>
        <v>879</v>
      </c>
      <c r="DCR17" s="261">
        <f t="shared" si="1467"/>
        <v>44.938650306748471</v>
      </c>
      <c r="DCS17" s="13">
        <v>364</v>
      </c>
      <c r="DCT17" s="259">
        <f t="shared" si="1468"/>
        <v>35.546875</v>
      </c>
      <c r="DCU17" s="13">
        <v>485</v>
      </c>
      <c r="DCV17" s="259">
        <f t="shared" si="1469"/>
        <v>56.991774383078727</v>
      </c>
      <c r="DCW17" s="13">
        <v>0</v>
      </c>
      <c r="DCX17" s="260">
        <f t="shared" si="1470"/>
        <v>849</v>
      </c>
      <c r="DCY17" s="261">
        <f t="shared" si="1471"/>
        <v>45.28</v>
      </c>
      <c r="DCZ17" s="13">
        <v>344</v>
      </c>
      <c r="DDA17" s="259">
        <f t="shared" si="1472"/>
        <v>34.994913530010173</v>
      </c>
      <c r="DDB17" s="13">
        <v>469</v>
      </c>
      <c r="DDC17" s="259">
        <f t="shared" si="1473"/>
        <v>57.475490196078425</v>
      </c>
      <c r="DDD17" s="13">
        <v>0</v>
      </c>
      <c r="DDE17" s="260">
        <f t="shared" si="1474"/>
        <v>813</v>
      </c>
      <c r="DDF17" s="261">
        <f t="shared" si="1475"/>
        <v>45.191773207337413</v>
      </c>
      <c r="DDG17" s="13">
        <v>323</v>
      </c>
      <c r="DDH17" s="259">
        <f t="shared" si="1476"/>
        <v>34.179894179894184</v>
      </c>
      <c r="DDI17" s="13">
        <v>453</v>
      </c>
      <c r="DDJ17" s="259">
        <f t="shared" si="1477"/>
        <v>57.341772151898731</v>
      </c>
      <c r="DDK17" s="13">
        <v>0</v>
      </c>
      <c r="DDL17" s="260">
        <f t="shared" si="1478"/>
        <v>776</v>
      </c>
      <c r="DDM17" s="261">
        <f t="shared" si="1479"/>
        <v>44.726224783861674</v>
      </c>
      <c r="DDN17" s="13">
        <v>306</v>
      </c>
      <c r="DDO17" s="259">
        <f t="shared" si="1480"/>
        <v>33.626373626373628</v>
      </c>
      <c r="DDP17" s="13">
        <v>428</v>
      </c>
      <c r="DDQ17" s="259">
        <f t="shared" si="1481"/>
        <v>56.99067909454061</v>
      </c>
      <c r="DDR17" s="13">
        <v>0</v>
      </c>
      <c r="DDS17" s="260">
        <f t="shared" si="1482"/>
        <v>734</v>
      </c>
      <c r="DDT17" s="261">
        <f t="shared" si="1483"/>
        <v>44.190246839253462</v>
      </c>
      <c r="DDU17" s="13">
        <v>296</v>
      </c>
      <c r="DDV17" s="259">
        <f t="shared" si="1484"/>
        <v>33.408577878103841</v>
      </c>
      <c r="DDW17" s="13">
        <v>410</v>
      </c>
      <c r="DDX17" s="259">
        <f t="shared" si="1485"/>
        <v>56.629834254143653</v>
      </c>
      <c r="DDY17" s="13">
        <v>0</v>
      </c>
      <c r="DDZ17" s="260">
        <f t="shared" si="1486"/>
        <v>706</v>
      </c>
      <c r="DEA17" s="261">
        <f t="shared" si="1487"/>
        <v>43.850931677018636</v>
      </c>
      <c r="DEB17" s="13">
        <v>288</v>
      </c>
      <c r="DEC17" s="259">
        <f t="shared" si="1488"/>
        <v>33.882352941176471</v>
      </c>
      <c r="DED17" s="13">
        <v>393</v>
      </c>
      <c r="DEE17" s="259">
        <f t="shared" si="1489"/>
        <v>56.874095513748188</v>
      </c>
      <c r="DEF17" s="13">
        <v>0</v>
      </c>
      <c r="DEG17" s="260">
        <f t="shared" si="1490"/>
        <v>681</v>
      </c>
      <c r="DEH17" s="261">
        <f t="shared" si="1491"/>
        <v>44.192083062946139</v>
      </c>
      <c r="DEI17" s="13">
        <v>278</v>
      </c>
      <c r="DEJ17" s="259">
        <f t="shared" si="1492"/>
        <v>33.819951338199509</v>
      </c>
      <c r="DEK17" s="13">
        <v>386</v>
      </c>
      <c r="DEL17" s="259">
        <f t="shared" si="1493"/>
        <v>57.100591715976336</v>
      </c>
      <c r="DEM17" s="13">
        <v>0</v>
      </c>
      <c r="DEN17" s="260">
        <f t="shared" si="1494"/>
        <v>664</v>
      </c>
      <c r="DEO17" s="261">
        <f t="shared" si="1495"/>
        <v>44.32576769025367</v>
      </c>
      <c r="DEP17" s="13">
        <v>266</v>
      </c>
      <c r="DEQ17" s="259">
        <f t="shared" si="1496"/>
        <v>33.501259445843829</v>
      </c>
      <c r="DER17" s="13">
        <v>366</v>
      </c>
      <c r="DES17" s="259">
        <f t="shared" si="1497"/>
        <v>56.744186046511622</v>
      </c>
      <c r="DET17" s="13">
        <v>0</v>
      </c>
      <c r="DEU17" s="260">
        <f t="shared" si="1498"/>
        <v>632</v>
      </c>
      <c r="DEV17" s="261">
        <f t="shared" si="1499"/>
        <v>43.919388464211259</v>
      </c>
      <c r="DEW17" s="13">
        <v>255</v>
      </c>
      <c r="DEX17" s="259">
        <f t="shared" si="1500"/>
        <v>33.24641460234681</v>
      </c>
      <c r="DEY17" s="13">
        <v>349</v>
      </c>
      <c r="DEZ17" s="259">
        <f t="shared" si="1501"/>
        <v>56.56401944894651</v>
      </c>
      <c r="DFA17" s="13">
        <v>0</v>
      </c>
      <c r="DFB17" s="260">
        <f t="shared" si="1502"/>
        <v>604</v>
      </c>
      <c r="DFC17" s="261">
        <f t="shared" si="1503"/>
        <v>43.641618497109825</v>
      </c>
      <c r="DFD17" s="13">
        <v>243</v>
      </c>
      <c r="DFE17" s="259">
        <f t="shared" si="1504"/>
        <v>32.926829268292686</v>
      </c>
      <c r="DFF17" s="13">
        <v>337</v>
      </c>
      <c r="DFG17" s="259">
        <f t="shared" si="1505"/>
        <v>56.82967959527825</v>
      </c>
      <c r="DFH17" s="13">
        <v>0</v>
      </c>
      <c r="DFI17" s="260">
        <f t="shared" si="1506"/>
        <v>580</v>
      </c>
      <c r="DFJ17" s="261">
        <f t="shared" si="1507"/>
        <v>43.576258452291512</v>
      </c>
      <c r="DFK17" s="13">
        <v>235</v>
      </c>
      <c r="DFL17" s="259">
        <f t="shared" si="1508"/>
        <v>32.821229050279328</v>
      </c>
      <c r="DFM17" s="13">
        <v>327</v>
      </c>
      <c r="DFN17" s="259">
        <f t="shared" si="1509"/>
        <v>56.672443674176776</v>
      </c>
      <c r="DFO17" s="13">
        <v>0</v>
      </c>
      <c r="DFP17" s="260">
        <f t="shared" si="1510"/>
        <v>562</v>
      </c>
      <c r="DFQ17" s="261">
        <f t="shared" si="1511"/>
        <v>43.464810518174787</v>
      </c>
      <c r="DFR17" s="13">
        <v>229</v>
      </c>
      <c r="DFS17" s="259">
        <f t="shared" si="1512"/>
        <v>32.761087267525035</v>
      </c>
      <c r="DFT17" s="13">
        <v>318</v>
      </c>
      <c r="DFU17" s="259">
        <f t="shared" si="1513"/>
        <v>56.583629893238431</v>
      </c>
      <c r="DFV17" s="13">
        <v>0</v>
      </c>
      <c r="DFW17" s="260">
        <f t="shared" si="1514"/>
        <v>547</v>
      </c>
      <c r="DFX17" s="261">
        <f t="shared" si="1515"/>
        <v>43.378271213322762</v>
      </c>
      <c r="DFY17" s="13">
        <v>219</v>
      </c>
      <c r="DFZ17" s="259">
        <f t="shared" si="1516"/>
        <v>32.444444444444443</v>
      </c>
      <c r="DGA17" s="13">
        <v>303</v>
      </c>
      <c r="DGB17" s="259">
        <f t="shared" si="1517"/>
        <v>56.215213358070507</v>
      </c>
      <c r="DGC17" s="13">
        <v>0</v>
      </c>
      <c r="DGD17" s="260">
        <f t="shared" si="1518"/>
        <v>522</v>
      </c>
      <c r="DGE17" s="261">
        <f t="shared" si="1519"/>
        <v>42.998352553542006</v>
      </c>
      <c r="DGF17" s="13">
        <v>213</v>
      </c>
      <c r="DGG17" s="259">
        <f t="shared" si="1520"/>
        <v>32.469512195121951</v>
      </c>
      <c r="DGH17" s="13">
        <v>293</v>
      </c>
      <c r="DGI17" s="259">
        <f t="shared" si="1521"/>
        <v>56.130268199233711</v>
      </c>
      <c r="DGJ17" s="13">
        <v>0</v>
      </c>
      <c r="DGK17" s="260">
        <f t="shared" si="1522"/>
        <v>506</v>
      </c>
      <c r="DGL17" s="261">
        <f t="shared" si="1523"/>
        <v>42.954159592529713</v>
      </c>
      <c r="DGM17" s="13">
        <v>208</v>
      </c>
      <c r="DGN17" s="259">
        <f t="shared" si="1524"/>
        <v>32.807570977917983</v>
      </c>
      <c r="DGO17" s="13">
        <v>286</v>
      </c>
      <c r="DGP17" s="259">
        <f t="shared" si="1525"/>
        <v>56.2992125984252</v>
      </c>
      <c r="DGQ17" s="13">
        <v>0</v>
      </c>
      <c r="DGR17" s="260">
        <f t="shared" si="1526"/>
        <v>494</v>
      </c>
      <c r="DGS17" s="261">
        <f t="shared" si="1527"/>
        <v>43.257443082311738</v>
      </c>
      <c r="DGT17" s="13">
        <v>201</v>
      </c>
      <c r="DGU17" s="259">
        <f t="shared" si="1528"/>
        <v>32.367149758454104</v>
      </c>
      <c r="DGV17" s="13">
        <v>272</v>
      </c>
      <c r="DGW17" s="259">
        <f t="shared" si="1529"/>
        <v>55.623721881390594</v>
      </c>
      <c r="DGX17" s="13">
        <v>0</v>
      </c>
      <c r="DGY17" s="260">
        <f t="shared" si="1530"/>
        <v>473</v>
      </c>
      <c r="DGZ17" s="261">
        <f t="shared" si="1531"/>
        <v>42.612612612612608</v>
      </c>
      <c r="DHA17" s="13">
        <v>198</v>
      </c>
      <c r="DHB17" s="259">
        <f t="shared" si="1532"/>
        <v>32.565789473684212</v>
      </c>
      <c r="DHC17" s="13">
        <v>264</v>
      </c>
      <c r="DHD17" s="259">
        <f t="shared" si="1533"/>
        <v>55.696202531645568</v>
      </c>
      <c r="DHE17" s="13">
        <v>0</v>
      </c>
      <c r="DHF17" s="260">
        <f t="shared" si="1534"/>
        <v>462</v>
      </c>
      <c r="DHG17" s="261">
        <f t="shared" si="1535"/>
        <v>42.698706099815162</v>
      </c>
      <c r="DHH17" s="13">
        <v>193</v>
      </c>
      <c r="DHI17" s="259">
        <f t="shared" si="1536"/>
        <v>32.436974789915965</v>
      </c>
      <c r="DHJ17" s="13">
        <v>256</v>
      </c>
      <c r="DHK17" s="259">
        <f t="shared" si="1537"/>
        <v>55.411255411255411</v>
      </c>
      <c r="DHL17" s="13">
        <v>0</v>
      </c>
      <c r="DHM17" s="260">
        <f t="shared" si="1538"/>
        <v>449</v>
      </c>
      <c r="DHN17" s="261">
        <f t="shared" si="1539"/>
        <v>42.478713339640493</v>
      </c>
      <c r="DHO17" s="13">
        <v>190</v>
      </c>
      <c r="DHP17" s="259">
        <f t="shared" si="1540"/>
        <v>32.312925170068027</v>
      </c>
      <c r="DHQ17" s="13">
        <v>250</v>
      </c>
      <c r="DHR17" s="259">
        <f t="shared" si="1541"/>
        <v>55.432372505543235</v>
      </c>
      <c r="DHS17" s="13">
        <v>0</v>
      </c>
      <c r="DHT17" s="260">
        <f t="shared" si="1542"/>
        <v>440</v>
      </c>
      <c r="DHU17" s="261">
        <f t="shared" si="1543"/>
        <v>42.348411934552452</v>
      </c>
      <c r="DHV17" s="13">
        <v>187</v>
      </c>
      <c r="DHW17" s="259">
        <f t="shared" si="1544"/>
        <v>32.130584192439862</v>
      </c>
      <c r="DHX17" s="13">
        <v>246</v>
      </c>
      <c r="DHY17" s="259">
        <f t="shared" si="1545"/>
        <v>55.280898876404493</v>
      </c>
      <c r="DHZ17" s="13">
        <v>0</v>
      </c>
      <c r="DIA17" s="260">
        <f t="shared" si="1546"/>
        <v>433</v>
      </c>
      <c r="DIB17" s="261">
        <f t="shared" si="1547"/>
        <v>42.16163583252191</v>
      </c>
      <c r="DIC17" s="13">
        <v>184</v>
      </c>
      <c r="DID17" s="259">
        <f t="shared" si="1548"/>
        <v>31.944444444444443</v>
      </c>
      <c r="DIE17" s="13">
        <v>244</v>
      </c>
      <c r="DIF17" s="259">
        <f t="shared" si="1549"/>
        <v>55.580865603644646</v>
      </c>
      <c r="DIG17" s="13">
        <v>0</v>
      </c>
      <c r="DIH17" s="260">
        <f t="shared" si="1550"/>
        <v>428</v>
      </c>
      <c r="DII17" s="261">
        <f t="shared" si="1551"/>
        <v>42.167487684729068</v>
      </c>
      <c r="DIJ17" s="13">
        <v>178</v>
      </c>
      <c r="DIK17" s="259">
        <f t="shared" si="1552"/>
        <v>31.504424778761063</v>
      </c>
      <c r="DIL17" s="13">
        <v>238</v>
      </c>
      <c r="DIM17" s="259">
        <f t="shared" si="1553"/>
        <v>55.220417633410669</v>
      </c>
      <c r="DIN17" s="13">
        <v>0</v>
      </c>
      <c r="DIO17" s="260">
        <f t="shared" si="1554"/>
        <v>416</v>
      </c>
      <c r="DIP17" s="261">
        <f t="shared" si="1555"/>
        <v>41.76706827309237</v>
      </c>
      <c r="DIQ17" s="13">
        <v>173</v>
      </c>
      <c r="DIR17" s="259">
        <f t="shared" si="1556"/>
        <v>31.05924596050269</v>
      </c>
      <c r="DIS17" s="13">
        <v>232</v>
      </c>
      <c r="DIT17" s="259">
        <f t="shared" si="1557"/>
        <v>55.106888361045122</v>
      </c>
      <c r="DIU17" s="13">
        <v>0</v>
      </c>
      <c r="DIV17" s="260">
        <f t="shared" si="1558"/>
        <v>405</v>
      </c>
      <c r="DIW17" s="261">
        <f t="shared" si="1559"/>
        <v>41.411042944785272</v>
      </c>
      <c r="DIX17" s="13">
        <v>169</v>
      </c>
      <c r="DIY17" s="259">
        <f t="shared" si="1560"/>
        <v>30.727272727272727</v>
      </c>
      <c r="DIZ17" s="13">
        <v>227</v>
      </c>
      <c r="DJA17" s="259">
        <f t="shared" si="1561"/>
        <v>54.567307692307686</v>
      </c>
      <c r="DJB17" s="13">
        <v>0</v>
      </c>
      <c r="DJC17" s="260">
        <f t="shared" si="1562"/>
        <v>396</v>
      </c>
      <c r="DJD17" s="261">
        <f t="shared" si="1563"/>
        <v>40.993788819875775</v>
      </c>
      <c r="DJE17" s="13">
        <v>168</v>
      </c>
      <c r="DJF17" s="259">
        <f t="shared" si="1564"/>
        <v>30.825688073394495</v>
      </c>
      <c r="DJG17" s="13">
        <v>223</v>
      </c>
      <c r="DJH17" s="259">
        <f t="shared" si="1565"/>
        <v>54.390243902439025</v>
      </c>
      <c r="DJI17" s="13">
        <v>0</v>
      </c>
      <c r="DJJ17" s="260">
        <f t="shared" si="1566"/>
        <v>391</v>
      </c>
      <c r="DJK17" s="261">
        <f t="shared" si="1567"/>
        <v>40.94240837696335</v>
      </c>
      <c r="DJL17" s="13">
        <v>165</v>
      </c>
      <c r="DJM17" s="259">
        <f t="shared" si="1568"/>
        <v>30.612244897959183</v>
      </c>
      <c r="DJN17" s="13">
        <v>223</v>
      </c>
      <c r="DJO17" s="259">
        <f t="shared" si="1569"/>
        <v>54.656862745098032</v>
      </c>
      <c r="DJP17" s="13">
        <v>0</v>
      </c>
      <c r="DJQ17" s="260">
        <f t="shared" si="1570"/>
        <v>388</v>
      </c>
      <c r="DJR17" s="261">
        <f t="shared" si="1571"/>
        <v>40.971488912354801</v>
      </c>
      <c r="DJS17" s="13">
        <v>160</v>
      </c>
      <c r="DJT17" s="259">
        <f t="shared" si="1572"/>
        <v>30.303030303030305</v>
      </c>
      <c r="DJU17" s="13">
        <v>221</v>
      </c>
      <c r="DJV17" s="259">
        <f t="shared" si="1573"/>
        <v>54.838709677419352</v>
      </c>
      <c r="DJW17" s="13">
        <v>0</v>
      </c>
      <c r="DJX17" s="260">
        <f t="shared" si="1574"/>
        <v>381</v>
      </c>
      <c r="DJY17" s="261">
        <f t="shared" si="1575"/>
        <v>40.923737916219125</v>
      </c>
      <c r="DJZ17" s="13">
        <v>159</v>
      </c>
      <c r="DKA17" s="259">
        <f t="shared" si="1576"/>
        <v>30.459770114942529</v>
      </c>
      <c r="DKB17" s="13">
        <v>221</v>
      </c>
      <c r="DKC17" s="259">
        <f t="shared" si="1577"/>
        <v>55.112219451371573</v>
      </c>
      <c r="DKD17" s="13">
        <v>0</v>
      </c>
      <c r="DKE17" s="260">
        <f t="shared" si="1578"/>
        <v>380</v>
      </c>
      <c r="DKF17" s="261">
        <f t="shared" si="1579"/>
        <v>41.170097508125671</v>
      </c>
      <c r="DKG17" s="13">
        <v>157</v>
      </c>
      <c r="DKH17" s="259">
        <f t="shared" si="1580"/>
        <v>30.367504835589941</v>
      </c>
      <c r="DKI17" s="13">
        <v>221</v>
      </c>
      <c r="DKJ17" s="259">
        <f t="shared" si="1581"/>
        <v>55.25</v>
      </c>
      <c r="DKK17" s="13">
        <v>0</v>
      </c>
      <c r="DKL17" s="260">
        <f t="shared" si="1582"/>
        <v>378</v>
      </c>
      <c r="DKM17" s="261">
        <f t="shared" si="1583"/>
        <v>41.221374045801525</v>
      </c>
      <c r="DKN17" s="13">
        <v>156</v>
      </c>
      <c r="DKO17" s="259">
        <f t="shared" si="1584"/>
        <v>30.350194552529182</v>
      </c>
      <c r="DKP17" s="13">
        <v>219</v>
      </c>
      <c r="DKQ17" s="259">
        <f t="shared" si="1585"/>
        <v>55.163727959697731</v>
      </c>
      <c r="DKR17" s="13">
        <v>0</v>
      </c>
      <c r="DKS17" s="260">
        <f t="shared" si="1586"/>
        <v>375</v>
      </c>
      <c r="DKT17" s="261">
        <f t="shared" si="1587"/>
        <v>41.1635565312843</v>
      </c>
      <c r="DKU17" s="13">
        <v>156</v>
      </c>
      <c r="DKV17" s="259">
        <f t="shared" si="1588"/>
        <v>30.528375733855185</v>
      </c>
      <c r="DKW17" s="13">
        <v>217</v>
      </c>
      <c r="DKX17" s="259">
        <f t="shared" si="1589"/>
        <v>54.936708860759495</v>
      </c>
      <c r="DKY17" s="13">
        <v>0</v>
      </c>
      <c r="DKZ17" s="260">
        <f t="shared" si="1590"/>
        <v>373</v>
      </c>
      <c r="DLA17" s="261">
        <f t="shared" si="1591"/>
        <v>41.16997792494481</v>
      </c>
      <c r="DLB17" s="13">
        <v>154</v>
      </c>
      <c r="DLC17" s="259">
        <f t="shared" si="1592"/>
        <v>30.374753451676529</v>
      </c>
      <c r="DLD17" s="13">
        <v>215</v>
      </c>
      <c r="DLE17" s="259">
        <f t="shared" si="1593"/>
        <v>55.128205128205131</v>
      </c>
      <c r="DLF17" s="13">
        <v>0</v>
      </c>
      <c r="DLG17" s="260">
        <f t="shared" si="1594"/>
        <v>369</v>
      </c>
      <c r="DLH17" s="261">
        <f t="shared" si="1595"/>
        <v>41.137123745819402</v>
      </c>
      <c r="DLI17" s="13">
        <v>150</v>
      </c>
      <c r="DLJ17" s="259">
        <f t="shared" si="1596"/>
        <v>29.880478087649404</v>
      </c>
      <c r="DLK17" s="13">
        <v>212</v>
      </c>
      <c r="DLL17" s="259">
        <f t="shared" si="1597"/>
        <v>54.92227979274611</v>
      </c>
      <c r="DLM17" s="13">
        <v>0</v>
      </c>
      <c r="DLN17" s="260">
        <f t="shared" si="1598"/>
        <v>362</v>
      </c>
      <c r="DLO17" s="261">
        <f t="shared" si="1599"/>
        <v>40.765765765765764</v>
      </c>
      <c r="DLP17" s="13">
        <v>150</v>
      </c>
      <c r="DLQ17" s="259">
        <f t="shared" si="1600"/>
        <v>30.060120240480963</v>
      </c>
      <c r="DLR17" s="13">
        <v>211</v>
      </c>
      <c r="DLS17" s="259">
        <f t="shared" si="1601"/>
        <v>55.091383812010442</v>
      </c>
      <c r="DLT17" s="13">
        <v>0</v>
      </c>
      <c r="DLU17" s="260">
        <f t="shared" si="1602"/>
        <v>361</v>
      </c>
      <c r="DLV17" s="261">
        <f t="shared" si="1603"/>
        <v>40.929705215419496</v>
      </c>
      <c r="DLW17" s="13">
        <v>148</v>
      </c>
      <c r="DLX17" s="259">
        <f t="shared" si="1604"/>
        <v>29.898989898989896</v>
      </c>
      <c r="DLY17" s="13">
        <v>210</v>
      </c>
      <c r="DLZ17" s="259">
        <f t="shared" si="1605"/>
        <v>54.973821989528794</v>
      </c>
      <c r="DMA17" s="13">
        <v>0</v>
      </c>
      <c r="DMB17" s="260">
        <f t="shared" si="1606"/>
        <v>358</v>
      </c>
      <c r="DMC17" s="261">
        <f t="shared" si="1607"/>
        <v>40.820980615735465</v>
      </c>
      <c r="DMD17" s="264">
        <v>145</v>
      </c>
      <c r="DME17" s="259">
        <f t="shared" si="1608"/>
        <v>29.591836734693878</v>
      </c>
      <c r="DMF17" s="264">
        <v>208</v>
      </c>
      <c r="DMG17" s="259">
        <f t="shared" si="1609"/>
        <v>54.881266490765171</v>
      </c>
      <c r="DMH17" s="264">
        <v>0</v>
      </c>
      <c r="DMI17" s="260">
        <f t="shared" si="1610"/>
        <v>353</v>
      </c>
      <c r="DMJ17" s="261">
        <f t="shared" si="1611"/>
        <v>40.621403912543151</v>
      </c>
      <c r="DMK17" s="264">
        <v>145</v>
      </c>
      <c r="DML17" s="259">
        <f t="shared" si="1612"/>
        <v>29.652351738241311</v>
      </c>
      <c r="DMM17" s="264">
        <v>206</v>
      </c>
      <c r="DMN17" s="259">
        <f t="shared" si="1613"/>
        <v>55.080213903743314</v>
      </c>
      <c r="DMO17" s="264">
        <v>0</v>
      </c>
      <c r="DMP17" s="260">
        <f t="shared" si="1614"/>
        <v>351</v>
      </c>
      <c r="DMQ17" s="261">
        <f t="shared" si="1615"/>
        <v>40.672074159907304</v>
      </c>
      <c r="DMR17" s="264">
        <v>145</v>
      </c>
      <c r="DMS17" s="259">
        <f t="shared" si="1616"/>
        <v>29.896907216494846</v>
      </c>
      <c r="DMT17" s="264">
        <v>205</v>
      </c>
      <c r="DMU17" s="259">
        <f t="shared" si="1617"/>
        <v>55.405405405405403</v>
      </c>
      <c r="DMV17" s="264">
        <v>0</v>
      </c>
      <c r="DMW17" s="260">
        <f t="shared" si="1618"/>
        <v>350</v>
      </c>
      <c r="DMX17" s="261">
        <f t="shared" si="1619"/>
        <v>40.935672514619881</v>
      </c>
      <c r="DMY17" s="264">
        <v>145</v>
      </c>
      <c r="DMZ17" s="259">
        <f t="shared" si="1620"/>
        <v>30.020703933747413</v>
      </c>
      <c r="DNA17" s="264">
        <v>202</v>
      </c>
      <c r="DNB17" s="259">
        <f t="shared" si="1621"/>
        <v>55.342465753424655</v>
      </c>
      <c r="DNC17" s="264">
        <v>0</v>
      </c>
      <c r="DND17" s="260">
        <f t="shared" si="1622"/>
        <v>347</v>
      </c>
      <c r="DNE17" s="261">
        <f t="shared" si="1623"/>
        <v>40.919811320754718</v>
      </c>
      <c r="DNF17" s="264">
        <v>143</v>
      </c>
      <c r="DNG17" s="259">
        <f t="shared" si="1624"/>
        <v>29.979035639412999</v>
      </c>
      <c r="DNH17" s="264">
        <v>200</v>
      </c>
      <c r="DNI17" s="259">
        <f t="shared" si="1625"/>
        <v>55.096418732782368</v>
      </c>
      <c r="DNJ17" s="264">
        <v>0</v>
      </c>
      <c r="DNK17" s="260">
        <f t="shared" si="1626"/>
        <v>343</v>
      </c>
      <c r="DNL17" s="261">
        <f t="shared" si="1627"/>
        <v>40.833333333333336</v>
      </c>
      <c r="DNM17" s="264">
        <v>143</v>
      </c>
      <c r="DNN17" s="259">
        <f t="shared" si="1628"/>
        <v>30.105263157894736</v>
      </c>
      <c r="DNO17" s="264">
        <v>198</v>
      </c>
      <c r="DNP17" s="259">
        <f t="shared" si="1629"/>
        <v>54.847645429362878</v>
      </c>
      <c r="DNQ17" s="264">
        <v>0</v>
      </c>
      <c r="DNR17" s="260">
        <f t="shared" si="1630"/>
        <v>341</v>
      </c>
      <c r="DNS17" s="261">
        <f t="shared" si="1631"/>
        <v>40.789473684210527</v>
      </c>
      <c r="DNT17" s="264">
        <v>140</v>
      </c>
      <c r="DNU17" s="259">
        <f t="shared" si="1632"/>
        <v>29.66101694915254</v>
      </c>
      <c r="DNV17" s="264">
        <v>196</v>
      </c>
      <c r="DNW17" s="259">
        <f t="shared" si="1633"/>
        <v>54.596100278551532</v>
      </c>
      <c r="DNX17" s="264">
        <v>0</v>
      </c>
      <c r="DNY17" s="260">
        <f t="shared" si="1634"/>
        <v>336</v>
      </c>
      <c r="DNZ17" s="261">
        <f t="shared" si="1635"/>
        <v>40.433212996389891</v>
      </c>
      <c r="DOA17" s="264">
        <v>138</v>
      </c>
      <c r="DOB17" s="259">
        <f t="shared" si="1636"/>
        <v>29.424307036247331</v>
      </c>
      <c r="DOC17" s="264">
        <v>194</v>
      </c>
      <c r="DOD17" s="259">
        <f t="shared" si="1637"/>
        <v>54.49438202247191</v>
      </c>
      <c r="DOE17" s="264">
        <v>0</v>
      </c>
      <c r="DOF17" s="260">
        <f t="shared" si="1638"/>
        <v>332</v>
      </c>
      <c r="DOG17" s="261">
        <f t="shared" si="1639"/>
        <v>40.242424242424242</v>
      </c>
      <c r="DOH17" s="264">
        <v>138</v>
      </c>
      <c r="DOI17" s="259">
        <f t="shared" si="1640"/>
        <v>29.487179487179489</v>
      </c>
      <c r="DOJ17" s="264">
        <v>194</v>
      </c>
      <c r="DOK17" s="259">
        <f t="shared" si="1641"/>
        <v>54.49438202247191</v>
      </c>
      <c r="DOL17" s="264">
        <v>0</v>
      </c>
      <c r="DOM17" s="260">
        <f t="shared" si="1642"/>
        <v>332</v>
      </c>
      <c r="DON17" s="261">
        <f t="shared" si="1643"/>
        <v>40.291262135922331</v>
      </c>
      <c r="DOO17" s="264">
        <v>136</v>
      </c>
      <c r="DOP17" s="259">
        <f t="shared" si="1644"/>
        <v>29.184549356223176</v>
      </c>
      <c r="DOQ17" s="264">
        <v>191</v>
      </c>
      <c r="DOR17" s="259">
        <f t="shared" si="1645"/>
        <v>54.107648725212464</v>
      </c>
      <c r="DOS17" s="264">
        <v>0</v>
      </c>
      <c r="DOT17" s="260">
        <f t="shared" si="1646"/>
        <v>327</v>
      </c>
      <c r="DOU17" s="261">
        <f t="shared" si="1647"/>
        <v>39.926739926739927</v>
      </c>
      <c r="DOV17" s="264">
        <v>136</v>
      </c>
      <c r="DOW17" s="259">
        <f t="shared" si="1648"/>
        <v>29.247311827956992</v>
      </c>
      <c r="DOX17" s="264">
        <v>191</v>
      </c>
      <c r="DOY17" s="259">
        <f t="shared" si="1649"/>
        <v>54.107648725212464</v>
      </c>
      <c r="DOZ17" s="264">
        <v>0</v>
      </c>
      <c r="DPA17" s="260">
        <f t="shared" si="1650"/>
        <v>327</v>
      </c>
      <c r="DPB17" s="261">
        <f t="shared" si="1651"/>
        <v>39.975550122249388</v>
      </c>
      <c r="DPC17" s="264">
        <v>134</v>
      </c>
      <c r="DPD17" s="259">
        <f t="shared" si="1652"/>
        <v>29.067245119305856</v>
      </c>
      <c r="DPE17" s="264">
        <v>190</v>
      </c>
      <c r="DPF17" s="259">
        <f t="shared" si="1653"/>
        <v>53.977272727272727</v>
      </c>
      <c r="DPG17" s="264">
        <v>0</v>
      </c>
      <c r="DPH17" s="260">
        <f t="shared" si="1654"/>
        <v>324</v>
      </c>
      <c r="DPI17" s="261">
        <f t="shared" si="1655"/>
        <v>39.852398523985237</v>
      </c>
      <c r="DPJ17" s="264">
        <v>133</v>
      </c>
      <c r="DPK17" s="259">
        <f t="shared" si="1656"/>
        <v>28.976034858387798</v>
      </c>
      <c r="DPL17" s="264">
        <v>188</v>
      </c>
      <c r="DPM17" s="259">
        <f t="shared" si="1657"/>
        <v>53.714285714285715</v>
      </c>
      <c r="DPN17" s="264">
        <v>0</v>
      </c>
      <c r="DPO17" s="260">
        <f t="shared" si="1658"/>
        <v>321</v>
      </c>
      <c r="DPP17" s="261">
        <f t="shared" si="1659"/>
        <v>39.678615574783684</v>
      </c>
      <c r="DPQ17" s="264">
        <v>132</v>
      </c>
      <c r="DPR17" s="259">
        <f t="shared" si="1660"/>
        <v>28.88402625820569</v>
      </c>
      <c r="DPS17" s="264">
        <v>188</v>
      </c>
      <c r="DPT17" s="259">
        <f t="shared" si="1661"/>
        <v>53.868194842406879</v>
      </c>
      <c r="DPU17" s="264">
        <v>0</v>
      </c>
      <c r="DPV17" s="260">
        <f t="shared" si="1662"/>
        <v>320</v>
      </c>
      <c r="DPW17" s="261">
        <f t="shared" si="1663"/>
        <v>39.702233250620353</v>
      </c>
      <c r="DPX17" s="264">
        <v>132</v>
      </c>
      <c r="DPY17" s="259">
        <f t="shared" si="1664"/>
        <v>29.074889867841406</v>
      </c>
      <c r="DPZ17" s="264">
        <v>188</v>
      </c>
      <c r="DQA17" s="259">
        <f t="shared" si="1665"/>
        <v>53.868194842406879</v>
      </c>
      <c r="DQB17" s="264">
        <v>0</v>
      </c>
      <c r="DQC17" s="260">
        <f t="shared" si="1666"/>
        <v>320</v>
      </c>
      <c r="DQD17" s="261">
        <f t="shared" si="1667"/>
        <v>39.8505603985056</v>
      </c>
      <c r="DQE17" s="264">
        <v>131</v>
      </c>
      <c r="DQF17" s="259">
        <f t="shared" si="1668"/>
        <v>29.111111111111111</v>
      </c>
      <c r="DQG17" s="264">
        <v>188</v>
      </c>
      <c r="DQH17" s="259">
        <f t="shared" si="1669"/>
        <v>54.022988505747129</v>
      </c>
      <c r="DQI17" s="264">
        <v>0</v>
      </c>
      <c r="DQJ17" s="260">
        <f t="shared" si="1670"/>
        <v>319</v>
      </c>
      <c r="DQK17" s="261">
        <f t="shared" si="1671"/>
        <v>39.974937343358398</v>
      </c>
      <c r="DQL17" s="264">
        <v>130</v>
      </c>
      <c r="DQM17" s="259">
        <f t="shared" si="1672"/>
        <v>28.953229398663698</v>
      </c>
      <c r="DQN17" s="264">
        <v>186</v>
      </c>
      <c r="DQO17" s="259">
        <f t="shared" si="1673"/>
        <v>53.75722543352601</v>
      </c>
      <c r="DQP17" s="264">
        <v>0</v>
      </c>
      <c r="DQQ17" s="260">
        <f t="shared" si="1674"/>
        <v>316</v>
      </c>
      <c r="DQR17" s="261">
        <f t="shared" si="1675"/>
        <v>39.748427672955977</v>
      </c>
      <c r="DQS17" s="264">
        <v>128</v>
      </c>
      <c r="DQT17" s="259">
        <f t="shared" si="1676"/>
        <v>28.635346756152124</v>
      </c>
      <c r="DQU17" s="264">
        <v>185</v>
      </c>
      <c r="DQV17" s="259">
        <f t="shared" si="1677"/>
        <v>53.623188405797109</v>
      </c>
      <c r="DQW17" s="264">
        <v>0</v>
      </c>
      <c r="DQX17" s="260">
        <f t="shared" si="1678"/>
        <v>313</v>
      </c>
      <c r="DQY17" s="261">
        <f t="shared" si="1679"/>
        <v>39.520202020202021</v>
      </c>
      <c r="DQZ17" s="264">
        <v>126</v>
      </c>
      <c r="DRA17" s="259">
        <f t="shared" si="1680"/>
        <v>28.442437923250562</v>
      </c>
      <c r="DRB17" s="264">
        <v>185</v>
      </c>
      <c r="DRC17" s="259">
        <f t="shared" si="1681"/>
        <v>53.623188405797109</v>
      </c>
      <c r="DRD17" s="264">
        <v>0</v>
      </c>
      <c r="DRE17" s="260">
        <f t="shared" si="1682"/>
        <v>311</v>
      </c>
      <c r="DRF17" s="261">
        <f t="shared" si="1683"/>
        <v>39.467005076142129</v>
      </c>
      <c r="DRG17" s="264">
        <v>126</v>
      </c>
      <c r="DRH17" s="259">
        <f t="shared" si="1684"/>
        <v>28.442437923250562</v>
      </c>
      <c r="DRI17" s="264">
        <v>185</v>
      </c>
      <c r="DRJ17" s="259">
        <f t="shared" si="1685"/>
        <v>53.623188405797109</v>
      </c>
      <c r="DRK17" s="264">
        <v>0</v>
      </c>
      <c r="DRL17" s="260">
        <f t="shared" si="1686"/>
        <v>311</v>
      </c>
      <c r="DRM17" s="261">
        <f t="shared" si="1687"/>
        <v>39.467005076142129</v>
      </c>
      <c r="DRN17" s="264">
        <v>126</v>
      </c>
      <c r="DRO17" s="259">
        <f t="shared" si="1688"/>
        <v>28.571428571428569</v>
      </c>
      <c r="DRP17" s="264">
        <v>184</v>
      </c>
      <c r="DRQ17" s="259">
        <f t="shared" si="1689"/>
        <v>53.488372093023251</v>
      </c>
      <c r="DRR17" s="264">
        <v>0</v>
      </c>
      <c r="DRS17" s="260">
        <f t="shared" si="1690"/>
        <v>310</v>
      </c>
      <c r="DRT17" s="261">
        <f t="shared" si="1691"/>
        <v>39.490445859872615</v>
      </c>
      <c r="DRU17" s="264">
        <v>126</v>
      </c>
      <c r="DRV17" s="259">
        <f t="shared" si="1692"/>
        <v>28.701594533029613</v>
      </c>
      <c r="DRW17" s="264">
        <v>183</v>
      </c>
      <c r="DRX17" s="259">
        <f t="shared" si="1693"/>
        <v>53.352769679300295</v>
      </c>
      <c r="DRY17" s="264">
        <v>0</v>
      </c>
      <c r="DRZ17" s="260">
        <f t="shared" si="1694"/>
        <v>309</v>
      </c>
      <c r="DSA17" s="261">
        <f t="shared" si="1695"/>
        <v>39.514066496163686</v>
      </c>
      <c r="DSB17" s="264">
        <v>126</v>
      </c>
      <c r="DSC17" s="259">
        <f t="shared" si="1696"/>
        <v>28.832951945080094</v>
      </c>
      <c r="DSD17" s="264">
        <v>182</v>
      </c>
      <c r="DSE17" s="259">
        <f t="shared" si="1697"/>
        <v>53.372434017595303</v>
      </c>
      <c r="DSF17" s="264">
        <v>0</v>
      </c>
      <c r="DSG17" s="260">
        <f t="shared" si="1698"/>
        <v>308</v>
      </c>
      <c r="DSH17" s="261">
        <f t="shared" si="1699"/>
        <v>39.588688946015424</v>
      </c>
      <c r="DSI17" s="264">
        <v>126</v>
      </c>
      <c r="DSJ17" s="259">
        <f t="shared" si="1700"/>
        <v>28.832951945080094</v>
      </c>
      <c r="DSK17" s="264">
        <v>182</v>
      </c>
      <c r="DSL17" s="259">
        <f t="shared" si="1701"/>
        <v>53.372434017595303</v>
      </c>
      <c r="DSM17" s="264">
        <v>0</v>
      </c>
      <c r="DSN17" s="260">
        <f t="shared" si="1702"/>
        <v>308</v>
      </c>
      <c r="DSO17" s="261">
        <f t="shared" si="1703"/>
        <v>39.588688946015424</v>
      </c>
      <c r="DSP17" s="264">
        <v>126</v>
      </c>
      <c r="DSQ17" s="259">
        <f t="shared" si="1704"/>
        <v>28.832951945080094</v>
      </c>
      <c r="DSR17" s="264">
        <v>181</v>
      </c>
      <c r="DSS17" s="259">
        <f t="shared" si="1705"/>
        <v>53.235294117647058</v>
      </c>
      <c r="DST17" s="264">
        <v>0</v>
      </c>
      <c r="DSU17" s="260">
        <f t="shared" si="1706"/>
        <v>307</v>
      </c>
      <c r="DSV17" s="261">
        <f t="shared" si="1707"/>
        <v>39.510939510939515</v>
      </c>
      <c r="DSW17" s="264">
        <v>126</v>
      </c>
      <c r="DSX17" s="259">
        <f t="shared" si="1708"/>
        <v>28.832951945080094</v>
      </c>
      <c r="DSY17" s="264">
        <v>181</v>
      </c>
      <c r="DSZ17" s="259">
        <f t="shared" si="1709"/>
        <v>53.235294117647058</v>
      </c>
      <c r="DTA17" s="264">
        <v>0</v>
      </c>
      <c r="DTB17" s="260">
        <f t="shared" si="1710"/>
        <v>307</v>
      </c>
      <c r="DTC17" s="261">
        <f t="shared" si="1711"/>
        <v>39.510939510939515</v>
      </c>
      <c r="DTD17" s="264">
        <v>125</v>
      </c>
      <c r="DTE17" s="259">
        <f t="shared" si="1712"/>
        <v>28.735632183908045</v>
      </c>
      <c r="DTF17" s="264">
        <v>181</v>
      </c>
      <c r="DTG17" s="259">
        <f t="shared" si="1713"/>
        <v>53.235294117647058</v>
      </c>
      <c r="DTH17" s="264">
        <v>0</v>
      </c>
      <c r="DTI17" s="260">
        <f t="shared" si="1714"/>
        <v>306</v>
      </c>
      <c r="DTJ17" s="261">
        <f t="shared" si="1715"/>
        <v>39.483870967741936</v>
      </c>
      <c r="DTK17" s="264">
        <v>124</v>
      </c>
      <c r="DTL17" s="259">
        <f t="shared" si="1716"/>
        <v>28.637413394919172</v>
      </c>
      <c r="DTM17" s="264">
        <v>180</v>
      </c>
      <c r="DTN17" s="259">
        <f t="shared" si="1717"/>
        <v>53.254437869822489</v>
      </c>
      <c r="DTO17" s="264">
        <v>0</v>
      </c>
      <c r="DTP17" s="260">
        <f t="shared" si="1718"/>
        <v>304</v>
      </c>
      <c r="DTQ17" s="261">
        <f t="shared" si="1719"/>
        <v>39.429312581063556</v>
      </c>
      <c r="DTR17" s="264">
        <v>124</v>
      </c>
      <c r="DTS17" s="259">
        <f t="shared" si="1720"/>
        <v>28.703703703703702</v>
      </c>
      <c r="DTT17" s="264">
        <v>178</v>
      </c>
      <c r="DTU17" s="259">
        <f t="shared" si="1721"/>
        <v>53.134328358208961</v>
      </c>
      <c r="DTV17" s="264">
        <v>0</v>
      </c>
      <c r="DTW17" s="260">
        <f t="shared" si="1722"/>
        <v>302</v>
      </c>
      <c r="DTX17" s="261">
        <f t="shared" si="1723"/>
        <v>39.374185136896998</v>
      </c>
      <c r="DTY17" s="264">
        <v>124</v>
      </c>
      <c r="DTZ17" s="259">
        <f t="shared" si="1724"/>
        <v>28.703703703703702</v>
      </c>
      <c r="DUA17" s="264">
        <v>178</v>
      </c>
      <c r="DUB17" s="259">
        <f t="shared" si="1725"/>
        <v>53.134328358208961</v>
      </c>
      <c r="DUC17" s="264">
        <v>0</v>
      </c>
      <c r="DUD17" s="260">
        <f t="shared" si="1726"/>
        <v>302</v>
      </c>
      <c r="DUE17" s="261">
        <f t="shared" si="1727"/>
        <v>39.374185136896998</v>
      </c>
      <c r="DUF17" s="264">
        <v>124</v>
      </c>
      <c r="DUG17" s="259">
        <f t="shared" si="1728"/>
        <v>28.770301624129928</v>
      </c>
      <c r="DUH17" s="264">
        <v>178</v>
      </c>
      <c r="DUI17" s="259">
        <f t="shared" si="1729"/>
        <v>53.134328358208961</v>
      </c>
      <c r="DUJ17" s="264">
        <v>0</v>
      </c>
      <c r="DUK17" s="260">
        <f t="shared" si="1730"/>
        <v>302</v>
      </c>
      <c r="DUL17" s="261">
        <f t="shared" si="1731"/>
        <v>39.425587467362924</v>
      </c>
      <c r="DUM17" s="264">
        <v>124</v>
      </c>
      <c r="DUN17" s="259">
        <f t="shared" si="1732"/>
        <v>28.770301624129928</v>
      </c>
      <c r="DUO17" s="264">
        <v>178</v>
      </c>
      <c r="DUP17" s="259">
        <f t="shared" si="1733"/>
        <v>53.134328358208961</v>
      </c>
      <c r="DUQ17" s="264">
        <v>0</v>
      </c>
      <c r="DUR17" s="260">
        <f t="shared" si="1734"/>
        <v>302</v>
      </c>
      <c r="DUS17" s="261">
        <f t="shared" si="1735"/>
        <v>39.425587467362924</v>
      </c>
      <c r="DUT17" s="264">
        <v>124</v>
      </c>
      <c r="DUU17" s="259">
        <f t="shared" si="1736"/>
        <v>28.770301624129928</v>
      </c>
      <c r="DUV17" s="264">
        <v>178</v>
      </c>
      <c r="DUW17" s="259">
        <f t="shared" si="1737"/>
        <v>53.134328358208961</v>
      </c>
      <c r="DUX17" s="264">
        <v>0</v>
      </c>
      <c r="DUY17" s="260">
        <f t="shared" si="1738"/>
        <v>302</v>
      </c>
      <c r="DUZ17" s="261">
        <f t="shared" si="1739"/>
        <v>39.425587467362924</v>
      </c>
      <c r="DVA17" s="264">
        <v>124</v>
      </c>
      <c r="DVB17" s="259">
        <f t="shared" si="1740"/>
        <v>28.770301624129928</v>
      </c>
      <c r="DVC17" s="264">
        <v>178</v>
      </c>
      <c r="DVD17" s="259">
        <f t="shared" si="1741"/>
        <v>53.134328358208961</v>
      </c>
      <c r="DVE17" s="264">
        <v>0</v>
      </c>
      <c r="DVF17" s="260">
        <f t="shared" si="1742"/>
        <v>302</v>
      </c>
      <c r="DVG17" s="261">
        <f t="shared" si="1743"/>
        <v>39.425587467362924</v>
      </c>
      <c r="DVH17" s="264">
        <v>124</v>
      </c>
      <c r="DVI17" s="259">
        <f t="shared" si="1744"/>
        <v>28.904428904428904</v>
      </c>
      <c r="DVJ17" s="264">
        <v>178</v>
      </c>
      <c r="DVK17" s="259">
        <f t="shared" si="1745"/>
        <v>53.134328358208961</v>
      </c>
      <c r="DVL17" s="264">
        <v>0</v>
      </c>
      <c r="DVM17" s="260">
        <f t="shared" si="1746"/>
        <v>302</v>
      </c>
      <c r="DVN17" s="261">
        <f t="shared" si="1747"/>
        <v>39.528795811518322</v>
      </c>
      <c r="DVO17" s="264">
        <v>124</v>
      </c>
      <c r="DVP17" s="259">
        <f t="shared" si="1748"/>
        <v>28.904428904428904</v>
      </c>
      <c r="DVQ17" s="264">
        <v>178</v>
      </c>
      <c r="DVR17" s="259">
        <f t="shared" si="1749"/>
        <v>53.134328358208961</v>
      </c>
      <c r="DVS17" s="264">
        <v>0</v>
      </c>
      <c r="DVT17" s="260">
        <f t="shared" si="1750"/>
        <v>302</v>
      </c>
      <c r="DVU17" s="261">
        <f t="shared" si="1751"/>
        <v>39.528795811518322</v>
      </c>
      <c r="DVV17" s="264">
        <v>124</v>
      </c>
      <c r="DVW17" s="259">
        <f t="shared" si="1752"/>
        <v>28.904428904428904</v>
      </c>
      <c r="DVX17" s="264">
        <v>178</v>
      </c>
      <c r="DVY17" s="259">
        <f t="shared" si="1753"/>
        <v>53.134328358208961</v>
      </c>
      <c r="DVZ17" s="264">
        <v>0</v>
      </c>
      <c r="DWA17" s="260">
        <f t="shared" si="1754"/>
        <v>302</v>
      </c>
      <c r="DWB17" s="261">
        <f t="shared" si="1755"/>
        <v>39.528795811518322</v>
      </c>
      <c r="DWC17" s="264">
        <v>123</v>
      </c>
      <c r="DWD17" s="259">
        <f t="shared" si="1756"/>
        <v>28.738317757009348</v>
      </c>
      <c r="DWE17" s="264">
        <v>178</v>
      </c>
      <c r="DWF17" s="259">
        <f t="shared" si="1757"/>
        <v>53.134328358208961</v>
      </c>
      <c r="DWG17" s="264">
        <v>0</v>
      </c>
      <c r="DWH17" s="260">
        <f t="shared" si="1758"/>
        <v>301</v>
      </c>
      <c r="DWI17" s="261">
        <f t="shared" si="1759"/>
        <v>39.449541284403672</v>
      </c>
      <c r="DWJ17" s="264">
        <v>123</v>
      </c>
      <c r="DWK17" s="259">
        <f t="shared" si="1760"/>
        <v>28.805620608899297</v>
      </c>
      <c r="DWL17" s="264">
        <v>178</v>
      </c>
      <c r="DWM17" s="259">
        <f t="shared" si="1761"/>
        <v>53.134328358208961</v>
      </c>
      <c r="DWN17" s="264">
        <v>0</v>
      </c>
      <c r="DWO17" s="260">
        <f t="shared" si="1762"/>
        <v>301</v>
      </c>
      <c r="DWP17" s="261">
        <f t="shared" si="1763"/>
        <v>39.501312335958005</v>
      </c>
      <c r="DWQ17" s="264">
        <v>123</v>
      </c>
      <c r="DWR17" s="259">
        <f t="shared" si="1764"/>
        <v>28.805620608899297</v>
      </c>
      <c r="DWS17" s="264">
        <v>178</v>
      </c>
      <c r="DWT17" s="259">
        <f t="shared" si="1765"/>
        <v>53.134328358208961</v>
      </c>
      <c r="DWU17" s="264">
        <v>0</v>
      </c>
      <c r="DWV17" s="260">
        <f t="shared" si="1766"/>
        <v>301</v>
      </c>
      <c r="DWW17" s="261">
        <f t="shared" si="1767"/>
        <v>39.501312335958005</v>
      </c>
      <c r="DWX17" s="264">
        <v>123</v>
      </c>
      <c r="DWY17" s="259">
        <f t="shared" si="1768"/>
        <v>28.805620608899297</v>
      </c>
      <c r="DWZ17" s="264">
        <v>178</v>
      </c>
      <c r="DXA17" s="259">
        <f t="shared" si="1769"/>
        <v>53.134328358208961</v>
      </c>
      <c r="DXB17" s="264">
        <v>0</v>
      </c>
      <c r="DXC17" s="260">
        <f t="shared" si="1770"/>
        <v>301</v>
      </c>
      <c r="DXD17" s="261">
        <f t="shared" si="1771"/>
        <v>39.501312335958005</v>
      </c>
      <c r="DXE17" s="264">
        <v>123</v>
      </c>
      <c r="DXF17" s="259">
        <f t="shared" si="1772"/>
        <v>28.805620608899297</v>
      </c>
      <c r="DXG17" s="264">
        <v>178</v>
      </c>
      <c r="DXH17" s="259">
        <f t="shared" si="1773"/>
        <v>53.134328358208961</v>
      </c>
      <c r="DXI17" s="264">
        <v>0</v>
      </c>
      <c r="DXJ17" s="260">
        <f t="shared" si="1774"/>
        <v>301</v>
      </c>
      <c r="DXK17" s="261">
        <f t="shared" si="1775"/>
        <v>39.501312335958005</v>
      </c>
      <c r="DXL17" s="264">
        <v>123</v>
      </c>
      <c r="DXM17" s="259">
        <f t="shared" si="1776"/>
        <v>28.805620608899297</v>
      </c>
      <c r="DXN17" s="264">
        <v>178</v>
      </c>
      <c r="DXO17" s="259">
        <f t="shared" si="1777"/>
        <v>53.134328358208961</v>
      </c>
      <c r="DXP17" s="264">
        <v>0</v>
      </c>
      <c r="DXQ17" s="260">
        <f t="shared" si="1778"/>
        <v>301</v>
      </c>
      <c r="DXR17" s="261">
        <f t="shared" si="1779"/>
        <v>39.501312335958005</v>
      </c>
      <c r="DXS17" s="264">
        <v>123</v>
      </c>
      <c r="DXT17" s="259">
        <f t="shared" si="1780"/>
        <v>28.805620608899297</v>
      </c>
      <c r="DXU17" s="264">
        <v>178</v>
      </c>
      <c r="DXV17" s="259">
        <f t="shared" si="1781"/>
        <v>53.134328358208961</v>
      </c>
      <c r="DXW17" s="264">
        <v>0</v>
      </c>
      <c r="DXX17" s="260">
        <f t="shared" si="1782"/>
        <v>301</v>
      </c>
      <c r="DXY17" s="261">
        <f t="shared" si="1783"/>
        <v>39.501312335958005</v>
      </c>
      <c r="DXZ17" s="264">
        <v>123</v>
      </c>
      <c r="DYA17" s="259">
        <f t="shared" si="1784"/>
        <v>28.805620608899297</v>
      </c>
      <c r="DYB17" s="264">
        <v>178</v>
      </c>
      <c r="DYC17" s="259">
        <f t="shared" si="1785"/>
        <v>53.134328358208961</v>
      </c>
      <c r="DYD17" s="264">
        <v>0</v>
      </c>
      <c r="DYE17" s="260">
        <f t="shared" si="1786"/>
        <v>301</v>
      </c>
      <c r="DYF17" s="261">
        <f t="shared" si="1787"/>
        <v>39.501312335958005</v>
      </c>
      <c r="DYG17" s="264">
        <v>123</v>
      </c>
      <c r="DYH17" s="259">
        <f t="shared" si="1788"/>
        <v>28.87323943661972</v>
      </c>
      <c r="DYI17" s="264">
        <v>178</v>
      </c>
      <c r="DYJ17" s="259">
        <f t="shared" si="1789"/>
        <v>53.134328358208961</v>
      </c>
      <c r="DYK17" s="264">
        <v>0</v>
      </c>
      <c r="DYL17" s="260">
        <f t="shared" si="1790"/>
        <v>301</v>
      </c>
      <c r="DYM17" s="261">
        <f t="shared" si="1791"/>
        <v>39.553219448094609</v>
      </c>
      <c r="DYN17" s="264">
        <v>123</v>
      </c>
      <c r="DYO17" s="259">
        <f t="shared" si="1792"/>
        <v>28.87323943661972</v>
      </c>
      <c r="DYP17" s="264">
        <v>178</v>
      </c>
      <c r="DYQ17" s="259">
        <f t="shared" si="1793"/>
        <v>53.134328358208961</v>
      </c>
      <c r="DYR17" s="264">
        <v>0</v>
      </c>
      <c r="DYS17" s="260">
        <f t="shared" si="1794"/>
        <v>301</v>
      </c>
      <c r="DYT17" s="261">
        <f t="shared" si="1795"/>
        <v>39.553219448094609</v>
      </c>
      <c r="DYU17" s="264">
        <v>123</v>
      </c>
      <c r="DYV17" s="259">
        <f t="shared" si="1796"/>
        <v>28.87323943661972</v>
      </c>
      <c r="DYW17" s="264">
        <v>178</v>
      </c>
      <c r="DYX17" s="259">
        <f t="shared" si="1797"/>
        <v>53.134328358208961</v>
      </c>
      <c r="DYY17" s="264">
        <v>0</v>
      </c>
      <c r="DYZ17" s="260">
        <f t="shared" si="1798"/>
        <v>301</v>
      </c>
      <c r="DZA17" s="261">
        <f t="shared" si="1799"/>
        <v>39.553219448094609</v>
      </c>
      <c r="DZB17" s="264">
        <v>123</v>
      </c>
      <c r="DZC17" s="259">
        <f t="shared" si="1800"/>
        <v>28.941176470588236</v>
      </c>
      <c r="DZD17" s="264">
        <v>178</v>
      </c>
      <c r="DZE17" s="259">
        <f t="shared" si="1801"/>
        <v>53.134328358208961</v>
      </c>
      <c r="DZF17" s="264">
        <v>0</v>
      </c>
      <c r="DZG17" s="260">
        <f t="shared" si="1802"/>
        <v>301</v>
      </c>
      <c r="DZH17" s="261">
        <f t="shared" si="1803"/>
        <v>39.60526315789474</v>
      </c>
      <c r="DZI17" s="264">
        <v>123</v>
      </c>
      <c r="DZJ17" s="259">
        <f t="shared" si="1804"/>
        <v>28.941176470588236</v>
      </c>
      <c r="DZK17" s="264">
        <v>178</v>
      </c>
      <c r="DZL17" s="259">
        <f t="shared" si="1805"/>
        <v>53.134328358208961</v>
      </c>
      <c r="DZM17" s="264">
        <v>0</v>
      </c>
      <c r="DZN17" s="260">
        <f t="shared" si="1806"/>
        <v>301</v>
      </c>
      <c r="DZO17" s="261">
        <f t="shared" si="1807"/>
        <v>39.60526315789474</v>
      </c>
      <c r="DZP17" s="264">
        <v>122</v>
      </c>
      <c r="DZQ17" s="259">
        <f t="shared" si="1808"/>
        <v>28.773584905660378</v>
      </c>
      <c r="DZR17" s="264">
        <v>178</v>
      </c>
      <c r="DZS17" s="259">
        <f t="shared" si="1809"/>
        <v>53.134328358208961</v>
      </c>
      <c r="DZT17" s="264">
        <v>0</v>
      </c>
      <c r="DZU17" s="260">
        <f t="shared" si="1810"/>
        <v>300</v>
      </c>
      <c r="DZV17" s="261">
        <f t="shared" si="1811"/>
        <v>39.525691699604742</v>
      </c>
      <c r="DZW17" s="264">
        <v>122</v>
      </c>
      <c r="DZX17" s="259">
        <f t="shared" si="1812"/>
        <v>28.773584905660378</v>
      </c>
      <c r="DZY17" s="264">
        <v>178</v>
      </c>
      <c r="DZZ17" s="259">
        <f t="shared" si="1813"/>
        <v>53.134328358208961</v>
      </c>
      <c r="EAA17" s="264">
        <v>0</v>
      </c>
      <c r="EAB17" s="260">
        <f t="shared" si="1814"/>
        <v>300</v>
      </c>
      <c r="EAC17" s="261">
        <f t="shared" si="1815"/>
        <v>39.525691699604742</v>
      </c>
      <c r="EAD17" s="264">
        <v>122</v>
      </c>
      <c r="EAE17" s="259">
        <f t="shared" si="1816"/>
        <v>28.773584905660378</v>
      </c>
      <c r="EAF17" s="264">
        <v>178</v>
      </c>
      <c r="EAG17" s="259">
        <f t="shared" si="1817"/>
        <v>53.134328358208961</v>
      </c>
      <c r="EAH17" s="264">
        <v>0</v>
      </c>
      <c r="EAI17" s="260">
        <f t="shared" si="1818"/>
        <v>300</v>
      </c>
      <c r="EAJ17" s="261">
        <f t="shared" si="1819"/>
        <v>39.525691699604742</v>
      </c>
      <c r="EAK17" s="264">
        <v>122</v>
      </c>
      <c r="EAL17" s="259">
        <f t="shared" si="1820"/>
        <v>28.773584905660378</v>
      </c>
      <c r="EAM17" s="264">
        <v>178</v>
      </c>
      <c r="EAN17" s="259">
        <f t="shared" si="1821"/>
        <v>53.134328358208961</v>
      </c>
      <c r="EAO17" s="264">
        <v>0</v>
      </c>
      <c r="EAP17" s="260">
        <f t="shared" si="1822"/>
        <v>300</v>
      </c>
      <c r="EAQ17" s="261">
        <f t="shared" si="1823"/>
        <v>39.525691699604742</v>
      </c>
      <c r="EAR17" s="264">
        <v>122</v>
      </c>
      <c r="EAS17" s="259">
        <f t="shared" si="1824"/>
        <v>28.773584905660378</v>
      </c>
      <c r="EAT17" s="264">
        <v>178</v>
      </c>
      <c r="EAU17" s="259">
        <f t="shared" si="1825"/>
        <v>53.134328358208961</v>
      </c>
      <c r="EAV17" s="264">
        <v>0</v>
      </c>
      <c r="EAW17" s="260">
        <f t="shared" si="1826"/>
        <v>300</v>
      </c>
      <c r="EAX17" s="261">
        <f t="shared" si="1827"/>
        <v>39.525691699604742</v>
      </c>
      <c r="EAY17" s="264">
        <v>122</v>
      </c>
      <c r="EAZ17" s="259">
        <f t="shared" si="1828"/>
        <v>28.773584905660378</v>
      </c>
      <c r="EBA17" s="264">
        <v>177</v>
      </c>
      <c r="EBB17" s="259">
        <f t="shared" si="1829"/>
        <v>52.994011976047908</v>
      </c>
      <c r="EBC17" s="264">
        <v>0</v>
      </c>
      <c r="EBD17" s="260">
        <f t="shared" si="1830"/>
        <v>299</v>
      </c>
      <c r="EBE17" s="261">
        <f t="shared" si="1831"/>
        <v>39.445910290237471</v>
      </c>
      <c r="EBF17" s="264">
        <v>121</v>
      </c>
      <c r="EBG17" s="259">
        <f t="shared" si="1832"/>
        <v>28.605200945626478</v>
      </c>
      <c r="EBH17" s="264">
        <v>176</v>
      </c>
      <c r="EBI17" s="259">
        <f t="shared" si="1833"/>
        <v>52.852852852852848</v>
      </c>
      <c r="EBJ17" s="264">
        <v>0</v>
      </c>
      <c r="EBK17" s="260">
        <f t="shared" si="1834"/>
        <v>297</v>
      </c>
      <c r="EBL17" s="261">
        <f t="shared" si="1835"/>
        <v>39.285714285714285</v>
      </c>
      <c r="EBM17" s="264">
        <v>121</v>
      </c>
      <c r="EBN17" s="259">
        <f t="shared" si="1836"/>
        <v>28.672985781990523</v>
      </c>
      <c r="EBO17" s="264">
        <v>176</v>
      </c>
      <c r="EBP17" s="259">
        <f t="shared" si="1837"/>
        <v>52.852852852852848</v>
      </c>
      <c r="EBQ17" s="264">
        <v>0</v>
      </c>
      <c r="EBR17" s="260">
        <f t="shared" si="1838"/>
        <v>297</v>
      </c>
      <c r="EBS17" s="261">
        <f t="shared" si="1839"/>
        <v>39.337748344370858</v>
      </c>
      <c r="EBT17" s="264">
        <v>120</v>
      </c>
      <c r="EBU17" s="259">
        <f t="shared" si="1840"/>
        <v>28.571428571428569</v>
      </c>
      <c r="EBV17" s="264">
        <v>176</v>
      </c>
      <c r="EBW17" s="259">
        <f t="shared" si="1841"/>
        <v>52.852852852852848</v>
      </c>
      <c r="EBX17" s="264">
        <v>0</v>
      </c>
      <c r="EBY17" s="260">
        <f t="shared" si="1842"/>
        <v>296</v>
      </c>
      <c r="EBZ17" s="261">
        <f t="shared" si="1843"/>
        <v>39.309428950863214</v>
      </c>
      <c r="ECA17" s="264">
        <v>120</v>
      </c>
      <c r="ECB17" s="259">
        <f t="shared" si="1844"/>
        <v>28.571428571428569</v>
      </c>
      <c r="ECC17" s="264">
        <v>176</v>
      </c>
      <c r="ECD17" s="259">
        <f t="shared" si="1845"/>
        <v>52.852852852852848</v>
      </c>
      <c r="ECE17" s="264">
        <v>0</v>
      </c>
      <c r="ECF17" s="260">
        <f t="shared" si="1846"/>
        <v>296</v>
      </c>
      <c r="ECG17" s="261">
        <f t="shared" si="1847"/>
        <v>39.309428950863214</v>
      </c>
      <c r="ECH17" s="264">
        <v>120</v>
      </c>
      <c r="ECI17" s="259">
        <f t="shared" si="1848"/>
        <v>28.571428571428569</v>
      </c>
      <c r="ECJ17" s="264">
        <v>176</v>
      </c>
      <c r="ECK17" s="259">
        <f t="shared" si="1849"/>
        <v>52.852852852852848</v>
      </c>
      <c r="ECL17" s="264">
        <v>0</v>
      </c>
      <c r="ECM17" s="260">
        <f t="shared" si="1850"/>
        <v>296</v>
      </c>
      <c r="ECN17" s="261">
        <f t="shared" si="1851"/>
        <v>39.309428950863214</v>
      </c>
      <c r="ECO17" s="264">
        <v>120</v>
      </c>
      <c r="ECP17" s="259">
        <f t="shared" si="1852"/>
        <v>28.639618138424822</v>
      </c>
      <c r="ECQ17" s="264">
        <v>176</v>
      </c>
      <c r="ECR17" s="259">
        <f t="shared" si="1853"/>
        <v>52.852852852852848</v>
      </c>
      <c r="ECS17" s="264">
        <v>0</v>
      </c>
      <c r="ECT17" s="260">
        <f t="shared" si="1854"/>
        <v>296</v>
      </c>
      <c r="ECU17" s="261">
        <f t="shared" si="1855"/>
        <v>39.361702127659576</v>
      </c>
      <c r="ECV17" s="264">
        <v>120</v>
      </c>
      <c r="ECW17" s="259">
        <f t="shared" si="1856"/>
        <v>28.708133971291865</v>
      </c>
      <c r="ECX17" s="264">
        <v>176</v>
      </c>
      <c r="ECY17" s="259">
        <f t="shared" si="1857"/>
        <v>52.852852852852848</v>
      </c>
      <c r="ECZ17" s="264">
        <v>0</v>
      </c>
      <c r="EDA17" s="260">
        <f t="shared" si="1858"/>
        <v>296</v>
      </c>
      <c r="EDB17" s="261">
        <f t="shared" si="1859"/>
        <v>39.41411451398136</v>
      </c>
      <c r="EDC17" s="264">
        <v>120</v>
      </c>
      <c r="EDD17" s="259">
        <f t="shared" si="1860"/>
        <v>28.708133971291865</v>
      </c>
      <c r="EDE17" s="264">
        <v>176</v>
      </c>
      <c r="EDF17" s="259">
        <f t="shared" si="1861"/>
        <v>53.01204819277109</v>
      </c>
      <c r="EDG17" s="264">
        <v>0</v>
      </c>
      <c r="EDH17" s="260">
        <f t="shared" si="1862"/>
        <v>296</v>
      </c>
      <c r="EDI17" s="261">
        <f t="shared" si="1863"/>
        <v>39.466666666666669</v>
      </c>
      <c r="EDJ17" s="264">
        <v>120</v>
      </c>
      <c r="EDK17" s="259">
        <f t="shared" si="1864"/>
        <v>28.776978417266186</v>
      </c>
      <c r="EDL17" s="264">
        <v>176</v>
      </c>
      <c r="EDM17" s="259">
        <f t="shared" si="1865"/>
        <v>53.01204819277109</v>
      </c>
      <c r="EDN17" s="264">
        <v>0</v>
      </c>
      <c r="EDO17" s="260">
        <f t="shared" si="1866"/>
        <v>296</v>
      </c>
      <c r="EDP17" s="261">
        <f t="shared" si="1867"/>
        <v>39.519359145527375</v>
      </c>
      <c r="EDQ17" s="264">
        <v>120</v>
      </c>
      <c r="EDR17" s="259">
        <f t="shared" si="1868"/>
        <v>28.776978417266186</v>
      </c>
      <c r="EDS17" s="264">
        <v>176</v>
      </c>
      <c r="EDT17" s="259">
        <f t="shared" si="1869"/>
        <v>53.01204819277109</v>
      </c>
      <c r="EDU17" s="264">
        <v>0</v>
      </c>
      <c r="EDV17" s="260">
        <f t="shared" si="1870"/>
        <v>296</v>
      </c>
      <c r="EDW17" s="261">
        <f t="shared" si="1871"/>
        <v>39.519359145527375</v>
      </c>
      <c r="EDX17" s="264">
        <v>120</v>
      </c>
      <c r="EDY17" s="259">
        <f t="shared" si="1872"/>
        <v>28.776978417266186</v>
      </c>
      <c r="EDZ17" s="264">
        <v>176</v>
      </c>
      <c r="EEA17" s="259">
        <f t="shared" si="1873"/>
        <v>53.01204819277109</v>
      </c>
      <c r="EEB17" s="264">
        <v>0</v>
      </c>
      <c r="EEC17" s="260">
        <f t="shared" si="1874"/>
        <v>296</v>
      </c>
      <c r="EED17" s="261">
        <f t="shared" si="1875"/>
        <v>39.519359145527375</v>
      </c>
      <c r="EEE17" s="264">
        <v>120</v>
      </c>
      <c r="EEF17" s="259">
        <f t="shared" si="1876"/>
        <v>28.846153846153843</v>
      </c>
      <c r="EEG17" s="264">
        <v>176</v>
      </c>
      <c r="EEH17" s="259">
        <f t="shared" si="1877"/>
        <v>53.01204819277109</v>
      </c>
      <c r="EEI17" s="264">
        <v>0</v>
      </c>
      <c r="EEJ17" s="260">
        <f t="shared" si="1878"/>
        <v>296</v>
      </c>
      <c r="EEK17" s="261">
        <f t="shared" si="1879"/>
        <v>39.572192513368989</v>
      </c>
      <c r="EEL17" s="264">
        <v>120</v>
      </c>
      <c r="EEM17" s="259">
        <f t="shared" si="1880"/>
        <v>28.846153846153843</v>
      </c>
      <c r="EEN17" s="264">
        <v>176</v>
      </c>
      <c r="EEO17" s="259">
        <f t="shared" si="1881"/>
        <v>53.01204819277109</v>
      </c>
      <c r="EEP17" s="264">
        <v>0</v>
      </c>
      <c r="EEQ17" s="260">
        <f t="shared" si="1882"/>
        <v>296</v>
      </c>
      <c r="EER17" s="261">
        <f t="shared" si="1883"/>
        <v>39.572192513368989</v>
      </c>
      <c r="EES17" s="264">
        <v>120</v>
      </c>
      <c r="EET17" s="259">
        <f t="shared" si="1884"/>
        <v>28.846153846153843</v>
      </c>
      <c r="EEU17" s="264">
        <v>176</v>
      </c>
      <c r="EEV17" s="259">
        <f t="shared" si="1885"/>
        <v>53.01204819277109</v>
      </c>
      <c r="EEW17" s="264">
        <v>0</v>
      </c>
      <c r="EEX17" s="260">
        <f t="shared" si="1886"/>
        <v>296</v>
      </c>
      <c r="EEY17" s="261">
        <f t="shared" si="1887"/>
        <v>39.572192513368989</v>
      </c>
      <c r="EEZ17" s="264">
        <v>120</v>
      </c>
      <c r="EFA17" s="259">
        <f t="shared" si="1888"/>
        <v>28.846153846153843</v>
      </c>
      <c r="EFB17" s="264">
        <v>176</v>
      </c>
      <c r="EFC17" s="259">
        <f t="shared" si="1889"/>
        <v>53.01204819277109</v>
      </c>
      <c r="EFD17" s="264">
        <v>0</v>
      </c>
      <c r="EFE17" s="260">
        <f t="shared" si="1890"/>
        <v>296</v>
      </c>
      <c r="EFF17" s="261">
        <f t="shared" si="1891"/>
        <v>39.572192513368989</v>
      </c>
      <c r="EFG17" s="264">
        <v>120</v>
      </c>
      <c r="EFH17" s="259">
        <f t="shared" si="1892"/>
        <v>28.915662650602407</v>
      </c>
      <c r="EFI17" s="264">
        <v>176</v>
      </c>
      <c r="EFJ17" s="259">
        <f t="shared" si="1893"/>
        <v>53.01204819277109</v>
      </c>
      <c r="EFK17" s="264">
        <v>0</v>
      </c>
      <c r="EFL17" s="260">
        <f t="shared" si="1894"/>
        <v>296</v>
      </c>
      <c r="EFM17" s="261">
        <f t="shared" si="1895"/>
        <v>39.625167336010705</v>
      </c>
      <c r="EFN17" s="264">
        <v>120</v>
      </c>
      <c r="EFO17" s="259">
        <f t="shared" si="1896"/>
        <v>28.915662650602407</v>
      </c>
      <c r="EFP17" s="264">
        <v>176</v>
      </c>
      <c r="EFQ17" s="259">
        <f t="shared" si="1897"/>
        <v>53.01204819277109</v>
      </c>
      <c r="EFR17" s="264">
        <v>0</v>
      </c>
      <c r="EFS17" s="260">
        <f t="shared" si="1898"/>
        <v>296</v>
      </c>
      <c r="EFT17" s="261">
        <f t="shared" si="1899"/>
        <v>39.625167336010705</v>
      </c>
      <c r="EFU17" s="264">
        <v>120</v>
      </c>
      <c r="EFV17" s="259">
        <f t="shared" si="1900"/>
        <v>28.915662650602407</v>
      </c>
      <c r="EFW17" s="264">
        <v>174</v>
      </c>
      <c r="EFX17" s="259">
        <f t="shared" si="1901"/>
        <v>52.887537993920972</v>
      </c>
      <c r="EFY17" s="264">
        <v>0</v>
      </c>
      <c r="EFZ17" s="260">
        <f t="shared" si="1902"/>
        <v>294</v>
      </c>
      <c r="EGA17" s="261">
        <f t="shared" si="1903"/>
        <v>39.516129032258064</v>
      </c>
      <c r="EGB17" s="264">
        <v>120</v>
      </c>
      <c r="EGC17" s="259">
        <f t="shared" si="1904"/>
        <v>28.915662650602407</v>
      </c>
      <c r="EGD17" s="264">
        <v>174</v>
      </c>
      <c r="EGE17" s="259">
        <f t="shared" si="1905"/>
        <v>52.887537993920972</v>
      </c>
      <c r="EGF17" s="264">
        <v>0</v>
      </c>
      <c r="EGG17" s="260">
        <f t="shared" si="1906"/>
        <v>294</v>
      </c>
      <c r="EGH17" s="261">
        <f t="shared" si="1907"/>
        <v>39.516129032258064</v>
      </c>
      <c r="EGI17" s="264">
        <v>120</v>
      </c>
      <c r="EGJ17" s="259">
        <f t="shared" si="1908"/>
        <v>28.985507246376812</v>
      </c>
      <c r="EGK17" s="264">
        <v>174</v>
      </c>
      <c r="EGL17" s="259">
        <f t="shared" si="1909"/>
        <v>52.887537993920972</v>
      </c>
      <c r="EGM17" s="264">
        <v>0</v>
      </c>
      <c r="EGN17" s="260">
        <f t="shared" si="1910"/>
        <v>294</v>
      </c>
      <c r="EGO17" s="261">
        <f t="shared" si="1911"/>
        <v>39.569313593539704</v>
      </c>
      <c r="EGP17" s="264">
        <v>120</v>
      </c>
      <c r="EGQ17" s="259">
        <f t="shared" si="1912"/>
        <v>28.985507246376812</v>
      </c>
      <c r="EGR17" s="264">
        <v>174</v>
      </c>
      <c r="EGS17" s="259">
        <f t="shared" si="1913"/>
        <v>52.887537993920972</v>
      </c>
      <c r="EGT17" s="264">
        <v>0</v>
      </c>
      <c r="EGU17" s="260">
        <f t="shared" si="1914"/>
        <v>294</v>
      </c>
      <c r="EGV17" s="261">
        <f t="shared" si="1915"/>
        <v>39.569313593539704</v>
      </c>
      <c r="EGW17" s="264">
        <v>120</v>
      </c>
      <c r="EGX17" s="259">
        <f t="shared" si="1916"/>
        <v>29.055690072639223</v>
      </c>
      <c r="EGY17" s="264">
        <v>174</v>
      </c>
      <c r="EGZ17" s="259">
        <f t="shared" si="1917"/>
        <v>52.887537993920972</v>
      </c>
      <c r="EHA17" s="264">
        <v>0</v>
      </c>
      <c r="EHB17" s="260">
        <f t="shared" si="1918"/>
        <v>294</v>
      </c>
      <c r="EHC17" s="261">
        <f t="shared" si="1919"/>
        <v>39.622641509433961</v>
      </c>
      <c r="EHD17" s="264">
        <v>120</v>
      </c>
      <c r="EHE17" s="259">
        <f t="shared" si="1920"/>
        <v>29.055690072639223</v>
      </c>
      <c r="EHF17" s="264">
        <v>174</v>
      </c>
      <c r="EHG17" s="259">
        <f t="shared" si="1921"/>
        <v>52.887537993920972</v>
      </c>
      <c r="EHH17" s="264">
        <v>0</v>
      </c>
      <c r="EHI17" s="260">
        <f t="shared" si="1922"/>
        <v>294</v>
      </c>
      <c r="EHJ17" s="261">
        <f t="shared" si="1923"/>
        <v>39.622641509433961</v>
      </c>
      <c r="EHK17" s="264">
        <v>120</v>
      </c>
      <c r="EHL17" s="259">
        <f t="shared" si="1924"/>
        <v>29.055690072639223</v>
      </c>
      <c r="EHM17" s="264">
        <v>174</v>
      </c>
      <c r="EHN17" s="259">
        <f t="shared" si="1925"/>
        <v>52.887537993920972</v>
      </c>
      <c r="EHO17" s="264">
        <v>0</v>
      </c>
      <c r="EHP17" s="260">
        <f t="shared" si="1926"/>
        <v>294</v>
      </c>
      <c r="EHQ17" s="261">
        <f t="shared" si="1927"/>
        <v>39.622641509433961</v>
      </c>
      <c r="EHR17" s="264">
        <v>120</v>
      </c>
      <c r="EHS17" s="259">
        <f t="shared" si="1928"/>
        <v>29.126213592233007</v>
      </c>
      <c r="EHT17" s="264">
        <v>174</v>
      </c>
      <c r="EHU17" s="259">
        <f t="shared" si="1929"/>
        <v>53.048780487804883</v>
      </c>
      <c r="EHV17" s="264">
        <v>0</v>
      </c>
      <c r="EHW17" s="260">
        <f t="shared" si="1930"/>
        <v>294</v>
      </c>
      <c r="EHX17" s="261">
        <f t="shared" si="1931"/>
        <v>39.729729729729726</v>
      </c>
      <c r="EHY17" s="264">
        <v>120</v>
      </c>
      <c r="EHZ17" s="259">
        <f t="shared" si="1932"/>
        <v>29.126213592233007</v>
      </c>
      <c r="EIA17" s="264">
        <v>174</v>
      </c>
      <c r="EIB17" s="259">
        <f t="shared" si="1933"/>
        <v>53.048780487804883</v>
      </c>
      <c r="EIC17" s="264">
        <v>0</v>
      </c>
      <c r="EID17" s="260">
        <f t="shared" si="1934"/>
        <v>294</v>
      </c>
      <c r="EIE17" s="261">
        <f t="shared" si="1935"/>
        <v>39.729729729729726</v>
      </c>
      <c r="EIF17" s="264">
        <v>120</v>
      </c>
      <c r="EIG17" s="259">
        <f t="shared" si="1936"/>
        <v>29.126213592233007</v>
      </c>
      <c r="EIH17" s="264">
        <v>174</v>
      </c>
      <c r="EII17" s="259">
        <f t="shared" si="1937"/>
        <v>53.048780487804883</v>
      </c>
      <c r="EIJ17" s="264">
        <v>0</v>
      </c>
      <c r="EIK17" s="260">
        <f t="shared" si="1938"/>
        <v>294</v>
      </c>
      <c r="EIL17" s="261">
        <f t="shared" si="1939"/>
        <v>39.729729729729726</v>
      </c>
      <c r="EIM17" s="264">
        <v>120</v>
      </c>
      <c r="EIN17" s="259">
        <f t="shared" si="1940"/>
        <v>29.126213592233007</v>
      </c>
      <c r="EIO17" s="264">
        <v>174</v>
      </c>
      <c r="EIP17" s="259">
        <f t="shared" si="1941"/>
        <v>53.048780487804883</v>
      </c>
      <c r="EIQ17" s="264">
        <v>0</v>
      </c>
      <c r="EIR17" s="260">
        <f t="shared" si="1942"/>
        <v>294</v>
      </c>
      <c r="EIS17" s="261">
        <f t="shared" si="1943"/>
        <v>39.729729729729726</v>
      </c>
      <c r="EIT17" s="264">
        <v>120</v>
      </c>
      <c r="EIU17" s="259">
        <f t="shared" si="1944"/>
        <v>29.126213592233007</v>
      </c>
      <c r="EIV17" s="264">
        <v>174</v>
      </c>
      <c r="EIW17" s="259">
        <f t="shared" si="1945"/>
        <v>53.048780487804883</v>
      </c>
      <c r="EIX17" s="264">
        <v>0</v>
      </c>
      <c r="EIY17" s="260">
        <f t="shared" si="1946"/>
        <v>294</v>
      </c>
      <c r="EIZ17" s="261">
        <f t="shared" si="1947"/>
        <v>39.729729729729726</v>
      </c>
      <c r="EJA17" s="264">
        <v>120</v>
      </c>
      <c r="EJB17" s="259">
        <f t="shared" si="1948"/>
        <v>29.126213592233007</v>
      </c>
      <c r="EJC17" s="264">
        <v>173</v>
      </c>
      <c r="EJD17" s="259">
        <f t="shared" si="1949"/>
        <v>52.905198776758411</v>
      </c>
      <c r="EJE17" s="264">
        <v>0</v>
      </c>
      <c r="EJF17" s="260">
        <f t="shared" si="1950"/>
        <v>293</v>
      </c>
      <c r="EJG17" s="261">
        <f t="shared" si="1951"/>
        <v>39.648173207036535</v>
      </c>
      <c r="EJH17" s="264">
        <v>120</v>
      </c>
      <c r="EJI17" s="259">
        <f t="shared" si="1952"/>
        <v>29.126213592233007</v>
      </c>
      <c r="EJJ17" s="264">
        <v>173</v>
      </c>
      <c r="EJK17" s="259">
        <f t="shared" si="1953"/>
        <v>52.905198776758411</v>
      </c>
      <c r="EJL17" s="264">
        <v>0</v>
      </c>
      <c r="EJM17" s="260">
        <f t="shared" si="1954"/>
        <v>293</v>
      </c>
      <c r="EJN17" s="261">
        <f t="shared" si="1955"/>
        <v>39.648173207036535</v>
      </c>
      <c r="EJO17" s="264">
        <v>120</v>
      </c>
      <c r="EJP17" s="259">
        <f t="shared" si="1956"/>
        <v>29.197080291970799</v>
      </c>
      <c r="EJQ17" s="264">
        <v>173</v>
      </c>
      <c r="EJR17" s="259">
        <f t="shared" si="1957"/>
        <v>52.905198776758411</v>
      </c>
      <c r="EJS17" s="264">
        <v>0</v>
      </c>
      <c r="EJT17" s="260">
        <f t="shared" si="1958"/>
        <v>293</v>
      </c>
      <c r="EJU17" s="261">
        <f t="shared" si="1959"/>
        <v>39.701897018970186</v>
      </c>
      <c r="EJV17" s="264">
        <v>120</v>
      </c>
      <c r="EJW17" s="259">
        <f t="shared" si="1960"/>
        <v>29.197080291970799</v>
      </c>
      <c r="EJX17" s="264">
        <v>173</v>
      </c>
      <c r="EJY17" s="259">
        <f t="shared" si="1961"/>
        <v>53.067484662576689</v>
      </c>
      <c r="EJZ17" s="264">
        <v>0</v>
      </c>
      <c r="EKA17" s="260">
        <f t="shared" si="1962"/>
        <v>293</v>
      </c>
      <c r="EKB17" s="261">
        <f t="shared" si="1963"/>
        <v>39.755766621438262</v>
      </c>
      <c r="EKC17" s="264">
        <v>120</v>
      </c>
      <c r="EKD17" s="259">
        <f t="shared" si="1964"/>
        <v>29.268292682926827</v>
      </c>
      <c r="EKE17" s="264">
        <v>172</v>
      </c>
      <c r="EKF17" s="259">
        <f t="shared" si="1965"/>
        <v>52.923076923076927</v>
      </c>
      <c r="EKG17" s="264">
        <v>0</v>
      </c>
      <c r="EKH17" s="260">
        <f t="shared" si="1966"/>
        <v>292</v>
      </c>
      <c r="EKI17" s="261">
        <f t="shared" si="1967"/>
        <v>39.727891156462583</v>
      </c>
      <c r="EKJ17" s="264">
        <v>120</v>
      </c>
      <c r="EKK17" s="259">
        <f t="shared" si="1968"/>
        <v>29.268292682926827</v>
      </c>
      <c r="EKL17" s="264">
        <v>172</v>
      </c>
      <c r="EKM17" s="259">
        <f t="shared" si="1969"/>
        <v>52.923076923076927</v>
      </c>
      <c r="EKN17" s="264">
        <v>0</v>
      </c>
      <c r="EKO17" s="260">
        <f t="shared" si="1970"/>
        <v>292</v>
      </c>
      <c r="EKP17" s="261">
        <f t="shared" si="1971"/>
        <v>39.727891156462583</v>
      </c>
      <c r="EKQ17" s="264">
        <v>120</v>
      </c>
      <c r="EKR17" s="259">
        <f t="shared" si="1972"/>
        <v>29.268292682926827</v>
      </c>
      <c r="EKS17" s="264">
        <v>172</v>
      </c>
      <c r="EKT17" s="259">
        <f t="shared" si="1973"/>
        <v>52.923076923076927</v>
      </c>
      <c r="EKU17" s="264">
        <v>0</v>
      </c>
      <c r="EKV17" s="260">
        <f t="shared" si="1974"/>
        <v>292</v>
      </c>
      <c r="EKW17" s="261">
        <f t="shared" si="1975"/>
        <v>39.727891156462583</v>
      </c>
      <c r="EKX17" s="264">
        <v>120</v>
      </c>
      <c r="EKY17" s="259">
        <f t="shared" si="1976"/>
        <v>29.268292682926827</v>
      </c>
      <c r="EKZ17" s="264">
        <v>172</v>
      </c>
      <c r="ELA17" s="259">
        <f t="shared" si="1977"/>
        <v>52.923076923076927</v>
      </c>
      <c r="ELB17" s="264">
        <v>0</v>
      </c>
      <c r="ELC17" s="260">
        <f t="shared" si="1978"/>
        <v>292</v>
      </c>
      <c r="ELD17" s="261">
        <f t="shared" si="1979"/>
        <v>39.727891156462583</v>
      </c>
      <c r="ELE17" s="264">
        <v>120</v>
      </c>
      <c r="ELF17" s="259">
        <f t="shared" si="1980"/>
        <v>29.268292682926827</v>
      </c>
      <c r="ELG17" s="264">
        <v>172</v>
      </c>
      <c r="ELH17" s="259">
        <f t="shared" si="1981"/>
        <v>52.923076923076927</v>
      </c>
      <c r="ELI17" s="264">
        <v>0</v>
      </c>
      <c r="ELJ17" s="260">
        <f t="shared" si="1982"/>
        <v>292</v>
      </c>
      <c r="ELK17" s="261">
        <f t="shared" si="1983"/>
        <v>39.727891156462583</v>
      </c>
      <c r="ELL17" s="264">
        <v>120</v>
      </c>
      <c r="ELM17" s="259">
        <f t="shared" si="1984"/>
        <v>29.268292682926827</v>
      </c>
      <c r="ELN17" s="264">
        <v>172</v>
      </c>
      <c r="ELO17" s="259">
        <f t="shared" si="1985"/>
        <v>52.923076923076927</v>
      </c>
      <c r="ELP17" s="264">
        <v>0</v>
      </c>
      <c r="ELQ17" s="260">
        <f t="shared" si="1986"/>
        <v>292</v>
      </c>
      <c r="ELR17" s="261">
        <f t="shared" si="1987"/>
        <v>39.727891156462583</v>
      </c>
      <c r="ELS17" s="264">
        <v>120</v>
      </c>
      <c r="ELT17" s="259">
        <f t="shared" si="1988"/>
        <v>29.268292682926827</v>
      </c>
      <c r="ELU17" s="264">
        <v>172</v>
      </c>
      <c r="ELV17" s="259">
        <f t="shared" si="1989"/>
        <v>52.923076923076927</v>
      </c>
      <c r="ELW17" s="264">
        <v>0</v>
      </c>
      <c r="ELX17" s="260">
        <f t="shared" si="1990"/>
        <v>292</v>
      </c>
      <c r="ELY17" s="261">
        <f t="shared" si="1991"/>
        <v>39.727891156462583</v>
      </c>
      <c r="ELZ17" s="264">
        <v>120</v>
      </c>
      <c r="EMA17" s="259">
        <f t="shared" si="1992"/>
        <v>29.268292682926827</v>
      </c>
      <c r="EMB17" s="264">
        <v>172</v>
      </c>
      <c r="EMC17" s="259">
        <f t="shared" si="1993"/>
        <v>52.923076923076927</v>
      </c>
      <c r="EMD17" s="264">
        <v>0</v>
      </c>
      <c r="EME17" s="260">
        <f t="shared" si="1994"/>
        <v>292</v>
      </c>
      <c r="EMF17" s="261">
        <f t="shared" si="1995"/>
        <v>39.727891156462583</v>
      </c>
      <c r="EMG17" s="264">
        <v>119</v>
      </c>
      <c r="EMH17" s="259">
        <f t="shared" si="1996"/>
        <v>29.095354523227385</v>
      </c>
      <c r="EMI17" s="264">
        <v>172</v>
      </c>
      <c r="EMJ17" s="259">
        <f t="shared" si="1997"/>
        <v>52.923076923076927</v>
      </c>
      <c r="EMK17" s="264">
        <v>0</v>
      </c>
      <c r="EML17" s="260">
        <f t="shared" si="1998"/>
        <v>291</v>
      </c>
      <c r="EMM17" s="261">
        <f t="shared" si="1999"/>
        <v>39.645776566757498</v>
      </c>
      <c r="EMN17" s="264">
        <v>119</v>
      </c>
      <c r="EMO17" s="259">
        <f t="shared" si="2000"/>
        <v>29.095354523227385</v>
      </c>
      <c r="EMP17" s="264">
        <v>172</v>
      </c>
      <c r="EMQ17" s="259">
        <f t="shared" si="2001"/>
        <v>52.923076923076927</v>
      </c>
      <c r="EMR17" s="264">
        <v>0</v>
      </c>
      <c r="EMS17" s="260">
        <f t="shared" si="2002"/>
        <v>291</v>
      </c>
      <c r="EMT17" s="261">
        <f t="shared" si="2003"/>
        <v>39.645776566757498</v>
      </c>
      <c r="EMU17" s="264">
        <v>119</v>
      </c>
      <c r="EMV17" s="259">
        <f t="shared" si="2004"/>
        <v>29.095354523227385</v>
      </c>
      <c r="EMW17" s="264">
        <v>172</v>
      </c>
      <c r="EMX17" s="259">
        <f t="shared" si="2005"/>
        <v>52.923076923076927</v>
      </c>
      <c r="EMY17" s="264">
        <v>0</v>
      </c>
      <c r="EMZ17" s="260">
        <f t="shared" si="2006"/>
        <v>291</v>
      </c>
      <c r="ENA17" s="261">
        <f t="shared" si="2007"/>
        <v>39.645776566757498</v>
      </c>
      <c r="ENB17" s="264">
        <v>119</v>
      </c>
      <c r="ENC17" s="259">
        <f t="shared" si="2008"/>
        <v>29.095354523227385</v>
      </c>
      <c r="END17" s="264">
        <v>172</v>
      </c>
      <c r="ENE17" s="259">
        <f t="shared" si="2009"/>
        <v>52.923076923076927</v>
      </c>
      <c r="ENF17" s="264">
        <v>0</v>
      </c>
      <c r="ENG17" s="260">
        <f t="shared" si="2010"/>
        <v>291</v>
      </c>
      <c r="ENH17" s="261">
        <f t="shared" si="2011"/>
        <v>39.645776566757498</v>
      </c>
      <c r="ENI17" s="264">
        <v>119</v>
      </c>
      <c r="ENJ17" s="259">
        <f t="shared" si="2012"/>
        <v>29.166666666666668</v>
      </c>
      <c r="ENK17" s="264">
        <v>172</v>
      </c>
      <c r="ENL17" s="259">
        <f t="shared" si="2013"/>
        <v>52.923076923076927</v>
      </c>
      <c r="ENM17" s="264">
        <v>0</v>
      </c>
      <c r="ENN17" s="260">
        <f t="shared" si="2014"/>
        <v>291</v>
      </c>
      <c r="ENO17" s="261">
        <f t="shared" si="2015"/>
        <v>39.69986357435198</v>
      </c>
      <c r="ENP17" s="264">
        <v>119</v>
      </c>
      <c r="ENQ17" s="259">
        <f t="shared" si="2016"/>
        <v>29.238329238329236</v>
      </c>
      <c r="ENR17" s="264">
        <v>172</v>
      </c>
      <c r="ENS17" s="259">
        <f t="shared" si="2017"/>
        <v>52.923076923076927</v>
      </c>
      <c r="ENT17" s="264">
        <v>0</v>
      </c>
      <c r="ENU17" s="260">
        <f t="shared" si="2018"/>
        <v>291</v>
      </c>
      <c r="ENV17" s="261">
        <f t="shared" si="2019"/>
        <v>39.754098360655739</v>
      </c>
      <c r="ENW17" s="264">
        <v>118</v>
      </c>
      <c r="ENX17" s="259">
        <f t="shared" si="2020"/>
        <v>29.1358024691358</v>
      </c>
      <c r="ENY17" s="264">
        <v>172</v>
      </c>
      <c r="ENZ17" s="259">
        <f t="shared" si="2021"/>
        <v>52.923076923076927</v>
      </c>
      <c r="EOA17" s="264">
        <v>0</v>
      </c>
      <c r="EOB17" s="260">
        <f t="shared" si="2022"/>
        <v>290</v>
      </c>
      <c r="EOC17" s="261">
        <f t="shared" si="2023"/>
        <v>39.726027397260275</v>
      </c>
      <c r="EOD17" s="264">
        <v>118</v>
      </c>
      <c r="EOE17" s="259">
        <f t="shared" si="2024"/>
        <v>29.1358024691358</v>
      </c>
      <c r="EOF17" s="264">
        <v>172</v>
      </c>
      <c r="EOG17" s="259">
        <f t="shared" si="2025"/>
        <v>52.923076923076927</v>
      </c>
      <c r="EOH17" s="264">
        <v>0</v>
      </c>
      <c r="EOI17" s="260">
        <f t="shared" si="2026"/>
        <v>290</v>
      </c>
      <c r="EOJ17" s="261">
        <f t="shared" si="2027"/>
        <v>39.726027397260275</v>
      </c>
      <c r="EOK17" s="264">
        <v>118</v>
      </c>
      <c r="EOL17" s="259">
        <f t="shared" si="2028"/>
        <v>29.1358024691358</v>
      </c>
      <c r="EOM17" s="264">
        <v>171</v>
      </c>
      <c r="EON17" s="259">
        <f t="shared" si="2029"/>
        <v>52.777777777777779</v>
      </c>
      <c r="EOO17" s="264">
        <v>0</v>
      </c>
      <c r="EOP17" s="260">
        <f t="shared" si="2030"/>
        <v>289</v>
      </c>
      <c r="EOQ17" s="261">
        <f t="shared" si="2031"/>
        <v>39.643347050754457</v>
      </c>
      <c r="EOR17" s="264">
        <v>118</v>
      </c>
      <c r="EOS17" s="259">
        <f t="shared" si="2032"/>
        <v>29.280397022332505</v>
      </c>
      <c r="EOT17" s="264">
        <v>171</v>
      </c>
      <c r="EOU17" s="259">
        <f t="shared" si="2033"/>
        <v>52.777777777777779</v>
      </c>
      <c r="EOV17" s="264">
        <v>0</v>
      </c>
      <c r="EOW17" s="260">
        <f t="shared" si="2034"/>
        <v>289</v>
      </c>
      <c r="EOX17" s="261">
        <f t="shared" si="2035"/>
        <v>39.75240715268226</v>
      </c>
      <c r="EOY17" s="264">
        <v>118</v>
      </c>
      <c r="EOZ17" s="259">
        <f t="shared" si="2036"/>
        <v>29.42643391521197</v>
      </c>
      <c r="EPA17" s="264">
        <v>171</v>
      </c>
      <c r="EPB17" s="259">
        <f t="shared" si="2037"/>
        <v>52.777777777777779</v>
      </c>
      <c r="EPC17" s="264">
        <v>0</v>
      </c>
      <c r="EPD17" s="260">
        <f t="shared" si="2038"/>
        <v>289</v>
      </c>
      <c r="EPE17" s="261">
        <f t="shared" si="2039"/>
        <v>39.862068965517238</v>
      </c>
      <c r="EPF17" s="264">
        <v>118</v>
      </c>
      <c r="EPG17" s="259">
        <f t="shared" si="2040"/>
        <v>29.5</v>
      </c>
      <c r="EPH17" s="264">
        <v>171</v>
      </c>
      <c r="EPI17" s="259">
        <f t="shared" si="2041"/>
        <v>52.777777777777779</v>
      </c>
      <c r="EPJ17" s="264">
        <v>0</v>
      </c>
      <c r="EPK17" s="260">
        <f t="shared" si="2042"/>
        <v>289</v>
      </c>
      <c r="EPL17" s="261">
        <f t="shared" si="2043"/>
        <v>39.917127071823202</v>
      </c>
      <c r="EPM17" s="264">
        <v>118</v>
      </c>
      <c r="EPN17" s="259">
        <f t="shared" si="2044"/>
        <v>29.5</v>
      </c>
      <c r="EPO17" s="264">
        <v>170</v>
      </c>
      <c r="EPP17" s="259">
        <f t="shared" si="2045"/>
        <v>52.631578947368418</v>
      </c>
      <c r="EPQ17" s="264">
        <v>0</v>
      </c>
      <c r="EPR17" s="260">
        <f t="shared" si="2046"/>
        <v>288</v>
      </c>
      <c r="EPS17" s="261">
        <f t="shared" si="2047"/>
        <v>39.834024896265561</v>
      </c>
      <c r="EPT17" s="264">
        <v>118</v>
      </c>
      <c r="EPU17" s="259">
        <f t="shared" si="2048"/>
        <v>29.573934837092729</v>
      </c>
      <c r="EPV17" s="264">
        <v>169</v>
      </c>
      <c r="EPW17" s="259">
        <f t="shared" si="2049"/>
        <v>52.484472049689444</v>
      </c>
      <c r="EPX17" s="264">
        <v>0</v>
      </c>
      <c r="EPY17" s="260">
        <f t="shared" si="2050"/>
        <v>287</v>
      </c>
      <c r="EPZ17" s="261">
        <f t="shared" si="2051"/>
        <v>39.805825242718448</v>
      </c>
      <c r="EQA17" s="264">
        <v>118</v>
      </c>
      <c r="EQB17" s="259">
        <f t="shared" si="2052"/>
        <v>29.64824120603015</v>
      </c>
      <c r="EQC17" s="264">
        <v>169</v>
      </c>
      <c r="EQD17" s="259">
        <f t="shared" si="2053"/>
        <v>52.484472049689444</v>
      </c>
      <c r="EQE17" s="264">
        <v>0</v>
      </c>
      <c r="EQF17" s="260">
        <f t="shared" si="2054"/>
        <v>287</v>
      </c>
      <c r="EQG17" s="261">
        <f t="shared" si="2055"/>
        <v>39.861111111111114</v>
      </c>
      <c r="EQH17" s="264">
        <v>118</v>
      </c>
      <c r="EQI17" s="259">
        <f t="shared" si="2056"/>
        <v>29.64824120603015</v>
      </c>
      <c r="EQJ17" s="264">
        <v>169</v>
      </c>
      <c r="EQK17" s="259">
        <f t="shared" si="2057"/>
        <v>52.484472049689444</v>
      </c>
      <c r="EQL17" s="264">
        <v>0</v>
      </c>
      <c r="EQM17" s="260">
        <f t="shared" si="2058"/>
        <v>287</v>
      </c>
      <c r="EQN17" s="261">
        <f t="shared" si="2059"/>
        <v>39.861111111111114</v>
      </c>
      <c r="EQO17" s="264">
        <v>118</v>
      </c>
      <c r="EQP17" s="259">
        <f t="shared" si="2060"/>
        <v>29.64824120603015</v>
      </c>
      <c r="EQQ17" s="264">
        <v>169</v>
      </c>
      <c r="EQR17" s="259">
        <f t="shared" si="2061"/>
        <v>52.647975077881611</v>
      </c>
      <c r="EQS17" s="264">
        <v>0</v>
      </c>
      <c r="EQT17" s="260">
        <f t="shared" si="2062"/>
        <v>287</v>
      </c>
      <c r="EQU17" s="261">
        <f t="shared" si="2063"/>
        <v>39.916550764951317</v>
      </c>
      <c r="EQV17" s="264">
        <v>118</v>
      </c>
      <c r="EQW17" s="259">
        <f t="shared" si="2064"/>
        <v>29.64824120603015</v>
      </c>
      <c r="EQX17" s="264">
        <v>168</v>
      </c>
      <c r="EQY17" s="259">
        <f t="shared" si="2065"/>
        <v>52.664576802507831</v>
      </c>
      <c r="EQZ17" s="264">
        <v>0</v>
      </c>
      <c r="ERA17" s="260">
        <f t="shared" si="2066"/>
        <v>286</v>
      </c>
      <c r="ERB17" s="261">
        <f t="shared" si="2067"/>
        <v>39.888423988842398</v>
      </c>
      <c r="ERC17" s="264">
        <v>118</v>
      </c>
      <c r="ERD17" s="259">
        <f t="shared" si="2068"/>
        <v>29.873417721518987</v>
      </c>
      <c r="ERE17" s="264">
        <v>166</v>
      </c>
      <c r="ERF17" s="259">
        <f t="shared" si="2069"/>
        <v>52.365930599369079</v>
      </c>
      <c r="ERG17" s="264">
        <v>0</v>
      </c>
      <c r="ERH17" s="260">
        <f t="shared" si="2070"/>
        <v>284</v>
      </c>
      <c r="ERI17" s="261">
        <f t="shared" si="2071"/>
        <v>39.887640449438202</v>
      </c>
      <c r="ERJ17" s="264">
        <v>118</v>
      </c>
      <c r="ERK17" s="259">
        <f t="shared" si="2072"/>
        <v>29.949238578680205</v>
      </c>
      <c r="ERL17" s="264">
        <v>166</v>
      </c>
      <c r="ERM17" s="259">
        <f t="shared" si="2073"/>
        <v>52.698412698412703</v>
      </c>
      <c r="ERN17" s="264">
        <v>0</v>
      </c>
      <c r="ERO17" s="260">
        <f t="shared" si="2074"/>
        <v>284</v>
      </c>
      <c r="ERP17" s="261">
        <f t="shared" si="2075"/>
        <v>40.056417489421719</v>
      </c>
      <c r="ERQ17" s="264">
        <v>118</v>
      </c>
      <c r="ERR17" s="259">
        <f t="shared" si="2076"/>
        <v>29.949238578680205</v>
      </c>
      <c r="ERS17" s="264">
        <v>166</v>
      </c>
      <c r="ERT17" s="259">
        <f t="shared" si="2077"/>
        <v>52.866242038216562</v>
      </c>
      <c r="ERU17" s="264">
        <v>0</v>
      </c>
      <c r="ERV17" s="260">
        <f t="shared" si="2078"/>
        <v>284</v>
      </c>
      <c r="ERW17" s="261">
        <f t="shared" si="2079"/>
        <v>40.112994350282491</v>
      </c>
      <c r="ERX17" s="264">
        <v>118</v>
      </c>
      <c r="ERY17" s="259">
        <f t="shared" si="2080"/>
        <v>29.949238578680205</v>
      </c>
      <c r="ERZ17" s="264">
        <v>166</v>
      </c>
      <c r="ESA17" s="259">
        <f t="shared" si="2081"/>
        <v>52.866242038216562</v>
      </c>
      <c r="ESB17" s="264">
        <v>0</v>
      </c>
      <c r="ESC17" s="260">
        <f t="shared" si="2082"/>
        <v>284</v>
      </c>
      <c r="ESD17" s="261">
        <f t="shared" si="2083"/>
        <v>40.112994350282491</v>
      </c>
      <c r="ESE17" s="264">
        <v>118</v>
      </c>
      <c r="ESF17" s="259">
        <f t="shared" si="2084"/>
        <v>29.949238578680205</v>
      </c>
      <c r="ESG17" s="264">
        <v>166</v>
      </c>
      <c r="ESH17" s="259">
        <f t="shared" si="2085"/>
        <v>52.866242038216562</v>
      </c>
      <c r="ESI17" s="264">
        <v>0</v>
      </c>
      <c r="ESJ17" s="260">
        <f t="shared" si="2086"/>
        <v>284</v>
      </c>
      <c r="ESK17" s="261">
        <f t="shared" si="2087"/>
        <v>40.112994350282491</v>
      </c>
      <c r="ESL17" s="264">
        <v>117</v>
      </c>
      <c r="ESM17" s="259">
        <f t="shared" si="2088"/>
        <v>29.846938775510207</v>
      </c>
      <c r="ESN17" s="264">
        <v>166</v>
      </c>
      <c r="ESO17" s="259">
        <f t="shared" si="2089"/>
        <v>52.866242038216562</v>
      </c>
      <c r="ESP17" s="264">
        <v>0</v>
      </c>
      <c r="ESQ17" s="260">
        <f t="shared" si="2090"/>
        <v>283</v>
      </c>
      <c r="ESR17" s="261">
        <f t="shared" si="2091"/>
        <v>40.084985835694056</v>
      </c>
      <c r="ESS17" s="264">
        <v>117</v>
      </c>
      <c r="EST17" s="259">
        <f t="shared" si="2092"/>
        <v>29.846938775510207</v>
      </c>
      <c r="ESU17" s="264">
        <v>166</v>
      </c>
      <c r="ESV17" s="259">
        <f t="shared" si="2093"/>
        <v>53.205128205128204</v>
      </c>
      <c r="ESW17" s="264">
        <v>0</v>
      </c>
      <c r="ESX17" s="260">
        <f t="shared" si="2094"/>
        <v>283</v>
      </c>
      <c r="ESY17" s="261">
        <f t="shared" si="2095"/>
        <v>40.198863636363633</v>
      </c>
      <c r="ESZ17" s="264">
        <v>117</v>
      </c>
      <c r="ETA17" s="259">
        <f t="shared" si="2096"/>
        <v>29.923273657289002</v>
      </c>
      <c r="ETB17" s="264">
        <v>166</v>
      </c>
      <c r="ETC17" s="259">
        <f t="shared" si="2097"/>
        <v>53.205128205128204</v>
      </c>
      <c r="ETD17" s="264">
        <v>0</v>
      </c>
      <c r="ETE17" s="260">
        <f t="shared" si="2098"/>
        <v>283</v>
      </c>
      <c r="ETF17" s="261">
        <f t="shared" si="2099"/>
        <v>40.256045519203418</v>
      </c>
      <c r="ETG17" s="264">
        <v>117</v>
      </c>
      <c r="ETH17" s="259">
        <f t="shared" si="2100"/>
        <v>29.923273657289002</v>
      </c>
      <c r="ETI17" s="264">
        <v>166</v>
      </c>
      <c r="ETJ17" s="259">
        <f t="shared" si="2101"/>
        <v>53.205128205128204</v>
      </c>
      <c r="ETK17" s="264">
        <v>0</v>
      </c>
      <c r="ETL17" s="260">
        <f t="shared" si="2102"/>
        <v>283</v>
      </c>
      <c r="ETM17" s="261">
        <f t="shared" si="2103"/>
        <v>40.256045519203418</v>
      </c>
      <c r="ETN17" s="264">
        <v>117</v>
      </c>
      <c r="ETO17" s="259">
        <f t="shared" si="2104"/>
        <v>29.923273657289002</v>
      </c>
      <c r="ETP17" s="264">
        <v>166</v>
      </c>
      <c r="ETQ17" s="259">
        <f t="shared" si="2105"/>
        <v>53.205128205128204</v>
      </c>
      <c r="ETR17" s="264">
        <v>0</v>
      </c>
      <c r="ETS17" s="260">
        <f t="shared" si="2106"/>
        <v>283</v>
      </c>
      <c r="ETT17" s="261">
        <f t="shared" si="2107"/>
        <v>40.256045519203418</v>
      </c>
      <c r="ETU17" s="264">
        <v>117</v>
      </c>
      <c r="ETV17" s="259">
        <f t="shared" si="2108"/>
        <v>30</v>
      </c>
      <c r="ETW17" s="264">
        <v>166</v>
      </c>
      <c r="ETX17" s="259">
        <f t="shared" si="2109"/>
        <v>53.205128205128204</v>
      </c>
      <c r="ETY17" s="264">
        <v>0</v>
      </c>
      <c r="ETZ17" s="260">
        <f t="shared" si="2110"/>
        <v>283</v>
      </c>
      <c r="EUA17" s="261">
        <f t="shared" si="2111"/>
        <v>40.313390313390315</v>
      </c>
      <c r="EUB17" s="264">
        <v>115</v>
      </c>
      <c r="EUC17" s="259">
        <f t="shared" si="2112"/>
        <v>29.63917525773196</v>
      </c>
      <c r="EUD17" s="264">
        <v>166</v>
      </c>
      <c r="EUE17" s="259">
        <f t="shared" si="2113"/>
        <v>53.205128205128204</v>
      </c>
      <c r="EUF17" s="264">
        <v>0</v>
      </c>
      <c r="EUG17" s="260">
        <f t="shared" si="2114"/>
        <v>281</v>
      </c>
      <c r="EUH17" s="261">
        <f t="shared" si="2115"/>
        <v>40.142857142857139</v>
      </c>
      <c r="EUI17" s="264">
        <v>115</v>
      </c>
      <c r="EUJ17" s="259">
        <f t="shared" si="2116"/>
        <v>29.63917525773196</v>
      </c>
      <c r="EUK17" s="264">
        <v>165</v>
      </c>
      <c r="EUL17" s="259">
        <f t="shared" si="2117"/>
        <v>53.398058252427184</v>
      </c>
      <c r="EUM17" s="264">
        <v>0</v>
      </c>
      <c r="EUN17" s="260">
        <f t="shared" si="2118"/>
        <v>280</v>
      </c>
      <c r="EUO17" s="261">
        <f t="shared" si="2119"/>
        <v>40.172166427546628</v>
      </c>
      <c r="EUP17" s="264">
        <v>115</v>
      </c>
      <c r="EUQ17" s="259">
        <f t="shared" si="2120"/>
        <v>29.63917525773196</v>
      </c>
      <c r="EUR17" s="264">
        <v>165</v>
      </c>
      <c r="EUS17" s="259">
        <f t="shared" si="2121"/>
        <v>53.398058252427184</v>
      </c>
      <c r="EUT17" s="264">
        <v>0</v>
      </c>
      <c r="EUU17" s="260">
        <f t="shared" si="2122"/>
        <v>280</v>
      </c>
      <c r="EUV17" s="261">
        <f t="shared" si="2123"/>
        <v>40.172166427546628</v>
      </c>
      <c r="EUW17" s="264">
        <v>115</v>
      </c>
      <c r="EUX17" s="259">
        <f t="shared" si="2124"/>
        <v>29.715762273901809</v>
      </c>
      <c r="EUY17" s="264">
        <v>165</v>
      </c>
      <c r="EUZ17" s="259">
        <f t="shared" si="2125"/>
        <v>53.398058252427184</v>
      </c>
      <c r="EVA17" s="264">
        <v>0</v>
      </c>
      <c r="EVB17" s="260">
        <f t="shared" si="2126"/>
        <v>280</v>
      </c>
      <c r="EVC17" s="261">
        <f t="shared" si="2127"/>
        <v>40.229885057471265</v>
      </c>
      <c r="EVD17" s="264">
        <v>115</v>
      </c>
      <c r="EVE17" s="259">
        <f t="shared" si="2128"/>
        <v>29.715762273901809</v>
      </c>
      <c r="EVF17" s="264">
        <v>165</v>
      </c>
      <c r="EVG17" s="259">
        <f t="shared" si="2129"/>
        <v>53.398058252427184</v>
      </c>
      <c r="EVH17" s="264">
        <v>0</v>
      </c>
      <c r="EVI17" s="260">
        <f t="shared" si="2130"/>
        <v>280</v>
      </c>
      <c r="EVJ17" s="261">
        <f t="shared" si="2131"/>
        <v>40.229885057471265</v>
      </c>
      <c r="EVK17" s="264">
        <v>115</v>
      </c>
      <c r="EVL17" s="259">
        <f t="shared" si="2132"/>
        <v>29.715762273901809</v>
      </c>
      <c r="EVM17" s="264">
        <v>165</v>
      </c>
      <c r="EVN17" s="259">
        <f t="shared" si="2133"/>
        <v>53.398058252427184</v>
      </c>
      <c r="EVO17" s="264">
        <v>0</v>
      </c>
      <c r="EVP17" s="260">
        <f t="shared" si="2134"/>
        <v>280</v>
      </c>
      <c r="EVQ17" s="261">
        <f t="shared" si="2135"/>
        <v>40.229885057471265</v>
      </c>
      <c r="EVR17" s="264">
        <v>115</v>
      </c>
      <c r="EVS17" s="259">
        <f t="shared" si="2136"/>
        <v>29.715762273901809</v>
      </c>
      <c r="EVT17" s="264">
        <v>164</v>
      </c>
      <c r="EVU17" s="259">
        <f t="shared" si="2137"/>
        <v>53.246753246753244</v>
      </c>
      <c r="EVV17" s="264">
        <v>0</v>
      </c>
      <c r="EVW17" s="260">
        <f t="shared" si="2138"/>
        <v>279</v>
      </c>
      <c r="EVX17" s="261">
        <f t="shared" si="2139"/>
        <v>40.143884892086326</v>
      </c>
      <c r="EVY17" s="264">
        <v>115</v>
      </c>
      <c r="EVZ17" s="259">
        <f t="shared" si="2140"/>
        <v>29.715762273901809</v>
      </c>
      <c r="EWA17" s="264">
        <v>164</v>
      </c>
      <c r="EWB17" s="259">
        <f t="shared" si="2141"/>
        <v>53.246753246753244</v>
      </c>
      <c r="EWC17" s="264">
        <v>0</v>
      </c>
      <c r="EWD17" s="260">
        <f t="shared" si="2142"/>
        <v>279</v>
      </c>
      <c r="EWE17" s="261">
        <f t="shared" si="2143"/>
        <v>40.143884892086326</v>
      </c>
      <c r="EWF17" s="264">
        <v>115</v>
      </c>
      <c r="EWG17" s="259">
        <f t="shared" si="2144"/>
        <v>29.715762273901809</v>
      </c>
      <c r="EWH17" s="264">
        <v>164</v>
      </c>
      <c r="EWI17" s="259">
        <f t="shared" si="2145"/>
        <v>53.246753246753244</v>
      </c>
      <c r="EWJ17" s="264">
        <v>0</v>
      </c>
      <c r="EWK17" s="260">
        <f t="shared" si="2146"/>
        <v>279</v>
      </c>
      <c r="EWL17" s="261">
        <f t="shared" si="2147"/>
        <v>40.143884892086326</v>
      </c>
      <c r="EWM17" s="264">
        <v>115</v>
      </c>
      <c r="EWN17" s="259">
        <f t="shared" si="2148"/>
        <v>29.792746113989637</v>
      </c>
      <c r="EWO17" s="264">
        <v>163</v>
      </c>
      <c r="EWP17" s="259">
        <f t="shared" si="2149"/>
        <v>53.094462540716613</v>
      </c>
      <c r="EWQ17" s="264">
        <v>0</v>
      </c>
      <c r="EWR17" s="260">
        <f t="shared" si="2150"/>
        <v>278</v>
      </c>
      <c r="EWS17" s="261">
        <f t="shared" si="2151"/>
        <v>40.115440115440116</v>
      </c>
      <c r="EWT17" s="264">
        <v>115</v>
      </c>
      <c r="EWU17" s="259">
        <f t="shared" si="2152"/>
        <v>29.792746113989637</v>
      </c>
      <c r="EWV17" s="264">
        <v>163</v>
      </c>
      <c r="EWW17" s="259">
        <f t="shared" si="2153"/>
        <v>53.267973856209153</v>
      </c>
      <c r="EWX17" s="264">
        <v>0</v>
      </c>
      <c r="EWY17" s="260">
        <f t="shared" si="2154"/>
        <v>278</v>
      </c>
      <c r="EWZ17" s="261">
        <f t="shared" si="2155"/>
        <v>40.173410404624278</v>
      </c>
      <c r="EXA17" s="264">
        <v>115</v>
      </c>
      <c r="EXB17" s="259">
        <f t="shared" si="2156"/>
        <v>29.792746113989637</v>
      </c>
      <c r="EXC17" s="264">
        <v>163</v>
      </c>
      <c r="EXD17" s="259">
        <f t="shared" si="2157"/>
        <v>53.267973856209153</v>
      </c>
      <c r="EXE17" s="264">
        <v>0</v>
      </c>
      <c r="EXF17" s="260">
        <f t="shared" si="2158"/>
        <v>278</v>
      </c>
      <c r="EXG17" s="261">
        <f t="shared" si="2159"/>
        <v>40.173410404624278</v>
      </c>
      <c r="EXH17" s="264">
        <v>115</v>
      </c>
      <c r="EXI17" s="259">
        <f t="shared" si="2160"/>
        <v>29.870129870129869</v>
      </c>
      <c r="EXJ17" s="264">
        <v>163</v>
      </c>
      <c r="EXK17" s="259">
        <f t="shared" si="2161"/>
        <v>53.267973856209153</v>
      </c>
      <c r="EXL17" s="264">
        <v>0</v>
      </c>
      <c r="EXM17" s="260">
        <f t="shared" si="2162"/>
        <v>278</v>
      </c>
      <c r="EXN17" s="261">
        <f t="shared" si="2163"/>
        <v>40.231548480463097</v>
      </c>
      <c r="EXO17" s="264">
        <v>115</v>
      </c>
      <c r="EXP17" s="259">
        <f t="shared" si="2164"/>
        <v>29.947916666666668</v>
      </c>
      <c r="EXQ17" s="264">
        <v>163</v>
      </c>
      <c r="EXR17" s="259">
        <f t="shared" si="2165"/>
        <v>53.618421052631582</v>
      </c>
      <c r="EXS17" s="264">
        <v>0</v>
      </c>
      <c r="EXT17" s="260">
        <f t="shared" si="2166"/>
        <v>278</v>
      </c>
      <c r="EXU17" s="261">
        <f t="shared" si="2167"/>
        <v>40.406976744186046</v>
      </c>
      <c r="EXV17" s="264">
        <v>115</v>
      </c>
      <c r="EXW17" s="259">
        <f t="shared" si="2168"/>
        <v>30.026109660574413</v>
      </c>
      <c r="EXX17" s="264">
        <v>163</v>
      </c>
      <c r="EXY17" s="259">
        <f t="shared" si="2169"/>
        <v>53.795379537953792</v>
      </c>
      <c r="EXZ17" s="264">
        <v>0</v>
      </c>
      <c r="EYA17" s="260">
        <f t="shared" si="2170"/>
        <v>278</v>
      </c>
      <c r="EYB17" s="261">
        <f t="shared" si="2171"/>
        <v>40.524781341107875</v>
      </c>
      <c r="EYC17" s="264">
        <v>115</v>
      </c>
      <c r="EYD17" s="259">
        <f t="shared" si="2172"/>
        <v>30.104712041884817</v>
      </c>
      <c r="EYE17" s="264">
        <v>161</v>
      </c>
      <c r="EYF17" s="259">
        <f t="shared" si="2173"/>
        <v>53.488372093023251</v>
      </c>
      <c r="EYG17" s="264">
        <v>0</v>
      </c>
      <c r="EYH17" s="260">
        <f t="shared" si="2174"/>
        <v>276</v>
      </c>
      <c r="EYI17" s="261">
        <f t="shared" si="2175"/>
        <v>40.409956076134698</v>
      </c>
      <c r="EYJ17" s="264">
        <v>115</v>
      </c>
      <c r="EYK17" s="259">
        <f t="shared" si="2176"/>
        <v>30.183727034120732</v>
      </c>
      <c r="EYL17" s="264">
        <v>161</v>
      </c>
      <c r="EYM17" s="259">
        <f t="shared" si="2177"/>
        <v>53.488372093023251</v>
      </c>
      <c r="EYN17" s="264">
        <v>0</v>
      </c>
      <c r="EYO17" s="260">
        <f t="shared" si="2178"/>
        <v>276</v>
      </c>
      <c r="EYP17" s="261">
        <f t="shared" si="2179"/>
        <v>40.469208211143695</v>
      </c>
      <c r="EYQ17" s="264">
        <v>114</v>
      </c>
      <c r="EYR17" s="259">
        <f t="shared" si="2180"/>
        <v>30.079155672823219</v>
      </c>
      <c r="EYS17" s="264">
        <v>161</v>
      </c>
      <c r="EYT17" s="259">
        <f t="shared" si="2181"/>
        <v>53.666666666666664</v>
      </c>
      <c r="EYU17" s="264">
        <v>0</v>
      </c>
      <c r="EYV17" s="260">
        <f t="shared" si="2182"/>
        <v>275</v>
      </c>
      <c r="EYW17" s="261">
        <f t="shared" si="2183"/>
        <v>40.500736377025035</v>
      </c>
      <c r="EYX17" s="264">
        <v>114</v>
      </c>
      <c r="EYY17" s="259">
        <f t="shared" si="2184"/>
        <v>30.158730158730158</v>
      </c>
      <c r="EYZ17" s="264">
        <v>161</v>
      </c>
      <c r="EZA17" s="259">
        <f t="shared" si="2185"/>
        <v>53.666666666666664</v>
      </c>
      <c r="EZB17" s="264">
        <v>0</v>
      </c>
      <c r="EZC17" s="260">
        <f t="shared" si="2186"/>
        <v>275</v>
      </c>
      <c r="EZD17" s="261">
        <f t="shared" si="2187"/>
        <v>40.560471976401182</v>
      </c>
      <c r="EZE17" s="264">
        <v>114</v>
      </c>
      <c r="EZF17" s="259">
        <f t="shared" si="2188"/>
        <v>30.238726790450926</v>
      </c>
      <c r="EZG17" s="264">
        <v>161</v>
      </c>
      <c r="EZH17" s="259">
        <f t="shared" si="2189"/>
        <v>53.666666666666664</v>
      </c>
      <c r="EZI17" s="264">
        <v>0</v>
      </c>
      <c r="EZJ17" s="260">
        <f t="shared" si="2190"/>
        <v>275</v>
      </c>
      <c r="EZK17" s="261">
        <f t="shared" si="2191"/>
        <v>40.620384047267358</v>
      </c>
      <c r="EZL17" s="264">
        <v>114</v>
      </c>
      <c r="EZM17" s="259">
        <f t="shared" si="2192"/>
        <v>30.238726790450926</v>
      </c>
      <c r="EZN17" s="264">
        <v>161</v>
      </c>
      <c r="EZO17" s="259">
        <f t="shared" si="2193"/>
        <v>53.666666666666664</v>
      </c>
      <c r="EZP17" s="264">
        <v>0</v>
      </c>
      <c r="EZQ17" s="260">
        <f t="shared" si="2194"/>
        <v>275</v>
      </c>
      <c r="EZR17" s="261">
        <f t="shared" si="2195"/>
        <v>40.620384047267358</v>
      </c>
      <c r="EZS17" s="264">
        <v>114</v>
      </c>
      <c r="EZT17" s="259">
        <f t="shared" si="2196"/>
        <v>30.4</v>
      </c>
      <c r="EZU17" s="264">
        <v>160</v>
      </c>
      <c r="EZV17" s="259">
        <f t="shared" si="2197"/>
        <v>53.511705685618729</v>
      </c>
      <c r="EZW17" s="264">
        <v>0</v>
      </c>
      <c r="EZX17" s="260">
        <f t="shared" si="2198"/>
        <v>274</v>
      </c>
      <c r="EZY17" s="261">
        <f t="shared" si="2199"/>
        <v>40.652818991097924</v>
      </c>
      <c r="EZZ17" s="264">
        <v>114</v>
      </c>
      <c r="FAA17" s="259">
        <f t="shared" si="2200"/>
        <v>30.481283422459892</v>
      </c>
      <c r="FAB17" s="264">
        <v>160</v>
      </c>
      <c r="FAC17" s="259">
        <f t="shared" si="2201"/>
        <v>53.511705685618729</v>
      </c>
      <c r="FAD17" s="264">
        <v>0</v>
      </c>
      <c r="FAE17" s="260">
        <f t="shared" si="2202"/>
        <v>274</v>
      </c>
      <c r="FAF17" s="261">
        <f t="shared" si="2203"/>
        <v>40.713224368499255</v>
      </c>
      <c r="FAG17" s="264">
        <v>113</v>
      </c>
      <c r="FAH17" s="259">
        <f t="shared" si="2204"/>
        <v>30.294906166219839</v>
      </c>
      <c r="FAI17" s="264">
        <v>160</v>
      </c>
      <c r="FAJ17" s="259">
        <f t="shared" si="2205"/>
        <v>53.511705685618729</v>
      </c>
      <c r="FAK17" s="264">
        <v>0</v>
      </c>
      <c r="FAL17" s="260">
        <f t="shared" si="2206"/>
        <v>273</v>
      </c>
      <c r="FAM17" s="261">
        <f t="shared" si="2207"/>
        <v>40.625</v>
      </c>
      <c r="FAN17" s="264">
        <v>113</v>
      </c>
      <c r="FAO17" s="259">
        <f t="shared" si="2208"/>
        <v>30.376344086021508</v>
      </c>
      <c r="FAP17" s="264">
        <v>159</v>
      </c>
      <c r="FAQ17" s="259">
        <f t="shared" si="2209"/>
        <v>53.355704697986575</v>
      </c>
      <c r="FAR17" s="264">
        <v>0</v>
      </c>
      <c r="FAS17" s="260">
        <f t="shared" si="2210"/>
        <v>272</v>
      </c>
      <c r="FAT17" s="261">
        <f t="shared" si="2211"/>
        <v>40.597014925373131</v>
      </c>
      <c r="FAU17" s="264">
        <v>113</v>
      </c>
      <c r="FAV17" s="259">
        <f t="shared" si="2212"/>
        <v>30.458221024258759</v>
      </c>
      <c r="FAW17" s="264">
        <v>159</v>
      </c>
      <c r="FAX17" s="259">
        <f t="shared" si="2213"/>
        <v>53.535353535353536</v>
      </c>
      <c r="FAY17" s="264">
        <v>0</v>
      </c>
      <c r="FAZ17" s="260">
        <f t="shared" si="2214"/>
        <v>272</v>
      </c>
      <c r="FBA17" s="261">
        <f t="shared" si="2215"/>
        <v>40.718562874251496</v>
      </c>
      <c r="FBB17" s="264">
        <v>113</v>
      </c>
      <c r="FBC17" s="259">
        <f t="shared" si="2216"/>
        <v>30.458221024258759</v>
      </c>
      <c r="FBD17" s="264">
        <v>157</v>
      </c>
      <c r="FBE17" s="259">
        <f t="shared" si="2217"/>
        <v>53.583617747440272</v>
      </c>
      <c r="FBF17" s="264">
        <v>0</v>
      </c>
      <c r="FBG17" s="260">
        <f t="shared" si="2218"/>
        <v>270</v>
      </c>
      <c r="FBH17" s="261">
        <f t="shared" si="2219"/>
        <v>40.662650602409641</v>
      </c>
      <c r="FBI17" s="264">
        <v>112</v>
      </c>
      <c r="FBJ17" s="259">
        <f t="shared" si="2220"/>
        <v>30.517711171662125</v>
      </c>
      <c r="FBK17" s="264">
        <v>157</v>
      </c>
      <c r="FBL17" s="259">
        <f t="shared" si="2221"/>
        <v>53.767123287671239</v>
      </c>
      <c r="FBM17" s="264">
        <v>0</v>
      </c>
      <c r="FBN17" s="260">
        <f t="shared" si="2222"/>
        <v>269</v>
      </c>
      <c r="FBO17" s="261">
        <f t="shared" si="2223"/>
        <v>40.819423368740516</v>
      </c>
      <c r="FBP17" s="264">
        <v>112</v>
      </c>
      <c r="FBQ17" s="259">
        <f t="shared" si="2224"/>
        <v>30.601092896174865</v>
      </c>
      <c r="FBR17" s="264">
        <v>156</v>
      </c>
      <c r="FBS17" s="259">
        <f t="shared" si="2225"/>
        <v>53.608247422680414</v>
      </c>
      <c r="FBT17" s="264">
        <v>0</v>
      </c>
      <c r="FBU17" s="260">
        <f t="shared" si="2226"/>
        <v>268</v>
      </c>
      <c r="FBV17" s="261">
        <f t="shared" si="2227"/>
        <v>40.791476407914764</v>
      </c>
      <c r="FBW17" s="264">
        <v>111</v>
      </c>
      <c r="FBX17" s="259">
        <f t="shared" si="2228"/>
        <v>30.494505494505496</v>
      </c>
      <c r="FBY17" s="264">
        <v>154</v>
      </c>
      <c r="FBZ17" s="259">
        <f t="shared" si="2229"/>
        <v>53.287197231833908</v>
      </c>
      <c r="FCA17" s="264">
        <v>0</v>
      </c>
      <c r="FCB17" s="260">
        <f t="shared" si="2230"/>
        <v>265</v>
      </c>
      <c r="FCC17" s="261">
        <f t="shared" si="2231"/>
        <v>40.581929555895861</v>
      </c>
      <c r="FCD17" s="264">
        <v>111</v>
      </c>
      <c r="FCE17" s="259">
        <f t="shared" si="2232"/>
        <v>30.578512396694212</v>
      </c>
      <c r="FCF17" s="264">
        <v>152</v>
      </c>
      <c r="FCG17" s="259">
        <f t="shared" si="2233"/>
        <v>52.961672473867594</v>
      </c>
      <c r="FCH17" s="264">
        <v>0</v>
      </c>
      <c r="FCI17" s="260">
        <f t="shared" si="2234"/>
        <v>263</v>
      </c>
      <c r="FCJ17" s="261">
        <f t="shared" si="2235"/>
        <v>40.46153846153846</v>
      </c>
      <c r="FCK17" s="264">
        <v>110</v>
      </c>
      <c r="FCL17" s="259">
        <f t="shared" si="2236"/>
        <v>30.470914127423821</v>
      </c>
      <c r="FCM17" s="264">
        <v>151</v>
      </c>
      <c r="FCN17" s="259">
        <f t="shared" si="2237"/>
        <v>52.7972027972028</v>
      </c>
      <c r="FCO17" s="264">
        <v>0</v>
      </c>
      <c r="FCP17" s="260">
        <f t="shared" si="2238"/>
        <v>261</v>
      </c>
      <c r="FCQ17" s="261">
        <f t="shared" si="2239"/>
        <v>40.340030911901081</v>
      </c>
      <c r="FCR17" s="264">
        <v>110</v>
      </c>
      <c r="FCS17" s="259">
        <f t="shared" si="2240"/>
        <v>30.640668523676879</v>
      </c>
      <c r="FCT17" s="264">
        <v>149</v>
      </c>
      <c r="FCU17" s="259">
        <f t="shared" si="2241"/>
        <v>52.836879432624116</v>
      </c>
      <c r="FCV17" s="264">
        <v>0</v>
      </c>
      <c r="FCW17" s="260">
        <f t="shared" si="2242"/>
        <v>259</v>
      </c>
      <c r="FCX17" s="261">
        <f t="shared" si="2243"/>
        <v>40.405616224648988</v>
      </c>
      <c r="FCY17" s="264">
        <v>110</v>
      </c>
      <c r="FCZ17" s="259">
        <f t="shared" si="2244"/>
        <v>30.726256983240223</v>
      </c>
      <c r="FDA17" s="264">
        <v>148</v>
      </c>
      <c r="FDB17" s="259">
        <f t="shared" si="2245"/>
        <v>52.669039145907469</v>
      </c>
      <c r="FDC17" s="264">
        <v>0</v>
      </c>
      <c r="FDD17" s="260">
        <f t="shared" si="2246"/>
        <v>258</v>
      </c>
      <c r="FDE17" s="261">
        <f t="shared" si="2247"/>
        <v>40.375586854460096</v>
      </c>
      <c r="FDF17" s="264">
        <v>109</v>
      </c>
      <c r="FDG17" s="259">
        <f t="shared" si="2248"/>
        <v>30.532212885154063</v>
      </c>
      <c r="FDH17" s="264">
        <v>147</v>
      </c>
      <c r="FDI17" s="259">
        <f t="shared" si="2249"/>
        <v>52.688172043010752</v>
      </c>
      <c r="FDJ17" s="264">
        <v>0</v>
      </c>
      <c r="FDK17" s="260">
        <f t="shared" si="2250"/>
        <v>256</v>
      </c>
      <c r="FDL17" s="261">
        <f t="shared" si="2251"/>
        <v>40.25157232704403</v>
      </c>
      <c r="FDM17" s="264">
        <v>108</v>
      </c>
      <c r="FDN17" s="259">
        <f t="shared" si="2252"/>
        <v>30.594900849858359</v>
      </c>
      <c r="FDO17" s="264">
        <v>145</v>
      </c>
      <c r="FDP17" s="259">
        <f t="shared" si="2253"/>
        <v>52.346570397111911</v>
      </c>
      <c r="FDQ17" s="264">
        <v>0</v>
      </c>
      <c r="FDR17" s="260">
        <f t="shared" si="2254"/>
        <v>253</v>
      </c>
      <c r="FDS17" s="261">
        <f t="shared" si="2255"/>
        <v>40.158730158730158</v>
      </c>
      <c r="FDT17" s="264">
        <v>107</v>
      </c>
      <c r="FDU17" s="259">
        <f t="shared" si="2256"/>
        <v>30.571428571428573</v>
      </c>
      <c r="FDV17" s="264">
        <v>144</v>
      </c>
      <c r="FDW17" s="259">
        <f t="shared" si="2257"/>
        <v>52.554744525547449</v>
      </c>
      <c r="FDX17" s="264">
        <v>0</v>
      </c>
      <c r="FDY17" s="260">
        <f t="shared" si="2258"/>
        <v>251</v>
      </c>
      <c r="FDZ17" s="261">
        <f t="shared" si="2259"/>
        <v>40.224358974358978</v>
      </c>
      <c r="FEA17" s="264">
        <v>102</v>
      </c>
      <c r="FEB17" s="259">
        <f t="shared" si="2260"/>
        <v>29.82456140350877</v>
      </c>
      <c r="FEC17" s="264">
        <v>142</v>
      </c>
      <c r="FED17" s="259">
        <f t="shared" si="2261"/>
        <v>52.788104089219331</v>
      </c>
      <c r="FEE17" s="264">
        <v>0</v>
      </c>
      <c r="FEF17" s="260">
        <f t="shared" si="2262"/>
        <v>244</v>
      </c>
      <c r="FEG17" s="261">
        <f t="shared" si="2263"/>
        <v>39.934533551554829</v>
      </c>
      <c r="FEH17" s="264">
        <v>101</v>
      </c>
      <c r="FEI17" s="259">
        <f t="shared" si="2264"/>
        <v>29.705882352941178</v>
      </c>
      <c r="FEJ17" s="264">
        <v>140</v>
      </c>
      <c r="FEK17" s="259">
        <f t="shared" si="2265"/>
        <v>52.434456928838948</v>
      </c>
      <c r="FEL17" s="264">
        <v>0</v>
      </c>
      <c r="FEM17" s="260">
        <f t="shared" si="2266"/>
        <v>241</v>
      </c>
      <c r="FEN17" s="261">
        <f t="shared" si="2267"/>
        <v>39.703459637561778</v>
      </c>
      <c r="FEO17" s="264">
        <v>100</v>
      </c>
      <c r="FEP17" s="259">
        <f t="shared" si="2268"/>
        <v>29.761904761904763</v>
      </c>
      <c r="FEQ17" s="264">
        <v>137</v>
      </c>
      <c r="FER17" s="259">
        <f t="shared" si="2269"/>
        <v>52.290076335877863</v>
      </c>
      <c r="FES17" s="264">
        <v>0</v>
      </c>
      <c r="FET17" s="260">
        <f t="shared" si="2270"/>
        <v>237</v>
      </c>
      <c r="FEU17" s="261">
        <f t="shared" si="2271"/>
        <v>39.632107023411372</v>
      </c>
      <c r="FEV17" s="264">
        <v>95</v>
      </c>
      <c r="FEW17" s="259">
        <f t="shared" si="2272"/>
        <v>29.141104294478527</v>
      </c>
      <c r="FEX17" s="264">
        <v>135</v>
      </c>
      <c r="FEY17" s="259">
        <f t="shared" si="2273"/>
        <v>52.325581395348841</v>
      </c>
      <c r="FEZ17" s="264">
        <v>0</v>
      </c>
      <c r="FFA17" s="260">
        <f t="shared" si="2274"/>
        <v>230</v>
      </c>
      <c r="FFB17" s="261">
        <f t="shared" si="2275"/>
        <v>39.38356164383562</v>
      </c>
      <c r="FFC17" s="264">
        <v>95</v>
      </c>
      <c r="FFD17" s="259">
        <f t="shared" si="2276"/>
        <v>29.503105590062113</v>
      </c>
      <c r="FFE17" s="264">
        <v>134</v>
      </c>
      <c r="FFF17" s="259">
        <f t="shared" si="2277"/>
        <v>52.549019607843142</v>
      </c>
      <c r="FFG17" s="264">
        <v>0</v>
      </c>
      <c r="FFH17" s="260">
        <f t="shared" si="2278"/>
        <v>229</v>
      </c>
      <c r="FFI17" s="261">
        <f t="shared" si="2279"/>
        <v>39.68804159445407</v>
      </c>
      <c r="FFJ17" s="264">
        <v>95</v>
      </c>
      <c r="FFK17" s="259">
        <f t="shared" si="2280"/>
        <v>29.6875</v>
      </c>
      <c r="FFL17" s="264">
        <v>132</v>
      </c>
      <c r="FFM17" s="259">
        <f t="shared" si="2281"/>
        <v>52.589641434262944</v>
      </c>
      <c r="FFN17" s="264">
        <v>0</v>
      </c>
      <c r="FFO17" s="260">
        <f t="shared" si="2282"/>
        <v>227</v>
      </c>
      <c r="FFP17" s="261">
        <f t="shared" si="2283"/>
        <v>39.754816112084065</v>
      </c>
      <c r="FFQ17" s="264">
        <v>95</v>
      </c>
      <c r="FFR17" s="259">
        <f t="shared" si="2284"/>
        <v>30.063291139240505</v>
      </c>
      <c r="FFS17" s="264">
        <v>127</v>
      </c>
      <c r="FFT17" s="259">
        <f t="shared" si="2285"/>
        <v>52.2633744855967</v>
      </c>
      <c r="FFU17" s="264">
        <v>0</v>
      </c>
      <c r="FFV17" s="260">
        <f t="shared" si="2286"/>
        <v>222</v>
      </c>
      <c r="FFW17" s="261">
        <f t="shared" si="2287"/>
        <v>39.713774597495529</v>
      </c>
      <c r="FFX17" s="264">
        <v>92</v>
      </c>
      <c r="FFY17" s="259">
        <f t="shared" si="2288"/>
        <v>30.16393442622951</v>
      </c>
      <c r="FFZ17" s="264">
        <v>123</v>
      </c>
      <c r="FGA17" s="259">
        <f t="shared" si="2289"/>
        <v>52.118644067796616</v>
      </c>
      <c r="FGB17" s="264">
        <v>0</v>
      </c>
      <c r="FGC17" s="260">
        <f t="shared" si="2290"/>
        <v>215</v>
      </c>
      <c r="FGD17" s="261">
        <f t="shared" si="2291"/>
        <v>39.741219963031419</v>
      </c>
      <c r="FGE17" s="264">
        <v>91</v>
      </c>
      <c r="FGF17" s="259">
        <f t="shared" si="2292"/>
        <v>30.132450331125828</v>
      </c>
      <c r="FGG17" s="264">
        <v>119</v>
      </c>
      <c r="FGH17" s="259">
        <f t="shared" si="2293"/>
        <v>51.739130434782609</v>
      </c>
      <c r="FGI17" s="264">
        <v>0</v>
      </c>
      <c r="FGJ17" s="260">
        <f t="shared" si="2294"/>
        <v>210</v>
      </c>
      <c r="FGK17" s="261">
        <f t="shared" si="2295"/>
        <v>39.473684210526315</v>
      </c>
      <c r="FGL17" s="264">
        <v>86</v>
      </c>
      <c r="FGM17" s="259">
        <f t="shared" si="2296"/>
        <v>29.251700680272108</v>
      </c>
      <c r="FGN17" s="264">
        <v>114</v>
      </c>
      <c r="FGO17" s="259">
        <f t="shared" si="2297"/>
        <v>51.351351351351347</v>
      </c>
      <c r="FGP17" s="264">
        <v>0</v>
      </c>
      <c r="FGQ17" s="260">
        <f t="shared" si="2298"/>
        <v>200</v>
      </c>
      <c r="FGR17" s="261">
        <f t="shared" si="2299"/>
        <v>38.759689922480625</v>
      </c>
      <c r="FGS17" s="264">
        <v>83</v>
      </c>
      <c r="FGT17" s="259">
        <f t="shared" si="2300"/>
        <v>29.225352112676056</v>
      </c>
      <c r="FGU17" s="264">
        <v>110</v>
      </c>
      <c r="FGV17" s="259">
        <f t="shared" si="2301"/>
        <v>51.162790697674424</v>
      </c>
      <c r="FGW17" s="264">
        <v>0</v>
      </c>
      <c r="FGX17" s="260">
        <f t="shared" si="2302"/>
        <v>193</v>
      </c>
      <c r="FGY17" s="261">
        <f t="shared" si="2303"/>
        <v>38.677354709418836</v>
      </c>
      <c r="FGZ17" s="264">
        <v>82</v>
      </c>
      <c r="FHA17" s="259">
        <f t="shared" si="2304"/>
        <v>29.602888086642597</v>
      </c>
      <c r="FHB17" s="264">
        <v>106</v>
      </c>
      <c r="FHC17" s="259">
        <f t="shared" si="2305"/>
        <v>50.717703349282296</v>
      </c>
      <c r="FHD17" s="264">
        <v>0</v>
      </c>
      <c r="FHE17" s="260">
        <f t="shared" si="2306"/>
        <v>188</v>
      </c>
      <c r="FHF17" s="261">
        <f t="shared" si="2307"/>
        <v>38.68312757201646</v>
      </c>
      <c r="FHG17" s="264">
        <v>78</v>
      </c>
      <c r="FHH17" s="259">
        <f t="shared" si="2308"/>
        <v>29.545454545454547</v>
      </c>
      <c r="FHI17" s="264">
        <v>101</v>
      </c>
      <c r="FHJ17" s="259">
        <f t="shared" si="2309"/>
        <v>50.5</v>
      </c>
      <c r="FHK17" s="264">
        <v>0</v>
      </c>
      <c r="FHL17" s="260">
        <f t="shared" si="2310"/>
        <v>179</v>
      </c>
      <c r="FHM17" s="261">
        <f t="shared" si="2311"/>
        <v>38.577586206896555</v>
      </c>
      <c r="FHN17" s="264">
        <v>75</v>
      </c>
      <c r="FHO17" s="259">
        <f t="shared" si="2312"/>
        <v>28.957528957528954</v>
      </c>
      <c r="FHP17" s="264">
        <v>95</v>
      </c>
      <c r="FHQ17" s="259">
        <f t="shared" si="2313"/>
        <v>50</v>
      </c>
      <c r="FHR17" s="264">
        <v>0</v>
      </c>
      <c r="FHS17" s="260">
        <f t="shared" si="2314"/>
        <v>170</v>
      </c>
      <c r="FHT17" s="261">
        <f t="shared" si="2315"/>
        <v>37.861915367483299</v>
      </c>
      <c r="FHU17" s="264">
        <v>74</v>
      </c>
      <c r="FHV17" s="259">
        <f t="shared" si="2316"/>
        <v>29.365079365079367</v>
      </c>
      <c r="FHW17" s="264">
        <v>94</v>
      </c>
      <c r="FHX17" s="259">
        <f t="shared" si="2317"/>
        <v>51.086956521739133</v>
      </c>
      <c r="FHY17" s="264">
        <v>0</v>
      </c>
      <c r="FHZ17" s="260">
        <f t="shared" si="2318"/>
        <v>168</v>
      </c>
      <c r="FIA17" s="261">
        <f t="shared" si="2319"/>
        <v>38.532110091743121</v>
      </c>
      <c r="FIB17" s="264">
        <v>71</v>
      </c>
      <c r="FIC17" s="259">
        <f t="shared" si="2320"/>
        <v>29.098360655737704</v>
      </c>
      <c r="FID17" s="264">
        <v>88</v>
      </c>
      <c r="FIE17" s="259">
        <f t="shared" si="2321"/>
        <v>51.461988304093566</v>
      </c>
      <c r="FIF17" s="264">
        <v>0</v>
      </c>
      <c r="FIG17" s="260">
        <f t="shared" si="2322"/>
        <v>159</v>
      </c>
      <c r="FIH17" s="261">
        <f t="shared" si="2323"/>
        <v>38.313253012048193</v>
      </c>
      <c r="FII17" s="264">
        <v>70</v>
      </c>
      <c r="FIJ17" s="259">
        <f t="shared" si="2324"/>
        <v>29.66101694915254</v>
      </c>
      <c r="FIK17" s="264">
        <v>86</v>
      </c>
      <c r="FIL17" s="259">
        <f t="shared" si="2325"/>
        <v>51.49700598802395</v>
      </c>
      <c r="FIM17" s="264">
        <v>0</v>
      </c>
      <c r="FIN17" s="260">
        <f t="shared" si="2326"/>
        <v>156</v>
      </c>
      <c r="FIO17" s="261">
        <f t="shared" si="2327"/>
        <v>38.70967741935484</v>
      </c>
      <c r="FIP17" s="264">
        <v>68</v>
      </c>
      <c r="FIQ17" s="259">
        <f t="shared" si="2328"/>
        <v>29.955947136563875</v>
      </c>
      <c r="FIR17" s="264">
        <v>84</v>
      </c>
      <c r="FIS17" s="259">
        <f t="shared" si="2329"/>
        <v>52.830188679245282</v>
      </c>
      <c r="FIT17" s="264">
        <v>0</v>
      </c>
      <c r="FIU17" s="260">
        <f t="shared" si="2330"/>
        <v>152</v>
      </c>
      <c r="FIV17" s="261">
        <f t="shared" si="2331"/>
        <v>39.37823834196891</v>
      </c>
      <c r="FIW17" s="264">
        <v>66</v>
      </c>
      <c r="FIX17" s="259">
        <f t="shared" si="2332"/>
        <v>30.697674418604652</v>
      </c>
      <c r="FIY17" s="264">
        <v>79</v>
      </c>
      <c r="FIZ17" s="259">
        <f t="shared" si="2333"/>
        <v>53.378378378378379</v>
      </c>
      <c r="FJA17" s="264">
        <v>0</v>
      </c>
      <c r="FJB17" s="260">
        <f t="shared" si="2334"/>
        <v>145</v>
      </c>
      <c r="FJC17" s="261">
        <f t="shared" si="2335"/>
        <v>39.944903581267219</v>
      </c>
      <c r="FJD17" s="264">
        <v>62</v>
      </c>
      <c r="FJE17" s="259">
        <f t="shared" si="2336"/>
        <v>30.693069306930692</v>
      </c>
      <c r="FJF17" s="264">
        <v>72</v>
      </c>
      <c r="FJG17" s="259">
        <f t="shared" si="2337"/>
        <v>51.798561151079134</v>
      </c>
      <c r="FJH17" s="264">
        <v>0</v>
      </c>
      <c r="FJI17" s="260">
        <f t="shared" si="2338"/>
        <v>134</v>
      </c>
      <c r="FJJ17" s="261">
        <f t="shared" si="2339"/>
        <v>39.296187683284458</v>
      </c>
      <c r="FJK17" s="264">
        <v>55</v>
      </c>
      <c r="FJL17" s="259">
        <f t="shared" si="2340"/>
        <v>28.645833333333332</v>
      </c>
      <c r="FJM17" s="264">
        <v>66</v>
      </c>
      <c r="FJN17" s="259">
        <f t="shared" si="2341"/>
        <v>50</v>
      </c>
      <c r="FJO17" s="264">
        <v>0</v>
      </c>
      <c r="FJP17" s="260">
        <f t="shared" si="2342"/>
        <v>121</v>
      </c>
      <c r="FJQ17" s="261">
        <f t="shared" si="2343"/>
        <v>37.345679012345677</v>
      </c>
      <c r="FJR17" s="264">
        <v>52</v>
      </c>
      <c r="FJS17" s="259">
        <f t="shared" si="2344"/>
        <v>29.714285714285715</v>
      </c>
      <c r="FJT17" s="264">
        <v>57</v>
      </c>
      <c r="FJU17" s="259">
        <f t="shared" si="2345"/>
        <v>47.5</v>
      </c>
      <c r="FJV17" s="264">
        <v>0</v>
      </c>
      <c r="FJW17" s="260">
        <f t="shared" si="2346"/>
        <v>109</v>
      </c>
      <c r="FJX17" s="261">
        <f t="shared" si="2347"/>
        <v>36.949152542372879</v>
      </c>
      <c r="FJY17" s="264">
        <v>46</v>
      </c>
      <c r="FJZ17" s="259">
        <f t="shared" si="2348"/>
        <v>29.11392405063291</v>
      </c>
      <c r="FKA17" s="264">
        <v>48</v>
      </c>
      <c r="FKB17" s="259">
        <f t="shared" si="2349"/>
        <v>45.283018867924532</v>
      </c>
      <c r="FKC17" s="264">
        <v>0</v>
      </c>
      <c r="FKD17" s="260">
        <f t="shared" si="2350"/>
        <v>94</v>
      </c>
      <c r="FKE17" s="261">
        <f t="shared" si="2351"/>
        <v>35.606060606060609</v>
      </c>
      <c r="FKF17" s="264">
        <v>40</v>
      </c>
      <c r="FKG17" s="259">
        <f t="shared" si="2352"/>
        <v>28.169014084507044</v>
      </c>
      <c r="FKH17" s="264">
        <v>43</v>
      </c>
      <c r="FKI17" s="259">
        <f t="shared" si="2353"/>
        <v>43</v>
      </c>
      <c r="FKJ17" s="264">
        <v>0</v>
      </c>
      <c r="FKK17" s="260">
        <f t="shared" si="2354"/>
        <v>83</v>
      </c>
      <c r="FKL17" s="261">
        <f t="shared" si="2355"/>
        <v>34.29752066115703</v>
      </c>
      <c r="FKM17" s="264">
        <v>34</v>
      </c>
      <c r="FKN17" s="259">
        <f t="shared" si="2356"/>
        <v>26.5625</v>
      </c>
      <c r="FKO17" s="264">
        <v>40</v>
      </c>
      <c r="FKP17" s="259">
        <f t="shared" si="2357"/>
        <v>42.553191489361701</v>
      </c>
      <c r="FKQ17" s="264">
        <v>0</v>
      </c>
      <c r="FKR17" s="260">
        <f t="shared" si="2358"/>
        <v>74</v>
      </c>
      <c r="FKS17" s="261">
        <f t="shared" si="2359"/>
        <v>33.333333333333329</v>
      </c>
      <c r="FKT17" s="264">
        <v>30</v>
      </c>
      <c r="FKU17" s="259">
        <f t="shared" si="2360"/>
        <v>25.423728813559322</v>
      </c>
      <c r="FKV17" s="264">
        <v>35</v>
      </c>
      <c r="FKW17" s="259">
        <f t="shared" si="2361"/>
        <v>40.697674418604649</v>
      </c>
      <c r="FKX17" s="264">
        <v>0</v>
      </c>
      <c r="FKY17" s="260">
        <f t="shared" si="2362"/>
        <v>65</v>
      </c>
      <c r="FKZ17" s="261">
        <f t="shared" si="2363"/>
        <v>31.862745098039213</v>
      </c>
      <c r="FLA17" s="264">
        <v>27</v>
      </c>
      <c r="FLB17" s="259">
        <f t="shared" si="2364"/>
        <v>24.770642201834864</v>
      </c>
      <c r="FLC17" s="264">
        <v>29</v>
      </c>
      <c r="FLD17" s="259">
        <f t="shared" si="2365"/>
        <v>38.666666666666664</v>
      </c>
      <c r="FLE17" s="264">
        <v>0</v>
      </c>
      <c r="FLF17" s="260">
        <f t="shared" si="2366"/>
        <v>56</v>
      </c>
      <c r="FLG17" s="261">
        <f t="shared" si="2367"/>
        <v>30.434782608695656</v>
      </c>
      <c r="FLH17" s="264">
        <v>25</v>
      </c>
      <c r="FLI17" s="259">
        <f t="shared" si="2368"/>
        <v>24.271844660194176</v>
      </c>
      <c r="FLJ17" s="264">
        <v>26</v>
      </c>
      <c r="FLK17" s="259">
        <f t="shared" si="2369"/>
        <v>37.142857142857146</v>
      </c>
      <c r="FLL17" s="264">
        <v>0</v>
      </c>
      <c r="FLM17" s="260">
        <f t="shared" si="2370"/>
        <v>51</v>
      </c>
      <c r="FLN17" s="261">
        <f t="shared" si="2371"/>
        <v>29.47976878612717</v>
      </c>
      <c r="FLO17" s="264">
        <v>23</v>
      </c>
      <c r="FLP17" s="259">
        <f t="shared" si="2372"/>
        <v>23.958333333333336</v>
      </c>
      <c r="FLQ17" s="264">
        <v>22</v>
      </c>
      <c r="FLR17" s="259">
        <f t="shared" si="2373"/>
        <v>37.288135593220339</v>
      </c>
      <c r="FLS17" s="264">
        <v>0</v>
      </c>
      <c r="FLT17" s="260">
        <f t="shared" si="2374"/>
        <v>45</v>
      </c>
      <c r="FLU17" s="261">
        <f t="shared" si="2375"/>
        <v>29.032258064516132</v>
      </c>
      <c r="FLV17" s="264">
        <v>20</v>
      </c>
      <c r="FLW17" s="259">
        <f t="shared" si="2376"/>
        <v>23.52941176470588</v>
      </c>
      <c r="FLX17" s="264">
        <v>17</v>
      </c>
      <c r="FLY17" s="259">
        <f t="shared" si="2377"/>
        <v>34.693877551020407</v>
      </c>
      <c r="FLZ17" s="264">
        <v>0</v>
      </c>
      <c r="FMA17" s="260">
        <f t="shared" si="2378"/>
        <v>37</v>
      </c>
      <c r="FMB17" s="261">
        <f t="shared" si="2379"/>
        <v>27.611940298507463</v>
      </c>
      <c r="FMC17" s="264">
        <v>18</v>
      </c>
      <c r="FMD17" s="259">
        <f t="shared" si="2380"/>
        <v>23.376623376623375</v>
      </c>
      <c r="FME17" s="264">
        <v>15</v>
      </c>
      <c r="FMF17" s="259">
        <f t="shared" si="2381"/>
        <v>34.883720930232556</v>
      </c>
      <c r="FMG17" s="264">
        <v>0</v>
      </c>
      <c r="FMH17" s="260">
        <f t="shared" si="2382"/>
        <v>33</v>
      </c>
      <c r="FMI17" s="261">
        <f t="shared" si="2383"/>
        <v>27.500000000000004</v>
      </c>
      <c r="FMJ17" s="264">
        <v>15</v>
      </c>
      <c r="FMK17" s="259">
        <f t="shared" si="2384"/>
        <v>23.4375</v>
      </c>
      <c r="FML17" s="264">
        <v>13</v>
      </c>
      <c r="FMM17" s="259">
        <f t="shared" si="2385"/>
        <v>35.135135135135137</v>
      </c>
      <c r="FMN17" s="264">
        <v>0</v>
      </c>
      <c r="FMO17" s="260">
        <f t="shared" si="2386"/>
        <v>28</v>
      </c>
      <c r="FMP17" s="261">
        <f t="shared" si="2387"/>
        <v>27.722772277227726</v>
      </c>
      <c r="FMQ17" s="264">
        <v>10</v>
      </c>
      <c r="FMR17" s="259">
        <f t="shared" si="2388"/>
        <v>18.867924528301888</v>
      </c>
      <c r="FMS17" s="264">
        <v>10</v>
      </c>
      <c r="FMT17" s="259">
        <f t="shared" si="2389"/>
        <v>35.714285714285715</v>
      </c>
      <c r="FMU17" s="264">
        <v>0</v>
      </c>
      <c r="FMV17" s="260">
        <f t="shared" si="2390"/>
        <v>20</v>
      </c>
      <c r="FMW17" s="261">
        <f t="shared" si="2391"/>
        <v>24.691358024691358</v>
      </c>
      <c r="FMX17" s="264">
        <v>7</v>
      </c>
      <c r="FMY17" s="259">
        <f t="shared" si="2392"/>
        <v>16.279069767441861</v>
      </c>
      <c r="FMZ17" s="264">
        <v>8</v>
      </c>
      <c r="FNA17" s="259">
        <f t="shared" si="2393"/>
        <v>36.363636363636367</v>
      </c>
      <c r="FNB17" s="264">
        <v>0</v>
      </c>
      <c r="FNC17" s="260">
        <f t="shared" si="2394"/>
        <v>15</v>
      </c>
      <c r="FND17" s="261">
        <f t="shared" si="2395"/>
        <v>23.076923076923077</v>
      </c>
      <c r="FNE17" s="264">
        <v>5</v>
      </c>
      <c r="FNF17" s="259">
        <f t="shared" si="2396"/>
        <v>14.285714285714285</v>
      </c>
      <c r="FNG17" s="264">
        <v>8</v>
      </c>
      <c r="FNH17" s="259">
        <f t="shared" si="2397"/>
        <v>38.095238095238095</v>
      </c>
      <c r="FNI17" s="264">
        <v>0</v>
      </c>
      <c r="FNJ17" s="260">
        <f t="shared" si="2398"/>
        <v>13</v>
      </c>
      <c r="FNK17" s="261">
        <f t="shared" si="2399"/>
        <v>23.214285714285715</v>
      </c>
      <c r="FNL17" s="264">
        <v>2</v>
      </c>
      <c r="FNM17" s="259">
        <f t="shared" si="2400"/>
        <v>6.8965517241379306</v>
      </c>
      <c r="FNN17" s="264">
        <v>7</v>
      </c>
      <c r="FNO17" s="259">
        <f t="shared" si="2401"/>
        <v>41.17647058823529</v>
      </c>
      <c r="FNP17" s="264">
        <v>0</v>
      </c>
      <c r="FNQ17" s="260">
        <f t="shared" si="2402"/>
        <v>9</v>
      </c>
      <c r="FNR17" s="261">
        <f t="shared" si="2403"/>
        <v>19.565217391304348</v>
      </c>
      <c r="FNS17" s="264">
        <v>1</v>
      </c>
      <c r="FNT17" s="259">
        <f t="shared" si="2404"/>
        <v>4.7619047619047619</v>
      </c>
      <c r="FNU17" s="264">
        <v>4</v>
      </c>
      <c r="FNV17" s="259">
        <f t="shared" si="2405"/>
        <v>30.76923076923077</v>
      </c>
      <c r="FNW17" s="264">
        <v>0</v>
      </c>
      <c r="FNX17" s="260">
        <f t="shared" si="2406"/>
        <v>5</v>
      </c>
      <c r="FNY17" s="261">
        <f t="shared" si="2407"/>
        <v>14.705882352941178</v>
      </c>
      <c r="FNZ17" s="264">
        <v>1</v>
      </c>
      <c r="FOA17" s="259">
        <f t="shared" si="2408"/>
        <v>5.8823529411764701</v>
      </c>
      <c r="FOB17" s="264">
        <v>4</v>
      </c>
      <c r="FOC17" s="259">
        <f t="shared" si="2409"/>
        <v>44.444444444444443</v>
      </c>
      <c r="FOD17" s="264">
        <v>0</v>
      </c>
      <c r="FOE17" s="260">
        <f t="shared" si="2410"/>
        <v>5</v>
      </c>
      <c r="FOF17" s="261">
        <f t="shared" si="2411"/>
        <v>19.230769230769234</v>
      </c>
      <c r="FOG17" s="264">
        <v>1</v>
      </c>
      <c r="FOH17" s="259">
        <f t="shared" si="2412"/>
        <v>7.6923076923076925</v>
      </c>
      <c r="FOI17" s="264">
        <v>3</v>
      </c>
      <c r="FOJ17" s="259">
        <f t="shared" si="2413"/>
        <v>42.857142857142854</v>
      </c>
      <c r="FOK17" s="264">
        <v>0</v>
      </c>
      <c r="FOL17" s="260">
        <f t="shared" si="2414"/>
        <v>4</v>
      </c>
      <c r="FOM17" s="261">
        <f t="shared" si="2415"/>
        <v>20</v>
      </c>
      <c r="FON17" s="264">
        <v>1</v>
      </c>
      <c r="FOO17" s="259">
        <f t="shared" si="2416"/>
        <v>11.111111111111111</v>
      </c>
      <c r="FOP17" s="264">
        <v>2</v>
      </c>
      <c r="FOQ17" s="259">
        <f t="shared" si="2417"/>
        <v>33.333333333333329</v>
      </c>
      <c r="FOR17" s="264">
        <v>0</v>
      </c>
      <c r="FOS17" s="260">
        <f t="shared" si="2418"/>
        <v>3</v>
      </c>
      <c r="FOT17" s="261">
        <f t="shared" si="2419"/>
        <v>20</v>
      </c>
      <c r="FOU17" s="264">
        <v>1</v>
      </c>
      <c r="FOV17" s="259">
        <f t="shared" si="2420"/>
        <v>12.5</v>
      </c>
      <c r="FOW17" s="264">
        <v>0</v>
      </c>
      <c r="FOX17" s="259">
        <f t="shared" si="2421"/>
        <v>0</v>
      </c>
      <c r="FOY17" s="264">
        <v>0</v>
      </c>
      <c r="FOZ17" s="260">
        <f t="shared" si="2422"/>
        <v>1</v>
      </c>
      <c r="FPA17" s="261">
        <f t="shared" si="2423"/>
        <v>8.3333333333333321</v>
      </c>
      <c r="FPB17" s="264">
        <v>0</v>
      </c>
      <c r="FPC17" s="259">
        <f t="shared" si="2424"/>
        <v>0</v>
      </c>
      <c r="FPD17" s="264">
        <v>0</v>
      </c>
      <c r="FPE17" s="259">
        <f t="shared" si="2425"/>
        <v>0</v>
      </c>
      <c r="FPF17" s="264">
        <v>0</v>
      </c>
      <c r="FPG17" s="260">
        <f t="shared" si="2426"/>
        <v>0</v>
      </c>
      <c r="FPH17" s="261">
        <f t="shared" si="2427"/>
        <v>0</v>
      </c>
      <c r="FPI17" s="264">
        <v>0</v>
      </c>
      <c r="FPJ17" s="259">
        <f t="shared" si="2428"/>
        <v>0</v>
      </c>
      <c r="FPK17" s="264">
        <v>0</v>
      </c>
      <c r="FPL17" s="259">
        <f t="shared" si="2429"/>
        <v>0</v>
      </c>
      <c r="FPM17" s="264">
        <v>0</v>
      </c>
      <c r="FPN17" s="260">
        <f t="shared" si="2430"/>
        <v>0</v>
      </c>
      <c r="FPO17" s="261">
        <f t="shared" si="2431"/>
        <v>0</v>
      </c>
      <c r="FPP17" s="264">
        <v>0</v>
      </c>
      <c r="FPQ17" s="259">
        <f t="shared" si="2432"/>
        <v>0</v>
      </c>
      <c r="FPR17" s="264">
        <v>0</v>
      </c>
      <c r="FPS17" s="262" t="s">
        <v>100</v>
      </c>
      <c r="FPT17" s="264">
        <v>0</v>
      </c>
      <c r="FPU17" s="260">
        <f t="shared" si="2433"/>
        <v>0</v>
      </c>
      <c r="FPV17" s="261">
        <f t="shared" si="2434"/>
        <v>0</v>
      </c>
      <c r="FPW17" s="264">
        <v>0</v>
      </c>
      <c r="FPX17" s="259">
        <f t="shared" si="2435"/>
        <v>0</v>
      </c>
      <c r="FPY17" s="264">
        <v>0</v>
      </c>
      <c r="FPZ17" s="262" t="s">
        <v>100</v>
      </c>
      <c r="FQA17" s="264">
        <v>0</v>
      </c>
      <c r="FQB17" s="260">
        <f t="shared" si="2436"/>
        <v>0</v>
      </c>
      <c r="FQC17" s="261">
        <f t="shared" si="2437"/>
        <v>0</v>
      </c>
      <c r="FQD17" s="264">
        <v>0</v>
      </c>
      <c r="FQE17" s="259">
        <f t="shared" si="2438"/>
        <v>0</v>
      </c>
      <c r="FQF17" s="264">
        <v>0</v>
      </c>
      <c r="FQG17" s="262" t="s">
        <v>100</v>
      </c>
      <c r="FQH17" s="264">
        <v>0</v>
      </c>
      <c r="FQI17" s="260">
        <f t="shared" si="2439"/>
        <v>0</v>
      </c>
      <c r="FQJ17" s="261">
        <f t="shared" si="2440"/>
        <v>0</v>
      </c>
      <c r="FQK17" s="264">
        <v>0</v>
      </c>
      <c r="FQL17" s="259">
        <f t="shared" si="2441"/>
        <v>0</v>
      </c>
      <c r="FQM17" s="264">
        <v>0</v>
      </c>
      <c r="FQN17" s="262" t="s">
        <v>100</v>
      </c>
      <c r="FQO17" s="264">
        <v>0</v>
      </c>
      <c r="FQP17" s="260">
        <f t="shared" si="2442"/>
        <v>0</v>
      </c>
      <c r="FQQ17" s="261">
        <f t="shared" si="2443"/>
        <v>0</v>
      </c>
    </row>
    <row r="18" spans="1:4621" s="263" customFormat="1" ht="1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row>
    <row r="19" spans="1:4621" s="263" customFormat="1" ht="15" outlineLevel="1">
      <c r="A19" s="271" t="s">
        <v>4</v>
      </c>
      <c r="B19" s="254">
        <f t="shared" ref="B19:G19" si="2601">SUM(B8:B17)</f>
        <v>4357033</v>
      </c>
      <c r="C19" s="272">
        <f t="shared" si="2601"/>
        <v>100</v>
      </c>
      <c r="D19" s="256">
        <f t="shared" si="2601"/>
        <v>4501742</v>
      </c>
      <c r="E19" s="272">
        <f t="shared" si="2601"/>
        <v>100.00000000000001</v>
      </c>
      <c r="F19" s="256">
        <f t="shared" si="2601"/>
        <v>8858775</v>
      </c>
      <c r="G19" s="273">
        <f t="shared" si="2601"/>
        <v>100.00000000000001</v>
      </c>
      <c r="H19" s="274">
        <f>SUM(H8:H17)</f>
        <v>6979</v>
      </c>
      <c r="I19" s="275">
        <f>SUM(I8:I17)</f>
        <v>100</v>
      </c>
      <c r="J19" s="276">
        <f>SUM(J8:J17)</f>
        <v>6008</v>
      </c>
      <c r="K19" s="275">
        <f>SUM(K8:K17)</f>
        <v>100</v>
      </c>
      <c r="L19" s="260">
        <v>0</v>
      </c>
      <c r="M19" s="276">
        <f t="shared" ref="M19:N19" si="2602">SUM(M8:M17)</f>
        <v>12987</v>
      </c>
      <c r="N19" s="277">
        <f t="shared" si="2602"/>
        <v>100</v>
      </c>
      <c r="O19" s="274">
        <f>SUM(O8:O17)</f>
        <v>6973</v>
      </c>
      <c r="P19" s="275">
        <f>SUM(P8:P17)</f>
        <v>100</v>
      </c>
      <c r="Q19" s="276">
        <f>SUM(Q8:Q17)</f>
        <v>6001</v>
      </c>
      <c r="R19" s="275">
        <f>SUM(R8:R17)</f>
        <v>100</v>
      </c>
      <c r="S19" s="260">
        <v>0</v>
      </c>
      <c r="T19" s="276">
        <f t="shared" ref="T19:U19" si="2603">SUM(T8:T17)</f>
        <v>12974</v>
      </c>
      <c r="U19" s="277">
        <f t="shared" si="2603"/>
        <v>100</v>
      </c>
      <c r="V19" s="274">
        <f>SUM(V8:V17)</f>
        <v>6960</v>
      </c>
      <c r="W19" s="275">
        <f>SUM(W8:W17)</f>
        <v>100</v>
      </c>
      <c r="X19" s="276">
        <f>SUM(X8:X17)</f>
        <v>5987</v>
      </c>
      <c r="Y19" s="275">
        <f>SUM(Y8:Y17)</f>
        <v>99.999999999999986</v>
      </c>
      <c r="Z19" s="260">
        <v>0</v>
      </c>
      <c r="AA19" s="276">
        <f t="shared" ref="AA19:AB19" si="2604">SUM(AA8:AA17)</f>
        <v>12947</v>
      </c>
      <c r="AB19" s="277">
        <f t="shared" si="2604"/>
        <v>100</v>
      </c>
      <c r="AC19" s="274">
        <f>SUM(AC8:AC17)</f>
        <v>6935</v>
      </c>
      <c r="AD19" s="275">
        <f>SUM(AD8:AD17)</f>
        <v>100</v>
      </c>
      <c r="AE19" s="276">
        <f>SUM(AE8:AE17)</f>
        <v>5976</v>
      </c>
      <c r="AF19" s="275">
        <f>SUM(AF8:AF17)</f>
        <v>100</v>
      </c>
      <c r="AG19" s="260">
        <v>0</v>
      </c>
      <c r="AH19" s="276">
        <f t="shared" ref="AH19:AI19" si="2605">SUM(AH8:AH17)</f>
        <v>12911</v>
      </c>
      <c r="AI19" s="277">
        <f t="shared" si="2605"/>
        <v>100</v>
      </c>
      <c r="AJ19" s="274">
        <f>SUM(AJ8:AJ17)</f>
        <v>6923</v>
      </c>
      <c r="AK19" s="275">
        <f>SUM(AK8:AK17)</f>
        <v>100</v>
      </c>
      <c r="AL19" s="276">
        <f>SUM(AL8:AL17)</f>
        <v>5959</v>
      </c>
      <c r="AM19" s="275">
        <f>SUM(AM8:AM17)</f>
        <v>100</v>
      </c>
      <c r="AN19" s="260">
        <v>0</v>
      </c>
      <c r="AO19" s="276">
        <f t="shared" ref="AO19:AP19" si="2606">SUM(AO8:AO17)</f>
        <v>12882</v>
      </c>
      <c r="AP19" s="277">
        <f t="shared" si="2606"/>
        <v>100</v>
      </c>
      <c r="AQ19" s="274">
        <f>SUM(AQ8:AQ17)</f>
        <v>6913</v>
      </c>
      <c r="AR19" s="275">
        <f>SUM(AR8:AR17)</f>
        <v>100</v>
      </c>
      <c r="AS19" s="276">
        <f>SUM(AS8:AS17)</f>
        <v>5942</v>
      </c>
      <c r="AT19" s="275">
        <f>SUM(AT8:AT17)</f>
        <v>100</v>
      </c>
      <c r="AU19" s="260">
        <v>0</v>
      </c>
      <c r="AV19" s="276">
        <f t="shared" ref="AV19:AW19" si="2607">SUM(AV8:AV17)</f>
        <v>12855</v>
      </c>
      <c r="AW19" s="277">
        <f t="shared" si="2607"/>
        <v>100</v>
      </c>
      <c r="AX19" s="274">
        <f>SUM(AX8:AX17)</f>
        <v>6886</v>
      </c>
      <c r="AY19" s="275">
        <f>SUM(AY8:AY17)</f>
        <v>100</v>
      </c>
      <c r="AZ19" s="276">
        <f>SUM(AZ8:AZ17)</f>
        <v>5927</v>
      </c>
      <c r="BA19" s="275">
        <f>SUM(BA8:BA17)</f>
        <v>100</v>
      </c>
      <c r="BB19" s="260">
        <v>0</v>
      </c>
      <c r="BC19" s="276">
        <f t="shared" ref="BC19:BD19" si="2608">SUM(BC8:BC17)</f>
        <v>12813</v>
      </c>
      <c r="BD19" s="277">
        <f t="shared" si="2608"/>
        <v>100</v>
      </c>
      <c r="BE19" s="274">
        <f>SUM(BE8:BE17)</f>
        <v>6861</v>
      </c>
      <c r="BF19" s="275">
        <f>SUM(BF8:BF17)</f>
        <v>100</v>
      </c>
      <c r="BG19" s="276">
        <f>SUM(BG8:BG17)</f>
        <v>5911</v>
      </c>
      <c r="BH19" s="275">
        <f>SUM(BH8:BH17)</f>
        <v>100</v>
      </c>
      <c r="BI19" s="260">
        <v>0</v>
      </c>
      <c r="BJ19" s="276">
        <f t="shared" ref="BJ19:BK19" si="2609">SUM(BJ8:BJ17)</f>
        <v>12772</v>
      </c>
      <c r="BK19" s="277">
        <f t="shared" si="2609"/>
        <v>100</v>
      </c>
      <c r="BL19" s="274">
        <f>SUM(BL8:BL17)</f>
        <v>6840</v>
      </c>
      <c r="BM19" s="275">
        <f>SUM(BM8:BM17)</f>
        <v>100</v>
      </c>
      <c r="BN19" s="276">
        <f>SUM(BN8:BN17)</f>
        <v>5879</v>
      </c>
      <c r="BO19" s="275">
        <f>SUM(BO8:BO17)</f>
        <v>100</v>
      </c>
      <c r="BP19" s="260">
        <v>0</v>
      </c>
      <c r="BQ19" s="276">
        <f t="shared" ref="BQ19:BR19" si="2610">SUM(BQ8:BQ17)</f>
        <v>12719</v>
      </c>
      <c r="BR19" s="277">
        <f t="shared" si="2610"/>
        <v>100</v>
      </c>
      <c r="BS19" s="274">
        <f>SUM(BS8:BS17)</f>
        <v>6812</v>
      </c>
      <c r="BT19" s="275">
        <f>SUM(BT8:BT17)</f>
        <v>100</v>
      </c>
      <c r="BU19" s="276">
        <f>SUM(BU8:BU17)</f>
        <v>5859</v>
      </c>
      <c r="BV19" s="275">
        <f>SUM(BV8:BV17)</f>
        <v>100</v>
      </c>
      <c r="BW19" s="260">
        <v>0</v>
      </c>
      <c r="BX19" s="276">
        <f t="shared" ref="BX19:BY19" si="2611">SUM(BX8:BX17)</f>
        <v>12671</v>
      </c>
      <c r="BY19" s="277">
        <f t="shared" si="2611"/>
        <v>100</v>
      </c>
      <c r="BZ19" s="274">
        <f>SUM(BZ8:BZ17)</f>
        <v>6788</v>
      </c>
      <c r="CA19" s="275">
        <f>SUM(CA8:CA17)</f>
        <v>100</v>
      </c>
      <c r="CB19" s="276">
        <f>SUM(CB8:CB17)</f>
        <v>5842</v>
      </c>
      <c r="CC19" s="275">
        <f>SUM(CC8:CC17)</f>
        <v>100</v>
      </c>
      <c r="CD19" s="260">
        <v>0</v>
      </c>
      <c r="CE19" s="276">
        <f t="shared" ref="CE19:CF19" si="2612">SUM(CE8:CE17)</f>
        <v>12630</v>
      </c>
      <c r="CF19" s="277">
        <f t="shared" si="2612"/>
        <v>100</v>
      </c>
      <c r="CG19" s="274">
        <f>SUM(CG8:CG17)</f>
        <v>6770</v>
      </c>
      <c r="CH19" s="275">
        <f>SUM(CH8:CH17)</f>
        <v>100</v>
      </c>
      <c r="CI19" s="276">
        <f>SUM(CI8:CI17)</f>
        <v>5819</v>
      </c>
      <c r="CJ19" s="275">
        <f>SUM(CJ8:CJ17)</f>
        <v>100</v>
      </c>
      <c r="CK19" s="260">
        <v>0</v>
      </c>
      <c r="CL19" s="276">
        <f t="shared" ref="CL19:CM19" si="2613">SUM(CL8:CL17)</f>
        <v>12589</v>
      </c>
      <c r="CM19" s="277">
        <f t="shared" si="2613"/>
        <v>100</v>
      </c>
      <c r="CN19" s="274">
        <f>SUM(CN8:CN17)</f>
        <v>6742</v>
      </c>
      <c r="CO19" s="275">
        <f>SUM(CO8:CO17)</f>
        <v>100</v>
      </c>
      <c r="CP19" s="276">
        <f>SUM(CP8:CP17)</f>
        <v>5800</v>
      </c>
      <c r="CQ19" s="275">
        <f>SUM(CQ8:CQ17)</f>
        <v>100</v>
      </c>
      <c r="CR19" s="260">
        <v>0</v>
      </c>
      <c r="CS19" s="276">
        <f t="shared" ref="CS19:CT19" si="2614">SUM(CS8:CS17)</f>
        <v>12542</v>
      </c>
      <c r="CT19" s="277">
        <f t="shared" si="2614"/>
        <v>100</v>
      </c>
      <c r="CU19" s="274">
        <f>SUM(CU8:CU17)</f>
        <v>6704</v>
      </c>
      <c r="CV19" s="275">
        <f>SUM(CV8:CV17)</f>
        <v>100</v>
      </c>
      <c r="CW19" s="276">
        <f>SUM(CW8:CW17)</f>
        <v>5782</v>
      </c>
      <c r="CX19" s="275">
        <f>SUM(CX8:CX17)</f>
        <v>100</v>
      </c>
      <c r="CY19" s="260">
        <v>0</v>
      </c>
      <c r="CZ19" s="276">
        <f t="shared" ref="CZ19:DA19" si="2615">SUM(CZ8:CZ17)</f>
        <v>12486</v>
      </c>
      <c r="DA19" s="277">
        <f t="shared" si="2615"/>
        <v>100</v>
      </c>
      <c r="DB19" s="274">
        <f>SUM(DB8:DB17)</f>
        <v>6672</v>
      </c>
      <c r="DC19" s="275">
        <f>SUM(DC8:DC17)</f>
        <v>100</v>
      </c>
      <c r="DD19" s="276">
        <f>SUM(DD8:DD17)</f>
        <v>5759</v>
      </c>
      <c r="DE19" s="275">
        <f>SUM(DE8:DE17)</f>
        <v>100</v>
      </c>
      <c r="DF19" s="260">
        <v>0</v>
      </c>
      <c r="DG19" s="276">
        <f t="shared" ref="DG19:DH19" si="2616">SUM(DG8:DG17)</f>
        <v>12431</v>
      </c>
      <c r="DH19" s="277">
        <f t="shared" si="2616"/>
        <v>100</v>
      </c>
      <c r="DI19" s="274">
        <f>SUM(DI8:DI17)</f>
        <v>6644</v>
      </c>
      <c r="DJ19" s="275">
        <f>SUM(DJ8:DJ17)</f>
        <v>100.00000000000001</v>
      </c>
      <c r="DK19" s="276">
        <f>SUM(DK8:DK17)</f>
        <v>5727</v>
      </c>
      <c r="DL19" s="275">
        <f>SUM(DL8:DL17)</f>
        <v>100</v>
      </c>
      <c r="DM19" s="260">
        <v>0</v>
      </c>
      <c r="DN19" s="276">
        <f t="shared" ref="DN19:DO19" si="2617">SUM(DN8:DN17)</f>
        <v>12371</v>
      </c>
      <c r="DO19" s="277">
        <f t="shared" si="2617"/>
        <v>100</v>
      </c>
      <c r="DP19" s="274">
        <f>SUM(DP8:DP17)</f>
        <v>6625</v>
      </c>
      <c r="DQ19" s="275">
        <f>SUM(DQ8:DQ17)</f>
        <v>100</v>
      </c>
      <c r="DR19" s="276">
        <f>SUM(DR8:DR17)</f>
        <v>5707</v>
      </c>
      <c r="DS19" s="275">
        <f>SUM(DS8:DS17)</f>
        <v>100</v>
      </c>
      <c r="DT19" s="260">
        <v>0</v>
      </c>
      <c r="DU19" s="276">
        <f t="shared" ref="DU19:DV19" si="2618">SUM(DU8:DU17)</f>
        <v>12332</v>
      </c>
      <c r="DV19" s="277">
        <f t="shared" si="2618"/>
        <v>100</v>
      </c>
      <c r="DW19" s="274">
        <f>SUM(DW8:DW17)</f>
        <v>6591</v>
      </c>
      <c r="DX19" s="275">
        <f>SUM(DX8:DX17)</f>
        <v>100</v>
      </c>
      <c r="DY19" s="276">
        <f>SUM(DY8:DY17)</f>
        <v>5675</v>
      </c>
      <c r="DZ19" s="275">
        <f>SUM(DZ8:DZ17)</f>
        <v>100</v>
      </c>
      <c r="EA19" s="260">
        <v>0</v>
      </c>
      <c r="EB19" s="276">
        <f t="shared" ref="EB19:EC19" si="2619">SUM(EB8:EB17)</f>
        <v>12266</v>
      </c>
      <c r="EC19" s="277">
        <f t="shared" si="2619"/>
        <v>100</v>
      </c>
      <c r="ED19" s="274">
        <f>SUM(ED8:ED17)</f>
        <v>6554</v>
      </c>
      <c r="EE19" s="275">
        <f>SUM(EE8:EE17)</f>
        <v>100</v>
      </c>
      <c r="EF19" s="276">
        <f>SUM(EF8:EF17)</f>
        <v>5658</v>
      </c>
      <c r="EG19" s="275">
        <f>SUM(EG8:EG17)</f>
        <v>100</v>
      </c>
      <c r="EH19" s="260">
        <v>0</v>
      </c>
      <c r="EI19" s="276">
        <f t="shared" ref="EI19:EJ19" si="2620">SUM(EI8:EI17)</f>
        <v>12212</v>
      </c>
      <c r="EJ19" s="277">
        <f t="shared" si="2620"/>
        <v>100</v>
      </c>
      <c r="EK19" s="274">
        <f>SUM(EK8:EK17)</f>
        <v>6524</v>
      </c>
      <c r="EL19" s="275">
        <f>SUM(EL8:EL17)</f>
        <v>100</v>
      </c>
      <c r="EM19" s="276">
        <f>SUM(EM8:EM17)</f>
        <v>5641</v>
      </c>
      <c r="EN19" s="275">
        <f>SUM(EN8:EN17)</f>
        <v>100</v>
      </c>
      <c r="EO19" s="260">
        <v>0</v>
      </c>
      <c r="EP19" s="276">
        <f t="shared" ref="EP19:EQ19" si="2621">SUM(EP8:EP17)</f>
        <v>12165</v>
      </c>
      <c r="EQ19" s="277">
        <f t="shared" si="2621"/>
        <v>100</v>
      </c>
      <c r="ER19" s="274">
        <f>SUM(ER8:ER17)</f>
        <v>6487</v>
      </c>
      <c r="ES19" s="275">
        <f>SUM(ES8:ES17)</f>
        <v>100</v>
      </c>
      <c r="ET19" s="276">
        <f>SUM(ET8:ET17)</f>
        <v>5616</v>
      </c>
      <c r="EU19" s="275">
        <f>SUM(EU8:EU17)</f>
        <v>100</v>
      </c>
      <c r="EV19" s="260">
        <v>0</v>
      </c>
      <c r="EW19" s="276">
        <f t="shared" ref="EW19:EX19" si="2622">SUM(EW8:EW17)</f>
        <v>12103</v>
      </c>
      <c r="EX19" s="277">
        <f t="shared" si="2622"/>
        <v>100</v>
      </c>
      <c r="EY19" s="274">
        <f>SUM(EY8:EY17)</f>
        <v>6450</v>
      </c>
      <c r="EZ19" s="275">
        <f>SUM(EZ8:EZ17)</f>
        <v>100.00000000000001</v>
      </c>
      <c r="FA19" s="276">
        <f>SUM(FA8:FA17)</f>
        <v>5596</v>
      </c>
      <c r="FB19" s="275">
        <f>SUM(FB8:FB17)</f>
        <v>100</v>
      </c>
      <c r="FC19" s="260">
        <v>0</v>
      </c>
      <c r="FD19" s="276">
        <f t="shared" ref="FD19:FE19" si="2623">SUM(FD8:FD17)</f>
        <v>12046</v>
      </c>
      <c r="FE19" s="277">
        <f t="shared" si="2623"/>
        <v>100</v>
      </c>
      <c r="FF19" s="274">
        <f>SUM(FF8:FF17)</f>
        <v>6424</v>
      </c>
      <c r="FG19" s="275">
        <f>SUM(FG8:FG17)</f>
        <v>100</v>
      </c>
      <c r="FH19" s="276">
        <f>SUM(FH8:FH17)</f>
        <v>5577</v>
      </c>
      <c r="FI19" s="275">
        <f>SUM(FI8:FI17)</f>
        <v>100</v>
      </c>
      <c r="FJ19" s="260">
        <v>0</v>
      </c>
      <c r="FK19" s="276">
        <f t="shared" ref="FK19:FL19" si="2624">SUM(FK8:FK17)</f>
        <v>12001</v>
      </c>
      <c r="FL19" s="277">
        <f t="shared" si="2624"/>
        <v>100</v>
      </c>
      <c r="FM19" s="274">
        <f>SUM(FM8:FM17)</f>
        <v>6397</v>
      </c>
      <c r="FN19" s="275">
        <f>SUM(FN8:FN17)</f>
        <v>100</v>
      </c>
      <c r="FO19" s="276">
        <f>SUM(FO8:FO17)</f>
        <v>5552</v>
      </c>
      <c r="FP19" s="275">
        <f>SUM(FP8:FP17)</f>
        <v>100</v>
      </c>
      <c r="FQ19" s="260">
        <v>0</v>
      </c>
      <c r="FR19" s="276">
        <f t="shared" ref="FR19:FS19" si="2625">SUM(FR8:FR17)</f>
        <v>11949</v>
      </c>
      <c r="FS19" s="277">
        <f t="shared" si="2625"/>
        <v>100</v>
      </c>
      <c r="FT19" s="274">
        <f>SUM(FT8:FT17)</f>
        <v>6370</v>
      </c>
      <c r="FU19" s="275">
        <f>SUM(FU8:FU17)</f>
        <v>100.00000000000001</v>
      </c>
      <c r="FV19" s="276">
        <f>SUM(FV8:FV17)</f>
        <v>5523</v>
      </c>
      <c r="FW19" s="275">
        <f>SUM(FW8:FW17)</f>
        <v>100</v>
      </c>
      <c r="FX19" s="260">
        <v>0</v>
      </c>
      <c r="FY19" s="276">
        <f t="shared" ref="FY19:FZ19" si="2626">SUM(FY8:FY17)</f>
        <v>11893</v>
      </c>
      <c r="FZ19" s="277">
        <f t="shared" si="2626"/>
        <v>100</v>
      </c>
      <c r="GA19" s="274">
        <f>SUM(GA8:GA17)</f>
        <v>6337</v>
      </c>
      <c r="GB19" s="275">
        <f>SUM(GB8:GB17)</f>
        <v>100</v>
      </c>
      <c r="GC19" s="276">
        <f>SUM(GC8:GC17)</f>
        <v>5503</v>
      </c>
      <c r="GD19" s="275">
        <f>SUM(GD8:GD17)</f>
        <v>100</v>
      </c>
      <c r="GE19" s="260">
        <v>0</v>
      </c>
      <c r="GF19" s="276">
        <f t="shared" ref="GF19:GG19" si="2627">SUM(GF8:GF17)</f>
        <v>11840</v>
      </c>
      <c r="GG19" s="277">
        <f t="shared" si="2627"/>
        <v>100</v>
      </c>
      <c r="GH19" s="274">
        <f>SUM(GH8:GH17)</f>
        <v>6312</v>
      </c>
      <c r="GI19" s="275">
        <f>SUM(GI8:GI17)</f>
        <v>100</v>
      </c>
      <c r="GJ19" s="276">
        <f>SUM(GJ8:GJ17)</f>
        <v>5490</v>
      </c>
      <c r="GK19" s="275">
        <f>SUM(GK8:GK17)</f>
        <v>100</v>
      </c>
      <c r="GL19" s="260">
        <v>0</v>
      </c>
      <c r="GM19" s="276">
        <f t="shared" ref="GM19:GN19" si="2628">SUM(GM8:GM17)</f>
        <v>11802</v>
      </c>
      <c r="GN19" s="277">
        <f t="shared" si="2628"/>
        <v>100</v>
      </c>
      <c r="GO19" s="274">
        <f>SUM(GO8:GO17)</f>
        <v>6284</v>
      </c>
      <c r="GP19" s="275">
        <f>SUM(GP8:GP17)</f>
        <v>100</v>
      </c>
      <c r="GQ19" s="276">
        <f>SUM(GQ8:GQ17)</f>
        <v>5468</v>
      </c>
      <c r="GR19" s="275">
        <f>SUM(GR8:GR17)</f>
        <v>100</v>
      </c>
      <c r="GS19" s="260">
        <v>0</v>
      </c>
      <c r="GT19" s="276">
        <f t="shared" ref="GT19:GU19" si="2629">SUM(GT8:GT17)</f>
        <v>11752</v>
      </c>
      <c r="GU19" s="277">
        <f t="shared" si="2629"/>
        <v>100</v>
      </c>
      <c r="GV19" s="274">
        <f>SUM(GV8:GV17)</f>
        <v>6258</v>
      </c>
      <c r="GW19" s="275">
        <f>SUM(GW8:GW17)</f>
        <v>100</v>
      </c>
      <c r="GX19" s="276">
        <f>SUM(GX8:GX17)</f>
        <v>5450</v>
      </c>
      <c r="GY19" s="275">
        <f>SUM(GY8:GY17)</f>
        <v>100</v>
      </c>
      <c r="GZ19" s="260">
        <v>0</v>
      </c>
      <c r="HA19" s="276">
        <f t="shared" ref="HA19:HF19" si="2630">SUM(HA8:HA17)</f>
        <v>11708</v>
      </c>
      <c r="HB19" s="277">
        <f t="shared" si="2630"/>
        <v>100</v>
      </c>
      <c r="HC19" s="274">
        <f t="shared" si="2630"/>
        <v>6236</v>
      </c>
      <c r="HD19" s="275">
        <f t="shared" si="2630"/>
        <v>100</v>
      </c>
      <c r="HE19" s="276">
        <f t="shared" si="2630"/>
        <v>5427</v>
      </c>
      <c r="HF19" s="275">
        <f t="shared" si="2630"/>
        <v>100</v>
      </c>
      <c r="HG19" s="260">
        <v>0</v>
      </c>
      <c r="HH19" s="276">
        <f t="shared" ref="HH19:HM19" si="2631">SUM(HH8:HH17)</f>
        <v>11663</v>
      </c>
      <c r="HI19" s="277">
        <f t="shared" si="2631"/>
        <v>100</v>
      </c>
      <c r="HJ19" s="274">
        <f t="shared" si="2631"/>
        <v>6216</v>
      </c>
      <c r="HK19" s="275">
        <f t="shared" si="2631"/>
        <v>100</v>
      </c>
      <c r="HL19" s="276">
        <f t="shared" si="2631"/>
        <v>5410</v>
      </c>
      <c r="HM19" s="275">
        <f t="shared" si="2631"/>
        <v>100</v>
      </c>
      <c r="HN19" s="260">
        <v>0</v>
      </c>
      <c r="HO19" s="276">
        <f t="shared" ref="HO19:HT19" si="2632">SUM(HO8:HO17)</f>
        <v>11626</v>
      </c>
      <c r="HP19" s="277">
        <f t="shared" si="2632"/>
        <v>100</v>
      </c>
      <c r="HQ19" s="274">
        <f t="shared" si="2632"/>
        <v>6195</v>
      </c>
      <c r="HR19" s="275">
        <f t="shared" si="2632"/>
        <v>100</v>
      </c>
      <c r="HS19" s="276">
        <f t="shared" si="2632"/>
        <v>5394</v>
      </c>
      <c r="HT19" s="275">
        <f t="shared" si="2632"/>
        <v>100</v>
      </c>
      <c r="HU19" s="260">
        <v>0</v>
      </c>
      <c r="HV19" s="276">
        <f t="shared" ref="HV19:IA19" si="2633">SUM(HV8:HV17)</f>
        <v>11589</v>
      </c>
      <c r="HW19" s="277">
        <f t="shared" si="2633"/>
        <v>100</v>
      </c>
      <c r="HX19" s="274">
        <f t="shared" si="2633"/>
        <v>6171</v>
      </c>
      <c r="HY19" s="275">
        <f t="shared" si="2633"/>
        <v>100</v>
      </c>
      <c r="HZ19" s="276">
        <f t="shared" si="2633"/>
        <v>5377</v>
      </c>
      <c r="IA19" s="275">
        <f t="shared" si="2633"/>
        <v>100</v>
      </c>
      <c r="IB19" s="260">
        <v>0</v>
      </c>
      <c r="IC19" s="276">
        <f t="shared" ref="IC19:IH19" si="2634">SUM(IC8:IC17)</f>
        <v>11548</v>
      </c>
      <c r="ID19" s="277">
        <f t="shared" si="2634"/>
        <v>100</v>
      </c>
      <c r="IE19" s="274">
        <f t="shared" si="2634"/>
        <v>6149</v>
      </c>
      <c r="IF19" s="275">
        <f t="shared" si="2634"/>
        <v>100</v>
      </c>
      <c r="IG19" s="276">
        <f t="shared" si="2634"/>
        <v>5353</v>
      </c>
      <c r="IH19" s="275">
        <f t="shared" si="2634"/>
        <v>100</v>
      </c>
      <c r="II19" s="260">
        <v>0</v>
      </c>
      <c r="IJ19" s="276">
        <f t="shared" ref="IJ19:IO19" si="2635">SUM(IJ8:IJ17)</f>
        <v>11502</v>
      </c>
      <c r="IK19" s="277">
        <f t="shared" si="2635"/>
        <v>100</v>
      </c>
      <c r="IL19" s="274">
        <f t="shared" si="2635"/>
        <v>6127</v>
      </c>
      <c r="IM19" s="275">
        <f t="shared" si="2635"/>
        <v>100</v>
      </c>
      <c r="IN19" s="276">
        <f t="shared" si="2635"/>
        <v>5331</v>
      </c>
      <c r="IO19" s="275">
        <f t="shared" si="2635"/>
        <v>100</v>
      </c>
      <c r="IP19" s="260">
        <v>0</v>
      </c>
      <c r="IQ19" s="276">
        <f t="shared" ref="IQ19:IV19" si="2636">SUM(IQ8:IQ17)</f>
        <v>11458</v>
      </c>
      <c r="IR19" s="277">
        <f t="shared" si="2636"/>
        <v>100</v>
      </c>
      <c r="IS19" s="274">
        <f t="shared" si="2636"/>
        <v>6104</v>
      </c>
      <c r="IT19" s="275">
        <f t="shared" si="2636"/>
        <v>100</v>
      </c>
      <c r="IU19" s="276">
        <f t="shared" si="2636"/>
        <v>5306</v>
      </c>
      <c r="IV19" s="275">
        <f t="shared" si="2636"/>
        <v>100</v>
      </c>
      <c r="IW19" s="260">
        <v>0</v>
      </c>
      <c r="IX19" s="276">
        <f t="shared" ref="IX19:JC19" si="2637">SUM(IX8:IX17)</f>
        <v>11410</v>
      </c>
      <c r="IY19" s="277">
        <f t="shared" si="2637"/>
        <v>100</v>
      </c>
      <c r="IZ19" s="274">
        <f t="shared" si="2637"/>
        <v>6094</v>
      </c>
      <c r="JA19" s="275">
        <f t="shared" si="2637"/>
        <v>100</v>
      </c>
      <c r="JB19" s="276">
        <f t="shared" si="2637"/>
        <v>5291</v>
      </c>
      <c r="JC19" s="275">
        <f t="shared" si="2637"/>
        <v>100</v>
      </c>
      <c r="JD19" s="260">
        <v>0</v>
      </c>
      <c r="JE19" s="276">
        <f>SUM(JE8:JE17)</f>
        <v>11385</v>
      </c>
      <c r="JF19" s="277">
        <f>SUM(JF8:JF17)</f>
        <v>100</v>
      </c>
      <c r="JG19" s="274">
        <f t="shared" ref="JG19:JJ19" si="2638">SUM(JG8:JG17)</f>
        <v>6079</v>
      </c>
      <c r="JH19" s="275">
        <f t="shared" si="2638"/>
        <v>100</v>
      </c>
      <c r="JI19" s="276">
        <f t="shared" si="2638"/>
        <v>5277</v>
      </c>
      <c r="JJ19" s="275">
        <f t="shared" si="2638"/>
        <v>100</v>
      </c>
      <c r="JK19" s="260">
        <v>0</v>
      </c>
      <c r="JL19" s="276">
        <f t="shared" ref="JL19:JQ19" si="2639">SUM(JL8:JL17)</f>
        <v>11356</v>
      </c>
      <c r="JM19" s="277">
        <f t="shared" si="2639"/>
        <v>100</v>
      </c>
      <c r="JN19" s="274">
        <f t="shared" si="2639"/>
        <v>6066</v>
      </c>
      <c r="JO19" s="275">
        <f t="shared" si="2639"/>
        <v>100</v>
      </c>
      <c r="JP19" s="276">
        <f t="shared" si="2639"/>
        <v>5264</v>
      </c>
      <c r="JQ19" s="275">
        <f t="shared" si="2639"/>
        <v>100</v>
      </c>
      <c r="JR19" s="260">
        <v>0</v>
      </c>
      <c r="JS19" s="276">
        <f t="shared" ref="JS19:JX19" si="2640">SUM(JS8:JS17)</f>
        <v>11330</v>
      </c>
      <c r="JT19" s="277">
        <f t="shared" si="2640"/>
        <v>100</v>
      </c>
      <c r="JU19" s="274">
        <f t="shared" si="2640"/>
        <v>6053</v>
      </c>
      <c r="JV19" s="275">
        <f t="shared" si="2640"/>
        <v>100.00000000000001</v>
      </c>
      <c r="JW19" s="276">
        <f t="shared" si="2640"/>
        <v>5258</v>
      </c>
      <c r="JX19" s="275">
        <f t="shared" si="2640"/>
        <v>100</v>
      </c>
      <c r="JY19" s="260">
        <v>0</v>
      </c>
      <c r="JZ19" s="276">
        <f t="shared" ref="JZ19:KE19" si="2641">SUM(JZ8:JZ17)</f>
        <v>11311</v>
      </c>
      <c r="KA19" s="277">
        <f t="shared" si="2641"/>
        <v>100</v>
      </c>
      <c r="KB19" s="274">
        <f t="shared" si="2641"/>
        <v>6044</v>
      </c>
      <c r="KC19" s="275">
        <f t="shared" si="2641"/>
        <v>100</v>
      </c>
      <c r="KD19" s="276">
        <f t="shared" si="2641"/>
        <v>5247</v>
      </c>
      <c r="KE19" s="275">
        <f t="shared" si="2641"/>
        <v>100</v>
      </c>
      <c r="KF19" s="260">
        <v>0</v>
      </c>
      <c r="KG19" s="276">
        <f t="shared" ref="KG19:KL19" si="2642">SUM(KG8:KG17)</f>
        <v>11291</v>
      </c>
      <c r="KH19" s="277">
        <f t="shared" si="2642"/>
        <v>100</v>
      </c>
      <c r="KI19" s="274">
        <f t="shared" si="2642"/>
        <v>6033</v>
      </c>
      <c r="KJ19" s="275">
        <f t="shared" si="2642"/>
        <v>100</v>
      </c>
      <c r="KK19" s="276">
        <f t="shared" si="2642"/>
        <v>5232</v>
      </c>
      <c r="KL19" s="275">
        <f t="shared" si="2642"/>
        <v>100</v>
      </c>
      <c r="KM19" s="260">
        <v>0</v>
      </c>
      <c r="KN19" s="276">
        <f t="shared" ref="KN19:KS19" si="2643">SUM(KN8:KN17)</f>
        <v>11265</v>
      </c>
      <c r="KO19" s="277">
        <f t="shared" si="2643"/>
        <v>100</v>
      </c>
      <c r="KP19" s="274">
        <f t="shared" si="2643"/>
        <v>6019</v>
      </c>
      <c r="KQ19" s="275">
        <f t="shared" si="2643"/>
        <v>100</v>
      </c>
      <c r="KR19" s="276">
        <f t="shared" si="2643"/>
        <v>5225</v>
      </c>
      <c r="KS19" s="275">
        <f t="shared" si="2643"/>
        <v>100</v>
      </c>
      <c r="KT19" s="260">
        <v>0</v>
      </c>
      <c r="KU19" s="276">
        <f t="shared" ref="KU19:KZ19" si="2644">SUM(KU8:KU17)</f>
        <v>11244</v>
      </c>
      <c r="KV19" s="277">
        <f t="shared" si="2644"/>
        <v>100</v>
      </c>
      <c r="KW19" s="274">
        <f t="shared" si="2644"/>
        <v>6005</v>
      </c>
      <c r="KX19" s="275">
        <f t="shared" si="2644"/>
        <v>100</v>
      </c>
      <c r="KY19" s="276">
        <f t="shared" si="2644"/>
        <v>5214</v>
      </c>
      <c r="KZ19" s="275">
        <f t="shared" si="2644"/>
        <v>100</v>
      </c>
      <c r="LA19" s="260">
        <v>0</v>
      </c>
      <c r="LB19" s="276">
        <f t="shared" ref="LB19:LG19" si="2645">SUM(LB8:LB17)</f>
        <v>11219</v>
      </c>
      <c r="LC19" s="277">
        <f t="shared" si="2645"/>
        <v>100</v>
      </c>
      <c r="LD19" s="274">
        <f t="shared" si="2645"/>
        <v>5995</v>
      </c>
      <c r="LE19" s="275">
        <f t="shared" si="2645"/>
        <v>100</v>
      </c>
      <c r="LF19" s="276">
        <f t="shared" si="2645"/>
        <v>5207</v>
      </c>
      <c r="LG19" s="275">
        <f t="shared" si="2645"/>
        <v>100</v>
      </c>
      <c r="LH19" s="260">
        <v>0</v>
      </c>
      <c r="LI19" s="276">
        <f t="shared" ref="LI19:LN19" si="2646">SUM(LI8:LI17)</f>
        <v>11202</v>
      </c>
      <c r="LJ19" s="277">
        <f t="shared" si="2646"/>
        <v>100</v>
      </c>
      <c r="LK19" s="274">
        <f t="shared" si="2646"/>
        <v>5984</v>
      </c>
      <c r="LL19" s="275">
        <f t="shared" si="2646"/>
        <v>100</v>
      </c>
      <c r="LM19" s="276">
        <f t="shared" si="2646"/>
        <v>5199</v>
      </c>
      <c r="LN19" s="275">
        <f t="shared" si="2646"/>
        <v>100</v>
      </c>
      <c r="LO19" s="260">
        <v>0</v>
      </c>
      <c r="LP19" s="276">
        <f t="shared" ref="LP19:LU19" si="2647">SUM(LP8:LP17)</f>
        <v>11183</v>
      </c>
      <c r="LQ19" s="277">
        <f t="shared" si="2647"/>
        <v>100</v>
      </c>
      <c r="LR19" s="274">
        <f t="shared" si="2647"/>
        <v>5980</v>
      </c>
      <c r="LS19" s="275">
        <f t="shared" si="2647"/>
        <v>100</v>
      </c>
      <c r="LT19" s="276">
        <f t="shared" si="2647"/>
        <v>5190</v>
      </c>
      <c r="LU19" s="275">
        <f t="shared" si="2647"/>
        <v>100</v>
      </c>
      <c r="LV19" s="260">
        <v>0</v>
      </c>
      <c r="LW19" s="276">
        <f t="shared" ref="LW19:MB19" si="2648">SUM(LW8:LW17)</f>
        <v>11170</v>
      </c>
      <c r="LX19" s="277">
        <f t="shared" si="2648"/>
        <v>100</v>
      </c>
      <c r="LY19" s="274">
        <f t="shared" si="2648"/>
        <v>5972</v>
      </c>
      <c r="LZ19" s="275">
        <f t="shared" si="2648"/>
        <v>100</v>
      </c>
      <c r="MA19" s="276">
        <f t="shared" si="2648"/>
        <v>5182</v>
      </c>
      <c r="MB19" s="275">
        <f t="shared" si="2648"/>
        <v>100</v>
      </c>
      <c r="MC19" s="260">
        <v>0</v>
      </c>
      <c r="MD19" s="276">
        <f t="shared" ref="MD19:MI19" si="2649">SUM(MD8:MD17)</f>
        <v>11154</v>
      </c>
      <c r="ME19" s="277">
        <f t="shared" si="2649"/>
        <v>100</v>
      </c>
      <c r="MF19" s="274">
        <f t="shared" si="2649"/>
        <v>5968</v>
      </c>
      <c r="MG19" s="275">
        <f t="shared" si="2649"/>
        <v>100</v>
      </c>
      <c r="MH19" s="276">
        <f t="shared" si="2649"/>
        <v>5176</v>
      </c>
      <c r="MI19" s="275">
        <f t="shared" si="2649"/>
        <v>100</v>
      </c>
      <c r="MJ19" s="260">
        <v>0</v>
      </c>
      <c r="MK19" s="276">
        <f t="shared" ref="MK19:MP19" si="2650">SUM(MK8:MK17)</f>
        <v>11144</v>
      </c>
      <c r="ML19" s="277">
        <f t="shared" si="2650"/>
        <v>100</v>
      </c>
      <c r="MM19" s="274">
        <f t="shared" si="2650"/>
        <v>5962</v>
      </c>
      <c r="MN19" s="275">
        <f t="shared" si="2650"/>
        <v>100</v>
      </c>
      <c r="MO19" s="276">
        <f t="shared" si="2650"/>
        <v>5171</v>
      </c>
      <c r="MP19" s="275">
        <f t="shared" si="2650"/>
        <v>100</v>
      </c>
      <c r="MQ19" s="260">
        <v>0</v>
      </c>
      <c r="MR19" s="276">
        <f t="shared" ref="MR19:MW19" si="2651">SUM(MR8:MR17)</f>
        <v>11133</v>
      </c>
      <c r="MS19" s="277">
        <f t="shared" si="2651"/>
        <v>100</v>
      </c>
      <c r="MT19" s="274">
        <f t="shared" si="2651"/>
        <v>5951</v>
      </c>
      <c r="MU19" s="275">
        <f t="shared" si="2651"/>
        <v>100</v>
      </c>
      <c r="MV19" s="276">
        <f t="shared" si="2651"/>
        <v>5167</v>
      </c>
      <c r="MW19" s="275">
        <f t="shared" si="2651"/>
        <v>100</v>
      </c>
      <c r="MX19" s="260">
        <v>0</v>
      </c>
      <c r="MY19" s="276">
        <f t="shared" ref="MY19:ND19" si="2652">SUM(MY8:MY17)</f>
        <v>11118</v>
      </c>
      <c r="MZ19" s="277">
        <f t="shared" si="2652"/>
        <v>100</v>
      </c>
      <c r="NA19" s="274">
        <f t="shared" si="2652"/>
        <v>5941</v>
      </c>
      <c r="NB19" s="275">
        <f t="shared" si="2652"/>
        <v>100</v>
      </c>
      <c r="NC19" s="276">
        <f t="shared" si="2652"/>
        <v>5160</v>
      </c>
      <c r="ND19" s="275">
        <f t="shared" si="2652"/>
        <v>100.00000000000001</v>
      </c>
      <c r="NE19" s="260">
        <v>0</v>
      </c>
      <c r="NF19" s="276">
        <f t="shared" ref="NF19:NK19" si="2653">SUM(NF8:NF17)</f>
        <v>11101</v>
      </c>
      <c r="NG19" s="277">
        <f t="shared" si="2653"/>
        <v>100</v>
      </c>
      <c r="NH19" s="274">
        <f t="shared" si="2653"/>
        <v>5932</v>
      </c>
      <c r="NI19" s="275">
        <f t="shared" si="2653"/>
        <v>100</v>
      </c>
      <c r="NJ19" s="276">
        <f t="shared" si="2653"/>
        <v>5159</v>
      </c>
      <c r="NK19" s="275">
        <f t="shared" si="2653"/>
        <v>100</v>
      </c>
      <c r="NL19" s="260">
        <v>0</v>
      </c>
      <c r="NM19" s="276">
        <f t="shared" ref="NM19:NR19" si="2654">SUM(NM8:NM17)</f>
        <v>11091</v>
      </c>
      <c r="NN19" s="277">
        <f t="shared" si="2654"/>
        <v>100</v>
      </c>
      <c r="NO19" s="274">
        <f t="shared" si="2654"/>
        <v>5924</v>
      </c>
      <c r="NP19" s="275">
        <f t="shared" si="2654"/>
        <v>100</v>
      </c>
      <c r="NQ19" s="276">
        <f t="shared" si="2654"/>
        <v>5152</v>
      </c>
      <c r="NR19" s="275">
        <f t="shared" si="2654"/>
        <v>100</v>
      </c>
      <c r="NS19" s="260">
        <v>0</v>
      </c>
      <c r="NT19" s="276">
        <f t="shared" ref="NT19:NY19" si="2655">SUM(NT8:NT17)</f>
        <v>11076</v>
      </c>
      <c r="NU19" s="277">
        <f t="shared" si="2655"/>
        <v>100</v>
      </c>
      <c r="NV19" s="274">
        <f t="shared" si="2655"/>
        <v>5916</v>
      </c>
      <c r="NW19" s="275">
        <f t="shared" si="2655"/>
        <v>100</v>
      </c>
      <c r="NX19" s="276">
        <f t="shared" si="2655"/>
        <v>5149</v>
      </c>
      <c r="NY19" s="275">
        <f t="shared" si="2655"/>
        <v>100</v>
      </c>
      <c r="NZ19" s="260">
        <v>0</v>
      </c>
      <c r="OA19" s="276">
        <f t="shared" ref="OA19:OF19" si="2656">SUM(OA8:OA17)</f>
        <v>11065</v>
      </c>
      <c r="OB19" s="277">
        <f t="shared" si="2656"/>
        <v>100</v>
      </c>
      <c r="OC19" s="274">
        <f t="shared" si="2656"/>
        <v>5913</v>
      </c>
      <c r="OD19" s="275">
        <f t="shared" si="2656"/>
        <v>100</v>
      </c>
      <c r="OE19" s="276">
        <f t="shared" si="2656"/>
        <v>5144</v>
      </c>
      <c r="OF19" s="275">
        <f t="shared" si="2656"/>
        <v>100</v>
      </c>
      <c r="OG19" s="260">
        <v>0</v>
      </c>
      <c r="OH19" s="276">
        <f t="shared" ref="OH19:OM19" si="2657">SUM(OH8:OH17)</f>
        <v>11057</v>
      </c>
      <c r="OI19" s="277">
        <f t="shared" si="2657"/>
        <v>100</v>
      </c>
      <c r="OJ19" s="274">
        <f t="shared" si="2657"/>
        <v>5910</v>
      </c>
      <c r="OK19" s="275">
        <f t="shared" si="2657"/>
        <v>100</v>
      </c>
      <c r="OL19" s="276">
        <f t="shared" si="2657"/>
        <v>5136</v>
      </c>
      <c r="OM19" s="275">
        <f t="shared" si="2657"/>
        <v>100</v>
      </c>
      <c r="ON19" s="260">
        <v>0</v>
      </c>
      <c r="OO19" s="276">
        <f t="shared" ref="OO19:OT19" si="2658">SUM(OO8:OO17)</f>
        <v>11046</v>
      </c>
      <c r="OP19" s="277">
        <f t="shared" si="2658"/>
        <v>100</v>
      </c>
      <c r="OQ19" s="274">
        <f t="shared" si="2658"/>
        <v>5905</v>
      </c>
      <c r="OR19" s="275">
        <f t="shared" si="2658"/>
        <v>100</v>
      </c>
      <c r="OS19" s="276">
        <f t="shared" si="2658"/>
        <v>5131</v>
      </c>
      <c r="OT19" s="275">
        <f t="shared" si="2658"/>
        <v>100</v>
      </c>
      <c r="OU19" s="260">
        <v>0</v>
      </c>
      <c r="OV19" s="276">
        <f t="shared" ref="OV19:PA19" si="2659">SUM(OV8:OV17)</f>
        <v>11036</v>
      </c>
      <c r="OW19" s="277">
        <f t="shared" si="2659"/>
        <v>100</v>
      </c>
      <c r="OX19" s="274">
        <f t="shared" si="2659"/>
        <v>5896</v>
      </c>
      <c r="OY19" s="275">
        <f t="shared" si="2659"/>
        <v>100</v>
      </c>
      <c r="OZ19" s="276">
        <f t="shared" si="2659"/>
        <v>5129</v>
      </c>
      <c r="PA19" s="275">
        <f t="shared" si="2659"/>
        <v>100</v>
      </c>
      <c r="PB19" s="260">
        <v>0</v>
      </c>
      <c r="PC19" s="276">
        <f t="shared" ref="PC19:PH19" si="2660">SUM(PC8:PC17)</f>
        <v>11025</v>
      </c>
      <c r="PD19" s="277">
        <f t="shared" si="2660"/>
        <v>100</v>
      </c>
      <c r="PE19" s="274">
        <f t="shared" si="2660"/>
        <v>5892</v>
      </c>
      <c r="PF19" s="275">
        <f t="shared" si="2660"/>
        <v>100</v>
      </c>
      <c r="PG19" s="276">
        <f t="shared" si="2660"/>
        <v>5127</v>
      </c>
      <c r="PH19" s="275">
        <f t="shared" si="2660"/>
        <v>100</v>
      </c>
      <c r="PI19" s="260">
        <v>0</v>
      </c>
      <c r="PJ19" s="276">
        <f t="shared" ref="PJ19:PO19" si="2661">SUM(PJ8:PJ17)</f>
        <v>11019</v>
      </c>
      <c r="PK19" s="277">
        <f t="shared" si="2661"/>
        <v>100</v>
      </c>
      <c r="PL19" s="274">
        <f t="shared" si="2661"/>
        <v>5884</v>
      </c>
      <c r="PM19" s="275">
        <f t="shared" si="2661"/>
        <v>100</v>
      </c>
      <c r="PN19" s="276">
        <f t="shared" si="2661"/>
        <v>5120</v>
      </c>
      <c r="PO19" s="275">
        <f t="shared" si="2661"/>
        <v>100</v>
      </c>
      <c r="PP19" s="260">
        <v>0</v>
      </c>
      <c r="PQ19" s="276">
        <f t="shared" ref="PQ19:PV19" si="2662">SUM(PQ8:PQ17)</f>
        <v>11004</v>
      </c>
      <c r="PR19" s="277">
        <f t="shared" si="2662"/>
        <v>100</v>
      </c>
      <c r="PS19" s="274">
        <f t="shared" si="2662"/>
        <v>5875</v>
      </c>
      <c r="PT19" s="275">
        <f t="shared" si="2662"/>
        <v>100</v>
      </c>
      <c r="PU19" s="276">
        <f t="shared" si="2662"/>
        <v>5113</v>
      </c>
      <c r="PV19" s="275">
        <f t="shared" si="2662"/>
        <v>100</v>
      </c>
      <c r="PW19" s="260">
        <v>0</v>
      </c>
      <c r="PX19" s="276">
        <f t="shared" ref="PX19:QC19" si="2663">SUM(PX8:PX17)</f>
        <v>10988</v>
      </c>
      <c r="PY19" s="277">
        <f t="shared" si="2663"/>
        <v>100</v>
      </c>
      <c r="PZ19" s="274">
        <f t="shared" si="2663"/>
        <v>5871</v>
      </c>
      <c r="QA19" s="275">
        <f t="shared" si="2663"/>
        <v>100</v>
      </c>
      <c r="QB19" s="276">
        <f t="shared" si="2663"/>
        <v>5110</v>
      </c>
      <c r="QC19" s="275">
        <f t="shared" si="2663"/>
        <v>100</v>
      </c>
      <c r="QD19" s="260">
        <v>0</v>
      </c>
      <c r="QE19" s="276">
        <f t="shared" ref="QE19:QJ19" si="2664">SUM(QE8:QE17)</f>
        <v>10981</v>
      </c>
      <c r="QF19" s="277">
        <f t="shared" si="2664"/>
        <v>100</v>
      </c>
      <c r="QG19" s="274">
        <f t="shared" si="2664"/>
        <v>5867</v>
      </c>
      <c r="QH19" s="275">
        <f t="shared" si="2664"/>
        <v>100</v>
      </c>
      <c r="QI19" s="276">
        <f t="shared" si="2664"/>
        <v>5104</v>
      </c>
      <c r="QJ19" s="275">
        <f t="shared" si="2664"/>
        <v>100</v>
      </c>
      <c r="QK19" s="260">
        <v>0</v>
      </c>
      <c r="QL19" s="276">
        <f t="shared" ref="QL19:QQ19" si="2665">SUM(QL8:QL17)</f>
        <v>10971</v>
      </c>
      <c r="QM19" s="277">
        <f t="shared" si="2665"/>
        <v>100</v>
      </c>
      <c r="QN19" s="274">
        <f t="shared" si="2665"/>
        <v>5865</v>
      </c>
      <c r="QO19" s="275">
        <f t="shared" si="2665"/>
        <v>100</v>
      </c>
      <c r="QP19" s="276">
        <f t="shared" si="2665"/>
        <v>5100</v>
      </c>
      <c r="QQ19" s="275">
        <f t="shared" si="2665"/>
        <v>100</v>
      </c>
      <c r="QR19" s="260">
        <v>0</v>
      </c>
      <c r="QS19" s="276">
        <f t="shared" ref="QS19:QX19" si="2666">SUM(QS8:QS17)</f>
        <v>10965</v>
      </c>
      <c r="QT19" s="277">
        <f t="shared" si="2666"/>
        <v>100</v>
      </c>
      <c r="QU19" s="274">
        <f t="shared" si="2666"/>
        <v>5859</v>
      </c>
      <c r="QV19" s="275">
        <f t="shared" si="2666"/>
        <v>100</v>
      </c>
      <c r="QW19" s="276">
        <f t="shared" si="2666"/>
        <v>5094</v>
      </c>
      <c r="QX19" s="275">
        <f t="shared" si="2666"/>
        <v>100</v>
      </c>
      <c r="QY19" s="260">
        <v>0</v>
      </c>
      <c r="QZ19" s="276">
        <f t="shared" ref="QZ19:RE19" si="2667">SUM(QZ8:QZ17)</f>
        <v>10953</v>
      </c>
      <c r="RA19" s="277">
        <f t="shared" si="2667"/>
        <v>100</v>
      </c>
      <c r="RB19" s="274">
        <f t="shared" si="2667"/>
        <v>5853</v>
      </c>
      <c r="RC19" s="275">
        <f t="shared" si="2667"/>
        <v>99.999999999999986</v>
      </c>
      <c r="RD19" s="276">
        <f t="shared" si="2667"/>
        <v>5089</v>
      </c>
      <c r="RE19" s="275">
        <f t="shared" si="2667"/>
        <v>100</v>
      </c>
      <c r="RF19" s="260">
        <v>0</v>
      </c>
      <c r="RG19" s="276">
        <f t="shared" ref="RG19:RL19" si="2668">SUM(RG8:RG17)</f>
        <v>10942</v>
      </c>
      <c r="RH19" s="277">
        <f t="shared" si="2668"/>
        <v>100</v>
      </c>
      <c r="RI19" s="274">
        <f t="shared" si="2668"/>
        <v>5848</v>
      </c>
      <c r="RJ19" s="275">
        <f t="shared" si="2668"/>
        <v>100</v>
      </c>
      <c r="RK19" s="276">
        <f t="shared" si="2668"/>
        <v>5086</v>
      </c>
      <c r="RL19" s="275">
        <f t="shared" si="2668"/>
        <v>100</v>
      </c>
      <c r="RM19" s="260">
        <v>0</v>
      </c>
      <c r="RN19" s="276">
        <f t="shared" ref="RN19:RS19" si="2669">SUM(RN8:RN17)</f>
        <v>10934</v>
      </c>
      <c r="RO19" s="277">
        <f t="shared" si="2669"/>
        <v>100</v>
      </c>
      <c r="RP19" s="274">
        <f t="shared" si="2669"/>
        <v>5841</v>
      </c>
      <c r="RQ19" s="275">
        <f t="shared" si="2669"/>
        <v>100</v>
      </c>
      <c r="RR19" s="276">
        <f t="shared" si="2669"/>
        <v>5084</v>
      </c>
      <c r="RS19" s="275">
        <f t="shared" si="2669"/>
        <v>100</v>
      </c>
      <c r="RT19" s="260">
        <v>0</v>
      </c>
      <c r="RU19" s="276">
        <f t="shared" ref="RU19:RZ19" si="2670">SUM(RU8:RU17)</f>
        <v>10925</v>
      </c>
      <c r="RV19" s="277">
        <f t="shared" si="2670"/>
        <v>100</v>
      </c>
      <c r="RW19" s="274">
        <f t="shared" si="2670"/>
        <v>5838</v>
      </c>
      <c r="RX19" s="275">
        <f t="shared" si="2670"/>
        <v>100</v>
      </c>
      <c r="RY19" s="276">
        <f t="shared" si="2670"/>
        <v>5082</v>
      </c>
      <c r="RZ19" s="275">
        <f t="shared" si="2670"/>
        <v>100</v>
      </c>
      <c r="SA19" s="260">
        <v>0</v>
      </c>
      <c r="SB19" s="276">
        <f t="shared" ref="SB19:SG19" si="2671">SUM(SB8:SB17)</f>
        <v>10920</v>
      </c>
      <c r="SC19" s="277">
        <f t="shared" si="2671"/>
        <v>100</v>
      </c>
      <c r="SD19" s="274">
        <f t="shared" si="2671"/>
        <v>5832</v>
      </c>
      <c r="SE19" s="275">
        <f t="shared" si="2671"/>
        <v>100</v>
      </c>
      <c r="SF19" s="276">
        <f t="shared" si="2671"/>
        <v>5078</v>
      </c>
      <c r="SG19" s="275">
        <f t="shared" si="2671"/>
        <v>100</v>
      </c>
      <c r="SH19" s="260">
        <v>0</v>
      </c>
      <c r="SI19" s="276">
        <f t="shared" ref="SI19:SN19" si="2672">SUM(SI8:SI17)</f>
        <v>10910</v>
      </c>
      <c r="SJ19" s="277">
        <f t="shared" si="2672"/>
        <v>100</v>
      </c>
      <c r="SK19" s="274">
        <f t="shared" si="2672"/>
        <v>5829</v>
      </c>
      <c r="SL19" s="275">
        <f t="shared" si="2672"/>
        <v>100</v>
      </c>
      <c r="SM19" s="276">
        <f t="shared" si="2672"/>
        <v>5074</v>
      </c>
      <c r="SN19" s="275">
        <f t="shared" si="2672"/>
        <v>100</v>
      </c>
      <c r="SO19" s="260">
        <v>0</v>
      </c>
      <c r="SP19" s="276">
        <f t="shared" ref="SP19:SU19" si="2673">SUM(SP8:SP17)</f>
        <v>10903</v>
      </c>
      <c r="SQ19" s="277">
        <f t="shared" si="2673"/>
        <v>100</v>
      </c>
      <c r="SR19" s="274">
        <f t="shared" si="2673"/>
        <v>5822</v>
      </c>
      <c r="SS19" s="275">
        <f t="shared" si="2673"/>
        <v>100</v>
      </c>
      <c r="ST19" s="276">
        <f t="shared" si="2673"/>
        <v>5068</v>
      </c>
      <c r="SU19" s="275">
        <f t="shared" si="2673"/>
        <v>100</v>
      </c>
      <c r="SV19" s="260">
        <v>0</v>
      </c>
      <c r="SW19" s="276">
        <f t="shared" ref="SW19:TB19" si="2674">SUM(SW8:SW17)</f>
        <v>10890</v>
      </c>
      <c r="SX19" s="277">
        <f t="shared" si="2674"/>
        <v>100</v>
      </c>
      <c r="SY19" s="274">
        <f t="shared" si="2674"/>
        <v>5819</v>
      </c>
      <c r="SZ19" s="275">
        <f t="shared" si="2674"/>
        <v>100.00000000000001</v>
      </c>
      <c r="TA19" s="276">
        <f t="shared" si="2674"/>
        <v>5064</v>
      </c>
      <c r="TB19" s="275">
        <f t="shared" si="2674"/>
        <v>100</v>
      </c>
      <c r="TC19" s="260">
        <v>0</v>
      </c>
      <c r="TD19" s="276">
        <f t="shared" ref="TD19:TI19" si="2675">SUM(TD8:TD17)</f>
        <v>10883</v>
      </c>
      <c r="TE19" s="277">
        <f t="shared" si="2675"/>
        <v>100</v>
      </c>
      <c r="TF19" s="274">
        <f t="shared" si="2675"/>
        <v>5815</v>
      </c>
      <c r="TG19" s="275">
        <f t="shared" si="2675"/>
        <v>100</v>
      </c>
      <c r="TH19" s="276">
        <f t="shared" si="2675"/>
        <v>5061</v>
      </c>
      <c r="TI19" s="275">
        <f t="shared" si="2675"/>
        <v>100</v>
      </c>
      <c r="TJ19" s="260">
        <v>0</v>
      </c>
      <c r="TK19" s="276">
        <f t="shared" ref="TK19:TP19" si="2676">SUM(TK8:TK17)</f>
        <v>10876</v>
      </c>
      <c r="TL19" s="277">
        <f t="shared" si="2676"/>
        <v>100</v>
      </c>
      <c r="TM19" s="274">
        <f t="shared" si="2676"/>
        <v>5808</v>
      </c>
      <c r="TN19" s="275">
        <f t="shared" si="2676"/>
        <v>100</v>
      </c>
      <c r="TO19" s="276">
        <f t="shared" si="2676"/>
        <v>5056</v>
      </c>
      <c r="TP19" s="275">
        <f t="shared" si="2676"/>
        <v>100</v>
      </c>
      <c r="TQ19" s="260">
        <v>0</v>
      </c>
      <c r="TR19" s="276">
        <f t="shared" ref="TR19:TW19" si="2677">SUM(TR8:TR17)</f>
        <v>10864</v>
      </c>
      <c r="TS19" s="277">
        <f t="shared" si="2677"/>
        <v>100</v>
      </c>
      <c r="TT19" s="274">
        <f t="shared" si="2677"/>
        <v>5802</v>
      </c>
      <c r="TU19" s="275">
        <f t="shared" si="2677"/>
        <v>100</v>
      </c>
      <c r="TV19" s="276">
        <f t="shared" si="2677"/>
        <v>5054</v>
      </c>
      <c r="TW19" s="275">
        <f t="shared" si="2677"/>
        <v>100</v>
      </c>
      <c r="TX19" s="260">
        <v>0</v>
      </c>
      <c r="TY19" s="276">
        <f t="shared" ref="TY19:UD19" si="2678">SUM(TY8:TY17)</f>
        <v>10856</v>
      </c>
      <c r="TZ19" s="277">
        <f t="shared" si="2678"/>
        <v>100</v>
      </c>
      <c r="UA19" s="274">
        <f t="shared" si="2678"/>
        <v>5798</v>
      </c>
      <c r="UB19" s="275">
        <f t="shared" si="2678"/>
        <v>100</v>
      </c>
      <c r="UC19" s="276">
        <f t="shared" si="2678"/>
        <v>5052</v>
      </c>
      <c r="UD19" s="275">
        <f t="shared" si="2678"/>
        <v>100</v>
      </c>
      <c r="UE19" s="260">
        <v>0</v>
      </c>
      <c r="UF19" s="276">
        <f t="shared" ref="UF19:UK19" si="2679">SUM(UF8:UF17)</f>
        <v>10850</v>
      </c>
      <c r="UG19" s="277">
        <f t="shared" si="2679"/>
        <v>100</v>
      </c>
      <c r="UH19" s="274">
        <f t="shared" si="2679"/>
        <v>5793</v>
      </c>
      <c r="UI19" s="275">
        <f t="shared" si="2679"/>
        <v>100</v>
      </c>
      <c r="UJ19" s="276">
        <f t="shared" si="2679"/>
        <v>5050</v>
      </c>
      <c r="UK19" s="275">
        <f t="shared" si="2679"/>
        <v>100</v>
      </c>
      <c r="UL19" s="260">
        <v>0</v>
      </c>
      <c r="UM19" s="276">
        <f t="shared" ref="UM19:UR19" si="2680">SUM(UM8:UM17)</f>
        <v>10843</v>
      </c>
      <c r="UN19" s="277">
        <f t="shared" si="2680"/>
        <v>100</v>
      </c>
      <c r="UO19" s="274">
        <f t="shared" si="2680"/>
        <v>5786</v>
      </c>
      <c r="UP19" s="275">
        <f t="shared" si="2680"/>
        <v>100</v>
      </c>
      <c r="UQ19" s="276">
        <f t="shared" si="2680"/>
        <v>5044</v>
      </c>
      <c r="UR19" s="275">
        <f t="shared" si="2680"/>
        <v>100</v>
      </c>
      <c r="US19" s="260">
        <v>0</v>
      </c>
      <c r="UT19" s="276">
        <f t="shared" ref="UT19:UY19" si="2681">SUM(UT8:UT17)</f>
        <v>10830</v>
      </c>
      <c r="UU19" s="277">
        <f t="shared" si="2681"/>
        <v>100</v>
      </c>
      <c r="UV19" s="274">
        <f t="shared" si="2681"/>
        <v>5785</v>
      </c>
      <c r="UW19" s="275">
        <f t="shared" si="2681"/>
        <v>100</v>
      </c>
      <c r="UX19" s="276">
        <f t="shared" si="2681"/>
        <v>5040</v>
      </c>
      <c r="UY19" s="275">
        <f t="shared" si="2681"/>
        <v>100</v>
      </c>
      <c r="UZ19" s="260">
        <v>0</v>
      </c>
      <c r="VA19" s="276">
        <f t="shared" ref="VA19:VF19" si="2682">SUM(VA8:VA17)</f>
        <v>10825</v>
      </c>
      <c r="VB19" s="277">
        <f t="shared" si="2682"/>
        <v>100</v>
      </c>
      <c r="VC19" s="274">
        <f t="shared" si="2682"/>
        <v>5781</v>
      </c>
      <c r="VD19" s="275">
        <f t="shared" si="2682"/>
        <v>100</v>
      </c>
      <c r="VE19" s="276">
        <f t="shared" si="2682"/>
        <v>5035</v>
      </c>
      <c r="VF19" s="275">
        <f t="shared" si="2682"/>
        <v>100</v>
      </c>
      <c r="VG19" s="260">
        <v>0</v>
      </c>
      <c r="VH19" s="276">
        <f t="shared" ref="VH19:VM19" si="2683">SUM(VH8:VH17)</f>
        <v>10816</v>
      </c>
      <c r="VI19" s="277">
        <f t="shared" si="2683"/>
        <v>100</v>
      </c>
      <c r="VJ19" s="274">
        <f t="shared" si="2683"/>
        <v>5778</v>
      </c>
      <c r="VK19" s="275">
        <f t="shared" si="2683"/>
        <v>100</v>
      </c>
      <c r="VL19" s="276">
        <f t="shared" si="2683"/>
        <v>5029</v>
      </c>
      <c r="VM19" s="275">
        <f t="shared" si="2683"/>
        <v>100</v>
      </c>
      <c r="VN19" s="260">
        <v>0</v>
      </c>
      <c r="VO19" s="276">
        <f t="shared" ref="VO19:VT19" si="2684">SUM(VO8:VO17)</f>
        <v>10807</v>
      </c>
      <c r="VP19" s="277">
        <f t="shared" si="2684"/>
        <v>100</v>
      </c>
      <c r="VQ19" s="274">
        <f t="shared" si="2684"/>
        <v>5773</v>
      </c>
      <c r="VR19" s="275">
        <f t="shared" si="2684"/>
        <v>100</v>
      </c>
      <c r="VS19" s="276">
        <f t="shared" si="2684"/>
        <v>5026</v>
      </c>
      <c r="VT19" s="275">
        <f t="shared" si="2684"/>
        <v>100</v>
      </c>
      <c r="VU19" s="260">
        <v>0</v>
      </c>
      <c r="VV19" s="276">
        <f t="shared" ref="VV19:WA19" si="2685">SUM(VV8:VV17)</f>
        <v>10799</v>
      </c>
      <c r="VW19" s="277">
        <f t="shared" si="2685"/>
        <v>100</v>
      </c>
      <c r="VX19" s="274">
        <f t="shared" si="2685"/>
        <v>5768</v>
      </c>
      <c r="VY19" s="275">
        <f t="shared" si="2685"/>
        <v>100</v>
      </c>
      <c r="VZ19" s="276">
        <f t="shared" si="2685"/>
        <v>5021</v>
      </c>
      <c r="WA19" s="275">
        <f t="shared" si="2685"/>
        <v>100</v>
      </c>
      <c r="WB19" s="260">
        <v>0</v>
      </c>
      <c r="WC19" s="276">
        <f t="shared" ref="WC19:WH19" si="2686">SUM(WC8:WC17)</f>
        <v>10789</v>
      </c>
      <c r="WD19" s="277">
        <f t="shared" si="2686"/>
        <v>100</v>
      </c>
      <c r="WE19" s="274">
        <f t="shared" si="2686"/>
        <v>5762</v>
      </c>
      <c r="WF19" s="275">
        <f t="shared" si="2686"/>
        <v>100</v>
      </c>
      <c r="WG19" s="276">
        <f t="shared" si="2686"/>
        <v>5016</v>
      </c>
      <c r="WH19" s="275">
        <f t="shared" si="2686"/>
        <v>100</v>
      </c>
      <c r="WI19" s="260">
        <v>0</v>
      </c>
      <c r="WJ19" s="276">
        <f t="shared" ref="WJ19:WO19" si="2687">SUM(WJ8:WJ17)</f>
        <v>10778</v>
      </c>
      <c r="WK19" s="277">
        <f t="shared" si="2687"/>
        <v>100</v>
      </c>
      <c r="WL19" s="274">
        <f t="shared" si="2687"/>
        <v>5755</v>
      </c>
      <c r="WM19" s="275">
        <f t="shared" si="2687"/>
        <v>100.00000000000001</v>
      </c>
      <c r="WN19" s="276">
        <f t="shared" si="2687"/>
        <v>5014</v>
      </c>
      <c r="WO19" s="275">
        <f t="shared" si="2687"/>
        <v>100</v>
      </c>
      <c r="WP19" s="260">
        <v>0</v>
      </c>
      <c r="WQ19" s="276">
        <f t="shared" ref="WQ19:WV19" si="2688">SUM(WQ8:WQ17)</f>
        <v>10769</v>
      </c>
      <c r="WR19" s="277">
        <f t="shared" si="2688"/>
        <v>100</v>
      </c>
      <c r="WS19" s="274">
        <f t="shared" si="2688"/>
        <v>5752</v>
      </c>
      <c r="WT19" s="275">
        <f t="shared" si="2688"/>
        <v>100</v>
      </c>
      <c r="WU19" s="276">
        <f t="shared" si="2688"/>
        <v>5006</v>
      </c>
      <c r="WV19" s="275">
        <f t="shared" si="2688"/>
        <v>100</v>
      </c>
      <c r="WW19" s="260">
        <v>0</v>
      </c>
      <c r="WX19" s="276">
        <f t="shared" ref="WX19:XC19" si="2689">SUM(WX8:WX17)</f>
        <v>10758</v>
      </c>
      <c r="WY19" s="277">
        <f t="shared" si="2689"/>
        <v>100</v>
      </c>
      <c r="WZ19" s="274">
        <f t="shared" si="2689"/>
        <v>5742</v>
      </c>
      <c r="XA19" s="275">
        <f t="shared" si="2689"/>
        <v>100</v>
      </c>
      <c r="XB19" s="276">
        <f t="shared" si="2689"/>
        <v>5002</v>
      </c>
      <c r="XC19" s="275">
        <f t="shared" si="2689"/>
        <v>100</v>
      </c>
      <c r="XD19" s="260">
        <v>0</v>
      </c>
      <c r="XE19" s="276">
        <f t="shared" ref="XE19:XJ19" si="2690">SUM(XE8:XE17)</f>
        <v>10744</v>
      </c>
      <c r="XF19" s="277">
        <f t="shared" si="2690"/>
        <v>100</v>
      </c>
      <c r="XG19" s="274">
        <f t="shared" si="2690"/>
        <v>5737</v>
      </c>
      <c r="XH19" s="275">
        <f t="shared" si="2690"/>
        <v>100</v>
      </c>
      <c r="XI19" s="276">
        <f t="shared" si="2690"/>
        <v>5000</v>
      </c>
      <c r="XJ19" s="275">
        <f t="shared" si="2690"/>
        <v>100</v>
      </c>
      <c r="XK19" s="260">
        <v>0</v>
      </c>
      <c r="XL19" s="276">
        <f t="shared" ref="XL19:XQ19" si="2691">SUM(XL8:XL17)</f>
        <v>10737</v>
      </c>
      <c r="XM19" s="277">
        <f t="shared" si="2691"/>
        <v>100</v>
      </c>
      <c r="XN19" s="274">
        <f t="shared" si="2691"/>
        <v>5734</v>
      </c>
      <c r="XO19" s="275">
        <f t="shared" si="2691"/>
        <v>99.999999999999986</v>
      </c>
      <c r="XP19" s="276">
        <f t="shared" si="2691"/>
        <v>4997</v>
      </c>
      <c r="XQ19" s="275">
        <f t="shared" si="2691"/>
        <v>100</v>
      </c>
      <c r="XR19" s="260">
        <v>0</v>
      </c>
      <c r="XS19" s="276">
        <f t="shared" ref="XS19:XX19" si="2692">SUM(XS8:XS17)</f>
        <v>10731</v>
      </c>
      <c r="XT19" s="277">
        <f t="shared" si="2692"/>
        <v>100</v>
      </c>
      <c r="XU19" s="274">
        <f t="shared" si="2692"/>
        <v>5731</v>
      </c>
      <c r="XV19" s="275">
        <f t="shared" si="2692"/>
        <v>100</v>
      </c>
      <c r="XW19" s="276">
        <f t="shared" si="2692"/>
        <v>4993</v>
      </c>
      <c r="XX19" s="275">
        <f t="shared" si="2692"/>
        <v>100</v>
      </c>
      <c r="XY19" s="260">
        <v>0</v>
      </c>
      <c r="XZ19" s="276">
        <f t="shared" ref="XZ19:YE19" si="2693">SUM(XZ8:XZ17)</f>
        <v>10724</v>
      </c>
      <c r="YA19" s="277">
        <f t="shared" si="2693"/>
        <v>100</v>
      </c>
      <c r="YB19" s="274">
        <f t="shared" si="2693"/>
        <v>5729</v>
      </c>
      <c r="YC19" s="275">
        <f t="shared" si="2693"/>
        <v>100</v>
      </c>
      <c r="YD19" s="276">
        <f t="shared" si="2693"/>
        <v>4986</v>
      </c>
      <c r="YE19" s="275">
        <f t="shared" si="2693"/>
        <v>100</v>
      </c>
      <c r="YF19" s="260">
        <v>0</v>
      </c>
      <c r="YG19" s="276">
        <f t="shared" ref="YG19:YL19" si="2694">SUM(YG8:YG17)</f>
        <v>10715</v>
      </c>
      <c r="YH19" s="277">
        <f t="shared" si="2694"/>
        <v>100</v>
      </c>
      <c r="YI19" s="274">
        <f t="shared" si="2694"/>
        <v>5724</v>
      </c>
      <c r="YJ19" s="275">
        <f t="shared" si="2694"/>
        <v>100</v>
      </c>
      <c r="YK19" s="276">
        <f t="shared" si="2694"/>
        <v>4978</v>
      </c>
      <c r="YL19" s="275">
        <f t="shared" si="2694"/>
        <v>99.999999999999986</v>
      </c>
      <c r="YM19" s="260">
        <v>0</v>
      </c>
      <c r="YN19" s="276">
        <f t="shared" ref="YN19:YS19" si="2695">SUM(YN8:YN17)</f>
        <v>10702</v>
      </c>
      <c r="YO19" s="277">
        <f t="shared" si="2695"/>
        <v>100</v>
      </c>
      <c r="YP19" s="274">
        <f t="shared" si="2695"/>
        <v>5721</v>
      </c>
      <c r="YQ19" s="275">
        <f t="shared" si="2695"/>
        <v>100</v>
      </c>
      <c r="YR19" s="276">
        <f t="shared" si="2695"/>
        <v>4975</v>
      </c>
      <c r="YS19" s="275">
        <f t="shared" si="2695"/>
        <v>100</v>
      </c>
      <c r="YT19" s="260">
        <v>0</v>
      </c>
      <c r="YU19" s="276">
        <f t="shared" ref="YU19:YZ19" si="2696">SUM(YU8:YU17)</f>
        <v>10696</v>
      </c>
      <c r="YV19" s="277">
        <f t="shared" si="2696"/>
        <v>100</v>
      </c>
      <c r="YW19" s="274">
        <f t="shared" si="2696"/>
        <v>5719</v>
      </c>
      <c r="YX19" s="275">
        <f t="shared" si="2696"/>
        <v>100</v>
      </c>
      <c r="YY19" s="276">
        <f t="shared" si="2696"/>
        <v>4975</v>
      </c>
      <c r="YZ19" s="275">
        <f t="shared" si="2696"/>
        <v>100</v>
      </c>
      <c r="ZA19" s="260">
        <v>0</v>
      </c>
      <c r="ZB19" s="276">
        <f t="shared" ref="ZB19:ZG19" si="2697">SUM(ZB8:ZB17)</f>
        <v>10694</v>
      </c>
      <c r="ZC19" s="277">
        <f t="shared" si="2697"/>
        <v>100</v>
      </c>
      <c r="ZD19" s="274">
        <f t="shared" si="2697"/>
        <v>5715</v>
      </c>
      <c r="ZE19" s="275">
        <f t="shared" si="2697"/>
        <v>100</v>
      </c>
      <c r="ZF19" s="276">
        <f t="shared" si="2697"/>
        <v>4973</v>
      </c>
      <c r="ZG19" s="275">
        <f t="shared" si="2697"/>
        <v>100</v>
      </c>
      <c r="ZH19" s="260">
        <v>0</v>
      </c>
      <c r="ZI19" s="276">
        <f t="shared" ref="ZI19:ZN19" si="2698">SUM(ZI8:ZI17)</f>
        <v>10688</v>
      </c>
      <c r="ZJ19" s="277">
        <f t="shared" si="2698"/>
        <v>100</v>
      </c>
      <c r="ZK19" s="274">
        <f t="shared" si="2698"/>
        <v>5711</v>
      </c>
      <c r="ZL19" s="275">
        <f t="shared" si="2698"/>
        <v>100</v>
      </c>
      <c r="ZM19" s="276">
        <f t="shared" si="2698"/>
        <v>4968</v>
      </c>
      <c r="ZN19" s="275">
        <f t="shared" si="2698"/>
        <v>100</v>
      </c>
      <c r="ZO19" s="260">
        <v>0</v>
      </c>
      <c r="ZP19" s="276">
        <f t="shared" ref="ZP19:ZU19" si="2699">SUM(ZP8:ZP17)</f>
        <v>10679</v>
      </c>
      <c r="ZQ19" s="277">
        <f t="shared" si="2699"/>
        <v>100</v>
      </c>
      <c r="ZR19" s="274">
        <f t="shared" si="2699"/>
        <v>5709</v>
      </c>
      <c r="ZS19" s="275">
        <f t="shared" si="2699"/>
        <v>100</v>
      </c>
      <c r="ZT19" s="276">
        <f t="shared" si="2699"/>
        <v>4966</v>
      </c>
      <c r="ZU19" s="275">
        <f t="shared" si="2699"/>
        <v>100</v>
      </c>
      <c r="ZV19" s="260">
        <v>0</v>
      </c>
      <c r="ZW19" s="276">
        <f t="shared" ref="ZW19:AAB19" si="2700">SUM(ZW8:ZW17)</f>
        <v>10675</v>
      </c>
      <c r="ZX19" s="277">
        <f t="shared" si="2700"/>
        <v>100</v>
      </c>
      <c r="ZY19" s="274">
        <f t="shared" si="2700"/>
        <v>5704</v>
      </c>
      <c r="ZZ19" s="275">
        <f t="shared" si="2700"/>
        <v>100</v>
      </c>
      <c r="AAA19" s="276">
        <f t="shared" si="2700"/>
        <v>4964</v>
      </c>
      <c r="AAB19" s="275">
        <f t="shared" si="2700"/>
        <v>100</v>
      </c>
      <c r="AAC19" s="260">
        <v>0</v>
      </c>
      <c r="AAD19" s="276">
        <f t="shared" ref="AAD19:AAI19" si="2701">SUM(AAD8:AAD17)</f>
        <v>10668</v>
      </c>
      <c r="AAE19" s="277">
        <f t="shared" si="2701"/>
        <v>100</v>
      </c>
      <c r="AAF19" s="274">
        <f t="shared" si="2701"/>
        <v>5701</v>
      </c>
      <c r="AAG19" s="275">
        <f t="shared" si="2701"/>
        <v>100</v>
      </c>
      <c r="AAH19" s="276">
        <f t="shared" si="2701"/>
        <v>4959</v>
      </c>
      <c r="AAI19" s="275">
        <f t="shared" si="2701"/>
        <v>100</v>
      </c>
      <c r="AAJ19" s="260">
        <v>0</v>
      </c>
      <c r="AAK19" s="276">
        <f t="shared" ref="AAK19:AAP19" si="2702">SUM(AAK8:AAK17)</f>
        <v>10660</v>
      </c>
      <c r="AAL19" s="277">
        <f t="shared" si="2702"/>
        <v>100</v>
      </c>
      <c r="AAM19" s="274">
        <f t="shared" si="2702"/>
        <v>5699</v>
      </c>
      <c r="AAN19" s="275">
        <f t="shared" si="2702"/>
        <v>100</v>
      </c>
      <c r="AAO19" s="276">
        <f t="shared" si="2702"/>
        <v>4958</v>
      </c>
      <c r="AAP19" s="275">
        <f t="shared" si="2702"/>
        <v>100</v>
      </c>
      <c r="AAQ19" s="260">
        <v>0</v>
      </c>
      <c r="AAR19" s="276">
        <f t="shared" ref="AAR19:AAW19" si="2703">SUM(AAR8:AAR17)</f>
        <v>10657</v>
      </c>
      <c r="AAS19" s="277">
        <f t="shared" si="2703"/>
        <v>100</v>
      </c>
      <c r="AAT19" s="274">
        <f t="shared" si="2703"/>
        <v>5693</v>
      </c>
      <c r="AAU19" s="275">
        <f t="shared" si="2703"/>
        <v>100</v>
      </c>
      <c r="AAV19" s="276">
        <f t="shared" si="2703"/>
        <v>4956</v>
      </c>
      <c r="AAW19" s="275">
        <f t="shared" si="2703"/>
        <v>100</v>
      </c>
      <c r="AAX19" s="260">
        <v>0</v>
      </c>
      <c r="AAY19" s="276">
        <f t="shared" ref="AAY19:ABD19" si="2704">SUM(AAY8:AAY17)</f>
        <v>10649</v>
      </c>
      <c r="AAZ19" s="277">
        <f t="shared" si="2704"/>
        <v>100</v>
      </c>
      <c r="ABA19" s="274">
        <f t="shared" si="2704"/>
        <v>5689</v>
      </c>
      <c r="ABB19" s="275">
        <f t="shared" si="2704"/>
        <v>100</v>
      </c>
      <c r="ABC19" s="276">
        <f t="shared" si="2704"/>
        <v>4952</v>
      </c>
      <c r="ABD19" s="275">
        <f t="shared" si="2704"/>
        <v>100</v>
      </c>
      <c r="ABE19" s="260">
        <v>0</v>
      </c>
      <c r="ABF19" s="276">
        <f t="shared" ref="ABF19:ABK19" si="2705">SUM(ABF8:ABF17)</f>
        <v>10641</v>
      </c>
      <c r="ABG19" s="277">
        <f t="shared" si="2705"/>
        <v>100</v>
      </c>
      <c r="ABH19" s="274">
        <f t="shared" si="2705"/>
        <v>5686</v>
      </c>
      <c r="ABI19" s="275">
        <f t="shared" si="2705"/>
        <v>100</v>
      </c>
      <c r="ABJ19" s="276">
        <f t="shared" si="2705"/>
        <v>4950</v>
      </c>
      <c r="ABK19" s="275">
        <f t="shared" si="2705"/>
        <v>100</v>
      </c>
      <c r="ABL19" s="260">
        <v>0</v>
      </c>
      <c r="ABM19" s="276">
        <f t="shared" ref="ABM19:ABR19" si="2706">SUM(ABM8:ABM17)</f>
        <v>10636</v>
      </c>
      <c r="ABN19" s="277">
        <f t="shared" si="2706"/>
        <v>100</v>
      </c>
      <c r="ABO19" s="274">
        <f t="shared" si="2706"/>
        <v>5684</v>
      </c>
      <c r="ABP19" s="275">
        <f t="shared" si="2706"/>
        <v>100</v>
      </c>
      <c r="ABQ19" s="276">
        <f t="shared" si="2706"/>
        <v>4945</v>
      </c>
      <c r="ABR19" s="275">
        <f t="shared" si="2706"/>
        <v>100</v>
      </c>
      <c r="ABS19" s="260">
        <v>0</v>
      </c>
      <c r="ABT19" s="276">
        <f t="shared" ref="ABT19:ABY19" si="2707">SUM(ABT8:ABT17)</f>
        <v>10629</v>
      </c>
      <c r="ABU19" s="277">
        <f t="shared" si="2707"/>
        <v>100</v>
      </c>
      <c r="ABV19" s="274">
        <f t="shared" si="2707"/>
        <v>5681</v>
      </c>
      <c r="ABW19" s="275">
        <f t="shared" si="2707"/>
        <v>100.00000000000001</v>
      </c>
      <c r="ABX19" s="276">
        <f t="shared" si="2707"/>
        <v>4944</v>
      </c>
      <c r="ABY19" s="275">
        <f t="shared" si="2707"/>
        <v>100</v>
      </c>
      <c r="ABZ19" s="260">
        <v>0</v>
      </c>
      <c r="ACA19" s="276">
        <f t="shared" ref="ACA19:ACF19" si="2708">SUM(ACA8:ACA17)</f>
        <v>10625</v>
      </c>
      <c r="ACB19" s="277">
        <f t="shared" si="2708"/>
        <v>100</v>
      </c>
      <c r="ACC19" s="274">
        <f t="shared" si="2708"/>
        <v>5678</v>
      </c>
      <c r="ACD19" s="275">
        <f t="shared" si="2708"/>
        <v>100</v>
      </c>
      <c r="ACE19" s="276">
        <f t="shared" si="2708"/>
        <v>4944</v>
      </c>
      <c r="ACF19" s="275">
        <f t="shared" si="2708"/>
        <v>100</v>
      </c>
      <c r="ACG19" s="260">
        <v>0</v>
      </c>
      <c r="ACH19" s="276">
        <f t="shared" ref="ACH19:ACM19" si="2709">SUM(ACH8:ACH17)</f>
        <v>10622</v>
      </c>
      <c r="ACI19" s="277">
        <f t="shared" si="2709"/>
        <v>100</v>
      </c>
      <c r="ACJ19" s="274">
        <f t="shared" si="2709"/>
        <v>5678</v>
      </c>
      <c r="ACK19" s="275">
        <f t="shared" si="2709"/>
        <v>100</v>
      </c>
      <c r="ACL19" s="276">
        <f t="shared" si="2709"/>
        <v>4942</v>
      </c>
      <c r="ACM19" s="275">
        <f t="shared" si="2709"/>
        <v>100</v>
      </c>
      <c r="ACN19" s="260">
        <v>0</v>
      </c>
      <c r="ACO19" s="276">
        <f t="shared" ref="ACO19:ACT19" si="2710">SUM(ACO8:ACO17)</f>
        <v>10620</v>
      </c>
      <c r="ACP19" s="277">
        <f t="shared" si="2710"/>
        <v>100</v>
      </c>
      <c r="ACQ19" s="274">
        <f t="shared" si="2710"/>
        <v>5676</v>
      </c>
      <c r="ACR19" s="275">
        <f t="shared" si="2710"/>
        <v>100</v>
      </c>
      <c r="ACS19" s="276">
        <f t="shared" si="2710"/>
        <v>4941</v>
      </c>
      <c r="ACT19" s="275">
        <f t="shared" si="2710"/>
        <v>100</v>
      </c>
      <c r="ACU19" s="260">
        <v>0</v>
      </c>
      <c r="ACV19" s="276">
        <f t="shared" ref="ACV19:ADA19" si="2711">SUM(ACV8:ACV17)</f>
        <v>10617</v>
      </c>
      <c r="ACW19" s="277">
        <f t="shared" si="2711"/>
        <v>100</v>
      </c>
      <c r="ACX19" s="274">
        <f t="shared" si="2711"/>
        <v>5671</v>
      </c>
      <c r="ACY19" s="275">
        <f t="shared" si="2711"/>
        <v>100</v>
      </c>
      <c r="ACZ19" s="276">
        <f t="shared" si="2711"/>
        <v>4939</v>
      </c>
      <c r="ADA19" s="275">
        <f t="shared" si="2711"/>
        <v>100</v>
      </c>
      <c r="ADB19" s="260">
        <v>0</v>
      </c>
      <c r="ADC19" s="276">
        <f t="shared" ref="ADC19:ADH19" si="2712">SUM(ADC8:ADC17)</f>
        <v>10610</v>
      </c>
      <c r="ADD19" s="277">
        <f t="shared" si="2712"/>
        <v>100</v>
      </c>
      <c r="ADE19" s="274">
        <f t="shared" si="2712"/>
        <v>5667</v>
      </c>
      <c r="ADF19" s="275">
        <f t="shared" si="2712"/>
        <v>100</v>
      </c>
      <c r="ADG19" s="276">
        <f t="shared" si="2712"/>
        <v>4937</v>
      </c>
      <c r="ADH19" s="275">
        <f t="shared" si="2712"/>
        <v>100</v>
      </c>
      <c r="ADI19" s="260">
        <v>0</v>
      </c>
      <c r="ADJ19" s="276">
        <f t="shared" ref="ADJ19:ADO19" si="2713">SUM(ADJ8:ADJ17)</f>
        <v>10604</v>
      </c>
      <c r="ADK19" s="277">
        <f t="shared" si="2713"/>
        <v>100</v>
      </c>
      <c r="ADL19" s="274">
        <f t="shared" si="2713"/>
        <v>5666</v>
      </c>
      <c r="ADM19" s="275">
        <f t="shared" si="2713"/>
        <v>100</v>
      </c>
      <c r="ADN19" s="276">
        <f t="shared" si="2713"/>
        <v>4936</v>
      </c>
      <c r="ADO19" s="275">
        <f t="shared" si="2713"/>
        <v>100</v>
      </c>
      <c r="ADP19" s="260">
        <v>0</v>
      </c>
      <c r="ADQ19" s="276">
        <f t="shared" ref="ADQ19:ADV19" si="2714">SUM(ADQ8:ADQ17)</f>
        <v>10602</v>
      </c>
      <c r="ADR19" s="277">
        <f t="shared" si="2714"/>
        <v>100</v>
      </c>
      <c r="ADS19" s="274">
        <f t="shared" si="2714"/>
        <v>5663</v>
      </c>
      <c r="ADT19" s="275">
        <f t="shared" si="2714"/>
        <v>100.00000000000001</v>
      </c>
      <c r="ADU19" s="276">
        <f t="shared" si="2714"/>
        <v>4935</v>
      </c>
      <c r="ADV19" s="275">
        <f t="shared" si="2714"/>
        <v>100</v>
      </c>
      <c r="ADW19" s="260">
        <v>0</v>
      </c>
      <c r="ADX19" s="276">
        <f t="shared" ref="ADX19:AEC19" si="2715">SUM(ADX8:ADX17)</f>
        <v>10598</v>
      </c>
      <c r="ADY19" s="277">
        <f t="shared" si="2715"/>
        <v>100</v>
      </c>
      <c r="ADZ19" s="274">
        <f t="shared" si="2715"/>
        <v>5662</v>
      </c>
      <c r="AEA19" s="275">
        <f t="shared" si="2715"/>
        <v>100</v>
      </c>
      <c r="AEB19" s="276">
        <f t="shared" si="2715"/>
        <v>4934</v>
      </c>
      <c r="AEC19" s="275">
        <f t="shared" si="2715"/>
        <v>100</v>
      </c>
      <c r="AED19" s="260">
        <v>0</v>
      </c>
      <c r="AEE19" s="276">
        <f t="shared" ref="AEE19:AEJ19" si="2716">SUM(AEE8:AEE17)</f>
        <v>10596</v>
      </c>
      <c r="AEF19" s="277">
        <f t="shared" si="2716"/>
        <v>100</v>
      </c>
      <c r="AEG19" s="274">
        <f t="shared" si="2716"/>
        <v>5660</v>
      </c>
      <c r="AEH19" s="275">
        <f t="shared" si="2716"/>
        <v>100.00000000000001</v>
      </c>
      <c r="AEI19" s="276">
        <f t="shared" si="2716"/>
        <v>4933</v>
      </c>
      <c r="AEJ19" s="275">
        <f t="shared" si="2716"/>
        <v>100</v>
      </c>
      <c r="AEK19" s="260">
        <v>0</v>
      </c>
      <c r="AEL19" s="276">
        <f t="shared" ref="AEL19:AEQ19" si="2717">SUM(AEL8:AEL17)</f>
        <v>10593</v>
      </c>
      <c r="AEM19" s="277">
        <f t="shared" si="2717"/>
        <v>100</v>
      </c>
      <c r="AEN19" s="274">
        <f t="shared" si="2717"/>
        <v>5658</v>
      </c>
      <c r="AEO19" s="275">
        <f t="shared" si="2717"/>
        <v>100</v>
      </c>
      <c r="AEP19" s="276">
        <f t="shared" si="2717"/>
        <v>4933</v>
      </c>
      <c r="AEQ19" s="275">
        <f t="shared" si="2717"/>
        <v>100</v>
      </c>
      <c r="AER19" s="260">
        <v>0</v>
      </c>
      <c r="AES19" s="276">
        <f t="shared" ref="AES19:AEX19" si="2718">SUM(AES8:AES17)</f>
        <v>10591</v>
      </c>
      <c r="AET19" s="277">
        <f t="shared" si="2718"/>
        <v>100</v>
      </c>
      <c r="AEU19" s="274">
        <f t="shared" si="2718"/>
        <v>5656</v>
      </c>
      <c r="AEV19" s="275">
        <f t="shared" si="2718"/>
        <v>100</v>
      </c>
      <c r="AEW19" s="276">
        <f t="shared" si="2718"/>
        <v>4933</v>
      </c>
      <c r="AEX19" s="275">
        <f t="shared" si="2718"/>
        <v>100</v>
      </c>
      <c r="AEY19" s="260">
        <v>0</v>
      </c>
      <c r="AEZ19" s="276">
        <f t="shared" ref="AEZ19:AFE19" si="2719">SUM(AEZ8:AEZ17)</f>
        <v>10589</v>
      </c>
      <c r="AFA19" s="277">
        <f t="shared" si="2719"/>
        <v>100</v>
      </c>
      <c r="AFB19" s="274">
        <f t="shared" si="2719"/>
        <v>5656</v>
      </c>
      <c r="AFC19" s="275">
        <f t="shared" si="2719"/>
        <v>100</v>
      </c>
      <c r="AFD19" s="276">
        <f t="shared" si="2719"/>
        <v>4932</v>
      </c>
      <c r="AFE19" s="275">
        <f t="shared" si="2719"/>
        <v>100</v>
      </c>
      <c r="AFF19" s="260">
        <v>0</v>
      </c>
      <c r="AFG19" s="276">
        <f t="shared" ref="AFG19:AFL19" si="2720">SUM(AFG8:AFG17)</f>
        <v>10588</v>
      </c>
      <c r="AFH19" s="277">
        <f t="shared" si="2720"/>
        <v>100</v>
      </c>
      <c r="AFI19" s="274">
        <f t="shared" si="2720"/>
        <v>5655</v>
      </c>
      <c r="AFJ19" s="275">
        <f t="shared" si="2720"/>
        <v>100</v>
      </c>
      <c r="AFK19" s="276">
        <f t="shared" si="2720"/>
        <v>4931</v>
      </c>
      <c r="AFL19" s="275">
        <f t="shared" si="2720"/>
        <v>100</v>
      </c>
      <c r="AFM19" s="260">
        <v>0</v>
      </c>
      <c r="AFN19" s="276">
        <f t="shared" ref="AFN19:AFS19" si="2721">SUM(AFN8:AFN17)</f>
        <v>10586</v>
      </c>
      <c r="AFO19" s="277">
        <f t="shared" si="2721"/>
        <v>100</v>
      </c>
      <c r="AFP19" s="274">
        <f t="shared" si="2721"/>
        <v>5655</v>
      </c>
      <c r="AFQ19" s="275">
        <f t="shared" si="2721"/>
        <v>100</v>
      </c>
      <c r="AFR19" s="276">
        <f t="shared" si="2721"/>
        <v>4931</v>
      </c>
      <c r="AFS19" s="275">
        <f t="shared" si="2721"/>
        <v>100</v>
      </c>
      <c r="AFT19" s="260">
        <v>0</v>
      </c>
      <c r="AFU19" s="276">
        <f t="shared" ref="AFU19:AFZ19" si="2722">SUM(AFU8:AFU17)</f>
        <v>10586</v>
      </c>
      <c r="AFV19" s="277">
        <f t="shared" si="2722"/>
        <v>100</v>
      </c>
      <c r="AFW19" s="274">
        <f t="shared" si="2722"/>
        <v>5655</v>
      </c>
      <c r="AFX19" s="275">
        <f t="shared" si="2722"/>
        <v>100</v>
      </c>
      <c r="AFY19" s="276">
        <f t="shared" si="2722"/>
        <v>4931</v>
      </c>
      <c r="AFZ19" s="275">
        <f t="shared" si="2722"/>
        <v>100</v>
      </c>
      <c r="AGA19" s="260">
        <v>0</v>
      </c>
      <c r="AGB19" s="276">
        <f t="shared" ref="AGB19:AGG19" si="2723">SUM(AGB8:AGB17)</f>
        <v>10586</v>
      </c>
      <c r="AGC19" s="277">
        <f t="shared" si="2723"/>
        <v>100</v>
      </c>
      <c r="AGD19" s="274">
        <f t="shared" si="2723"/>
        <v>5655</v>
      </c>
      <c r="AGE19" s="275">
        <f t="shared" si="2723"/>
        <v>100</v>
      </c>
      <c r="AGF19" s="276">
        <f t="shared" si="2723"/>
        <v>4931</v>
      </c>
      <c r="AGG19" s="275">
        <f t="shared" si="2723"/>
        <v>100</v>
      </c>
      <c r="AGH19" s="260">
        <v>0</v>
      </c>
      <c r="AGI19" s="276">
        <f t="shared" ref="AGI19:AGN19" si="2724">SUM(AGI8:AGI17)</f>
        <v>10586</v>
      </c>
      <c r="AGJ19" s="277">
        <f t="shared" si="2724"/>
        <v>100</v>
      </c>
      <c r="AGK19" s="274">
        <f t="shared" si="2724"/>
        <v>5655</v>
      </c>
      <c r="AGL19" s="275">
        <f t="shared" si="2724"/>
        <v>100</v>
      </c>
      <c r="AGM19" s="276">
        <f t="shared" si="2724"/>
        <v>4931</v>
      </c>
      <c r="AGN19" s="275">
        <f t="shared" si="2724"/>
        <v>100</v>
      </c>
      <c r="AGO19" s="260">
        <v>0</v>
      </c>
      <c r="AGP19" s="276">
        <f t="shared" ref="AGP19:AGU19" si="2725">SUM(AGP8:AGP17)</f>
        <v>10586</v>
      </c>
      <c r="AGQ19" s="277">
        <f t="shared" si="2725"/>
        <v>100</v>
      </c>
      <c r="AGR19" s="274">
        <f t="shared" si="2725"/>
        <v>5654</v>
      </c>
      <c r="AGS19" s="275">
        <f t="shared" si="2725"/>
        <v>100</v>
      </c>
      <c r="AGT19" s="276">
        <f t="shared" si="2725"/>
        <v>4930</v>
      </c>
      <c r="AGU19" s="275">
        <f t="shared" si="2725"/>
        <v>100</v>
      </c>
      <c r="AGV19" s="260">
        <v>0</v>
      </c>
      <c r="AGW19" s="276">
        <f t="shared" ref="AGW19:AHB19" si="2726">SUM(AGW8:AGW17)</f>
        <v>10584</v>
      </c>
      <c r="AGX19" s="277">
        <f t="shared" si="2726"/>
        <v>100</v>
      </c>
      <c r="AGY19" s="274">
        <f t="shared" si="2726"/>
        <v>5653</v>
      </c>
      <c r="AGZ19" s="275">
        <f t="shared" si="2726"/>
        <v>100</v>
      </c>
      <c r="AHA19" s="276">
        <f t="shared" si="2726"/>
        <v>4929</v>
      </c>
      <c r="AHB19" s="275">
        <f t="shared" si="2726"/>
        <v>100</v>
      </c>
      <c r="AHC19" s="260">
        <v>0</v>
      </c>
      <c r="AHD19" s="276">
        <f t="shared" ref="AHD19:AHI19" si="2727">SUM(AHD8:AHD17)</f>
        <v>10582</v>
      </c>
      <c r="AHE19" s="277">
        <f t="shared" si="2727"/>
        <v>100</v>
      </c>
      <c r="AHF19" s="274">
        <f t="shared" si="2727"/>
        <v>5652</v>
      </c>
      <c r="AHG19" s="275">
        <f t="shared" si="2727"/>
        <v>100</v>
      </c>
      <c r="AHH19" s="276">
        <f t="shared" si="2727"/>
        <v>4928</v>
      </c>
      <c r="AHI19" s="275">
        <f t="shared" si="2727"/>
        <v>100</v>
      </c>
      <c r="AHJ19" s="260">
        <v>0</v>
      </c>
      <c r="AHK19" s="276">
        <f t="shared" ref="AHK19:AHP19" si="2728">SUM(AHK8:AHK17)</f>
        <v>10580</v>
      </c>
      <c r="AHL19" s="277">
        <f t="shared" si="2728"/>
        <v>100</v>
      </c>
      <c r="AHM19" s="274">
        <f t="shared" si="2728"/>
        <v>5652</v>
      </c>
      <c r="AHN19" s="275">
        <f t="shared" si="2728"/>
        <v>100</v>
      </c>
      <c r="AHO19" s="276">
        <f t="shared" si="2728"/>
        <v>4928</v>
      </c>
      <c r="AHP19" s="275">
        <f t="shared" si="2728"/>
        <v>100</v>
      </c>
      <c r="AHQ19" s="260">
        <v>0</v>
      </c>
      <c r="AHR19" s="276">
        <f t="shared" ref="AHR19:AHW19" si="2729">SUM(AHR8:AHR17)</f>
        <v>10580</v>
      </c>
      <c r="AHS19" s="277">
        <f t="shared" si="2729"/>
        <v>100</v>
      </c>
      <c r="AHT19" s="274">
        <f t="shared" si="2729"/>
        <v>5652</v>
      </c>
      <c r="AHU19" s="275">
        <f t="shared" si="2729"/>
        <v>100</v>
      </c>
      <c r="AHV19" s="276">
        <f t="shared" si="2729"/>
        <v>4927</v>
      </c>
      <c r="AHW19" s="275">
        <f t="shared" si="2729"/>
        <v>100</v>
      </c>
      <c r="AHX19" s="260">
        <v>0</v>
      </c>
      <c r="AHY19" s="276">
        <f t="shared" ref="AHY19:AID19" si="2730">SUM(AHY8:AHY17)</f>
        <v>10579</v>
      </c>
      <c r="AHZ19" s="277">
        <f t="shared" si="2730"/>
        <v>100</v>
      </c>
      <c r="AIA19" s="274">
        <f t="shared" si="2730"/>
        <v>5651</v>
      </c>
      <c r="AIB19" s="275">
        <f t="shared" si="2730"/>
        <v>100</v>
      </c>
      <c r="AIC19" s="276">
        <f t="shared" si="2730"/>
        <v>4927</v>
      </c>
      <c r="AID19" s="275">
        <f t="shared" si="2730"/>
        <v>100</v>
      </c>
      <c r="AIE19" s="260">
        <v>0</v>
      </c>
      <c r="AIF19" s="276">
        <f t="shared" ref="AIF19:AIK19" si="2731">SUM(AIF8:AIF17)</f>
        <v>10578</v>
      </c>
      <c r="AIG19" s="277">
        <f t="shared" si="2731"/>
        <v>100</v>
      </c>
      <c r="AIH19" s="274">
        <f t="shared" si="2731"/>
        <v>5650</v>
      </c>
      <c r="AII19" s="275">
        <f t="shared" si="2731"/>
        <v>100</v>
      </c>
      <c r="AIJ19" s="276">
        <f t="shared" si="2731"/>
        <v>4927</v>
      </c>
      <c r="AIK19" s="275">
        <f t="shared" si="2731"/>
        <v>100</v>
      </c>
      <c r="AIL19" s="260">
        <v>0</v>
      </c>
      <c r="AIM19" s="276">
        <f t="shared" ref="AIM19:AIR19" si="2732">SUM(AIM8:AIM17)</f>
        <v>10577</v>
      </c>
      <c r="AIN19" s="277">
        <f t="shared" si="2732"/>
        <v>100</v>
      </c>
      <c r="AIO19" s="274">
        <f t="shared" si="2732"/>
        <v>5649</v>
      </c>
      <c r="AIP19" s="275">
        <f t="shared" si="2732"/>
        <v>100</v>
      </c>
      <c r="AIQ19" s="276">
        <f t="shared" si="2732"/>
        <v>4927</v>
      </c>
      <c r="AIR19" s="275">
        <f t="shared" si="2732"/>
        <v>100</v>
      </c>
      <c r="AIS19" s="260">
        <v>0</v>
      </c>
      <c r="AIT19" s="276">
        <f t="shared" ref="AIT19:AIY19" si="2733">SUM(AIT8:AIT17)</f>
        <v>10576</v>
      </c>
      <c r="AIU19" s="277">
        <f t="shared" si="2733"/>
        <v>100</v>
      </c>
      <c r="AIV19" s="274">
        <f t="shared" si="2733"/>
        <v>5648</v>
      </c>
      <c r="AIW19" s="275">
        <f t="shared" si="2733"/>
        <v>100</v>
      </c>
      <c r="AIX19" s="276">
        <f t="shared" si="2733"/>
        <v>4927</v>
      </c>
      <c r="AIY19" s="275">
        <f t="shared" si="2733"/>
        <v>100</v>
      </c>
      <c r="AIZ19" s="260">
        <v>0</v>
      </c>
      <c r="AJA19" s="276">
        <f t="shared" ref="AJA19:AJF19" si="2734">SUM(AJA8:AJA17)</f>
        <v>10575</v>
      </c>
      <c r="AJB19" s="277">
        <f t="shared" si="2734"/>
        <v>100</v>
      </c>
      <c r="AJC19" s="274">
        <f t="shared" si="2734"/>
        <v>5648</v>
      </c>
      <c r="AJD19" s="275">
        <f t="shared" si="2734"/>
        <v>100</v>
      </c>
      <c r="AJE19" s="276">
        <f t="shared" si="2734"/>
        <v>4926</v>
      </c>
      <c r="AJF19" s="275">
        <f t="shared" si="2734"/>
        <v>100</v>
      </c>
      <c r="AJG19" s="260">
        <v>0</v>
      </c>
      <c r="AJH19" s="276">
        <f t="shared" ref="AJH19:AJM19" si="2735">SUM(AJH8:AJH17)</f>
        <v>10574</v>
      </c>
      <c r="AJI19" s="277">
        <f t="shared" si="2735"/>
        <v>100</v>
      </c>
      <c r="AJJ19" s="274">
        <f t="shared" si="2735"/>
        <v>5646</v>
      </c>
      <c r="AJK19" s="275">
        <f t="shared" si="2735"/>
        <v>100</v>
      </c>
      <c r="AJL19" s="276">
        <f t="shared" si="2735"/>
        <v>4926</v>
      </c>
      <c r="AJM19" s="275">
        <f t="shared" si="2735"/>
        <v>100</v>
      </c>
      <c r="AJN19" s="260">
        <v>0</v>
      </c>
      <c r="AJO19" s="276">
        <f t="shared" ref="AJO19:AJT19" si="2736">SUM(AJO8:AJO17)</f>
        <v>10572</v>
      </c>
      <c r="AJP19" s="277">
        <f t="shared" si="2736"/>
        <v>100</v>
      </c>
      <c r="AJQ19" s="274">
        <f t="shared" si="2736"/>
        <v>5646</v>
      </c>
      <c r="AJR19" s="275">
        <f t="shared" si="2736"/>
        <v>100</v>
      </c>
      <c r="AJS19" s="276">
        <f t="shared" si="2736"/>
        <v>4925</v>
      </c>
      <c r="AJT19" s="275">
        <f t="shared" si="2736"/>
        <v>100</v>
      </c>
      <c r="AJU19" s="260">
        <v>0</v>
      </c>
      <c r="AJV19" s="276">
        <f t="shared" ref="AJV19:AKA19" si="2737">SUM(AJV8:AJV17)</f>
        <v>10571</v>
      </c>
      <c r="AJW19" s="277">
        <f t="shared" si="2737"/>
        <v>100</v>
      </c>
      <c r="AJX19" s="274">
        <f t="shared" si="2737"/>
        <v>5645</v>
      </c>
      <c r="AJY19" s="275">
        <f t="shared" si="2737"/>
        <v>100</v>
      </c>
      <c r="AJZ19" s="276">
        <f t="shared" si="2737"/>
        <v>4924</v>
      </c>
      <c r="AKA19" s="275">
        <f t="shared" si="2737"/>
        <v>100</v>
      </c>
      <c r="AKB19" s="260">
        <v>0</v>
      </c>
      <c r="AKC19" s="276">
        <f t="shared" ref="AKC19:AKH19" si="2738">SUM(AKC8:AKC17)</f>
        <v>10569</v>
      </c>
      <c r="AKD19" s="277">
        <f t="shared" si="2738"/>
        <v>100</v>
      </c>
      <c r="AKE19" s="274">
        <f t="shared" si="2738"/>
        <v>5644</v>
      </c>
      <c r="AKF19" s="275">
        <f t="shared" si="2738"/>
        <v>100</v>
      </c>
      <c r="AKG19" s="276">
        <f t="shared" si="2738"/>
        <v>4924</v>
      </c>
      <c r="AKH19" s="275">
        <f t="shared" si="2738"/>
        <v>100</v>
      </c>
      <c r="AKI19" s="260">
        <v>0</v>
      </c>
      <c r="AKJ19" s="276">
        <f t="shared" ref="AKJ19:AKO19" si="2739">SUM(AKJ8:AKJ17)</f>
        <v>10568</v>
      </c>
      <c r="AKK19" s="277">
        <f t="shared" si="2739"/>
        <v>100</v>
      </c>
      <c r="AKL19" s="274">
        <f t="shared" si="2739"/>
        <v>5644</v>
      </c>
      <c r="AKM19" s="275">
        <f t="shared" si="2739"/>
        <v>100</v>
      </c>
      <c r="AKN19" s="276">
        <f t="shared" si="2739"/>
        <v>4923</v>
      </c>
      <c r="AKO19" s="275">
        <f t="shared" si="2739"/>
        <v>100</v>
      </c>
      <c r="AKP19" s="260">
        <v>0</v>
      </c>
      <c r="AKQ19" s="276">
        <f t="shared" ref="AKQ19:AKV19" si="2740">SUM(AKQ8:AKQ17)</f>
        <v>10567</v>
      </c>
      <c r="AKR19" s="277">
        <f t="shared" si="2740"/>
        <v>100</v>
      </c>
      <c r="AKS19" s="274">
        <f t="shared" si="2740"/>
        <v>5644</v>
      </c>
      <c r="AKT19" s="275">
        <f t="shared" si="2740"/>
        <v>100</v>
      </c>
      <c r="AKU19" s="276">
        <f t="shared" si="2740"/>
        <v>4923</v>
      </c>
      <c r="AKV19" s="275">
        <f t="shared" si="2740"/>
        <v>100</v>
      </c>
      <c r="AKW19" s="260">
        <v>0</v>
      </c>
      <c r="AKX19" s="276">
        <f t="shared" ref="AKX19:ALC19" si="2741">SUM(AKX8:AKX17)</f>
        <v>10567</v>
      </c>
      <c r="AKY19" s="277">
        <f t="shared" si="2741"/>
        <v>100</v>
      </c>
      <c r="AKZ19" s="274">
        <f t="shared" si="2741"/>
        <v>5644</v>
      </c>
      <c r="ALA19" s="275">
        <f t="shared" si="2741"/>
        <v>100</v>
      </c>
      <c r="ALB19" s="276">
        <f t="shared" si="2741"/>
        <v>4922</v>
      </c>
      <c r="ALC19" s="275">
        <f t="shared" si="2741"/>
        <v>100</v>
      </c>
      <c r="ALD19" s="260">
        <v>0</v>
      </c>
      <c r="ALE19" s="276">
        <f t="shared" ref="ALE19:ALJ19" si="2742">SUM(ALE8:ALE17)</f>
        <v>10566</v>
      </c>
      <c r="ALF19" s="277">
        <f t="shared" si="2742"/>
        <v>100</v>
      </c>
      <c r="ALG19" s="274">
        <f t="shared" si="2742"/>
        <v>5644</v>
      </c>
      <c r="ALH19" s="275">
        <f t="shared" si="2742"/>
        <v>100</v>
      </c>
      <c r="ALI19" s="276">
        <f t="shared" si="2742"/>
        <v>4922</v>
      </c>
      <c r="ALJ19" s="275">
        <f t="shared" si="2742"/>
        <v>100</v>
      </c>
      <c r="ALK19" s="260">
        <v>0</v>
      </c>
      <c r="ALL19" s="276">
        <f t="shared" ref="ALL19:ALQ19" si="2743">SUM(ALL8:ALL17)</f>
        <v>10566</v>
      </c>
      <c r="ALM19" s="277">
        <f t="shared" si="2743"/>
        <v>100</v>
      </c>
      <c r="ALN19" s="274">
        <f t="shared" si="2743"/>
        <v>5644</v>
      </c>
      <c r="ALO19" s="275">
        <f t="shared" si="2743"/>
        <v>100</v>
      </c>
      <c r="ALP19" s="276">
        <f t="shared" si="2743"/>
        <v>4922</v>
      </c>
      <c r="ALQ19" s="275">
        <f t="shared" si="2743"/>
        <v>100</v>
      </c>
      <c r="ALR19" s="260">
        <v>0</v>
      </c>
      <c r="ALS19" s="276">
        <f t="shared" ref="ALS19:ALX19" si="2744">SUM(ALS8:ALS17)</f>
        <v>10566</v>
      </c>
      <c r="ALT19" s="277">
        <f t="shared" si="2744"/>
        <v>100</v>
      </c>
      <c r="ALU19" s="274">
        <f t="shared" si="2744"/>
        <v>5644</v>
      </c>
      <c r="ALV19" s="275">
        <f t="shared" si="2744"/>
        <v>100</v>
      </c>
      <c r="ALW19" s="276">
        <f t="shared" si="2744"/>
        <v>4921</v>
      </c>
      <c r="ALX19" s="275">
        <f t="shared" si="2744"/>
        <v>100</v>
      </c>
      <c r="ALY19" s="260">
        <v>0</v>
      </c>
      <c r="ALZ19" s="276">
        <f t="shared" ref="ALZ19:AME19" si="2745">SUM(ALZ8:ALZ17)</f>
        <v>10565</v>
      </c>
      <c r="AMA19" s="277">
        <f t="shared" si="2745"/>
        <v>100</v>
      </c>
      <c r="AMB19" s="274">
        <f t="shared" si="2745"/>
        <v>5642</v>
      </c>
      <c r="AMC19" s="275">
        <f t="shared" si="2745"/>
        <v>100</v>
      </c>
      <c r="AMD19" s="276">
        <f t="shared" si="2745"/>
        <v>4921</v>
      </c>
      <c r="AME19" s="275">
        <f t="shared" si="2745"/>
        <v>100</v>
      </c>
      <c r="AMF19" s="260">
        <v>0</v>
      </c>
      <c r="AMG19" s="276">
        <f t="shared" ref="AMG19:AML19" si="2746">SUM(AMG8:AMG17)</f>
        <v>10563</v>
      </c>
      <c r="AMH19" s="277">
        <f t="shared" si="2746"/>
        <v>100</v>
      </c>
      <c r="AMI19" s="274">
        <f t="shared" si="2746"/>
        <v>5641</v>
      </c>
      <c r="AMJ19" s="275">
        <f t="shared" si="2746"/>
        <v>100</v>
      </c>
      <c r="AMK19" s="276">
        <f t="shared" si="2746"/>
        <v>4921</v>
      </c>
      <c r="AML19" s="275">
        <f t="shared" si="2746"/>
        <v>100</v>
      </c>
      <c r="AMM19" s="260">
        <v>0</v>
      </c>
      <c r="AMN19" s="276">
        <f t="shared" ref="AMN19:AMS19" si="2747">SUM(AMN8:AMN17)</f>
        <v>10562</v>
      </c>
      <c r="AMO19" s="277">
        <f t="shared" si="2747"/>
        <v>100</v>
      </c>
      <c r="AMP19" s="274">
        <f t="shared" si="2747"/>
        <v>5640</v>
      </c>
      <c r="AMQ19" s="275">
        <f t="shared" si="2747"/>
        <v>100</v>
      </c>
      <c r="AMR19" s="276">
        <f t="shared" si="2747"/>
        <v>4921</v>
      </c>
      <c r="AMS19" s="275">
        <f t="shared" si="2747"/>
        <v>100</v>
      </c>
      <c r="AMT19" s="260">
        <v>0</v>
      </c>
      <c r="AMU19" s="276">
        <f t="shared" ref="AMU19:AMZ19" si="2748">SUM(AMU8:AMU17)</f>
        <v>10561</v>
      </c>
      <c r="AMV19" s="277">
        <f t="shared" si="2748"/>
        <v>100</v>
      </c>
      <c r="AMW19" s="274">
        <f t="shared" si="2748"/>
        <v>5640</v>
      </c>
      <c r="AMX19" s="275">
        <f t="shared" si="2748"/>
        <v>100</v>
      </c>
      <c r="AMY19" s="276">
        <f t="shared" si="2748"/>
        <v>4920</v>
      </c>
      <c r="AMZ19" s="275">
        <f t="shared" si="2748"/>
        <v>100</v>
      </c>
      <c r="ANA19" s="260">
        <v>0</v>
      </c>
      <c r="ANB19" s="276">
        <f t="shared" ref="ANB19:ANG19" si="2749">SUM(ANB8:ANB17)</f>
        <v>10560</v>
      </c>
      <c r="ANC19" s="277">
        <f t="shared" si="2749"/>
        <v>100</v>
      </c>
      <c r="AND19" s="274">
        <f t="shared" si="2749"/>
        <v>5640</v>
      </c>
      <c r="ANE19" s="275">
        <f t="shared" si="2749"/>
        <v>100</v>
      </c>
      <c r="ANF19" s="276">
        <f t="shared" si="2749"/>
        <v>4920</v>
      </c>
      <c r="ANG19" s="275">
        <f t="shared" si="2749"/>
        <v>100</v>
      </c>
      <c r="ANH19" s="260">
        <v>0</v>
      </c>
      <c r="ANI19" s="276">
        <f t="shared" ref="ANI19:ANN19" si="2750">SUM(ANI8:ANI17)</f>
        <v>10560</v>
      </c>
      <c r="ANJ19" s="277">
        <f t="shared" si="2750"/>
        <v>100</v>
      </c>
      <c r="ANK19" s="274">
        <f t="shared" si="2750"/>
        <v>5640</v>
      </c>
      <c r="ANL19" s="275">
        <f t="shared" si="2750"/>
        <v>100</v>
      </c>
      <c r="ANM19" s="276">
        <f t="shared" si="2750"/>
        <v>4920</v>
      </c>
      <c r="ANN19" s="275">
        <f t="shared" si="2750"/>
        <v>100</v>
      </c>
      <c r="ANO19" s="260">
        <v>0</v>
      </c>
      <c r="ANP19" s="276">
        <f t="shared" ref="ANP19:ANU19" si="2751">SUM(ANP8:ANP17)</f>
        <v>10560</v>
      </c>
      <c r="ANQ19" s="277">
        <f t="shared" si="2751"/>
        <v>100</v>
      </c>
      <c r="ANR19" s="274">
        <f t="shared" si="2751"/>
        <v>5640</v>
      </c>
      <c r="ANS19" s="275">
        <f t="shared" si="2751"/>
        <v>100</v>
      </c>
      <c r="ANT19" s="276">
        <f t="shared" si="2751"/>
        <v>4920</v>
      </c>
      <c r="ANU19" s="275">
        <f t="shared" si="2751"/>
        <v>100</v>
      </c>
      <c r="ANV19" s="260">
        <v>0</v>
      </c>
      <c r="ANW19" s="276">
        <f t="shared" ref="ANW19:AOB19" si="2752">SUM(ANW8:ANW17)</f>
        <v>10560</v>
      </c>
      <c r="ANX19" s="277">
        <f t="shared" si="2752"/>
        <v>100</v>
      </c>
      <c r="ANY19" s="274">
        <f t="shared" si="2752"/>
        <v>5640</v>
      </c>
      <c r="ANZ19" s="275">
        <f t="shared" si="2752"/>
        <v>100</v>
      </c>
      <c r="AOA19" s="276">
        <f t="shared" si="2752"/>
        <v>4920</v>
      </c>
      <c r="AOB19" s="275">
        <f t="shared" si="2752"/>
        <v>100</v>
      </c>
      <c r="AOC19" s="260">
        <v>0</v>
      </c>
      <c r="AOD19" s="276">
        <f t="shared" ref="AOD19:AOI19" si="2753">SUM(AOD8:AOD17)</f>
        <v>10560</v>
      </c>
      <c r="AOE19" s="277">
        <f t="shared" si="2753"/>
        <v>100</v>
      </c>
      <c r="AOF19" s="274">
        <f t="shared" si="2753"/>
        <v>5640</v>
      </c>
      <c r="AOG19" s="275">
        <f t="shared" si="2753"/>
        <v>100</v>
      </c>
      <c r="AOH19" s="276">
        <f t="shared" si="2753"/>
        <v>4920</v>
      </c>
      <c r="AOI19" s="275">
        <f t="shared" si="2753"/>
        <v>100</v>
      </c>
      <c r="AOJ19" s="260">
        <v>0</v>
      </c>
      <c r="AOK19" s="276">
        <f t="shared" ref="AOK19:AOP19" si="2754">SUM(AOK8:AOK17)</f>
        <v>10560</v>
      </c>
      <c r="AOL19" s="277">
        <f t="shared" si="2754"/>
        <v>100</v>
      </c>
      <c r="AOM19" s="274">
        <f t="shared" si="2754"/>
        <v>5639</v>
      </c>
      <c r="AON19" s="275">
        <f t="shared" si="2754"/>
        <v>100</v>
      </c>
      <c r="AOO19" s="276">
        <f t="shared" si="2754"/>
        <v>4920</v>
      </c>
      <c r="AOP19" s="275">
        <f t="shared" si="2754"/>
        <v>100</v>
      </c>
      <c r="AOQ19" s="260">
        <v>0</v>
      </c>
      <c r="AOR19" s="276">
        <f t="shared" ref="AOR19:AOW19" si="2755">SUM(AOR8:AOR17)</f>
        <v>10559</v>
      </c>
      <c r="AOS19" s="277">
        <f t="shared" si="2755"/>
        <v>100</v>
      </c>
      <c r="AOT19" s="274">
        <f t="shared" si="2755"/>
        <v>5639</v>
      </c>
      <c r="AOU19" s="275">
        <f t="shared" si="2755"/>
        <v>100</v>
      </c>
      <c r="AOV19" s="276">
        <f t="shared" si="2755"/>
        <v>4920</v>
      </c>
      <c r="AOW19" s="275">
        <f t="shared" si="2755"/>
        <v>100</v>
      </c>
      <c r="AOX19" s="260">
        <v>0</v>
      </c>
      <c r="AOY19" s="276">
        <f t="shared" ref="AOY19:APD19" si="2756">SUM(AOY8:AOY17)</f>
        <v>10559</v>
      </c>
      <c r="AOZ19" s="277">
        <f t="shared" si="2756"/>
        <v>100</v>
      </c>
      <c r="APA19" s="274">
        <f t="shared" si="2756"/>
        <v>5638</v>
      </c>
      <c r="APB19" s="275">
        <f t="shared" si="2756"/>
        <v>100</v>
      </c>
      <c r="APC19" s="276">
        <f t="shared" si="2756"/>
        <v>4920</v>
      </c>
      <c r="APD19" s="275">
        <f t="shared" si="2756"/>
        <v>100</v>
      </c>
      <c r="APE19" s="260">
        <v>0</v>
      </c>
      <c r="APF19" s="276">
        <f t="shared" ref="APF19:APK19" si="2757">SUM(APF8:APF17)</f>
        <v>10558</v>
      </c>
      <c r="APG19" s="277">
        <f t="shared" si="2757"/>
        <v>100</v>
      </c>
      <c r="APH19" s="274">
        <f t="shared" si="2757"/>
        <v>5638</v>
      </c>
      <c r="API19" s="275">
        <f t="shared" si="2757"/>
        <v>100</v>
      </c>
      <c r="APJ19" s="276">
        <f t="shared" si="2757"/>
        <v>4918</v>
      </c>
      <c r="APK19" s="275">
        <f t="shared" si="2757"/>
        <v>100</v>
      </c>
      <c r="APL19" s="260">
        <v>0</v>
      </c>
      <c r="APM19" s="276">
        <f t="shared" ref="APM19:APR19" si="2758">SUM(APM8:APM17)</f>
        <v>10556</v>
      </c>
      <c r="APN19" s="277">
        <f t="shared" si="2758"/>
        <v>100</v>
      </c>
      <c r="APO19" s="274">
        <f t="shared" si="2758"/>
        <v>5638</v>
      </c>
      <c r="APP19" s="275">
        <f t="shared" si="2758"/>
        <v>100</v>
      </c>
      <c r="APQ19" s="276">
        <f t="shared" si="2758"/>
        <v>4918</v>
      </c>
      <c r="APR19" s="275">
        <f t="shared" si="2758"/>
        <v>100</v>
      </c>
      <c r="APS19" s="260">
        <v>0</v>
      </c>
      <c r="APT19" s="276">
        <f t="shared" ref="APT19:APY19" si="2759">SUM(APT8:APT17)</f>
        <v>10556</v>
      </c>
      <c r="APU19" s="277">
        <f t="shared" si="2759"/>
        <v>100</v>
      </c>
      <c r="APV19" s="274">
        <f t="shared" si="2759"/>
        <v>5638</v>
      </c>
      <c r="APW19" s="275">
        <f t="shared" si="2759"/>
        <v>100</v>
      </c>
      <c r="APX19" s="276">
        <f t="shared" si="2759"/>
        <v>4918</v>
      </c>
      <c r="APY19" s="275">
        <f t="shared" si="2759"/>
        <v>100</v>
      </c>
      <c r="APZ19" s="260">
        <v>0</v>
      </c>
      <c r="AQA19" s="276">
        <f t="shared" ref="AQA19:AQF19" si="2760">SUM(AQA8:AQA17)</f>
        <v>10556</v>
      </c>
      <c r="AQB19" s="277">
        <f t="shared" si="2760"/>
        <v>100</v>
      </c>
      <c r="AQC19" s="274">
        <f t="shared" si="2760"/>
        <v>5638</v>
      </c>
      <c r="AQD19" s="275">
        <f t="shared" si="2760"/>
        <v>100</v>
      </c>
      <c r="AQE19" s="276">
        <f t="shared" si="2760"/>
        <v>4918</v>
      </c>
      <c r="AQF19" s="275">
        <f t="shared" si="2760"/>
        <v>100</v>
      </c>
      <c r="AQG19" s="260">
        <v>0</v>
      </c>
      <c r="AQH19" s="276">
        <f t="shared" ref="AQH19:AQM19" si="2761">SUM(AQH8:AQH17)</f>
        <v>10556</v>
      </c>
      <c r="AQI19" s="277">
        <f t="shared" si="2761"/>
        <v>100</v>
      </c>
      <c r="AQJ19" s="274">
        <f t="shared" si="2761"/>
        <v>5638</v>
      </c>
      <c r="AQK19" s="275">
        <f t="shared" si="2761"/>
        <v>100</v>
      </c>
      <c r="AQL19" s="276">
        <f t="shared" si="2761"/>
        <v>4918</v>
      </c>
      <c r="AQM19" s="275">
        <f t="shared" si="2761"/>
        <v>100</v>
      </c>
      <c r="AQN19" s="260">
        <v>0</v>
      </c>
      <c r="AQO19" s="276">
        <f t="shared" ref="AQO19:AQT19" si="2762">SUM(AQO8:AQO17)</f>
        <v>10556</v>
      </c>
      <c r="AQP19" s="277">
        <f t="shared" si="2762"/>
        <v>100</v>
      </c>
      <c r="AQQ19" s="274">
        <f t="shared" si="2762"/>
        <v>5638</v>
      </c>
      <c r="AQR19" s="275">
        <f t="shared" si="2762"/>
        <v>100</v>
      </c>
      <c r="AQS19" s="276">
        <f t="shared" si="2762"/>
        <v>4918</v>
      </c>
      <c r="AQT19" s="275">
        <f t="shared" si="2762"/>
        <v>100</v>
      </c>
      <c r="AQU19" s="260">
        <v>0</v>
      </c>
      <c r="AQV19" s="276">
        <f t="shared" ref="AQV19:ARA19" si="2763">SUM(AQV8:AQV17)</f>
        <v>10556</v>
      </c>
      <c r="AQW19" s="277">
        <f t="shared" si="2763"/>
        <v>100</v>
      </c>
      <c r="AQX19" s="274">
        <f t="shared" si="2763"/>
        <v>5638</v>
      </c>
      <c r="AQY19" s="275">
        <f t="shared" si="2763"/>
        <v>100</v>
      </c>
      <c r="AQZ19" s="276">
        <f t="shared" si="2763"/>
        <v>4917</v>
      </c>
      <c r="ARA19" s="275">
        <f t="shared" si="2763"/>
        <v>100</v>
      </c>
      <c r="ARB19" s="260">
        <v>0</v>
      </c>
      <c r="ARC19" s="276">
        <f t="shared" ref="ARC19:ARH19" si="2764">SUM(ARC8:ARC17)</f>
        <v>10555</v>
      </c>
      <c r="ARD19" s="277">
        <f t="shared" si="2764"/>
        <v>100</v>
      </c>
      <c r="ARE19" s="274">
        <f t="shared" si="2764"/>
        <v>5638</v>
      </c>
      <c r="ARF19" s="275">
        <f t="shared" si="2764"/>
        <v>100</v>
      </c>
      <c r="ARG19" s="276">
        <f t="shared" si="2764"/>
        <v>4916</v>
      </c>
      <c r="ARH19" s="275">
        <f t="shared" si="2764"/>
        <v>100</v>
      </c>
      <c r="ARI19" s="260">
        <v>0</v>
      </c>
      <c r="ARJ19" s="276">
        <f t="shared" ref="ARJ19:ARO19" si="2765">SUM(ARJ8:ARJ17)</f>
        <v>10554</v>
      </c>
      <c r="ARK19" s="277">
        <f t="shared" si="2765"/>
        <v>100</v>
      </c>
      <c r="ARL19" s="274">
        <f t="shared" si="2765"/>
        <v>5638</v>
      </c>
      <c r="ARM19" s="275">
        <f t="shared" si="2765"/>
        <v>100</v>
      </c>
      <c r="ARN19" s="276">
        <f t="shared" si="2765"/>
        <v>4916</v>
      </c>
      <c r="ARO19" s="275">
        <f t="shared" si="2765"/>
        <v>100</v>
      </c>
      <c r="ARP19" s="260">
        <v>0</v>
      </c>
      <c r="ARQ19" s="276">
        <f t="shared" ref="ARQ19:ARV19" si="2766">SUM(ARQ8:ARQ17)</f>
        <v>10554</v>
      </c>
      <c r="ARR19" s="277">
        <f t="shared" si="2766"/>
        <v>100</v>
      </c>
      <c r="ARS19" s="274">
        <f t="shared" si="2766"/>
        <v>5638</v>
      </c>
      <c r="ART19" s="275">
        <f t="shared" si="2766"/>
        <v>100</v>
      </c>
      <c r="ARU19" s="276">
        <f t="shared" si="2766"/>
        <v>4916</v>
      </c>
      <c r="ARV19" s="275">
        <f t="shared" si="2766"/>
        <v>100</v>
      </c>
      <c r="ARW19" s="260">
        <v>0</v>
      </c>
      <c r="ARX19" s="276">
        <f t="shared" ref="ARX19:ASC19" si="2767">SUM(ARX8:ARX17)</f>
        <v>10554</v>
      </c>
      <c r="ARY19" s="277">
        <f t="shared" si="2767"/>
        <v>100</v>
      </c>
      <c r="ARZ19" s="274">
        <f t="shared" si="2767"/>
        <v>5636</v>
      </c>
      <c r="ASA19" s="275">
        <f t="shared" si="2767"/>
        <v>100</v>
      </c>
      <c r="ASB19" s="276">
        <f t="shared" si="2767"/>
        <v>4915</v>
      </c>
      <c r="ASC19" s="275">
        <f t="shared" si="2767"/>
        <v>100</v>
      </c>
      <c r="ASD19" s="260">
        <v>0</v>
      </c>
      <c r="ASE19" s="276">
        <f t="shared" ref="ASE19:ASJ19" si="2768">SUM(ASE8:ASE17)</f>
        <v>10551</v>
      </c>
      <c r="ASF19" s="277">
        <f t="shared" si="2768"/>
        <v>100</v>
      </c>
      <c r="ASG19" s="274">
        <f t="shared" si="2768"/>
        <v>5633</v>
      </c>
      <c r="ASH19" s="275">
        <f t="shared" si="2768"/>
        <v>100</v>
      </c>
      <c r="ASI19" s="276">
        <f t="shared" si="2768"/>
        <v>4915</v>
      </c>
      <c r="ASJ19" s="275">
        <f t="shared" si="2768"/>
        <v>100</v>
      </c>
      <c r="ASK19" s="260">
        <v>0</v>
      </c>
      <c r="ASL19" s="276">
        <f t="shared" ref="ASL19:ASQ19" si="2769">SUM(ASL8:ASL17)</f>
        <v>10548</v>
      </c>
      <c r="ASM19" s="277">
        <f t="shared" si="2769"/>
        <v>100</v>
      </c>
      <c r="ASN19" s="274">
        <f t="shared" si="2769"/>
        <v>5632</v>
      </c>
      <c r="ASO19" s="275">
        <f t="shared" si="2769"/>
        <v>100</v>
      </c>
      <c r="ASP19" s="276">
        <f t="shared" si="2769"/>
        <v>4915</v>
      </c>
      <c r="ASQ19" s="275">
        <f t="shared" si="2769"/>
        <v>100</v>
      </c>
      <c r="ASR19" s="260">
        <v>0</v>
      </c>
      <c r="ASS19" s="276">
        <f t="shared" ref="ASS19:ASX19" si="2770">SUM(ASS8:ASS17)</f>
        <v>10547</v>
      </c>
      <c r="AST19" s="277">
        <f t="shared" si="2770"/>
        <v>100</v>
      </c>
      <c r="ASU19" s="274">
        <f t="shared" si="2770"/>
        <v>5632</v>
      </c>
      <c r="ASV19" s="275">
        <f t="shared" si="2770"/>
        <v>100</v>
      </c>
      <c r="ASW19" s="276">
        <f t="shared" si="2770"/>
        <v>4915</v>
      </c>
      <c r="ASX19" s="275">
        <f t="shared" si="2770"/>
        <v>100</v>
      </c>
      <c r="ASY19" s="260">
        <v>0</v>
      </c>
      <c r="ASZ19" s="276">
        <f t="shared" ref="ASZ19:ATE19" si="2771">SUM(ASZ8:ASZ17)</f>
        <v>10547</v>
      </c>
      <c r="ATA19" s="277">
        <f t="shared" si="2771"/>
        <v>100</v>
      </c>
      <c r="ATB19" s="274">
        <f t="shared" si="2771"/>
        <v>5632</v>
      </c>
      <c r="ATC19" s="275">
        <f t="shared" si="2771"/>
        <v>100</v>
      </c>
      <c r="ATD19" s="276">
        <f t="shared" si="2771"/>
        <v>4914</v>
      </c>
      <c r="ATE19" s="275">
        <f t="shared" si="2771"/>
        <v>100</v>
      </c>
      <c r="ATF19" s="260">
        <v>0</v>
      </c>
      <c r="ATG19" s="276">
        <f t="shared" ref="ATG19:ATL19" si="2772">SUM(ATG8:ATG17)</f>
        <v>10546</v>
      </c>
      <c r="ATH19" s="277">
        <f t="shared" si="2772"/>
        <v>100</v>
      </c>
      <c r="ATI19" s="274">
        <f t="shared" si="2772"/>
        <v>5632</v>
      </c>
      <c r="ATJ19" s="275">
        <f t="shared" si="2772"/>
        <v>100</v>
      </c>
      <c r="ATK19" s="276">
        <f t="shared" si="2772"/>
        <v>4913</v>
      </c>
      <c r="ATL19" s="275">
        <f t="shared" si="2772"/>
        <v>100</v>
      </c>
      <c r="ATM19" s="260">
        <v>0</v>
      </c>
      <c r="ATN19" s="276">
        <f t="shared" ref="ATN19:ATS19" si="2773">SUM(ATN8:ATN17)</f>
        <v>10545</v>
      </c>
      <c r="ATO19" s="277">
        <f t="shared" si="2773"/>
        <v>100</v>
      </c>
      <c r="ATP19" s="274">
        <f t="shared" si="2773"/>
        <v>5631</v>
      </c>
      <c r="ATQ19" s="275">
        <f t="shared" si="2773"/>
        <v>100</v>
      </c>
      <c r="ATR19" s="276">
        <f t="shared" si="2773"/>
        <v>4913</v>
      </c>
      <c r="ATS19" s="275">
        <f t="shared" si="2773"/>
        <v>100</v>
      </c>
      <c r="ATT19" s="260">
        <v>0</v>
      </c>
      <c r="ATU19" s="276">
        <f t="shared" ref="ATU19:ATZ19" si="2774">SUM(ATU8:ATU17)</f>
        <v>10544</v>
      </c>
      <c r="ATV19" s="277">
        <f t="shared" si="2774"/>
        <v>100</v>
      </c>
      <c r="ATW19" s="274">
        <f t="shared" si="2774"/>
        <v>5630</v>
      </c>
      <c r="ATX19" s="275">
        <f t="shared" si="2774"/>
        <v>100</v>
      </c>
      <c r="ATY19" s="276">
        <f t="shared" si="2774"/>
        <v>4912</v>
      </c>
      <c r="ATZ19" s="275">
        <f t="shared" si="2774"/>
        <v>100</v>
      </c>
      <c r="AUA19" s="260">
        <v>0</v>
      </c>
      <c r="AUB19" s="276">
        <f t="shared" ref="AUB19:AUG19" si="2775">SUM(AUB8:AUB17)</f>
        <v>10542</v>
      </c>
      <c r="AUC19" s="277">
        <f t="shared" si="2775"/>
        <v>100</v>
      </c>
      <c r="AUD19" s="274">
        <f t="shared" si="2775"/>
        <v>5630</v>
      </c>
      <c r="AUE19" s="275">
        <f t="shared" si="2775"/>
        <v>100</v>
      </c>
      <c r="AUF19" s="276">
        <f t="shared" si="2775"/>
        <v>4912</v>
      </c>
      <c r="AUG19" s="275">
        <f t="shared" si="2775"/>
        <v>100</v>
      </c>
      <c r="AUH19" s="260">
        <v>0</v>
      </c>
      <c r="AUI19" s="276">
        <f t="shared" ref="AUI19:AUN19" si="2776">SUM(AUI8:AUI17)</f>
        <v>10542</v>
      </c>
      <c r="AUJ19" s="277">
        <f t="shared" si="2776"/>
        <v>100</v>
      </c>
      <c r="AUK19" s="274">
        <f t="shared" si="2776"/>
        <v>5630</v>
      </c>
      <c r="AUL19" s="275">
        <f t="shared" si="2776"/>
        <v>100</v>
      </c>
      <c r="AUM19" s="276">
        <f t="shared" si="2776"/>
        <v>4909</v>
      </c>
      <c r="AUN19" s="275">
        <f t="shared" si="2776"/>
        <v>100</v>
      </c>
      <c r="AUO19" s="260">
        <v>0</v>
      </c>
      <c r="AUP19" s="276">
        <f t="shared" ref="AUP19:AUU19" si="2777">SUM(AUP8:AUP17)</f>
        <v>10539</v>
      </c>
      <c r="AUQ19" s="277">
        <f t="shared" si="2777"/>
        <v>100</v>
      </c>
      <c r="AUR19" s="274">
        <f t="shared" si="2777"/>
        <v>5628</v>
      </c>
      <c r="AUS19" s="275">
        <f t="shared" si="2777"/>
        <v>100</v>
      </c>
      <c r="AUT19" s="276">
        <f t="shared" si="2777"/>
        <v>4907</v>
      </c>
      <c r="AUU19" s="275">
        <f t="shared" si="2777"/>
        <v>100</v>
      </c>
      <c r="AUV19" s="260">
        <v>0</v>
      </c>
      <c r="AUW19" s="276">
        <f t="shared" ref="AUW19:AVB19" si="2778">SUM(AUW8:AUW17)</f>
        <v>10535</v>
      </c>
      <c r="AUX19" s="277">
        <f t="shared" si="2778"/>
        <v>100</v>
      </c>
      <c r="AUY19" s="274">
        <f t="shared" si="2778"/>
        <v>5628</v>
      </c>
      <c r="AUZ19" s="275">
        <f t="shared" si="2778"/>
        <v>100</v>
      </c>
      <c r="AVA19" s="276">
        <f t="shared" si="2778"/>
        <v>4907</v>
      </c>
      <c r="AVB19" s="275">
        <f t="shared" si="2778"/>
        <v>100</v>
      </c>
      <c r="AVC19" s="260">
        <v>0</v>
      </c>
      <c r="AVD19" s="276">
        <f t="shared" ref="AVD19:AVI19" si="2779">SUM(AVD8:AVD17)</f>
        <v>10535</v>
      </c>
      <c r="AVE19" s="277">
        <f t="shared" si="2779"/>
        <v>100</v>
      </c>
      <c r="AVF19" s="274">
        <f t="shared" si="2779"/>
        <v>5627</v>
      </c>
      <c r="AVG19" s="275">
        <f t="shared" si="2779"/>
        <v>100</v>
      </c>
      <c r="AVH19" s="276">
        <f t="shared" si="2779"/>
        <v>4906</v>
      </c>
      <c r="AVI19" s="275">
        <f t="shared" si="2779"/>
        <v>100</v>
      </c>
      <c r="AVJ19" s="260">
        <v>0</v>
      </c>
      <c r="AVK19" s="276">
        <f t="shared" ref="AVK19:AVP19" si="2780">SUM(AVK8:AVK17)</f>
        <v>10533</v>
      </c>
      <c r="AVL19" s="277">
        <f t="shared" si="2780"/>
        <v>100</v>
      </c>
      <c r="AVM19" s="274">
        <f t="shared" si="2780"/>
        <v>5627</v>
      </c>
      <c r="AVN19" s="275">
        <f t="shared" si="2780"/>
        <v>100</v>
      </c>
      <c r="AVO19" s="276">
        <f t="shared" si="2780"/>
        <v>4905</v>
      </c>
      <c r="AVP19" s="275">
        <f t="shared" si="2780"/>
        <v>100</v>
      </c>
      <c r="AVQ19" s="260">
        <v>0</v>
      </c>
      <c r="AVR19" s="276">
        <f t="shared" ref="AVR19:AVW19" si="2781">SUM(AVR8:AVR17)</f>
        <v>10532</v>
      </c>
      <c r="AVS19" s="277">
        <f t="shared" si="2781"/>
        <v>100</v>
      </c>
      <c r="AVT19" s="274">
        <f t="shared" si="2781"/>
        <v>5626</v>
      </c>
      <c r="AVU19" s="275">
        <f t="shared" si="2781"/>
        <v>100</v>
      </c>
      <c r="AVV19" s="276">
        <f t="shared" si="2781"/>
        <v>4904</v>
      </c>
      <c r="AVW19" s="275">
        <f t="shared" si="2781"/>
        <v>100</v>
      </c>
      <c r="AVX19" s="260">
        <v>0</v>
      </c>
      <c r="AVY19" s="276">
        <f t="shared" ref="AVY19:AWD19" si="2782">SUM(AVY8:AVY17)</f>
        <v>10530</v>
      </c>
      <c r="AVZ19" s="277">
        <f t="shared" si="2782"/>
        <v>100</v>
      </c>
      <c r="AWA19" s="274">
        <f t="shared" si="2782"/>
        <v>5624</v>
      </c>
      <c r="AWB19" s="275">
        <f t="shared" si="2782"/>
        <v>100</v>
      </c>
      <c r="AWC19" s="276">
        <f t="shared" si="2782"/>
        <v>4902</v>
      </c>
      <c r="AWD19" s="275">
        <f t="shared" si="2782"/>
        <v>100</v>
      </c>
      <c r="AWE19" s="260">
        <v>0</v>
      </c>
      <c r="AWF19" s="276">
        <f t="shared" ref="AWF19:AWK19" si="2783">SUM(AWF8:AWF17)</f>
        <v>10526</v>
      </c>
      <c r="AWG19" s="277">
        <f t="shared" si="2783"/>
        <v>100</v>
      </c>
      <c r="AWH19" s="274">
        <f t="shared" si="2783"/>
        <v>5622</v>
      </c>
      <c r="AWI19" s="275">
        <f t="shared" si="2783"/>
        <v>100</v>
      </c>
      <c r="AWJ19" s="276">
        <f t="shared" si="2783"/>
        <v>4902</v>
      </c>
      <c r="AWK19" s="275">
        <f t="shared" si="2783"/>
        <v>100</v>
      </c>
      <c r="AWL19" s="260">
        <v>0</v>
      </c>
      <c r="AWM19" s="276">
        <f t="shared" ref="AWM19:AWR19" si="2784">SUM(AWM8:AWM17)</f>
        <v>10524</v>
      </c>
      <c r="AWN19" s="277">
        <f t="shared" si="2784"/>
        <v>100</v>
      </c>
      <c r="AWO19" s="274">
        <f t="shared" si="2784"/>
        <v>5621</v>
      </c>
      <c r="AWP19" s="275">
        <f t="shared" si="2784"/>
        <v>100</v>
      </c>
      <c r="AWQ19" s="276">
        <f t="shared" si="2784"/>
        <v>4902</v>
      </c>
      <c r="AWR19" s="275">
        <f t="shared" si="2784"/>
        <v>100</v>
      </c>
      <c r="AWS19" s="260">
        <v>0</v>
      </c>
      <c r="AWT19" s="276">
        <f t="shared" ref="AWT19:AWY19" si="2785">SUM(AWT8:AWT17)</f>
        <v>10523</v>
      </c>
      <c r="AWU19" s="277">
        <f t="shared" si="2785"/>
        <v>100</v>
      </c>
      <c r="AWV19" s="274">
        <f t="shared" si="2785"/>
        <v>5618</v>
      </c>
      <c r="AWW19" s="275">
        <f t="shared" si="2785"/>
        <v>100</v>
      </c>
      <c r="AWX19" s="276">
        <f t="shared" si="2785"/>
        <v>4902</v>
      </c>
      <c r="AWY19" s="275">
        <f t="shared" si="2785"/>
        <v>100</v>
      </c>
      <c r="AWZ19" s="260">
        <v>0</v>
      </c>
      <c r="AXA19" s="276">
        <f t="shared" ref="AXA19:AXF19" si="2786">SUM(AXA8:AXA17)</f>
        <v>10520</v>
      </c>
      <c r="AXB19" s="277">
        <f t="shared" si="2786"/>
        <v>100</v>
      </c>
      <c r="AXC19" s="274">
        <f t="shared" si="2786"/>
        <v>5616</v>
      </c>
      <c r="AXD19" s="275">
        <f t="shared" si="2786"/>
        <v>100</v>
      </c>
      <c r="AXE19" s="276">
        <f t="shared" si="2786"/>
        <v>4902</v>
      </c>
      <c r="AXF19" s="275">
        <f t="shared" si="2786"/>
        <v>100</v>
      </c>
      <c r="AXG19" s="260">
        <v>0</v>
      </c>
      <c r="AXH19" s="276">
        <f t="shared" ref="AXH19:AXM19" si="2787">SUM(AXH8:AXH17)</f>
        <v>10518</v>
      </c>
      <c r="AXI19" s="277">
        <f t="shared" si="2787"/>
        <v>100</v>
      </c>
      <c r="AXJ19" s="274">
        <f t="shared" si="2787"/>
        <v>5613</v>
      </c>
      <c r="AXK19" s="275">
        <f t="shared" si="2787"/>
        <v>100</v>
      </c>
      <c r="AXL19" s="276">
        <f t="shared" si="2787"/>
        <v>4902</v>
      </c>
      <c r="AXM19" s="275">
        <f t="shared" si="2787"/>
        <v>100</v>
      </c>
      <c r="AXN19" s="260">
        <v>0</v>
      </c>
      <c r="AXO19" s="276">
        <f t="shared" ref="AXO19:AXT19" si="2788">SUM(AXO8:AXO17)</f>
        <v>10515</v>
      </c>
      <c r="AXP19" s="277">
        <f t="shared" si="2788"/>
        <v>100</v>
      </c>
      <c r="AXQ19" s="274">
        <f t="shared" si="2788"/>
        <v>5610</v>
      </c>
      <c r="AXR19" s="275">
        <f t="shared" si="2788"/>
        <v>100</v>
      </c>
      <c r="AXS19" s="276">
        <f t="shared" si="2788"/>
        <v>4901</v>
      </c>
      <c r="AXT19" s="275">
        <f t="shared" si="2788"/>
        <v>100</v>
      </c>
      <c r="AXU19" s="260">
        <v>0</v>
      </c>
      <c r="AXV19" s="276">
        <f t="shared" ref="AXV19:AYA19" si="2789">SUM(AXV8:AXV17)</f>
        <v>10511</v>
      </c>
      <c r="AXW19" s="277">
        <f t="shared" si="2789"/>
        <v>100</v>
      </c>
      <c r="AXX19" s="274">
        <f t="shared" si="2789"/>
        <v>5608</v>
      </c>
      <c r="AXY19" s="275">
        <f t="shared" si="2789"/>
        <v>100</v>
      </c>
      <c r="AXZ19" s="276">
        <f t="shared" si="2789"/>
        <v>4900</v>
      </c>
      <c r="AYA19" s="275">
        <f t="shared" si="2789"/>
        <v>100</v>
      </c>
      <c r="AYB19" s="260">
        <v>0</v>
      </c>
      <c r="AYC19" s="276">
        <f t="shared" ref="AYC19:AYH19" si="2790">SUM(AYC8:AYC17)</f>
        <v>10508</v>
      </c>
      <c r="AYD19" s="277">
        <f t="shared" si="2790"/>
        <v>100</v>
      </c>
      <c r="AYE19" s="274">
        <f t="shared" si="2790"/>
        <v>5608</v>
      </c>
      <c r="AYF19" s="275">
        <f t="shared" si="2790"/>
        <v>100</v>
      </c>
      <c r="AYG19" s="276">
        <f t="shared" si="2790"/>
        <v>4900</v>
      </c>
      <c r="AYH19" s="275">
        <f t="shared" si="2790"/>
        <v>100</v>
      </c>
      <c r="AYI19" s="260">
        <v>0</v>
      </c>
      <c r="AYJ19" s="276">
        <f t="shared" ref="AYJ19:AYO19" si="2791">SUM(AYJ8:AYJ17)</f>
        <v>10508</v>
      </c>
      <c r="AYK19" s="277">
        <f t="shared" si="2791"/>
        <v>100</v>
      </c>
      <c r="AYL19" s="274">
        <f t="shared" si="2791"/>
        <v>5605</v>
      </c>
      <c r="AYM19" s="275">
        <f t="shared" si="2791"/>
        <v>100</v>
      </c>
      <c r="AYN19" s="276">
        <f t="shared" si="2791"/>
        <v>4899</v>
      </c>
      <c r="AYO19" s="275">
        <f t="shared" si="2791"/>
        <v>100</v>
      </c>
      <c r="AYP19" s="260">
        <v>0</v>
      </c>
      <c r="AYQ19" s="276">
        <f t="shared" ref="AYQ19:AYV19" si="2792">SUM(AYQ8:AYQ17)</f>
        <v>10504</v>
      </c>
      <c r="AYR19" s="277">
        <f t="shared" si="2792"/>
        <v>100</v>
      </c>
      <c r="AYS19" s="274">
        <f t="shared" si="2792"/>
        <v>5604</v>
      </c>
      <c r="AYT19" s="275">
        <f t="shared" si="2792"/>
        <v>100</v>
      </c>
      <c r="AYU19" s="276">
        <f t="shared" si="2792"/>
        <v>4896</v>
      </c>
      <c r="AYV19" s="275">
        <f t="shared" si="2792"/>
        <v>100</v>
      </c>
      <c r="AYW19" s="260">
        <v>0</v>
      </c>
      <c r="AYX19" s="276">
        <f t="shared" ref="AYX19:AZC19" si="2793">SUM(AYX8:AYX17)</f>
        <v>10500</v>
      </c>
      <c r="AYY19" s="277">
        <f t="shared" si="2793"/>
        <v>100</v>
      </c>
      <c r="AYZ19" s="274">
        <f t="shared" si="2793"/>
        <v>5603</v>
      </c>
      <c r="AZA19" s="275">
        <f t="shared" si="2793"/>
        <v>100</v>
      </c>
      <c r="AZB19" s="276">
        <f t="shared" si="2793"/>
        <v>4893</v>
      </c>
      <c r="AZC19" s="275">
        <f t="shared" si="2793"/>
        <v>100</v>
      </c>
      <c r="AZD19" s="260">
        <v>0</v>
      </c>
      <c r="AZE19" s="276">
        <f t="shared" ref="AZE19:AZJ19" si="2794">SUM(AZE8:AZE17)</f>
        <v>10496</v>
      </c>
      <c r="AZF19" s="277">
        <f t="shared" si="2794"/>
        <v>100</v>
      </c>
      <c r="AZG19" s="274">
        <f t="shared" si="2794"/>
        <v>5601</v>
      </c>
      <c r="AZH19" s="275">
        <f t="shared" si="2794"/>
        <v>100</v>
      </c>
      <c r="AZI19" s="276">
        <f t="shared" si="2794"/>
        <v>4890</v>
      </c>
      <c r="AZJ19" s="275">
        <f t="shared" si="2794"/>
        <v>100</v>
      </c>
      <c r="AZK19" s="260">
        <v>0</v>
      </c>
      <c r="AZL19" s="276">
        <f t="shared" ref="AZL19:AZQ19" si="2795">SUM(AZL8:AZL17)</f>
        <v>10491</v>
      </c>
      <c r="AZM19" s="277">
        <f t="shared" si="2795"/>
        <v>100</v>
      </c>
      <c r="AZN19" s="274">
        <f t="shared" si="2795"/>
        <v>5597</v>
      </c>
      <c r="AZO19" s="275">
        <f t="shared" si="2795"/>
        <v>100</v>
      </c>
      <c r="AZP19" s="276">
        <f t="shared" si="2795"/>
        <v>4890</v>
      </c>
      <c r="AZQ19" s="275">
        <f t="shared" si="2795"/>
        <v>100</v>
      </c>
      <c r="AZR19" s="260">
        <v>0</v>
      </c>
      <c r="AZS19" s="276">
        <f t="shared" ref="AZS19:AZX19" si="2796">SUM(AZS8:AZS17)</f>
        <v>10487</v>
      </c>
      <c r="AZT19" s="277">
        <f t="shared" si="2796"/>
        <v>100</v>
      </c>
      <c r="AZU19" s="274">
        <f t="shared" si="2796"/>
        <v>5595</v>
      </c>
      <c r="AZV19" s="275">
        <f t="shared" si="2796"/>
        <v>100</v>
      </c>
      <c r="AZW19" s="276">
        <f t="shared" si="2796"/>
        <v>4890</v>
      </c>
      <c r="AZX19" s="275">
        <f t="shared" si="2796"/>
        <v>100</v>
      </c>
      <c r="AZY19" s="260">
        <v>0</v>
      </c>
      <c r="AZZ19" s="276">
        <f t="shared" ref="AZZ19:BAE19" si="2797">SUM(AZZ8:AZZ17)</f>
        <v>10485</v>
      </c>
      <c r="BAA19" s="277">
        <f t="shared" si="2797"/>
        <v>100</v>
      </c>
      <c r="BAB19" s="274">
        <f t="shared" si="2797"/>
        <v>5594</v>
      </c>
      <c r="BAC19" s="275">
        <f t="shared" si="2797"/>
        <v>100</v>
      </c>
      <c r="BAD19" s="276">
        <f t="shared" si="2797"/>
        <v>4887</v>
      </c>
      <c r="BAE19" s="275">
        <f t="shared" si="2797"/>
        <v>100</v>
      </c>
      <c r="BAF19" s="260">
        <v>0</v>
      </c>
      <c r="BAG19" s="276">
        <f t="shared" ref="BAG19:BAL19" si="2798">SUM(BAG8:BAG17)</f>
        <v>10481</v>
      </c>
      <c r="BAH19" s="277">
        <f t="shared" si="2798"/>
        <v>100</v>
      </c>
      <c r="BAI19" s="274">
        <f t="shared" si="2798"/>
        <v>5592</v>
      </c>
      <c r="BAJ19" s="275">
        <f t="shared" si="2798"/>
        <v>100</v>
      </c>
      <c r="BAK19" s="276">
        <f t="shared" si="2798"/>
        <v>4883</v>
      </c>
      <c r="BAL19" s="275">
        <f t="shared" si="2798"/>
        <v>100</v>
      </c>
      <c r="BAM19" s="260">
        <v>0</v>
      </c>
      <c r="BAN19" s="276">
        <f t="shared" ref="BAN19:BAS19" si="2799">SUM(BAN8:BAN17)</f>
        <v>10475</v>
      </c>
      <c r="BAO19" s="277">
        <f t="shared" si="2799"/>
        <v>100</v>
      </c>
      <c r="BAP19" s="274">
        <f t="shared" si="2799"/>
        <v>5587</v>
      </c>
      <c r="BAQ19" s="275">
        <f t="shared" si="2799"/>
        <v>100</v>
      </c>
      <c r="BAR19" s="276">
        <f t="shared" si="2799"/>
        <v>4881</v>
      </c>
      <c r="BAS19" s="275">
        <f t="shared" si="2799"/>
        <v>100</v>
      </c>
      <c r="BAT19" s="260">
        <v>0</v>
      </c>
      <c r="BAU19" s="276">
        <f t="shared" ref="BAU19:BAZ19" si="2800">SUM(BAU8:BAU17)</f>
        <v>10468</v>
      </c>
      <c r="BAV19" s="277">
        <f t="shared" si="2800"/>
        <v>100</v>
      </c>
      <c r="BAW19" s="274">
        <f t="shared" si="2800"/>
        <v>5585</v>
      </c>
      <c r="BAX19" s="275">
        <f t="shared" si="2800"/>
        <v>100</v>
      </c>
      <c r="BAY19" s="276">
        <f t="shared" si="2800"/>
        <v>4878</v>
      </c>
      <c r="BAZ19" s="275">
        <f t="shared" si="2800"/>
        <v>100</v>
      </c>
      <c r="BBA19" s="260">
        <v>0</v>
      </c>
      <c r="BBB19" s="276">
        <f t="shared" ref="BBB19:BBG19" si="2801">SUM(BBB8:BBB17)</f>
        <v>10463</v>
      </c>
      <c r="BBC19" s="277">
        <f t="shared" si="2801"/>
        <v>100</v>
      </c>
      <c r="BBD19" s="274">
        <f t="shared" si="2801"/>
        <v>5581</v>
      </c>
      <c r="BBE19" s="275">
        <f t="shared" si="2801"/>
        <v>100</v>
      </c>
      <c r="BBF19" s="276">
        <f t="shared" si="2801"/>
        <v>4877</v>
      </c>
      <c r="BBG19" s="275">
        <f t="shared" si="2801"/>
        <v>100</v>
      </c>
      <c r="BBH19" s="260">
        <v>0</v>
      </c>
      <c r="BBI19" s="276">
        <f t="shared" ref="BBI19:BBN19" si="2802">SUM(BBI8:BBI17)</f>
        <v>10458</v>
      </c>
      <c r="BBJ19" s="277">
        <f t="shared" si="2802"/>
        <v>100</v>
      </c>
      <c r="BBK19" s="274">
        <f t="shared" si="2802"/>
        <v>5579</v>
      </c>
      <c r="BBL19" s="275">
        <f t="shared" si="2802"/>
        <v>100</v>
      </c>
      <c r="BBM19" s="276">
        <f t="shared" si="2802"/>
        <v>4874</v>
      </c>
      <c r="BBN19" s="275">
        <f t="shared" si="2802"/>
        <v>100</v>
      </c>
      <c r="BBO19" s="260">
        <v>0</v>
      </c>
      <c r="BBP19" s="276">
        <f t="shared" ref="BBP19:BBU19" si="2803">SUM(BBP8:BBP17)</f>
        <v>10453</v>
      </c>
      <c r="BBQ19" s="277">
        <f t="shared" si="2803"/>
        <v>100</v>
      </c>
      <c r="BBR19" s="274">
        <f t="shared" si="2803"/>
        <v>5573</v>
      </c>
      <c r="BBS19" s="275">
        <f t="shared" si="2803"/>
        <v>100</v>
      </c>
      <c r="BBT19" s="276">
        <f t="shared" si="2803"/>
        <v>4871</v>
      </c>
      <c r="BBU19" s="275">
        <f t="shared" si="2803"/>
        <v>100</v>
      </c>
      <c r="BBV19" s="260">
        <v>0</v>
      </c>
      <c r="BBW19" s="276">
        <f t="shared" ref="BBW19:BCB19" si="2804">SUM(BBW8:BBW17)</f>
        <v>10444</v>
      </c>
      <c r="BBX19" s="277">
        <f t="shared" si="2804"/>
        <v>100</v>
      </c>
      <c r="BBY19" s="274">
        <f t="shared" si="2804"/>
        <v>5569</v>
      </c>
      <c r="BBZ19" s="275">
        <f t="shared" si="2804"/>
        <v>100</v>
      </c>
      <c r="BCA19" s="276">
        <f t="shared" si="2804"/>
        <v>4869</v>
      </c>
      <c r="BCB19" s="275">
        <f t="shared" si="2804"/>
        <v>100</v>
      </c>
      <c r="BCC19" s="260">
        <v>0</v>
      </c>
      <c r="BCD19" s="276">
        <f t="shared" ref="BCD19:BCI19" si="2805">SUM(BCD8:BCD17)</f>
        <v>10438</v>
      </c>
      <c r="BCE19" s="277">
        <f t="shared" si="2805"/>
        <v>100</v>
      </c>
      <c r="BCF19" s="274">
        <f t="shared" si="2805"/>
        <v>5563</v>
      </c>
      <c r="BCG19" s="275">
        <f t="shared" si="2805"/>
        <v>100</v>
      </c>
      <c r="BCH19" s="276">
        <f t="shared" si="2805"/>
        <v>4866</v>
      </c>
      <c r="BCI19" s="275">
        <f t="shared" si="2805"/>
        <v>100</v>
      </c>
      <c r="BCJ19" s="260">
        <v>0</v>
      </c>
      <c r="BCK19" s="276">
        <f t="shared" ref="BCK19:BCP19" si="2806">SUM(BCK8:BCK17)</f>
        <v>10429</v>
      </c>
      <c r="BCL19" s="277">
        <f t="shared" si="2806"/>
        <v>100</v>
      </c>
      <c r="BCM19" s="274">
        <f t="shared" si="2806"/>
        <v>5559</v>
      </c>
      <c r="BCN19" s="275">
        <f t="shared" si="2806"/>
        <v>100</v>
      </c>
      <c r="BCO19" s="276">
        <f t="shared" si="2806"/>
        <v>4864</v>
      </c>
      <c r="BCP19" s="275">
        <f t="shared" si="2806"/>
        <v>100</v>
      </c>
      <c r="BCQ19" s="260">
        <v>0</v>
      </c>
      <c r="BCR19" s="276">
        <f t="shared" ref="BCR19:BCW19" si="2807">SUM(BCR8:BCR17)</f>
        <v>10423</v>
      </c>
      <c r="BCS19" s="277">
        <f t="shared" si="2807"/>
        <v>100</v>
      </c>
      <c r="BCT19" s="274">
        <f t="shared" si="2807"/>
        <v>5554</v>
      </c>
      <c r="BCU19" s="275">
        <f t="shared" si="2807"/>
        <v>100</v>
      </c>
      <c r="BCV19" s="276">
        <f t="shared" si="2807"/>
        <v>4864</v>
      </c>
      <c r="BCW19" s="275">
        <f t="shared" si="2807"/>
        <v>100</v>
      </c>
      <c r="BCX19" s="260">
        <v>0</v>
      </c>
      <c r="BCY19" s="276">
        <f t="shared" ref="BCY19:BDD19" si="2808">SUM(BCY8:BCY17)</f>
        <v>10418</v>
      </c>
      <c r="BCZ19" s="277">
        <f t="shared" si="2808"/>
        <v>100</v>
      </c>
      <c r="BDA19" s="274">
        <f t="shared" si="2808"/>
        <v>5547</v>
      </c>
      <c r="BDB19" s="275">
        <f t="shared" si="2808"/>
        <v>100</v>
      </c>
      <c r="BDC19" s="276">
        <f t="shared" si="2808"/>
        <v>4862</v>
      </c>
      <c r="BDD19" s="275">
        <f t="shared" si="2808"/>
        <v>100</v>
      </c>
      <c r="BDE19" s="260">
        <v>0</v>
      </c>
      <c r="BDF19" s="276">
        <f t="shared" ref="BDF19:BDK19" si="2809">SUM(BDF8:BDF17)</f>
        <v>10409</v>
      </c>
      <c r="BDG19" s="277">
        <f t="shared" si="2809"/>
        <v>100</v>
      </c>
      <c r="BDH19" s="274">
        <f t="shared" si="2809"/>
        <v>5543</v>
      </c>
      <c r="BDI19" s="275">
        <f t="shared" si="2809"/>
        <v>100</v>
      </c>
      <c r="BDJ19" s="276">
        <f t="shared" si="2809"/>
        <v>4859</v>
      </c>
      <c r="BDK19" s="275">
        <f t="shared" si="2809"/>
        <v>100</v>
      </c>
      <c r="BDL19" s="260">
        <v>0</v>
      </c>
      <c r="BDM19" s="276">
        <f t="shared" ref="BDM19:BDR19" si="2810">SUM(BDM8:BDM17)</f>
        <v>10402</v>
      </c>
      <c r="BDN19" s="277">
        <f t="shared" si="2810"/>
        <v>100</v>
      </c>
      <c r="BDO19" s="274">
        <f t="shared" si="2810"/>
        <v>5540</v>
      </c>
      <c r="BDP19" s="275">
        <f t="shared" si="2810"/>
        <v>100</v>
      </c>
      <c r="BDQ19" s="276">
        <f t="shared" si="2810"/>
        <v>4852</v>
      </c>
      <c r="BDR19" s="275">
        <f t="shared" si="2810"/>
        <v>100</v>
      </c>
      <c r="BDS19" s="260">
        <v>0</v>
      </c>
      <c r="BDT19" s="276">
        <f t="shared" ref="BDT19:BDY19" si="2811">SUM(BDT8:BDT17)</f>
        <v>10392</v>
      </c>
      <c r="BDU19" s="277">
        <f t="shared" si="2811"/>
        <v>100</v>
      </c>
      <c r="BDV19" s="274">
        <f t="shared" si="2811"/>
        <v>5536</v>
      </c>
      <c r="BDW19" s="275">
        <f t="shared" si="2811"/>
        <v>100</v>
      </c>
      <c r="BDX19" s="276">
        <f t="shared" si="2811"/>
        <v>4850</v>
      </c>
      <c r="BDY19" s="275">
        <f t="shared" si="2811"/>
        <v>100</v>
      </c>
      <c r="BDZ19" s="260">
        <v>0</v>
      </c>
      <c r="BEA19" s="276">
        <f t="shared" ref="BEA19:BEF19" si="2812">SUM(BEA8:BEA17)</f>
        <v>10386</v>
      </c>
      <c r="BEB19" s="277">
        <f t="shared" si="2812"/>
        <v>100</v>
      </c>
      <c r="BEC19" s="274">
        <f t="shared" si="2812"/>
        <v>5535</v>
      </c>
      <c r="BED19" s="275">
        <f t="shared" si="2812"/>
        <v>100</v>
      </c>
      <c r="BEE19" s="276">
        <f t="shared" si="2812"/>
        <v>4849</v>
      </c>
      <c r="BEF19" s="275">
        <f t="shared" si="2812"/>
        <v>100</v>
      </c>
      <c r="BEG19" s="260">
        <v>0</v>
      </c>
      <c r="BEH19" s="276">
        <f t="shared" ref="BEH19:BEM19" si="2813">SUM(BEH8:BEH17)</f>
        <v>10384</v>
      </c>
      <c r="BEI19" s="277">
        <f t="shared" si="2813"/>
        <v>100</v>
      </c>
      <c r="BEJ19" s="274">
        <f t="shared" si="2813"/>
        <v>5528</v>
      </c>
      <c r="BEK19" s="275">
        <f t="shared" si="2813"/>
        <v>100</v>
      </c>
      <c r="BEL19" s="276">
        <f t="shared" si="2813"/>
        <v>4844</v>
      </c>
      <c r="BEM19" s="275">
        <f t="shared" si="2813"/>
        <v>100</v>
      </c>
      <c r="BEN19" s="260">
        <v>0</v>
      </c>
      <c r="BEO19" s="276">
        <f t="shared" ref="BEO19:BET19" si="2814">SUM(BEO8:BEO17)</f>
        <v>10372</v>
      </c>
      <c r="BEP19" s="277">
        <f t="shared" si="2814"/>
        <v>100</v>
      </c>
      <c r="BEQ19" s="274">
        <f t="shared" si="2814"/>
        <v>5524</v>
      </c>
      <c r="BER19" s="275">
        <f t="shared" si="2814"/>
        <v>100</v>
      </c>
      <c r="BES19" s="276">
        <f t="shared" si="2814"/>
        <v>4840</v>
      </c>
      <c r="BET19" s="275">
        <f t="shared" si="2814"/>
        <v>100</v>
      </c>
      <c r="BEU19" s="260">
        <v>0</v>
      </c>
      <c r="BEV19" s="276">
        <f t="shared" ref="BEV19:BFA19" si="2815">SUM(BEV8:BEV17)</f>
        <v>10364</v>
      </c>
      <c r="BEW19" s="277">
        <f t="shared" si="2815"/>
        <v>100</v>
      </c>
      <c r="BEX19" s="274">
        <f t="shared" si="2815"/>
        <v>5520</v>
      </c>
      <c r="BEY19" s="275">
        <f t="shared" si="2815"/>
        <v>100</v>
      </c>
      <c r="BEZ19" s="276">
        <f t="shared" si="2815"/>
        <v>4835</v>
      </c>
      <c r="BFA19" s="275">
        <f t="shared" si="2815"/>
        <v>100</v>
      </c>
      <c r="BFB19" s="260">
        <v>0</v>
      </c>
      <c r="BFC19" s="276">
        <f t="shared" ref="BFC19:BFH19" si="2816">SUM(BFC8:BFC17)</f>
        <v>10355</v>
      </c>
      <c r="BFD19" s="277">
        <f t="shared" si="2816"/>
        <v>100</v>
      </c>
      <c r="BFE19" s="274">
        <f t="shared" si="2816"/>
        <v>5513</v>
      </c>
      <c r="BFF19" s="275">
        <f t="shared" si="2816"/>
        <v>100</v>
      </c>
      <c r="BFG19" s="276">
        <f t="shared" si="2816"/>
        <v>4830</v>
      </c>
      <c r="BFH19" s="275">
        <f t="shared" si="2816"/>
        <v>100</v>
      </c>
      <c r="BFI19" s="260">
        <v>0</v>
      </c>
      <c r="BFJ19" s="276">
        <f t="shared" ref="BFJ19:BFO19" si="2817">SUM(BFJ8:BFJ17)</f>
        <v>10343</v>
      </c>
      <c r="BFK19" s="277">
        <f t="shared" si="2817"/>
        <v>100</v>
      </c>
      <c r="BFL19" s="274">
        <f t="shared" si="2817"/>
        <v>5509</v>
      </c>
      <c r="BFM19" s="275">
        <f t="shared" si="2817"/>
        <v>100</v>
      </c>
      <c r="BFN19" s="276">
        <f t="shared" si="2817"/>
        <v>4828</v>
      </c>
      <c r="BFO19" s="275">
        <f t="shared" si="2817"/>
        <v>100</v>
      </c>
      <c r="BFP19" s="260">
        <v>0</v>
      </c>
      <c r="BFQ19" s="276">
        <f t="shared" ref="BFQ19:BFV19" si="2818">SUM(BFQ8:BFQ17)</f>
        <v>10337</v>
      </c>
      <c r="BFR19" s="277">
        <f t="shared" si="2818"/>
        <v>100</v>
      </c>
      <c r="BFS19" s="274">
        <f t="shared" si="2818"/>
        <v>5500</v>
      </c>
      <c r="BFT19" s="275">
        <f t="shared" si="2818"/>
        <v>100</v>
      </c>
      <c r="BFU19" s="276">
        <f t="shared" si="2818"/>
        <v>4826</v>
      </c>
      <c r="BFV19" s="275">
        <f t="shared" si="2818"/>
        <v>100</v>
      </c>
      <c r="BFW19" s="260">
        <v>0</v>
      </c>
      <c r="BFX19" s="276">
        <f t="shared" ref="BFX19:BGC19" si="2819">SUM(BFX8:BFX17)</f>
        <v>10326</v>
      </c>
      <c r="BFY19" s="277">
        <f t="shared" si="2819"/>
        <v>100</v>
      </c>
      <c r="BFZ19" s="274">
        <f t="shared" si="2819"/>
        <v>5488</v>
      </c>
      <c r="BGA19" s="275">
        <f t="shared" si="2819"/>
        <v>100</v>
      </c>
      <c r="BGB19" s="276">
        <f t="shared" si="2819"/>
        <v>4817</v>
      </c>
      <c r="BGC19" s="275">
        <f t="shared" si="2819"/>
        <v>100</v>
      </c>
      <c r="BGD19" s="260">
        <v>0</v>
      </c>
      <c r="BGE19" s="276">
        <f t="shared" ref="BGE19:BGJ19" si="2820">SUM(BGE8:BGE17)</f>
        <v>10305</v>
      </c>
      <c r="BGF19" s="277">
        <f t="shared" si="2820"/>
        <v>100</v>
      </c>
      <c r="BGG19" s="274">
        <f t="shared" si="2820"/>
        <v>5485</v>
      </c>
      <c r="BGH19" s="275">
        <f t="shared" si="2820"/>
        <v>100</v>
      </c>
      <c r="BGI19" s="276">
        <f t="shared" si="2820"/>
        <v>4814</v>
      </c>
      <c r="BGJ19" s="275">
        <f t="shared" si="2820"/>
        <v>100</v>
      </c>
      <c r="BGK19" s="260">
        <v>0</v>
      </c>
      <c r="BGL19" s="276">
        <f t="shared" ref="BGL19:BGQ19" si="2821">SUM(BGL8:BGL17)</f>
        <v>10299</v>
      </c>
      <c r="BGM19" s="277">
        <f t="shared" si="2821"/>
        <v>100</v>
      </c>
      <c r="BGN19" s="274">
        <f t="shared" si="2821"/>
        <v>5475</v>
      </c>
      <c r="BGO19" s="275">
        <f t="shared" si="2821"/>
        <v>100</v>
      </c>
      <c r="BGP19" s="276">
        <f t="shared" si="2821"/>
        <v>4811</v>
      </c>
      <c r="BGQ19" s="275">
        <f t="shared" si="2821"/>
        <v>100</v>
      </c>
      <c r="BGR19" s="260">
        <v>0</v>
      </c>
      <c r="BGS19" s="276">
        <f t="shared" ref="BGS19:BGX19" si="2822">SUM(BGS8:BGS17)</f>
        <v>10286</v>
      </c>
      <c r="BGT19" s="277">
        <f t="shared" si="2822"/>
        <v>100</v>
      </c>
      <c r="BGU19" s="274">
        <f t="shared" si="2822"/>
        <v>5466</v>
      </c>
      <c r="BGV19" s="275">
        <f t="shared" si="2822"/>
        <v>100</v>
      </c>
      <c r="BGW19" s="276">
        <f t="shared" si="2822"/>
        <v>4803</v>
      </c>
      <c r="BGX19" s="275">
        <f t="shared" si="2822"/>
        <v>100</v>
      </c>
      <c r="BGY19" s="260">
        <v>0</v>
      </c>
      <c r="BGZ19" s="276">
        <f t="shared" ref="BGZ19:BHE19" si="2823">SUM(BGZ8:BGZ17)</f>
        <v>10269</v>
      </c>
      <c r="BHA19" s="277">
        <f t="shared" si="2823"/>
        <v>100</v>
      </c>
      <c r="BHB19" s="274">
        <f t="shared" si="2823"/>
        <v>5460</v>
      </c>
      <c r="BHC19" s="275">
        <f t="shared" si="2823"/>
        <v>100</v>
      </c>
      <c r="BHD19" s="276">
        <f t="shared" si="2823"/>
        <v>4800</v>
      </c>
      <c r="BHE19" s="275">
        <f t="shared" si="2823"/>
        <v>100</v>
      </c>
      <c r="BHF19" s="260">
        <v>0</v>
      </c>
      <c r="BHG19" s="276">
        <f t="shared" ref="BHG19:BHL19" si="2824">SUM(BHG8:BHG17)</f>
        <v>10260</v>
      </c>
      <c r="BHH19" s="277">
        <f t="shared" si="2824"/>
        <v>100</v>
      </c>
      <c r="BHI19" s="274">
        <f t="shared" si="2824"/>
        <v>5451</v>
      </c>
      <c r="BHJ19" s="275">
        <f t="shared" si="2824"/>
        <v>100</v>
      </c>
      <c r="BHK19" s="276">
        <f t="shared" si="2824"/>
        <v>4790</v>
      </c>
      <c r="BHL19" s="275">
        <f t="shared" si="2824"/>
        <v>100</v>
      </c>
      <c r="BHM19" s="260">
        <v>0</v>
      </c>
      <c r="BHN19" s="276">
        <f t="shared" ref="BHN19:BHS19" si="2825">SUM(BHN8:BHN17)</f>
        <v>10241</v>
      </c>
      <c r="BHO19" s="277">
        <f t="shared" si="2825"/>
        <v>100</v>
      </c>
      <c r="BHP19" s="274">
        <f t="shared" si="2825"/>
        <v>5443</v>
      </c>
      <c r="BHQ19" s="275">
        <f t="shared" si="2825"/>
        <v>100</v>
      </c>
      <c r="BHR19" s="276">
        <f t="shared" si="2825"/>
        <v>4782</v>
      </c>
      <c r="BHS19" s="275">
        <f t="shared" si="2825"/>
        <v>100</v>
      </c>
      <c r="BHT19" s="260">
        <v>0</v>
      </c>
      <c r="BHU19" s="276">
        <f t="shared" ref="BHU19:BHZ19" si="2826">SUM(BHU8:BHU17)</f>
        <v>10225</v>
      </c>
      <c r="BHV19" s="277">
        <f t="shared" si="2826"/>
        <v>100</v>
      </c>
      <c r="BHW19" s="274">
        <f t="shared" si="2826"/>
        <v>5434</v>
      </c>
      <c r="BHX19" s="275">
        <f t="shared" si="2826"/>
        <v>100</v>
      </c>
      <c r="BHY19" s="276">
        <f t="shared" si="2826"/>
        <v>4777</v>
      </c>
      <c r="BHZ19" s="275">
        <f t="shared" si="2826"/>
        <v>100</v>
      </c>
      <c r="BIA19" s="260">
        <v>0</v>
      </c>
      <c r="BIB19" s="276">
        <f t="shared" ref="BIB19:BIG19" si="2827">SUM(BIB8:BIB17)</f>
        <v>10211</v>
      </c>
      <c r="BIC19" s="277">
        <f t="shared" si="2827"/>
        <v>100</v>
      </c>
      <c r="BID19" s="274">
        <f t="shared" si="2827"/>
        <v>5421</v>
      </c>
      <c r="BIE19" s="275">
        <f t="shared" si="2827"/>
        <v>100</v>
      </c>
      <c r="BIF19" s="276">
        <f t="shared" si="2827"/>
        <v>4768</v>
      </c>
      <c r="BIG19" s="275">
        <f t="shared" si="2827"/>
        <v>100</v>
      </c>
      <c r="BIH19" s="260">
        <v>0</v>
      </c>
      <c r="BII19" s="276">
        <f t="shared" ref="BII19:BIN19" si="2828">SUM(BII8:BII17)</f>
        <v>10189</v>
      </c>
      <c r="BIJ19" s="277">
        <f t="shared" si="2828"/>
        <v>100</v>
      </c>
      <c r="BIK19" s="274">
        <f t="shared" si="2828"/>
        <v>5410</v>
      </c>
      <c r="BIL19" s="275">
        <f t="shared" si="2828"/>
        <v>100</v>
      </c>
      <c r="BIM19" s="276">
        <f t="shared" si="2828"/>
        <v>4763</v>
      </c>
      <c r="BIN19" s="275">
        <f t="shared" si="2828"/>
        <v>100</v>
      </c>
      <c r="BIO19" s="260">
        <v>0</v>
      </c>
      <c r="BIP19" s="276">
        <f t="shared" ref="BIP19:BIU19" si="2829">SUM(BIP8:BIP17)</f>
        <v>10173</v>
      </c>
      <c r="BIQ19" s="277">
        <f t="shared" si="2829"/>
        <v>100</v>
      </c>
      <c r="BIR19" s="274">
        <f t="shared" si="2829"/>
        <v>5393</v>
      </c>
      <c r="BIS19" s="275">
        <f t="shared" si="2829"/>
        <v>100</v>
      </c>
      <c r="BIT19" s="276">
        <f t="shared" si="2829"/>
        <v>4755</v>
      </c>
      <c r="BIU19" s="275">
        <f t="shared" si="2829"/>
        <v>100</v>
      </c>
      <c r="BIV19" s="260">
        <v>0</v>
      </c>
      <c r="BIW19" s="276">
        <f t="shared" ref="BIW19:BJB19" si="2830">SUM(BIW8:BIW17)</f>
        <v>10148</v>
      </c>
      <c r="BIX19" s="277">
        <f t="shared" si="2830"/>
        <v>100</v>
      </c>
      <c r="BIY19" s="274">
        <f t="shared" si="2830"/>
        <v>5383</v>
      </c>
      <c r="BIZ19" s="275">
        <f t="shared" si="2830"/>
        <v>100</v>
      </c>
      <c r="BJA19" s="276">
        <f t="shared" si="2830"/>
        <v>4741</v>
      </c>
      <c r="BJB19" s="275">
        <f t="shared" si="2830"/>
        <v>100</v>
      </c>
      <c r="BJC19" s="260">
        <v>0</v>
      </c>
      <c r="BJD19" s="276">
        <f t="shared" ref="BJD19:BJI19" si="2831">SUM(BJD8:BJD17)</f>
        <v>10124</v>
      </c>
      <c r="BJE19" s="277">
        <f t="shared" si="2831"/>
        <v>100</v>
      </c>
      <c r="BJF19" s="274">
        <f t="shared" si="2831"/>
        <v>5374</v>
      </c>
      <c r="BJG19" s="275">
        <f t="shared" si="2831"/>
        <v>100</v>
      </c>
      <c r="BJH19" s="276">
        <f t="shared" si="2831"/>
        <v>4735</v>
      </c>
      <c r="BJI19" s="275">
        <f t="shared" si="2831"/>
        <v>100</v>
      </c>
      <c r="BJJ19" s="260">
        <v>0</v>
      </c>
      <c r="BJK19" s="276">
        <f t="shared" ref="BJK19:BJP19" si="2832">SUM(BJK8:BJK17)</f>
        <v>10109</v>
      </c>
      <c r="BJL19" s="277">
        <f t="shared" si="2832"/>
        <v>100</v>
      </c>
      <c r="BJM19" s="274">
        <f t="shared" si="2832"/>
        <v>5360</v>
      </c>
      <c r="BJN19" s="275">
        <f t="shared" si="2832"/>
        <v>100</v>
      </c>
      <c r="BJO19" s="276">
        <f t="shared" si="2832"/>
        <v>4728</v>
      </c>
      <c r="BJP19" s="275">
        <f t="shared" si="2832"/>
        <v>100</v>
      </c>
      <c r="BJQ19" s="260">
        <v>0</v>
      </c>
      <c r="BJR19" s="276">
        <f t="shared" ref="BJR19:BJW19" si="2833">SUM(BJR8:BJR17)</f>
        <v>10088</v>
      </c>
      <c r="BJS19" s="277">
        <f t="shared" si="2833"/>
        <v>100</v>
      </c>
      <c r="BJT19" s="274">
        <f t="shared" si="2833"/>
        <v>5342</v>
      </c>
      <c r="BJU19" s="275">
        <f t="shared" si="2833"/>
        <v>100</v>
      </c>
      <c r="BJV19" s="276">
        <f t="shared" si="2833"/>
        <v>4719</v>
      </c>
      <c r="BJW19" s="275">
        <f t="shared" si="2833"/>
        <v>100</v>
      </c>
      <c r="BJX19" s="260">
        <v>0</v>
      </c>
      <c r="BJY19" s="276">
        <f t="shared" ref="BJY19:BKD19" si="2834">SUM(BJY8:BJY17)</f>
        <v>10061</v>
      </c>
      <c r="BJZ19" s="277">
        <f t="shared" si="2834"/>
        <v>100</v>
      </c>
      <c r="BKA19" s="274">
        <f t="shared" si="2834"/>
        <v>5329</v>
      </c>
      <c r="BKB19" s="275">
        <f t="shared" si="2834"/>
        <v>100</v>
      </c>
      <c r="BKC19" s="276">
        <f t="shared" si="2834"/>
        <v>4712</v>
      </c>
      <c r="BKD19" s="275">
        <f t="shared" si="2834"/>
        <v>100</v>
      </c>
      <c r="BKE19" s="260">
        <v>0</v>
      </c>
      <c r="BKF19" s="276">
        <f t="shared" ref="BKF19:BKK19" si="2835">SUM(BKF8:BKF17)</f>
        <v>10041</v>
      </c>
      <c r="BKG19" s="277">
        <f t="shared" si="2835"/>
        <v>100</v>
      </c>
      <c r="BKH19" s="274">
        <f t="shared" si="2835"/>
        <v>5314</v>
      </c>
      <c r="BKI19" s="275">
        <f t="shared" si="2835"/>
        <v>100</v>
      </c>
      <c r="BKJ19" s="276">
        <f t="shared" si="2835"/>
        <v>4705</v>
      </c>
      <c r="BKK19" s="275">
        <f t="shared" si="2835"/>
        <v>100</v>
      </c>
      <c r="BKL19" s="260">
        <v>0</v>
      </c>
      <c r="BKM19" s="276">
        <f t="shared" ref="BKM19:BKR19" si="2836">SUM(BKM8:BKM17)</f>
        <v>10019</v>
      </c>
      <c r="BKN19" s="277">
        <f t="shared" si="2836"/>
        <v>100</v>
      </c>
      <c r="BKO19" s="274">
        <f t="shared" si="2836"/>
        <v>5306</v>
      </c>
      <c r="BKP19" s="275">
        <f t="shared" si="2836"/>
        <v>100</v>
      </c>
      <c r="BKQ19" s="276">
        <f t="shared" si="2836"/>
        <v>4697</v>
      </c>
      <c r="BKR19" s="275">
        <f t="shared" si="2836"/>
        <v>100</v>
      </c>
      <c r="BKS19" s="260">
        <v>0</v>
      </c>
      <c r="BKT19" s="276">
        <f t="shared" ref="BKT19:BKY19" si="2837">SUM(BKT8:BKT17)</f>
        <v>10003</v>
      </c>
      <c r="BKU19" s="277">
        <f t="shared" si="2837"/>
        <v>100</v>
      </c>
      <c r="BKV19" s="274">
        <f t="shared" si="2837"/>
        <v>5295</v>
      </c>
      <c r="BKW19" s="275">
        <f t="shared" si="2837"/>
        <v>100</v>
      </c>
      <c r="BKX19" s="276">
        <f t="shared" si="2837"/>
        <v>4685</v>
      </c>
      <c r="BKY19" s="275">
        <f t="shared" si="2837"/>
        <v>100</v>
      </c>
      <c r="BKZ19" s="260">
        <v>0</v>
      </c>
      <c r="BLA19" s="276">
        <f t="shared" ref="BLA19:BLF19" si="2838">SUM(BLA8:BLA17)</f>
        <v>9980</v>
      </c>
      <c r="BLB19" s="277">
        <f t="shared" si="2838"/>
        <v>100</v>
      </c>
      <c r="BLC19" s="274">
        <f t="shared" si="2838"/>
        <v>5284</v>
      </c>
      <c r="BLD19" s="275">
        <f t="shared" si="2838"/>
        <v>100</v>
      </c>
      <c r="BLE19" s="276">
        <f t="shared" si="2838"/>
        <v>4683</v>
      </c>
      <c r="BLF19" s="275">
        <f t="shared" si="2838"/>
        <v>100</v>
      </c>
      <c r="BLG19" s="260">
        <v>0</v>
      </c>
      <c r="BLH19" s="276">
        <f t="shared" ref="BLH19:BLM19" si="2839">SUM(BLH8:BLH17)</f>
        <v>9967</v>
      </c>
      <c r="BLI19" s="277">
        <f t="shared" si="2839"/>
        <v>100</v>
      </c>
      <c r="BLJ19" s="274">
        <f t="shared" si="2839"/>
        <v>5267</v>
      </c>
      <c r="BLK19" s="275">
        <f t="shared" si="2839"/>
        <v>100</v>
      </c>
      <c r="BLL19" s="276">
        <f t="shared" si="2839"/>
        <v>4673</v>
      </c>
      <c r="BLM19" s="275">
        <f t="shared" si="2839"/>
        <v>100</v>
      </c>
      <c r="BLN19" s="260">
        <v>0</v>
      </c>
      <c r="BLO19" s="276">
        <f t="shared" ref="BLO19:BLT19" si="2840">SUM(BLO8:BLO17)</f>
        <v>9940</v>
      </c>
      <c r="BLP19" s="277">
        <f t="shared" si="2840"/>
        <v>100</v>
      </c>
      <c r="BLQ19" s="274">
        <f t="shared" si="2840"/>
        <v>5257</v>
      </c>
      <c r="BLR19" s="275">
        <f t="shared" si="2840"/>
        <v>100</v>
      </c>
      <c r="BLS19" s="276">
        <f t="shared" si="2840"/>
        <v>4664</v>
      </c>
      <c r="BLT19" s="275">
        <f t="shared" si="2840"/>
        <v>100</v>
      </c>
      <c r="BLU19" s="260">
        <v>0</v>
      </c>
      <c r="BLV19" s="276">
        <f t="shared" ref="BLV19:BMA19" si="2841">SUM(BLV8:BLV17)</f>
        <v>9921</v>
      </c>
      <c r="BLW19" s="277">
        <f t="shared" si="2841"/>
        <v>100</v>
      </c>
      <c r="BLX19" s="274">
        <f t="shared" si="2841"/>
        <v>5229</v>
      </c>
      <c r="BLY19" s="275">
        <f t="shared" si="2841"/>
        <v>100</v>
      </c>
      <c r="BLZ19" s="276">
        <f t="shared" si="2841"/>
        <v>4649</v>
      </c>
      <c r="BMA19" s="275">
        <f t="shared" si="2841"/>
        <v>100</v>
      </c>
      <c r="BMB19" s="260">
        <v>0</v>
      </c>
      <c r="BMC19" s="276">
        <f t="shared" ref="BMC19:BMH19" si="2842">SUM(BMC8:BMC17)</f>
        <v>9878</v>
      </c>
      <c r="BMD19" s="277">
        <f t="shared" si="2842"/>
        <v>100</v>
      </c>
      <c r="BME19" s="274">
        <f t="shared" si="2842"/>
        <v>5214</v>
      </c>
      <c r="BMF19" s="275">
        <f t="shared" si="2842"/>
        <v>100</v>
      </c>
      <c r="BMG19" s="276">
        <f t="shared" si="2842"/>
        <v>4642</v>
      </c>
      <c r="BMH19" s="275">
        <f t="shared" si="2842"/>
        <v>100</v>
      </c>
      <c r="BMI19" s="260">
        <v>0</v>
      </c>
      <c r="BMJ19" s="276">
        <f t="shared" ref="BMJ19:BMO19" si="2843">SUM(BMJ8:BMJ17)</f>
        <v>9856</v>
      </c>
      <c r="BMK19" s="277">
        <f t="shared" si="2843"/>
        <v>100</v>
      </c>
      <c r="BML19" s="274">
        <f t="shared" si="2843"/>
        <v>5201</v>
      </c>
      <c r="BMM19" s="275">
        <f t="shared" si="2843"/>
        <v>100</v>
      </c>
      <c r="BMN19" s="276">
        <f t="shared" si="2843"/>
        <v>4632</v>
      </c>
      <c r="BMO19" s="275">
        <f t="shared" si="2843"/>
        <v>100</v>
      </c>
      <c r="BMP19" s="260">
        <v>0</v>
      </c>
      <c r="BMQ19" s="276">
        <f t="shared" ref="BMQ19:BMV19" si="2844">SUM(BMQ8:BMQ17)</f>
        <v>9833</v>
      </c>
      <c r="BMR19" s="277">
        <f t="shared" si="2844"/>
        <v>100</v>
      </c>
      <c r="BMS19" s="274">
        <f t="shared" si="2844"/>
        <v>5182</v>
      </c>
      <c r="BMT19" s="275">
        <f t="shared" si="2844"/>
        <v>100</v>
      </c>
      <c r="BMU19" s="276">
        <f t="shared" si="2844"/>
        <v>4620</v>
      </c>
      <c r="BMV19" s="275">
        <f t="shared" si="2844"/>
        <v>100</v>
      </c>
      <c r="BMW19" s="260">
        <v>0</v>
      </c>
      <c r="BMX19" s="276">
        <f t="shared" ref="BMX19:BNC19" si="2845">SUM(BMX8:BMX17)</f>
        <v>9802</v>
      </c>
      <c r="BMY19" s="277">
        <f t="shared" si="2845"/>
        <v>100</v>
      </c>
      <c r="BMZ19" s="274">
        <f t="shared" si="2845"/>
        <v>5157</v>
      </c>
      <c r="BNA19" s="275">
        <f t="shared" si="2845"/>
        <v>100</v>
      </c>
      <c r="BNB19" s="276">
        <f t="shared" si="2845"/>
        <v>4617</v>
      </c>
      <c r="BNC19" s="275">
        <f t="shared" si="2845"/>
        <v>100</v>
      </c>
      <c r="BND19" s="260">
        <v>0</v>
      </c>
      <c r="BNE19" s="276">
        <f t="shared" ref="BNE19:BNJ19" si="2846">SUM(BNE8:BNE17)</f>
        <v>9774</v>
      </c>
      <c r="BNF19" s="277">
        <f t="shared" si="2846"/>
        <v>100</v>
      </c>
      <c r="BNG19" s="274">
        <f t="shared" si="2846"/>
        <v>5145</v>
      </c>
      <c r="BNH19" s="275">
        <f t="shared" si="2846"/>
        <v>100</v>
      </c>
      <c r="BNI19" s="276">
        <f t="shared" si="2846"/>
        <v>4602</v>
      </c>
      <c r="BNJ19" s="275">
        <f t="shared" si="2846"/>
        <v>100</v>
      </c>
      <c r="BNK19" s="260">
        <v>0</v>
      </c>
      <c r="BNL19" s="276">
        <f t="shared" ref="BNL19:BNQ19" si="2847">SUM(BNL8:BNL17)</f>
        <v>9747</v>
      </c>
      <c r="BNM19" s="277">
        <f t="shared" si="2847"/>
        <v>100</v>
      </c>
      <c r="BNN19" s="274">
        <f t="shared" si="2847"/>
        <v>5123</v>
      </c>
      <c r="BNO19" s="275">
        <f t="shared" si="2847"/>
        <v>100</v>
      </c>
      <c r="BNP19" s="276">
        <f t="shared" si="2847"/>
        <v>4590</v>
      </c>
      <c r="BNQ19" s="275">
        <f t="shared" si="2847"/>
        <v>100</v>
      </c>
      <c r="BNR19" s="260">
        <v>0</v>
      </c>
      <c r="BNS19" s="276">
        <f t="shared" ref="BNS19:BNX19" si="2848">SUM(BNS8:BNS17)</f>
        <v>9713</v>
      </c>
      <c r="BNT19" s="277">
        <f t="shared" si="2848"/>
        <v>100</v>
      </c>
      <c r="BNU19" s="274">
        <f t="shared" si="2848"/>
        <v>5106</v>
      </c>
      <c r="BNV19" s="275">
        <f t="shared" si="2848"/>
        <v>100</v>
      </c>
      <c r="BNW19" s="276">
        <f t="shared" si="2848"/>
        <v>4577</v>
      </c>
      <c r="BNX19" s="275">
        <f t="shared" si="2848"/>
        <v>100</v>
      </c>
      <c r="BNY19" s="260">
        <v>0</v>
      </c>
      <c r="BNZ19" s="276">
        <f t="shared" ref="BNZ19:BOE19" si="2849">SUM(BNZ8:BNZ17)</f>
        <v>9683</v>
      </c>
      <c r="BOA19" s="277">
        <f t="shared" si="2849"/>
        <v>100</v>
      </c>
      <c r="BOB19" s="274">
        <f t="shared" si="2849"/>
        <v>5091</v>
      </c>
      <c r="BOC19" s="275">
        <f t="shared" si="2849"/>
        <v>100</v>
      </c>
      <c r="BOD19" s="276">
        <f t="shared" si="2849"/>
        <v>4564</v>
      </c>
      <c r="BOE19" s="275">
        <f t="shared" si="2849"/>
        <v>100</v>
      </c>
      <c r="BOF19" s="260">
        <v>0</v>
      </c>
      <c r="BOG19" s="276">
        <f t="shared" ref="BOG19:BOL19" si="2850">SUM(BOG8:BOG17)</f>
        <v>9655</v>
      </c>
      <c r="BOH19" s="277">
        <f t="shared" si="2850"/>
        <v>100</v>
      </c>
      <c r="BOI19" s="274">
        <f t="shared" si="2850"/>
        <v>5077</v>
      </c>
      <c r="BOJ19" s="275">
        <f t="shared" si="2850"/>
        <v>100</v>
      </c>
      <c r="BOK19" s="276">
        <f t="shared" si="2850"/>
        <v>4552</v>
      </c>
      <c r="BOL19" s="275">
        <f t="shared" si="2850"/>
        <v>100</v>
      </c>
      <c r="BOM19" s="260">
        <v>0</v>
      </c>
      <c r="BON19" s="276">
        <f t="shared" ref="BON19:BOS19" si="2851">SUM(BON8:BON17)</f>
        <v>9629</v>
      </c>
      <c r="BOO19" s="277">
        <f t="shared" si="2851"/>
        <v>100</v>
      </c>
      <c r="BOP19" s="274">
        <f t="shared" si="2851"/>
        <v>5058</v>
      </c>
      <c r="BOQ19" s="275">
        <f t="shared" si="2851"/>
        <v>100</v>
      </c>
      <c r="BOR19" s="276">
        <f t="shared" si="2851"/>
        <v>4544</v>
      </c>
      <c r="BOS19" s="275">
        <f t="shared" si="2851"/>
        <v>100</v>
      </c>
      <c r="BOT19" s="260">
        <v>0</v>
      </c>
      <c r="BOU19" s="276">
        <f t="shared" ref="BOU19:BOZ19" si="2852">SUM(BOU8:BOU17)</f>
        <v>9602</v>
      </c>
      <c r="BOV19" s="277">
        <f t="shared" si="2852"/>
        <v>100</v>
      </c>
      <c r="BOW19" s="274">
        <f t="shared" si="2852"/>
        <v>5041</v>
      </c>
      <c r="BOX19" s="275">
        <f t="shared" si="2852"/>
        <v>100</v>
      </c>
      <c r="BOY19" s="276">
        <f t="shared" si="2852"/>
        <v>4526</v>
      </c>
      <c r="BOZ19" s="275">
        <f t="shared" si="2852"/>
        <v>100</v>
      </c>
      <c r="BPA19" s="260">
        <v>0</v>
      </c>
      <c r="BPB19" s="276">
        <f t="shared" ref="BPB19:BPG19" si="2853">SUM(BPB8:BPB17)</f>
        <v>9567</v>
      </c>
      <c r="BPC19" s="277">
        <f t="shared" si="2853"/>
        <v>100</v>
      </c>
      <c r="BPD19" s="274">
        <f t="shared" si="2853"/>
        <v>5020</v>
      </c>
      <c r="BPE19" s="275">
        <f t="shared" si="2853"/>
        <v>100</v>
      </c>
      <c r="BPF19" s="276">
        <f t="shared" si="2853"/>
        <v>4515</v>
      </c>
      <c r="BPG19" s="275">
        <f t="shared" si="2853"/>
        <v>100</v>
      </c>
      <c r="BPH19" s="260">
        <v>0</v>
      </c>
      <c r="BPI19" s="276">
        <f t="shared" ref="BPI19:BPN19" si="2854">SUM(BPI8:BPI17)</f>
        <v>9535</v>
      </c>
      <c r="BPJ19" s="277">
        <f t="shared" si="2854"/>
        <v>100</v>
      </c>
      <c r="BPK19" s="274">
        <f t="shared" si="2854"/>
        <v>4991</v>
      </c>
      <c r="BPL19" s="275">
        <f t="shared" si="2854"/>
        <v>100</v>
      </c>
      <c r="BPM19" s="276">
        <f t="shared" si="2854"/>
        <v>4508</v>
      </c>
      <c r="BPN19" s="275">
        <f t="shared" si="2854"/>
        <v>100</v>
      </c>
      <c r="BPO19" s="260">
        <v>0</v>
      </c>
      <c r="BPP19" s="276">
        <f t="shared" ref="BPP19:BPU19" si="2855">SUM(BPP8:BPP17)</f>
        <v>9499</v>
      </c>
      <c r="BPQ19" s="277">
        <f t="shared" si="2855"/>
        <v>100</v>
      </c>
      <c r="BPR19" s="274">
        <f t="shared" si="2855"/>
        <v>4978</v>
      </c>
      <c r="BPS19" s="275">
        <f t="shared" si="2855"/>
        <v>100</v>
      </c>
      <c r="BPT19" s="276">
        <f t="shared" si="2855"/>
        <v>4499</v>
      </c>
      <c r="BPU19" s="275">
        <f t="shared" si="2855"/>
        <v>100</v>
      </c>
      <c r="BPV19" s="260">
        <v>0</v>
      </c>
      <c r="BPW19" s="276">
        <f t="shared" ref="BPW19:BQB19" si="2856">SUM(BPW8:BPW17)</f>
        <v>9477</v>
      </c>
      <c r="BPX19" s="277">
        <f t="shared" si="2856"/>
        <v>100</v>
      </c>
      <c r="BPY19" s="274">
        <f t="shared" si="2856"/>
        <v>4959</v>
      </c>
      <c r="BPZ19" s="275">
        <f t="shared" si="2856"/>
        <v>100</v>
      </c>
      <c r="BQA19" s="276">
        <f t="shared" si="2856"/>
        <v>4490</v>
      </c>
      <c r="BQB19" s="275">
        <f t="shared" si="2856"/>
        <v>100</v>
      </c>
      <c r="BQC19" s="260">
        <v>0</v>
      </c>
      <c r="BQD19" s="276">
        <f t="shared" ref="BQD19:BQI19" si="2857">SUM(BQD8:BQD17)</f>
        <v>9449</v>
      </c>
      <c r="BQE19" s="277">
        <f t="shared" si="2857"/>
        <v>100</v>
      </c>
      <c r="BQF19" s="274">
        <f t="shared" si="2857"/>
        <v>4937</v>
      </c>
      <c r="BQG19" s="275">
        <f t="shared" si="2857"/>
        <v>100</v>
      </c>
      <c r="BQH19" s="276">
        <f t="shared" si="2857"/>
        <v>4473</v>
      </c>
      <c r="BQI19" s="275">
        <f t="shared" si="2857"/>
        <v>100</v>
      </c>
      <c r="BQJ19" s="260">
        <v>0</v>
      </c>
      <c r="BQK19" s="276">
        <f t="shared" ref="BQK19:BQP19" si="2858">SUM(BQK8:BQK17)</f>
        <v>9410</v>
      </c>
      <c r="BQL19" s="277">
        <f t="shared" si="2858"/>
        <v>100</v>
      </c>
      <c r="BQM19" s="274">
        <f t="shared" si="2858"/>
        <v>4920</v>
      </c>
      <c r="BQN19" s="275">
        <f t="shared" si="2858"/>
        <v>100</v>
      </c>
      <c r="BQO19" s="276">
        <f t="shared" si="2858"/>
        <v>4464</v>
      </c>
      <c r="BQP19" s="275">
        <f t="shared" si="2858"/>
        <v>100</v>
      </c>
      <c r="BQQ19" s="260">
        <v>0</v>
      </c>
      <c r="BQR19" s="276">
        <f t="shared" ref="BQR19:BQW19" si="2859">SUM(BQR8:BQR17)</f>
        <v>9384</v>
      </c>
      <c r="BQS19" s="277">
        <f t="shared" si="2859"/>
        <v>100</v>
      </c>
      <c r="BQT19" s="274">
        <f t="shared" si="2859"/>
        <v>4904</v>
      </c>
      <c r="BQU19" s="275">
        <f t="shared" si="2859"/>
        <v>100</v>
      </c>
      <c r="BQV19" s="276">
        <f t="shared" si="2859"/>
        <v>4446</v>
      </c>
      <c r="BQW19" s="275">
        <f t="shared" si="2859"/>
        <v>100</v>
      </c>
      <c r="BQX19" s="260">
        <v>0</v>
      </c>
      <c r="BQY19" s="276">
        <f t="shared" ref="BQY19:BRD19" si="2860">SUM(BQY8:BQY17)</f>
        <v>9350</v>
      </c>
      <c r="BQZ19" s="277">
        <f t="shared" si="2860"/>
        <v>100</v>
      </c>
      <c r="BRA19" s="274">
        <f t="shared" si="2860"/>
        <v>4885</v>
      </c>
      <c r="BRB19" s="275">
        <f t="shared" si="2860"/>
        <v>100</v>
      </c>
      <c r="BRC19" s="276">
        <f t="shared" si="2860"/>
        <v>4435</v>
      </c>
      <c r="BRD19" s="275">
        <f t="shared" si="2860"/>
        <v>100</v>
      </c>
      <c r="BRE19" s="260">
        <v>0</v>
      </c>
      <c r="BRF19" s="276">
        <f t="shared" ref="BRF19:BRK19" si="2861">SUM(BRF8:BRF17)</f>
        <v>9320</v>
      </c>
      <c r="BRG19" s="277">
        <f t="shared" si="2861"/>
        <v>100</v>
      </c>
      <c r="BRH19" s="274">
        <f t="shared" si="2861"/>
        <v>4867</v>
      </c>
      <c r="BRI19" s="275">
        <f t="shared" si="2861"/>
        <v>100</v>
      </c>
      <c r="BRJ19" s="276">
        <f t="shared" si="2861"/>
        <v>4425</v>
      </c>
      <c r="BRK19" s="275">
        <f t="shared" si="2861"/>
        <v>100</v>
      </c>
      <c r="BRL19" s="260">
        <v>0</v>
      </c>
      <c r="BRM19" s="276">
        <f t="shared" ref="BRM19:BRR19" si="2862">SUM(BRM8:BRM17)</f>
        <v>9292</v>
      </c>
      <c r="BRN19" s="277">
        <f t="shared" si="2862"/>
        <v>100</v>
      </c>
      <c r="BRO19" s="274">
        <f t="shared" si="2862"/>
        <v>4852</v>
      </c>
      <c r="BRP19" s="275">
        <f t="shared" si="2862"/>
        <v>100</v>
      </c>
      <c r="BRQ19" s="276">
        <f t="shared" si="2862"/>
        <v>4412</v>
      </c>
      <c r="BRR19" s="275">
        <f t="shared" si="2862"/>
        <v>100</v>
      </c>
      <c r="BRS19" s="260">
        <v>0</v>
      </c>
      <c r="BRT19" s="276">
        <f t="shared" ref="BRT19:BRY19" si="2863">SUM(BRT8:BRT17)</f>
        <v>9264</v>
      </c>
      <c r="BRU19" s="277">
        <f t="shared" si="2863"/>
        <v>100</v>
      </c>
      <c r="BRV19" s="274">
        <f t="shared" si="2863"/>
        <v>4835</v>
      </c>
      <c r="BRW19" s="275">
        <f t="shared" si="2863"/>
        <v>100</v>
      </c>
      <c r="BRX19" s="276">
        <f t="shared" si="2863"/>
        <v>4398</v>
      </c>
      <c r="BRY19" s="275">
        <f t="shared" si="2863"/>
        <v>100</v>
      </c>
      <c r="BRZ19" s="260">
        <v>0</v>
      </c>
      <c r="BSA19" s="276">
        <f t="shared" ref="BSA19:BSF19" si="2864">SUM(BSA8:BSA17)</f>
        <v>9233</v>
      </c>
      <c r="BSB19" s="277">
        <f t="shared" si="2864"/>
        <v>100</v>
      </c>
      <c r="BSC19" s="274">
        <f t="shared" si="2864"/>
        <v>4819</v>
      </c>
      <c r="BSD19" s="275">
        <f t="shared" si="2864"/>
        <v>100</v>
      </c>
      <c r="BSE19" s="276">
        <f t="shared" si="2864"/>
        <v>4386</v>
      </c>
      <c r="BSF19" s="275">
        <f t="shared" si="2864"/>
        <v>100</v>
      </c>
      <c r="BSG19" s="260">
        <v>0</v>
      </c>
      <c r="BSH19" s="276">
        <f t="shared" ref="BSH19:BSM19" si="2865">SUM(BSH8:BSH17)</f>
        <v>9205</v>
      </c>
      <c r="BSI19" s="277">
        <f t="shared" si="2865"/>
        <v>100</v>
      </c>
      <c r="BSJ19" s="274">
        <f t="shared" si="2865"/>
        <v>4806</v>
      </c>
      <c r="BSK19" s="275">
        <f t="shared" si="2865"/>
        <v>100</v>
      </c>
      <c r="BSL19" s="276">
        <f t="shared" si="2865"/>
        <v>4376</v>
      </c>
      <c r="BSM19" s="275">
        <f t="shared" si="2865"/>
        <v>100</v>
      </c>
      <c r="BSN19" s="260">
        <v>0</v>
      </c>
      <c r="BSO19" s="276">
        <f t="shared" ref="BSO19:BST19" si="2866">SUM(BSO8:BSO17)</f>
        <v>9182</v>
      </c>
      <c r="BSP19" s="277">
        <f t="shared" si="2866"/>
        <v>100</v>
      </c>
      <c r="BSQ19" s="274">
        <f t="shared" si="2866"/>
        <v>4788</v>
      </c>
      <c r="BSR19" s="275">
        <f t="shared" si="2866"/>
        <v>100</v>
      </c>
      <c r="BSS19" s="276">
        <f t="shared" si="2866"/>
        <v>4369</v>
      </c>
      <c r="BST19" s="275">
        <f t="shared" si="2866"/>
        <v>100</v>
      </c>
      <c r="BSU19" s="260">
        <v>0</v>
      </c>
      <c r="BSV19" s="276">
        <f t="shared" ref="BSV19:BTA19" si="2867">SUM(BSV8:BSV17)</f>
        <v>9157</v>
      </c>
      <c r="BSW19" s="277">
        <f t="shared" si="2867"/>
        <v>100</v>
      </c>
      <c r="BSX19" s="274">
        <f t="shared" si="2867"/>
        <v>4769</v>
      </c>
      <c r="BSY19" s="275">
        <f t="shared" si="2867"/>
        <v>100</v>
      </c>
      <c r="BSZ19" s="276">
        <f t="shared" si="2867"/>
        <v>4358</v>
      </c>
      <c r="BTA19" s="275">
        <f t="shared" si="2867"/>
        <v>100</v>
      </c>
      <c r="BTB19" s="260">
        <v>0</v>
      </c>
      <c r="BTC19" s="276">
        <f t="shared" ref="BTC19:BTH19" si="2868">SUM(BTC8:BTC17)</f>
        <v>9127</v>
      </c>
      <c r="BTD19" s="277">
        <f t="shared" si="2868"/>
        <v>100</v>
      </c>
      <c r="BTE19" s="274">
        <f t="shared" si="2868"/>
        <v>4756</v>
      </c>
      <c r="BTF19" s="275">
        <f t="shared" si="2868"/>
        <v>100</v>
      </c>
      <c r="BTG19" s="276">
        <f t="shared" si="2868"/>
        <v>4348</v>
      </c>
      <c r="BTH19" s="275">
        <f t="shared" si="2868"/>
        <v>100</v>
      </c>
      <c r="BTI19" s="260">
        <v>0</v>
      </c>
      <c r="BTJ19" s="276">
        <f t="shared" ref="BTJ19:BTO19" si="2869">SUM(BTJ8:BTJ17)</f>
        <v>9104</v>
      </c>
      <c r="BTK19" s="277">
        <f t="shared" si="2869"/>
        <v>100</v>
      </c>
      <c r="BTL19" s="274">
        <f t="shared" si="2869"/>
        <v>4745</v>
      </c>
      <c r="BTM19" s="275">
        <f t="shared" si="2869"/>
        <v>100</v>
      </c>
      <c r="BTN19" s="276">
        <f t="shared" si="2869"/>
        <v>4341</v>
      </c>
      <c r="BTO19" s="275">
        <f t="shared" si="2869"/>
        <v>100</v>
      </c>
      <c r="BTP19" s="260">
        <v>0</v>
      </c>
      <c r="BTQ19" s="276">
        <f t="shared" ref="BTQ19:BTV19" si="2870">SUM(BTQ8:BTQ17)</f>
        <v>9086</v>
      </c>
      <c r="BTR19" s="277">
        <f t="shared" si="2870"/>
        <v>100</v>
      </c>
      <c r="BTS19" s="274">
        <f t="shared" si="2870"/>
        <v>4726</v>
      </c>
      <c r="BTT19" s="275">
        <f t="shared" si="2870"/>
        <v>100</v>
      </c>
      <c r="BTU19" s="276">
        <f t="shared" si="2870"/>
        <v>4330</v>
      </c>
      <c r="BTV19" s="275">
        <f t="shared" si="2870"/>
        <v>100</v>
      </c>
      <c r="BTW19" s="260">
        <v>0</v>
      </c>
      <c r="BTX19" s="276">
        <f t="shared" ref="BTX19:BUC19" si="2871">SUM(BTX8:BTX17)</f>
        <v>9056</v>
      </c>
      <c r="BTY19" s="277">
        <f t="shared" si="2871"/>
        <v>100</v>
      </c>
      <c r="BTZ19" s="274">
        <f t="shared" si="2871"/>
        <v>4713</v>
      </c>
      <c r="BUA19" s="275">
        <f t="shared" si="2871"/>
        <v>100</v>
      </c>
      <c r="BUB19" s="276">
        <f t="shared" si="2871"/>
        <v>4316</v>
      </c>
      <c r="BUC19" s="275">
        <f t="shared" si="2871"/>
        <v>100</v>
      </c>
      <c r="BUD19" s="260">
        <v>0</v>
      </c>
      <c r="BUE19" s="276">
        <f t="shared" ref="BUE19:BUJ19" si="2872">SUM(BUE8:BUE17)</f>
        <v>9029</v>
      </c>
      <c r="BUF19" s="277">
        <f t="shared" si="2872"/>
        <v>100</v>
      </c>
      <c r="BUG19" s="274">
        <f t="shared" si="2872"/>
        <v>4701</v>
      </c>
      <c r="BUH19" s="275">
        <f t="shared" si="2872"/>
        <v>100</v>
      </c>
      <c r="BUI19" s="276">
        <f t="shared" si="2872"/>
        <v>4308</v>
      </c>
      <c r="BUJ19" s="275">
        <f t="shared" si="2872"/>
        <v>100</v>
      </c>
      <c r="BUK19" s="260">
        <v>0</v>
      </c>
      <c r="BUL19" s="276">
        <f t="shared" ref="BUL19:BUQ19" si="2873">SUM(BUL8:BUL17)</f>
        <v>9009</v>
      </c>
      <c r="BUM19" s="277">
        <f t="shared" si="2873"/>
        <v>100</v>
      </c>
      <c r="BUN19" s="274">
        <f t="shared" si="2873"/>
        <v>4681</v>
      </c>
      <c r="BUO19" s="275">
        <f t="shared" si="2873"/>
        <v>100</v>
      </c>
      <c r="BUP19" s="276">
        <f t="shared" si="2873"/>
        <v>4298</v>
      </c>
      <c r="BUQ19" s="275">
        <f t="shared" si="2873"/>
        <v>100</v>
      </c>
      <c r="BUR19" s="260">
        <v>0</v>
      </c>
      <c r="BUS19" s="276">
        <f t="shared" ref="BUS19:BUX19" si="2874">SUM(BUS8:BUS17)</f>
        <v>8979</v>
      </c>
      <c r="BUT19" s="277">
        <f t="shared" si="2874"/>
        <v>100</v>
      </c>
      <c r="BUU19" s="274">
        <f t="shared" si="2874"/>
        <v>4669</v>
      </c>
      <c r="BUV19" s="275">
        <f t="shared" si="2874"/>
        <v>100.00000000000001</v>
      </c>
      <c r="BUW19" s="276">
        <f t="shared" si="2874"/>
        <v>4285</v>
      </c>
      <c r="BUX19" s="275">
        <f t="shared" si="2874"/>
        <v>100</v>
      </c>
      <c r="BUY19" s="260">
        <v>0</v>
      </c>
      <c r="BUZ19" s="276">
        <f t="shared" ref="BUZ19:BVE19" si="2875">SUM(BUZ8:BUZ17)</f>
        <v>8954</v>
      </c>
      <c r="BVA19" s="277">
        <f t="shared" si="2875"/>
        <v>100</v>
      </c>
      <c r="BVB19" s="274">
        <f t="shared" si="2875"/>
        <v>4652</v>
      </c>
      <c r="BVC19" s="275">
        <f t="shared" si="2875"/>
        <v>100</v>
      </c>
      <c r="BVD19" s="276">
        <f t="shared" si="2875"/>
        <v>4270</v>
      </c>
      <c r="BVE19" s="275">
        <f t="shared" si="2875"/>
        <v>100</v>
      </c>
      <c r="BVF19" s="260">
        <v>0</v>
      </c>
      <c r="BVG19" s="276">
        <f t="shared" ref="BVG19:BVL19" si="2876">SUM(BVG8:BVG17)</f>
        <v>8922</v>
      </c>
      <c r="BVH19" s="277">
        <f t="shared" si="2876"/>
        <v>100</v>
      </c>
      <c r="BVI19" s="274">
        <f t="shared" si="2876"/>
        <v>4637</v>
      </c>
      <c r="BVJ19" s="275">
        <f t="shared" si="2876"/>
        <v>100</v>
      </c>
      <c r="BVK19" s="276">
        <f t="shared" si="2876"/>
        <v>4262</v>
      </c>
      <c r="BVL19" s="275">
        <f t="shared" si="2876"/>
        <v>100</v>
      </c>
      <c r="BVM19" s="260">
        <v>0</v>
      </c>
      <c r="BVN19" s="276">
        <f t="shared" ref="BVN19:BVS19" si="2877">SUM(BVN8:BVN17)</f>
        <v>8899</v>
      </c>
      <c r="BVO19" s="277">
        <f t="shared" si="2877"/>
        <v>100</v>
      </c>
      <c r="BVP19" s="274">
        <f t="shared" si="2877"/>
        <v>4621</v>
      </c>
      <c r="BVQ19" s="275">
        <f t="shared" si="2877"/>
        <v>100</v>
      </c>
      <c r="BVR19" s="276">
        <f t="shared" si="2877"/>
        <v>4253</v>
      </c>
      <c r="BVS19" s="275">
        <f t="shared" si="2877"/>
        <v>100</v>
      </c>
      <c r="BVT19" s="260">
        <v>0</v>
      </c>
      <c r="BVU19" s="276">
        <f t="shared" ref="BVU19:BVZ19" si="2878">SUM(BVU8:BVU17)</f>
        <v>8874</v>
      </c>
      <c r="BVV19" s="277">
        <f t="shared" si="2878"/>
        <v>100</v>
      </c>
      <c r="BVW19" s="274">
        <f t="shared" si="2878"/>
        <v>4605</v>
      </c>
      <c r="BVX19" s="275">
        <f t="shared" si="2878"/>
        <v>100</v>
      </c>
      <c r="BVY19" s="276">
        <f t="shared" si="2878"/>
        <v>4244</v>
      </c>
      <c r="BVZ19" s="275">
        <f t="shared" si="2878"/>
        <v>100</v>
      </c>
      <c r="BWA19" s="260">
        <v>0</v>
      </c>
      <c r="BWB19" s="276">
        <f t="shared" ref="BWB19:BWG19" si="2879">SUM(BWB8:BWB17)</f>
        <v>8849</v>
      </c>
      <c r="BWC19" s="277">
        <f t="shared" si="2879"/>
        <v>100</v>
      </c>
      <c r="BWD19" s="274">
        <f t="shared" si="2879"/>
        <v>4592</v>
      </c>
      <c r="BWE19" s="275">
        <f t="shared" si="2879"/>
        <v>100</v>
      </c>
      <c r="BWF19" s="276">
        <f t="shared" si="2879"/>
        <v>4230</v>
      </c>
      <c r="BWG19" s="275">
        <f t="shared" si="2879"/>
        <v>100</v>
      </c>
      <c r="BWH19" s="260">
        <v>0</v>
      </c>
      <c r="BWI19" s="276">
        <f t="shared" ref="BWI19:BWN19" si="2880">SUM(BWI8:BWI17)</f>
        <v>8822</v>
      </c>
      <c r="BWJ19" s="277">
        <f t="shared" si="2880"/>
        <v>100</v>
      </c>
      <c r="BWK19" s="274">
        <f t="shared" si="2880"/>
        <v>4576</v>
      </c>
      <c r="BWL19" s="275">
        <f t="shared" si="2880"/>
        <v>100</v>
      </c>
      <c r="BWM19" s="276">
        <f t="shared" si="2880"/>
        <v>4221</v>
      </c>
      <c r="BWN19" s="275">
        <f t="shared" si="2880"/>
        <v>100</v>
      </c>
      <c r="BWO19" s="260">
        <v>0</v>
      </c>
      <c r="BWP19" s="276">
        <f t="shared" ref="BWP19:BWU19" si="2881">SUM(BWP8:BWP17)</f>
        <v>8797</v>
      </c>
      <c r="BWQ19" s="277">
        <f t="shared" si="2881"/>
        <v>100</v>
      </c>
      <c r="BWR19" s="274">
        <f t="shared" si="2881"/>
        <v>4563</v>
      </c>
      <c r="BWS19" s="275">
        <f t="shared" si="2881"/>
        <v>100</v>
      </c>
      <c r="BWT19" s="276">
        <f t="shared" si="2881"/>
        <v>4209</v>
      </c>
      <c r="BWU19" s="275">
        <f t="shared" si="2881"/>
        <v>100</v>
      </c>
      <c r="BWV19" s="260">
        <v>0</v>
      </c>
      <c r="BWW19" s="276">
        <f t="shared" ref="BWW19:BXB19" si="2882">SUM(BWW8:BWW17)</f>
        <v>8772</v>
      </c>
      <c r="BWX19" s="277">
        <f t="shared" si="2882"/>
        <v>100</v>
      </c>
      <c r="BWY19" s="274">
        <f t="shared" si="2882"/>
        <v>4551</v>
      </c>
      <c r="BWZ19" s="275">
        <f t="shared" si="2882"/>
        <v>99.999999999999986</v>
      </c>
      <c r="BXA19" s="276">
        <f t="shared" si="2882"/>
        <v>4202</v>
      </c>
      <c r="BXB19" s="275">
        <f t="shared" si="2882"/>
        <v>100</v>
      </c>
      <c r="BXC19" s="260">
        <v>0</v>
      </c>
      <c r="BXD19" s="276">
        <f t="shared" ref="BXD19:BXI19" si="2883">SUM(BXD8:BXD17)</f>
        <v>8753</v>
      </c>
      <c r="BXE19" s="277">
        <f t="shared" si="2883"/>
        <v>100</v>
      </c>
      <c r="BXF19" s="274">
        <f t="shared" si="2883"/>
        <v>4541</v>
      </c>
      <c r="BXG19" s="275">
        <f t="shared" si="2883"/>
        <v>100</v>
      </c>
      <c r="BXH19" s="276">
        <f t="shared" si="2883"/>
        <v>4191</v>
      </c>
      <c r="BXI19" s="275">
        <f t="shared" si="2883"/>
        <v>100</v>
      </c>
      <c r="BXJ19" s="260">
        <v>0</v>
      </c>
      <c r="BXK19" s="276">
        <f t="shared" ref="BXK19:BXP19" si="2884">SUM(BXK8:BXK17)</f>
        <v>8732</v>
      </c>
      <c r="BXL19" s="277">
        <f t="shared" si="2884"/>
        <v>100</v>
      </c>
      <c r="BXM19" s="274">
        <f t="shared" si="2884"/>
        <v>4527</v>
      </c>
      <c r="BXN19" s="275">
        <f t="shared" si="2884"/>
        <v>100</v>
      </c>
      <c r="BXO19" s="276">
        <f t="shared" si="2884"/>
        <v>4187</v>
      </c>
      <c r="BXP19" s="275">
        <f t="shared" si="2884"/>
        <v>100</v>
      </c>
      <c r="BXQ19" s="260">
        <v>0</v>
      </c>
      <c r="BXR19" s="276">
        <f t="shared" ref="BXR19:BXW19" si="2885">SUM(BXR8:BXR17)</f>
        <v>8714</v>
      </c>
      <c r="BXS19" s="277">
        <f t="shared" si="2885"/>
        <v>100</v>
      </c>
      <c r="BXT19" s="274">
        <f t="shared" si="2885"/>
        <v>4518</v>
      </c>
      <c r="BXU19" s="275">
        <f t="shared" si="2885"/>
        <v>100</v>
      </c>
      <c r="BXV19" s="276">
        <f t="shared" si="2885"/>
        <v>4178</v>
      </c>
      <c r="BXW19" s="275">
        <f t="shared" si="2885"/>
        <v>100</v>
      </c>
      <c r="BXX19" s="260">
        <v>0</v>
      </c>
      <c r="BXY19" s="276">
        <f t="shared" ref="BXY19:BYD19" si="2886">SUM(BXY8:BXY17)</f>
        <v>8696</v>
      </c>
      <c r="BXZ19" s="277">
        <f t="shared" si="2886"/>
        <v>100</v>
      </c>
      <c r="BYA19" s="274">
        <f t="shared" si="2886"/>
        <v>4498</v>
      </c>
      <c r="BYB19" s="275">
        <f t="shared" si="2886"/>
        <v>100</v>
      </c>
      <c r="BYC19" s="276">
        <f t="shared" si="2886"/>
        <v>4172</v>
      </c>
      <c r="BYD19" s="275">
        <f t="shared" si="2886"/>
        <v>100</v>
      </c>
      <c r="BYE19" s="260">
        <v>0</v>
      </c>
      <c r="BYF19" s="276">
        <f t="shared" ref="BYF19:BYK19" si="2887">SUM(BYF8:BYF17)</f>
        <v>8670</v>
      </c>
      <c r="BYG19" s="277">
        <f t="shared" si="2887"/>
        <v>100</v>
      </c>
      <c r="BYH19" s="274">
        <f t="shared" si="2887"/>
        <v>4490</v>
      </c>
      <c r="BYI19" s="275">
        <f t="shared" si="2887"/>
        <v>100</v>
      </c>
      <c r="BYJ19" s="276">
        <f t="shared" si="2887"/>
        <v>4162</v>
      </c>
      <c r="BYK19" s="275">
        <f t="shared" si="2887"/>
        <v>100</v>
      </c>
      <c r="BYL19" s="260">
        <v>0</v>
      </c>
      <c r="BYM19" s="276">
        <f t="shared" ref="BYM19:BYR19" si="2888">SUM(BYM8:BYM17)</f>
        <v>8652</v>
      </c>
      <c r="BYN19" s="277">
        <f t="shared" si="2888"/>
        <v>100</v>
      </c>
      <c r="BYO19" s="274">
        <f t="shared" si="2888"/>
        <v>4479</v>
      </c>
      <c r="BYP19" s="275">
        <f t="shared" si="2888"/>
        <v>100</v>
      </c>
      <c r="BYQ19" s="276">
        <f t="shared" si="2888"/>
        <v>4157</v>
      </c>
      <c r="BYR19" s="275">
        <f t="shared" si="2888"/>
        <v>100</v>
      </c>
      <c r="BYS19" s="260">
        <v>0</v>
      </c>
      <c r="BYT19" s="276">
        <f t="shared" ref="BYT19:BYY19" si="2889">SUM(BYT8:BYT17)</f>
        <v>8636</v>
      </c>
      <c r="BYU19" s="277">
        <f t="shared" si="2889"/>
        <v>100</v>
      </c>
      <c r="BYV19" s="274">
        <f t="shared" si="2889"/>
        <v>4470</v>
      </c>
      <c r="BYW19" s="275">
        <f t="shared" si="2889"/>
        <v>99.999999999999986</v>
      </c>
      <c r="BYX19" s="276">
        <f t="shared" si="2889"/>
        <v>4145</v>
      </c>
      <c r="BYY19" s="275">
        <f t="shared" si="2889"/>
        <v>100</v>
      </c>
      <c r="BYZ19" s="260">
        <v>0</v>
      </c>
      <c r="BZA19" s="276">
        <f t="shared" ref="BZA19:BZF19" si="2890">SUM(BZA8:BZA17)</f>
        <v>8615</v>
      </c>
      <c r="BZB19" s="277">
        <f t="shared" si="2890"/>
        <v>100</v>
      </c>
      <c r="BZC19" s="274">
        <f t="shared" si="2890"/>
        <v>4461</v>
      </c>
      <c r="BZD19" s="275">
        <f t="shared" si="2890"/>
        <v>100</v>
      </c>
      <c r="BZE19" s="276">
        <f t="shared" si="2890"/>
        <v>4136</v>
      </c>
      <c r="BZF19" s="275">
        <f t="shared" si="2890"/>
        <v>100</v>
      </c>
      <c r="BZG19" s="260">
        <v>0</v>
      </c>
      <c r="BZH19" s="276">
        <f t="shared" ref="BZH19:BZM19" si="2891">SUM(BZH8:BZH17)</f>
        <v>8597</v>
      </c>
      <c r="BZI19" s="277">
        <f t="shared" si="2891"/>
        <v>100</v>
      </c>
      <c r="BZJ19" s="274">
        <f t="shared" si="2891"/>
        <v>4453</v>
      </c>
      <c r="BZK19" s="275">
        <f t="shared" si="2891"/>
        <v>100</v>
      </c>
      <c r="BZL19" s="276">
        <f t="shared" si="2891"/>
        <v>4129</v>
      </c>
      <c r="BZM19" s="275">
        <f t="shared" si="2891"/>
        <v>100</v>
      </c>
      <c r="BZN19" s="260">
        <v>0</v>
      </c>
      <c r="BZO19" s="276">
        <f t="shared" ref="BZO19:BZT19" si="2892">SUM(BZO8:BZO17)</f>
        <v>8582</v>
      </c>
      <c r="BZP19" s="277">
        <f t="shared" si="2892"/>
        <v>100</v>
      </c>
      <c r="BZQ19" s="274">
        <f t="shared" si="2892"/>
        <v>4440</v>
      </c>
      <c r="BZR19" s="275">
        <f t="shared" si="2892"/>
        <v>100</v>
      </c>
      <c r="BZS19" s="276">
        <f t="shared" si="2892"/>
        <v>4120</v>
      </c>
      <c r="BZT19" s="275">
        <f t="shared" si="2892"/>
        <v>100</v>
      </c>
      <c r="BZU19" s="260">
        <v>0</v>
      </c>
      <c r="BZV19" s="276">
        <f t="shared" ref="BZV19:CAA19" si="2893">SUM(BZV8:BZV17)</f>
        <v>8560</v>
      </c>
      <c r="BZW19" s="277">
        <f t="shared" si="2893"/>
        <v>100</v>
      </c>
      <c r="BZX19" s="274">
        <f t="shared" si="2893"/>
        <v>4422</v>
      </c>
      <c r="BZY19" s="275">
        <f t="shared" si="2893"/>
        <v>100</v>
      </c>
      <c r="BZZ19" s="276">
        <f t="shared" si="2893"/>
        <v>4115</v>
      </c>
      <c r="CAA19" s="275">
        <f t="shared" si="2893"/>
        <v>100</v>
      </c>
      <c r="CAB19" s="260">
        <v>0</v>
      </c>
      <c r="CAC19" s="276">
        <f t="shared" ref="CAC19:CAH19" si="2894">SUM(CAC8:CAC17)</f>
        <v>8537</v>
      </c>
      <c r="CAD19" s="277">
        <f t="shared" si="2894"/>
        <v>100</v>
      </c>
      <c r="CAE19" s="274">
        <f t="shared" si="2894"/>
        <v>4414</v>
      </c>
      <c r="CAF19" s="275">
        <f t="shared" si="2894"/>
        <v>100</v>
      </c>
      <c r="CAG19" s="276">
        <f t="shared" si="2894"/>
        <v>4104</v>
      </c>
      <c r="CAH19" s="275">
        <f t="shared" si="2894"/>
        <v>100</v>
      </c>
      <c r="CAI19" s="260">
        <v>0</v>
      </c>
      <c r="CAJ19" s="276">
        <f t="shared" ref="CAJ19:CAO19" si="2895">SUM(CAJ8:CAJ17)</f>
        <v>8518</v>
      </c>
      <c r="CAK19" s="277">
        <f t="shared" si="2895"/>
        <v>100</v>
      </c>
      <c r="CAL19" s="274">
        <f t="shared" si="2895"/>
        <v>4407</v>
      </c>
      <c r="CAM19" s="275">
        <f t="shared" si="2895"/>
        <v>100</v>
      </c>
      <c r="CAN19" s="276">
        <f t="shared" si="2895"/>
        <v>4092</v>
      </c>
      <c r="CAO19" s="275">
        <f t="shared" si="2895"/>
        <v>100</v>
      </c>
      <c r="CAP19" s="260">
        <v>0</v>
      </c>
      <c r="CAQ19" s="276">
        <f t="shared" ref="CAQ19:CAV19" si="2896">SUM(CAQ8:CAQ17)</f>
        <v>8499</v>
      </c>
      <c r="CAR19" s="277">
        <f t="shared" si="2896"/>
        <v>100</v>
      </c>
      <c r="CAS19" s="274">
        <f t="shared" si="2896"/>
        <v>4398</v>
      </c>
      <c r="CAT19" s="275">
        <f t="shared" si="2896"/>
        <v>100</v>
      </c>
      <c r="CAU19" s="276">
        <f t="shared" si="2896"/>
        <v>4083</v>
      </c>
      <c r="CAV19" s="275">
        <f t="shared" si="2896"/>
        <v>100</v>
      </c>
      <c r="CAW19" s="260">
        <v>0</v>
      </c>
      <c r="CAX19" s="276">
        <f t="shared" ref="CAX19:CBC19" si="2897">SUM(CAX8:CAX17)</f>
        <v>8481</v>
      </c>
      <c r="CAY19" s="277">
        <f t="shared" si="2897"/>
        <v>100</v>
      </c>
      <c r="CAZ19" s="274">
        <f t="shared" si="2897"/>
        <v>4386</v>
      </c>
      <c r="CBA19" s="275">
        <f t="shared" si="2897"/>
        <v>100</v>
      </c>
      <c r="CBB19" s="276">
        <f t="shared" si="2897"/>
        <v>4074</v>
      </c>
      <c r="CBC19" s="275">
        <f t="shared" si="2897"/>
        <v>100</v>
      </c>
      <c r="CBD19" s="260">
        <v>0</v>
      </c>
      <c r="CBE19" s="276">
        <f t="shared" ref="CBE19:CBJ19" si="2898">SUM(CBE8:CBE17)</f>
        <v>8460</v>
      </c>
      <c r="CBF19" s="277">
        <f t="shared" si="2898"/>
        <v>100</v>
      </c>
      <c r="CBG19" s="274">
        <f t="shared" si="2898"/>
        <v>4374</v>
      </c>
      <c r="CBH19" s="275">
        <f t="shared" si="2898"/>
        <v>100</v>
      </c>
      <c r="CBI19" s="276">
        <f t="shared" si="2898"/>
        <v>4062</v>
      </c>
      <c r="CBJ19" s="275">
        <f t="shared" si="2898"/>
        <v>100</v>
      </c>
      <c r="CBK19" s="260">
        <v>0</v>
      </c>
      <c r="CBL19" s="276">
        <f t="shared" ref="CBL19:CBQ19" si="2899">SUM(CBL8:CBL17)</f>
        <v>8436</v>
      </c>
      <c r="CBM19" s="277">
        <f t="shared" si="2899"/>
        <v>100</v>
      </c>
      <c r="CBN19" s="274">
        <f t="shared" si="2899"/>
        <v>4365</v>
      </c>
      <c r="CBO19" s="275">
        <f t="shared" si="2899"/>
        <v>100</v>
      </c>
      <c r="CBP19" s="276">
        <f t="shared" si="2899"/>
        <v>4049</v>
      </c>
      <c r="CBQ19" s="275">
        <f t="shared" si="2899"/>
        <v>100</v>
      </c>
      <c r="CBR19" s="260">
        <v>0</v>
      </c>
      <c r="CBS19" s="276">
        <f t="shared" ref="CBS19:CBX19" si="2900">SUM(CBS8:CBS17)</f>
        <v>8414</v>
      </c>
      <c r="CBT19" s="277">
        <f t="shared" si="2900"/>
        <v>100</v>
      </c>
      <c r="CBU19" s="274">
        <f t="shared" si="2900"/>
        <v>4357</v>
      </c>
      <c r="CBV19" s="275">
        <f t="shared" si="2900"/>
        <v>100</v>
      </c>
      <c r="CBW19" s="276">
        <f t="shared" si="2900"/>
        <v>4037</v>
      </c>
      <c r="CBX19" s="275">
        <f t="shared" si="2900"/>
        <v>100</v>
      </c>
      <c r="CBY19" s="260">
        <v>0</v>
      </c>
      <c r="CBZ19" s="276">
        <f t="shared" ref="CBZ19:CCE19" si="2901">SUM(CBZ8:CBZ17)</f>
        <v>8394</v>
      </c>
      <c r="CCA19" s="277">
        <f t="shared" si="2901"/>
        <v>100</v>
      </c>
      <c r="CCB19" s="274">
        <f t="shared" si="2901"/>
        <v>4350</v>
      </c>
      <c r="CCC19" s="275">
        <f t="shared" si="2901"/>
        <v>100</v>
      </c>
      <c r="CCD19" s="276">
        <f t="shared" si="2901"/>
        <v>4028</v>
      </c>
      <c r="CCE19" s="275">
        <f t="shared" si="2901"/>
        <v>100</v>
      </c>
      <c r="CCF19" s="260">
        <v>0</v>
      </c>
      <c r="CCG19" s="276">
        <f t="shared" ref="CCG19:CCL19" si="2902">SUM(CCG8:CCG17)</f>
        <v>8378</v>
      </c>
      <c r="CCH19" s="277">
        <f t="shared" si="2902"/>
        <v>100</v>
      </c>
      <c r="CCI19" s="274">
        <f t="shared" si="2902"/>
        <v>4337</v>
      </c>
      <c r="CCJ19" s="275">
        <f t="shared" si="2902"/>
        <v>100</v>
      </c>
      <c r="CCK19" s="276">
        <f t="shared" si="2902"/>
        <v>4020</v>
      </c>
      <c r="CCL19" s="275">
        <f t="shared" si="2902"/>
        <v>100</v>
      </c>
      <c r="CCM19" s="260">
        <v>0</v>
      </c>
      <c r="CCN19" s="276">
        <f t="shared" ref="CCN19:CCS19" si="2903">SUM(CCN8:CCN17)</f>
        <v>8357</v>
      </c>
      <c r="CCO19" s="277">
        <f t="shared" si="2903"/>
        <v>100</v>
      </c>
      <c r="CCP19" s="274">
        <f t="shared" si="2903"/>
        <v>4318</v>
      </c>
      <c r="CCQ19" s="275">
        <f t="shared" si="2903"/>
        <v>100</v>
      </c>
      <c r="CCR19" s="276">
        <f t="shared" si="2903"/>
        <v>4010</v>
      </c>
      <c r="CCS19" s="275">
        <f t="shared" si="2903"/>
        <v>100</v>
      </c>
      <c r="CCT19" s="260">
        <v>0</v>
      </c>
      <c r="CCU19" s="276">
        <f t="shared" ref="CCU19:CCZ19" si="2904">SUM(CCU8:CCU17)</f>
        <v>8328</v>
      </c>
      <c r="CCV19" s="277">
        <f t="shared" si="2904"/>
        <v>100</v>
      </c>
      <c r="CCW19" s="274">
        <f t="shared" si="2904"/>
        <v>4309</v>
      </c>
      <c r="CCX19" s="275">
        <f t="shared" si="2904"/>
        <v>100</v>
      </c>
      <c r="CCY19" s="276">
        <f t="shared" si="2904"/>
        <v>3999</v>
      </c>
      <c r="CCZ19" s="275">
        <f t="shared" si="2904"/>
        <v>100</v>
      </c>
      <c r="CDA19" s="260">
        <v>0</v>
      </c>
      <c r="CDB19" s="276">
        <f t="shared" ref="CDB19:CDG19" si="2905">SUM(CDB8:CDB17)</f>
        <v>8308</v>
      </c>
      <c r="CDC19" s="277">
        <f t="shared" si="2905"/>
        <v>100</v>
      </c>
      <c r="CDD19" s="274">
        <f t="shared" si="2905"/>
        <v>4298</v>
      </c>
      <c r="CDE19" s="275">
        <f t="shared" si="2905"/>
        <v>100</v>
      </c>
      <c r="CDF19" s="276">
        <f t="shared" si="2905"/>
        <v>3986</v>
      </c>
      <c r="CDG19" s="275">
        <f t="shared" si="2905"/>
        <v>100</v>
      </c>
      <c r="CDH19" s="260">
        <v>0</v>
      </c>
      <c r="CDI19" s="276">
        <f t="shared" ref="CDI19:CDN19" si="2906">SUM(CDI8:CDI17)</f>
        <v>8284</v>
      </c>
      <c r="CDJ19" s="277">
        <f t="shared" si="2906"/>
        <v>100</v>
      </c>
      <c r="CDK19" s="274">
        <f t="shared" si="2906"/>
        <v>4286</v>
      </c>
      <c r="CDL19" s="275">
        <f t="shared" si="2906"/>
        <v>100</v>
      </c>
      <c r="CDM19" s="276">
        <f t="shared" si="2906"/>
        <v>3978</v>
      </c>
      <c r="CDN19" s="275">
        <f t="shared" si="2906"/>
        <v>100</v>
      </c>
      <c r="CDO19" s="260">
        <v>0</v>
      </c>
      <c r="CDP19" s="276">
        <f t="shared" ref="CDP19:CDU19" si="2907">SUM(CDP8:CDP17)</f>
        <v>8264</v>
      </c>
      <c r="CDQ19" s="277">
        <f t="shared" si="2907"/>
        <v>100</v>
      </c>
      <c r="CDR19" s="274">
        <f t="shared" si="2907"/>
        <v>4273</v>
      </c>
      <c r="CDS19" s="275">
        <f t="shared" si="2907"/>
        <v>100</v>
      </c>
      <c r="CDT19" s="276">
        <f t="shared" si="2907"/>
        <v>3967</v>
      </c>
      <c r="CDU19" s="275">
        <f t="shared" si="2907"/>
        <v>100</v>
      </c>
      <c r="CDV19" s="260">
        <v>0</v>
      </c>
      <c r="CDW19" s="276">
        <f t="shared" ref="CDW19:CEB19" si="2908">SUM(CDW8:CDW17)</f>
        <v>8240</v>
      </c>
      <c r="CDX19" s="277">
        <f t="shared" si="2908"/>
        <v>100</v>
      </c>
      <c r="CDY19" s="274">
        <f t="shared" si="2908"/>
        <v>4253</v>
      </c>
      <c r="CDZ19" s="275">
        <f t="shared" si="2908"/>
        <v>100</v>
      </c>
      <c r="CEA19" s="276">
        <f t="shared" si="2908"/>
        <v>3963</v>
      </c>
      <c r="CEB19" s="275">
        <f t="shared" si="2908"/>
        <v>100</v>
      </c>
      <c r="CEC19" s="260">
        <v>0</v>
      </c>
      <c r="CED19" s="276">
        <f t="shared" ref="CED19:CEI19" si="2909">SUM(CED8:CED17)</f>
        <v>8216</v>
      </c>
      <c r="CEE19" s="277">
        <f t="shared" si="2909"/>
        <v>100</v>
      </c>
      <c r="CEF19" s="274">
        <f t="shared" si="2909"/>
        <v>4244</v>
      </c>
      <c r="CEG19" s="275">
        <f t="shared" si="2909"/>
        <v>100.00000000000001</v>
      </c>
      <c r="CEH19" s="276">
        <f t="shared" si="2909"/>
        <v>3949</v>
      </c>
      <c r="CEI19" s="275">
        <f t="shared" si="2909"/>
        <v>100</v>
      </c>
      <c r="CEJ19" s="260">
        <v>0</v>
      </c>
      <c r="CEK19" s="276">
        <f t="shared" ref="CEK19:CEP19" si="2910">SUM(CEK8:CEK17)</f>
        <v>8193</v>
      </c>
      <c r="CEL19" s="277">
        <f t="shared" si="2910"/>
        <v>100</v>
      </c>
      <c r="CEM19" s="274">
        <f t="shared" si="2910"/>
        <v>4230</v>
      </c>
      <c r="CEN19" s="275">
        <f t="shared" si="2910"/>
        <v>100</v>
      </c>
      <c r="CEO19" s="276">
        <f t="shared" si="2910"/>
        <v>3931</v>
      </c>
      <c r="CEP19" s="275">
        <f t="shared" si="2910"/>
        <v>100</v>
      </c>
      <c r="CEQ19" s="260">
        <v>0</v>
      </c>
      <c r="CER19" s="276">
        <f t="shared" ref="CER19:CEW19" si="2911">SUM(CER8:CER17)</f>
        <v>8161</v>
      </c>
      <c r="CES19" s="277">
        <f t="shared" si="2911"/>
        <v>100</v>
      </c>
      <c r="CET19" s="274">
        <f t="shared" si="2911"/>
        <v>4213</v>
      </c>
      <c r="CEU19" s="275">
        <f t="shared" si="2911"/>
        <v>100</v>
      </c>
      <c r="CEV19" s="276">
        <f t="shared" si="2911"/>
        <v>3919</v>
      </c>
      <c r="CEW19" s="275">
        <f t="shared" si="2911"/>
        <v>100</v>
      </c>
      <c r="CEX19" s="260">
        <v>0</v>
      </c>
      <c r="CEY19" s="276">
        <f t="shared" ref="CEY19:CFD19" si="2912">SUM(CEY8:CEY17)</f>
        <v>8132</v>
      </c>
      <c r="CEZ19" s="277">
        <f t="shared" si="2912"/>
        <v>100</v>
      </c>
      <c r="CFA19" s="274">
        <f t="shared" si="2912"/>
        <v>4200</v>
      </c>
      <c r="CFB19" s="275">
        <f t="shared" si="2912"/>
        <v>100</v>
      </c>
      <c r="CFC19" s="276">
        <f t="shared" si="2912"/>
        <v>3904</v>
      </c>
      <c r="CFD19" s="275">
        <f t="shared" si="2912"/>
        <v>100</v>
      </c>
      <c r="CFE19" s="260">
        <v>0</v>
      </c>
      <c r="CFF19" s="276">
        <f t="shared" ref="CFF19:CFK19" si="2913">SUM(CFF8:CFF17)</f>
        <v>8104</v>
      </c>
      <c r="CFG19" s="277">
        <f t="shared" si="2913"/>
        <v>100</v>
      </c>
      <c r="CFH19" s="274">
        <f t="shared" si="2913"/>
        <v>4183</v>
      </c>
      <c r="CFI19" s="275">
        <f t="shared" si="2913"/>
        <v>100</v>
      </c>
      <c r="CFJ19" s="276">
        <f t="shared" si="2913"/>
        <v>3894</v>
      </c>
      <c r="CFK19" s="275">
        <f t="shared" si="2913"/>
        <v>100</v>
      </c>
      <c r="CFL19" s="260">
        <v>0</v>
      </c>
      <c r="CFM19" s="276">
        <f t="shared" ref="CFM19:CFR19" si="2914">SUM(CFM8:CFM17)</f>
        <v>8077</v>
      </c>
      <c r="CFN19" s="277">
        <f t="shared" si="2914"/>
        <v>100</v>
      </c>
      <c r="CFO19" s="274">
        <f t="shared" si="2914"/>
        <v>4176</v>
      </c>
      <c r="CFP19" s="275">
        <f t="shared" si="2914"/>
        <v>100</v>
      </c>
      <c r="CFQ19" s="276">
        <f t="shared" si="2914"/>
        <v>3874</v>
      </c>
      <c r="CFR19" s="275">
        <f t="shared" si="2914"/>
        <v>100</v>
      </c>
      <c r="CFS19" s="260">
        <v>0</v>
      </c>
      <c r="CFT19" s="276">
        <f t="shared" ref="CFT19:CFY19" si="2915">SUM(CFT8:CFT17)</f>
        <v>8050</v>
      </c>
      <c r="CFU19" s="277">
        <f t="shared" si="2915"/>
        <v>100</v>
      </c>
      <c r="CFV19" s="274">
        <f t="shared" si="2915"/>
        <v>4165</v>
      </c>
      <c r="CFW19" s="275">
        <f t="shared" si="2915"/>
        <v>100</v>
      </c>
      <c r="CFX19" s="276">
        <f t="shared" si="2915"/>
        <v>3860</v>
      </c>
      <c r="CFY19" s="275">
        <f t="shared" si="2915"/>
        <v>100</v>
      </c>
      <c r="CFZ19" s="260">
        <v>0</v>
      </c>
      <c r="CGA19" s="276">
        <f t="shared" ref="CGA19:CGF19" si="2916">SUM(CGA8:CGA17)</f>
        <v>8025</v>
      </c>
      <c r="CGB19" s="277">
        <f t="shared" si="2916"/>
        <v>100</v>
      </c>
      <c r="CGC19" s="274">
        <f t="shared" si="2916"/>
        <v>4147</v>
      </c>
      <c r="CGD19" s="275">
        <f t="shared" si="2916"/>
        <v>100</v>
      </c>
      <c r="CGE19" s="276">
        <f t="shared" si="2916"/>
        <v>3836</v>
      </c>
      <c r="CGF19" s="275">
        <f t="shared" si="2916"/>
        <v>100</v>
      </c>
      <c r="CGG19" s="260">
        <v>0</v>
      </c>
      <c r="CGH19" s="276">
        <f t="shared" ref="CGH19:CGM19" si="2917">SUM(CGH8:CGH17)</f>
        <v>7983</v>
      </c>
      <c r="CGI19" s="277">
        <f t="shared" si="2917"/>
        <v>100</v>
      </c>
      <c r="CGJ19" s="274">
        <f t="shared" si="2917"/>
        <v>4133</v>
      </c>
      <c r="CGK19" s="275">
        <f t="shared" si="2917"/>
        <v>100</v>
      </c>
      <c r="CGL19" s="276">
        <f t="shared" si="2917"/>
        <v>3832</v>
      </c>
      <c r="CGM19" s="275">
        <f t="shared" si="2917"/>
        <v>100</v>
      </c>
      <c r="CGN19" s="260">
        <v>0</v>
      </c>
      <c r="CGO19" s="276">
        <f t="shared" ref="CGO19:CGT19" si="2918">SUM(CGO8:CGO17)</f>
        <v>7965</v>
      </c>
      <c r="CGP19" s="277">
        <f t="shared" si="2918"/>
        <v>100</v>
      </c>
      <c r="CGQ19" s="274">
        <f t="shared" si="2918"/>
        <v>4115</v>
      </c>
      <c r="CGR19" s="275">
        <f t="shared" si="2918"/>
        <v>100</v>
      </c>
      <c r="CGS19" s="276">
        <f t="shared" si="2918"/>
        <v>3809</v>
      </c>
      <c r="CGT19" s="275">
        <f t="shared" si="2918"/>
        <v>100</v>
      </c>
      <c r="CGU19" s="260">
        <v>0</v>
      </c>
      <c r="CGV19" s="276">
        <f t="shared" ref="CGV19:CHA19" si="2919">SUM(CGV8:CGV17)</f>
        <v>7924</v>
      </c>
      <c r="CGW19" s="277">
        <f t="shared" si="2919"/>
        <v>100</v>
      </c>
      <c r="CGX19" s="274">
        <f t="shared" si="2919"/>
        <v>4096</v>
      </c>
      <c r="CGY19" s="275">
        <f t="shared" si="2919"/>
        <v>100</v>
      </c>
      <c r="CGZ19" s="276">
        <f t="shared" si="2919"/>
        <v>3790</v>
      </c>
      <c r="CHA19" s="275">
        <f t="shared" si="2919"/>
        <v>100</v>
      </c>
      <c r="CHB19" s="260">
        <v>0</v>
      </c>
      <c r="CHC19" s="276">
        <f t="shared" ref="CHC19:CHH19" si="2920">SUM(CHC8:CHC17)</f>
        <v>7886</v>
      </c>
      <c r="CHD19" s="277">
        <f t="shared" si="2920"/>
        <v>100</v>
      </c>
      <c r="CHE19" s="274">
        <f t="shared" si="2920"/>
        <v>4074</v>
      </c>
      <c r="CHF19" s="275">
        <f t="shared" si="2920"/>
        <v>100</v>
      </c>
      <c r="CHG19" s="276">
        <f t="shared" si="2920"/>
        <v>3773</v>
      </c>
      <c r="CHH19" s="275">
        <f t="shared" si="2920"/>
        <v>100</v>
      </c>
      <c r="CHI19" s="260">
        <v>0</v>
      </c>
      <c r="CHJ19" s="276">
        <f t="shared" ref="CHJ19:CHO19" si="2921">SUM(CHJ8:CHJ17)</f>
        <v>7847</v>
      </c>
      <c r="CHK19" s="277">
        <f t="shared" si="2921"/>
        <v>100</v>
      </c>
      <c r="CHL19" s="274">
        <f t="shared" si="2921"/>
        <v>4056</v>
      </c>
      <c r="CHM19" s="275">
        <f t="shared" si="2921"/>
        <v>100</v>
      </c>
      <c r="CHN19" s="276">
        <f t="shared" si="2921"/>
        <v>3756</v>
      </c>
      <c r="CHO19" s="275">
        <f t="shared" si="2921"/>
        <v>100</v>
      </c>
      <c r="CHP19" s="260">
        <v>0</v>
      </c>
      <c r="CHQ19" s="276">
        <f t="shared" ref="CHQ19:CHV19" si="2922">SUM(CHQ8:CHQ17)</f>
        <v>7812</v>
      </c>
      <c r="CHR19" s="277">
        <f t="shared" si="2922"/>
        <v>100</v>
      </c>
      <c r="CHS19" s="274">
        <f t="shared" si="2922"/>
        <v>4038</v>
      </c>
      <c r="CHT19" s="275">
        <f t="shared" si="2922"/>
        <v>100</v>
      </c>
      <c r="CHU19" s="276">
        <f t="shared" si="2922"/>
        <v>3730</v>
      </c>
      <c r="CHV19" s="275">
        <f t="shared" si="2922"/>
        <v>100</v>
      </c>
      <c r="CHW19" s="260">
        <v>0</v>
      </c>
      <c r="CHX19" s="276">
        <f t="shared" ref="CHX19:CIC19" si="2923">SUM(CHX8:CHX17)</f>
        <v>7768</v>
      </c>
      <c r="CHY19" s="277">
        <f t="shared" si="2923"/>
        <v>100</v>
      </c>
      <c r="CHZ19" s="274">
        <f t="shared" si="2923"/>
        <v>4023</v>
      </c>
      <c r="CIA19" s="275">
        <f t="shared" si="2923"/>
        <v>100</v>
      </c>
      <c r="CIB19" s="276">
        <f t="shared" si="2923"/>
        <v>3705</v>
      </c>
      <c r="CIC19" s="275">
        <f t="shared" si="2923"/>
        <v>100</v>
      </c>
      <c r="CID19" s="260">
        <v>0</v>
      </c>
      <c r="CIE19" s="276">
        <f t="shared" ref="CIE19:CIJ19" si="2924">SUM(CIE8:CIE17)</f>
        <v>7728</v>
      </c>
      <c r="CIF19" s="277">
        <f t="shared" si="2924"/>
        <v>100</v>
      </c>
      <c r="CIG19" s="274">
        <f t="shared" si="2924"/>
        <v>4012</v>
      </c>
      <c r="CIH19" s="275">
        <f t="shared" si="2924"/>
        <v>100</v>
      </c>
      <c r="CII19" s="276">
        <f t="shared" si="2924"/>
        <v>3676</v>
      </c>
      <c r="CIJ19" s="275">
        <f t="shared" si="2924"/>
        <v>100</v>
      </c>
      <c r="CIK19" s="260">
        <v>0</v>
      </c>
      <c r="CIL19" s="276">
        <f t="shared" ref="CIL19:CIQ19" si="2925">SUM(CIL8:CIL17)</f>
        <v>7688</v>
      </c>
      <c r="CIM19" s="277">
        <f t="shared" si="2925"/>
        <v>100</v>
      </c>
      <c r="CIN19" s="274">
        <f t="shared" si="2925"/>
        <v>3989</v>
      </c>
      <c r="CIO19" s="275">
        <f t="shared" si="2925"/>
        <v>100</v>
      </c>
      <c r="CIP19" s="276">
        <f t="shared" si="2925"/>
        <v>3650</v>
      </c>
      <c r="CIQ19" s="275">
        <f t="shared" si="2925"/>
        <v>100</v>
      </c>
      <c r="CIR19" s="260">
        <v>0</v>
      </c>
      <c r="CIS19" s="276">
        <f t="shared" ref="CIS19:CIX19" si="2926">SUM(CIS8:CIS17)</f>
        <v>7639</v>
      </c>
      <c r="CIT19" s="277">
        <f t="shared" si="2926"/>
        <v>100</v>
      </c>
      <c r="CIU19" s="274">
        <f t="shared" si="2926"/>
        <v>3971</v>
      </c>
      <c r="CIV19" s="275">
        <f t="shared" si="2926"/>
        <v>100</v>
      </c>
      <c r="CIW19" s="276">
        <f t="shared" si="2926"/>
        <v>3626</v>
      </c>
      <c r="CIX19" s="275">
        <f t="shared" si="2926"/>
        <v>100</v>
      </c>
      <c r="CIY19" s="260">
        <v>0</v>
      </c>
      <c r="CIZ19" s="276">
        <f t="shared" ref="CIZ19:CJE19" si="2927">SUM(CIZ8:CIZ17)</f>
        <v>7597</v>
      </c>
      <c r="CJA19" s="277">
        <f t="shared" si="2927"/>
        <v>100</v>
      </c>
      <c r="CJB19" s="274">
        <f t="shared" si="2927"/>
        <v>3958</v>
      </c>
      <c r="CJC19" s="275">
        <f t="shared" si="2927"/>
        <v>100.00000000000001</v>
      </c>
      <c r="CJD19" s="276">
        <f t="shared" si="2927"/>
        <v>3605</v>
      </c>
      <c r="CJE19" s="275">
        <f t="shared" si="2927"/>
        <v>100</v>
      </c>
      <c r="CJF19" s="260">
        <v>0</v>
      </c>
      <c r="CJG19" s="276">
        <f t="shared" ref="CJG19:CJL19" si="2928">SUM(CJG8:CJG17)</f>
        <v>7563</v>
      </c>
      <c r="CJH19" s="277">
        <f t="shared" si="2928"/>
        <v>100</v>
      </c>
      <c r="CJI19" s="274">
        <f t="shared" si="2928"/>
        <v>3930</v>
      </c>
      <c r="CJJ19" s="275">
        <f t="shared" si="2928"/>
        <v>100</v>
      </c>
      <c r="CJK19" s="276">
        <f t="shared" si="2928"/>
        <v>3579</v>
      </c>
      <c r="CJL19" s="275">
        <f t="shared" si="2928"/>
        <v>100</v>
      </c>
      <c r="CJM19" s="260">
        <v>0</v>
      </c>
      <c r="CJN19" s="276">
        <f t="shared" ref="CJN19:CJS19" si="2929">SUM(CJN8:CJN17)</f>
        <v>7509</v>
      </c>
      <c r="CJO19" s="277">
        <f t="shared" si="2929"/>
        <v>100</v>
      </c>
      <c r="CJP19" s="274">
        <f t="shared" si="2929"/>
        <v>3908</v>
      </c>
      <c r="CJQ19" s="275">
        <f t="shared" si="2929"/>
        <v>100</v>
      </c>
      <c r="CJR19" s="276">
        <f t="shared" si="2929"/>
        <v>3565</v>
      </c>
      <c r="CJS19" s="275">
        <f t="shared" si="2929"/>
        <v>100</v>
      </c>
      <c r="CJT19" s="260">
        <v>0</v>
      </c>
      <c r="CJU19" s="276">
        <f t="shared" ref="CJU19:CJZ19" si="2930">SUM(CJU8:CJU17)</f>
        <v>7473</v>
      </c>
      <c r="CJV19" s="277">
        <f t="shared" si="2930"/>
        <v>100</v>
      </c>
      <c r="CJW19" s="274">
        <f t="shared" si="2930"/>
        <v>3879</v>
      </c>
      <c r="CJX19" s="275">
        <f t="shared" si="2930"/>
        <v>100</v>
      </c>
      <c r="CJY19" s="276">
        <f t="shared" si="2930"/>
        <v>3542</v>
      </c>
      <c r="CJZ19" s="275">
        <f t="shared" si="2930"/>
        <v>100</v>
      </c>
      <c r="CKA19" s="260">
        <v>0</v>
      </c>
      <c r="CKB19" s="276">
        <f t="shared" ref="CKB19:CKG19" si="2931">SUM(CKB8:CKB17)</f>
        <v>7421</v>
      </c>
      <c r="CKC19" s="277">
        <f t="shared" si="2931"/>
        <v>100</v>
      </c>
      <c r="CKD19" s="274">
        <f t="shared" si="2931"/>
        <v>3863</v>
      </c>
      <c r="CKE19" s="275">
        <f t="shared" si="2931"/>
        <v>100</v>
      </c>
      <c r="CKF19" s="276">
        <f t="shared" si="2931"/>
        <v>3523</v>
      </c>
      <c r="CKG19" s="275">
        <f t="shared" si="2931"/>
        <v>100</v>
      </c>
      <c r="CKH19" s="260">
        <v>0</v>
      </c>
      <c r="CKI19" s="276">
        <f t="shared" ref="CKI19:CKN19" si="2932">SUM(CKI8:CKI17)</f>
        <v>7386</v>
      </c>
      <c r="CKJ19" s="277">
        <f t="shared" si="2932"/>
        <v>100</v>
      </c>
      <c r="CKK19" s="274">
        <f t="shared" si="2932"/>
        <v>3845</v>
      </c>
      <c r="CKL19" s="275">
        <f t="shared" si="2932"/>
        <v>100</v>
      </c>
      <c r="CKM19" s="276">
        <f t="shared" si="2932"/>
        <v>3502</v>
      </c>
      <c r="CKN19" s="275">
        <f t="shared" si="2932"/>
        <v>100</v>
      </c>
      <c r="CKO19" s="260">
        <v>0</v>
      </c>
      <c r="CKP19" s="276">
        <f t="shared" ref="CKP19:CKU19" si="2933">SUM(CKP8:CKP17)</f>
        <v>7347</v>
      </c>
      <c r="CKQ19" s="277">
        <f t="shared" si="2933"/>
        <v>100</v>
      </c>
      <c r="CKR19" s="274">
        <f t="shared" si="2933"/>
        <v>3817</v>
      </c>
      <c r="CKS19" s="275">
        <f t="shared" si="2933"/>
        <v>100</v>
      </c>
      <c r="CKT19" s="276">
        <f t="shared" si="2933"/>
        <v>3479</v>
      </c>
      <c r="CKU19" s="275">
        <f t="shared" si="2933"/>
        <v>100</v>
      </c>
      <c r="CKV19" s="260">
        <v>0</v>
      </c>
      <c r="CKW19" s="276">
        <f t="shared" ref="CKW19:CLB19" si="2934">SUM(CKW8:CKW17)</f>
        <v>7296</v>
      </c>
      <c r="CKX19" s="277">
        <f t="shared" si="2934"/>
        <v>100</v>
      </c>
      <c r="CKY19" s="274">
        <f t="shared" si="2934"/>
        <v>3798</v>
      </c>
      <c r="CKZ19" s="275">
        <f t="shared" si="2934"/>
        <v>100.00000000000001</v>
      </c>
      <c r="CLA19" s="276">
        <f t="shared" si="2934"/>
        <v>3456</v>
      </c>
      <c r="CLB19" s="275">
        <f t="shared" si="2934"/>
        <v>100</v>
      </c>
      <c r="CLC19" s="260">
        <v>0</v>
      </c>
      <c r="CLD19" s="276">
        <f t="shared" ref="CLD19:CLI19" si="2935">SUM(CLD8:CLD17)</f>
        <v>7254</v>
      </c>
      <c r="CLE19" s="277">
        <f t="shared" si="2935"/>
        <v>100</v>
      </c>
      <c r="CLF19" s="274">
        <f t="shared" si="2935"/>
        <v>3778</v>
      </c>
      <c r="CLG19" s="275">
        <f t="shared" si="2935"/>
        <v>100</v>
      </c>
      <c r="CLH19" s="276">
        <f t="shared" si="2935"/>
        <v>3425</v>
      </c>
      <c r="CLI19" s="275">
        <f t="shared" si="2935"/>
        <v>100</v>
      </c>
      <c r="CLJ19" s="260">
        <v>0</v>
      </c>
      <c r="CLK19" s="276">
        <f t="shared" ref="CLK19:CLP19" si="2936">SUM(CLK8:CLK17)</f>
        <v>7203</v>
      </c>
      <c r="CLL19" s="277">
        <f t="shared" si="2936"/>
        <v>100</v>
      </c>
      <c r="CLM19" s="274">
        <f t="shared" si="2936"/>
        <v>3760</v>
      </c>
      <c r="CLN19" s="275">
        <f t="shared" si="2936"/>
        <v>100</v>
      </c>
      <c r="CLO19" s="276">
        <f t="shared" si="2936"/>
        <v>3391</v>
      </c>
      <c r="CLP19" s="275">
        <f t="shared" si="2936"/>
        <v>100</v>
      </c>
      <c r="CLQ19" s="260">
        <v>0</v>
      </c>
      <c r="CLR19" s="276">
        <f t="shared" ref="CLR19:CLW19" si="2937">SUM(CLR8:CLR17)</f>
        <v>7151</v>
      </c>
      <c r="CLS19" s="277">
        <f t="shared" si="2937"/>
        <v>100</v>
      </c>
      <c r="CLT19" s="274">
        <f t="shared" si="2937"/>
        <v>3736</v>
      </c>
      <c r="CLU19" s="275">
        <f t="shared" si="2937"/>
        <v>100</v>
      </c>
      <c r="CLV19" s="276">
        <f t="shared" si="2937"/>
        <v>3367</v>
      </c>
      <c r="CLW19" s="275">
        <f t="shared" si="2937"/>
        <v>100</v>
      </c>
      <c r="CLX19" s="260">
        <v>0</v>
      </c>
      <c r="CLY19" s="276">
        <f t="shared" ref="CLY19:CMD19" si="2938">SUM(CLY8:CLY17)</f>
        <v>7103</v>
      </c>
      <c r="CLZ19" s="277">
        <f t="shared" si="2938"/>
        <v>100</v>
      </c>
      <c r="CMA19" s="274">
        <f t="shared" si="2938"/>
        <v>3705</v>
      </c>
      <c r="CMB19" s="275">
        <f t="shared" si="2938"/>
        <v>100</v>
      </c>
      <c r="CMC19" s="276">
        <f t="shared" si="2938"/>
        <v>3340</v>
      </c>
      <c r="CMD19" s="275">
        <f t="shared" si="2938"/>
        <v>100</v>
      </c>
      <c r="CME19" s="260">
        <v>0</v>
      </c>
      <c r="CMF19" s="276">
        <f t="shared" ref="CMF19:CMK19" si="2939">SUM(CMF8:CMF17)</f>
        <v>7045</v>
      </c>
      <c r="CMG19" s="277">
        <f t="shared" si="2939"/>
        <v>100</v>
      </c>
      <c r="CMH19" s="274">
        <f t="shared" si="2939"/>
        <v>3682</v>
      </c>
      <c r="CMI19" s="275">
        <f t="shared" si="2939"/>
        <v>100</v>
      </c>
      <c r="CMJ19" s="276">
        <f t="shared" si="2939"/>
        <v>3307</v>
      </c>
      <c r="CMK19" s="275">
        <f t="shared" si="2939"/>
        <v>100</v>
      </c>
      <c r="CML19" s="260">
        <v>0</v>
      </c>
      <c r="CMM19" s="276">
        <f t="shared" ref="CMM19:CMR19" si="2940">SUM(CMM8:CMM17)</f>
        <v>6989</v>
      </c>
      <c r="CMN19" s="277">
        <f t="shared" si="2940"/>
        <v>100</v>
      </c>
      <c r="CMO19" s="274">
        <f t="shared" si="2940"/>
        <v>3652</v>
      </c>
      <c r="CMP19" s="275">
        <f t="shared" si="2940"/>
        <v>100</v>
      </c>
      <c r="CMQ19" s="276">
        <f t="shared" si="2940"/>
        <v>3279</v>
      </c>
      <c r="CMR19" s="275">
        <f t="shared" si="2940"/>
        <v>100</v>
      </c>
      <c r="CMS19" s="260">
        <v>0</v>
      </c>
      <c r="CMT19" s="276">
        <f t="shared" ref="CMT19:CMY19" si="2941">SUM(CMT8:CMT17)</f>
        <v>6931</v>
      </c>
      <c r="CMU19" s="277">
        <f t="shared" si="2941"/>
        <v>100</v>
      </c>
      <c r="CMV19" s="274">
        <f t="shared" si="2941"/>
        <v>3623</v>
      </c>
      <c r="CMW19" s="275">
        <f t="shared" si="2941"/>
        <v>100</v>
      </c>
      <c r="CMX19" s="276">
        <f t="shared" si="2941"/>
        <v>3260</v>
      </c>
      <c r="CMY19" s="275">
        <f t="shared" si="2941"/>
        <v>100</v>
      </c>
      <c r="CMZ19" s="260">
        <v>0</v>
      </c>
      <c r="CNA19" s="276">
        <f t="shared" ref="CNA19:CNF19" si="2942">SUM(CNA8:CNA17)</f>
        <v>6883</v>
      </c>
      <c r="CNB19" s="277">
        <f t="shared" si="2942"/>
        <v>100</v>
      </c>
      <c r="CNC19" s="274">
        <f t="shared" si="2942"/>
        <v>3611</v>
      </c>
      <c r="CND19" s="275">
        <f t="shared" si="2942"/>
        <v>100</v>
      </c>
      <c r="CNE19" s="276">
        <f t="shared" si="2942"/>
        <v>3241</v>
      </c>
      <c r="CNF19" s="275">
        <f t="shared" si="2942"/>
        <v>100</v>
      </c>
      <c r="CNG19" s="260">
        <v>0</v>
      </c>
      <c r="CNH19" s="276">
        <f t="shared" ref="CNH19:CNM19" si="2943">SUM(CNH8:CNH17)</f>
        <v>6852</v>
      </c>
      <c r="CNI19" s="277">
        <f t="shared" si="2943"/>
        <v>100</v>
      </c>
      <c r="CNJ19" s="274">
        <f t="shared" si="2943"/>
        <v>3584</v>
      </c>
      <c r="CNK19" s="275">
        <f t="shared" si="2943"/>
        <v>100</v>
      </c>
      <c r="CNL19" s="276">
        <f t="shared" si="2943"/>
        <v>3221</v>
      </c>
      <c r="CNM19" s="275">
        <f t="shared" si="2943"/>
        <v>100</v>
      </c>
      <c r="CNN19" s="260">
        <v>0</v>
      </c>
      <c r="CNO19" s="276">
        <f t="shared" ref="CNO19:CNT19" si="2944">SUM(CNO8:CNO17)</f>
        <v>6805</v>
      </c>
      <c r="CNP19" s="277">
        <f t="shared" si="2944"/>
        <v>100</v>
      </c>
      <c r="CNQ19" s="274">
        <f t="shared" si="2944"/>
        <v>3553</v>
      </c>
      <c r="CNR19" s="275">
        <f t="shared" si="2944"/>
        <v>100</v>
      </c>
      <c r="CNS19" s="276">
        <f t="shared" si="2944"/>
        <v>3193</v>
      </c>
      <c r="CNT19" s="275">
        <f t="shared" si="2944"/>
        <v>100</v>
      </c>
      <c r="CNU19" s="260">
        <v>0</v>
      </c>
      <c r="CNV19" s="276">
        <f t="shared" ref="CNV19:COA19" si="2945">SUM(CNV8:CNV17)</f>
        <v>6746</v>
      </c>
      <c r="CNW19" s="277">
        <f t="shared" si="2945"/>
        <v>100</v>
      </c>
      <c r="CNX19" s="274">
        <f t="shared" si="2945"/>
        <v>3518</v>
      </c>
      <c r="CNY19" s="275">
        <f t="shared" si="2945"/>
        <v>100</v>
      </c>
      <c r="CNZ19" s="276">
        <f t="shared" si="2945"/>
        <v>3174</v>
      </c>
      <c r="COA19" s="275">
        <f t="shared" si="2945"/>
        <v>100</v>
      </c>
      <c r="COB19" s="260">
        <v>0</v>
      </c>
      <c r="COC19" s="276">
        <f t="shared" ref="COC19:COH19" si="2946">SUM(COC8:COC17)</f>
        <v>6692</v>
      </c>
      <c r="COD19" s="277">
        <f t="shared" si="2946"/>
        <v>100</v>
      </c>
      <c r="COE19" s="274">
        <f t="shared" si="2946"/>
        <v>3492</v>
      </c>
      <c r="COF19" s="275">
        <f t="shared" si="2946"/>
        <v>100</v>
      </c>
      <c r="COG19" s="276">
        <f t="shared" si="2946"/>
        <v>3152</v>
      </c>
      <c r="COH19" s="275">
        <f t="shared" si="2946"/>
        <v>100</v>
      </c>
      <c r="COI19" s="260">
        <v>0</v>
      </c>
      <c r="COJ19" s="276">
        <f t="shared" ref="COJ19:COO19" si="2947">SUM(COJ8:COJ17)</f>
        <v>6644</v>
      </c>
      <c r="COK19" s="277">
        <f t="shared" si="2947"/>
        <v>100</v>
      </c>
      <c r="COL19" s="274">
        <f t="shared" si="2947"/>
        <v>3461</v>
      </c>
      <c r="COM19" s="275">
        <f t="shared" si="2947"/>
        <v>100</v>
      </c>
      <c r="CON19" s="276">
        <f t="shared" si="2947"/>
        <v>3119</v>
      </c>
      <c r="COO19" s="275">
        <f t="shared" si="2947"/>
        <v>100</v>
      </c>
      <c r="COP19" s="260">
        <v>0</v>
      </c>
      <c r="COQ19" s="276">
        <f t="shared" ref="COQ19:COV19" si="2948">SUM(COQ8:COQ17)</f>
        <v>6580</v>
      </c>
      <c r="COR19" s="277">
        <f t="shared" si="2948"/>
        <v>100</v>
      </c>
      <c r="COS19" s="274">
        <f t="shared" si="2948"/>
        <v>3445</v>
      </c>
      <c r="COT19" s="275">
        <f t="shared" si="2948"/>
        <v>100</v>
      </c>
      <c r="COU19" s="276">
        <f t="shared" si="2948"/>
        <v>3090</v>
      </c>
      <c r="COV19" s="275">
        <f t="shared" si="2948"/>
        <v>100</v>
      </c>
      <c r="COW19" s="260">
        <v>0</v>
      </c>
      <c r="COX19" s="276">
        <f t="shared" ref="COX19:CPC19" si="2949">SUM(COX8:COX17)</f>
        <v>6535</v>
      </c>
      <c r="COY19" s="277">
        <f t="shared" si="2949"/>
        <v>100</v>
      </c>
      <c r="COZ19" s="274">
        <f t="shared" si="2949"/>
        <v>3416</v>
      </c>
      <c r="CPA19" s="275">
        <f t="shared" si="2949"/>
        <v>100</v>
      </c>
      <c r="CPB19" s="276">
        <f t="shared" si="2949"/>
        <v>3066</v>
      </c>
      <c r="CPC19" s="275">
        <f t="shared" si="2949"/>
        <v>100</v>
      </c>
      <c r="CPD19" s="260">
        <v>0</v>
      </c>
      <c r="CPE19" s="276">
        <f t="shared" ref="CPE19:CPJ19" si="2950">SUM(CPE8:CPE17)</f>
        <v>6482</v>
      </c>
      <c r="CPF19" s="277">
        <f t="shared" si="2950"/>
        <v>100</v>
      </c>
      <c r="CPG19" s="274">
        <f t="shared" si="2950"/>
        <v>3387</v>
      </c>
      <c r="CPH19" s="275">
        <f t="shared" si="2950"/>
        <v>100</v>
      </c>
      <c r="CPI19" s="276">
        <f t="shared" si="2950"/>
        <v>3044</v>
      </c>
      <c r="CPJ19" s="275">
        <f t="shared" si="2950"/>
        <v>100</v>
      </c>
      <c r="CPK19" s="260">
        <v>0</v>
      </c>
      <c r="CPL19" s="276">
        <f t="shared" ref="CPL19:CPQ19" si="2951">SUM(CPL8:CPL17)</f>
        <v>6431</v>
      </c>
      <c r="CPM19" s="277">
        <f t="shared" si="2951"/>
        <v>100</v>
      </c>
      <c r="CPN19" s="274">
        <f t="shared" si="2951"/>
        <v>3367</v>
      </c>
      <c r="CPO19" s="275">
        <f t="shared" si="2951"/>
        <v>100</v>
      </c>
      <c r="CPP19" s="276">
        <f t="shared" si="2951"/>
        <v>3006</v>
      </c>
      <c r="CPQ19" s="275">
        <f t="shared" si="2951"/>
        <v>100</v>
      </c>
      <c r="CPR19" s="260">
        <v>0</v>
      </c>
      <c r="CPS19" s="276">
        <f t="shared" ref="CPS19:CPX19" si="2952">SUM(CPS8:CPS17)</f>
        <v>6373</v>
      </c>
      <c r="CPT19" s="277">
        <f t="shared" si="2952"/>
        <v>100</v>
      </c>
      <c r="CPU19" s="274">
        <f t="shared" si="2952"/>
        <v>3337</v>
      </c>
      <c r="CPV19" s="275">
        <f t="shared" si="2952"/>
        <v>100</v>
      </c>
      <c r="CPW19" s="276">
        <f t="shared" si="2952"/>
        <v>2969</v>
      </c>
      <c r="CPX19" s="275">
        <f t="shared" si="2952"/>
        <v>100</v>
      </c>
      <c r="CPY19" s="260">
        <v>0</v>
      </c>
      <c r="CPZ19" s="276">
        <f t="shared" ref="CPZ19:CQE19" si="2953">SUM(CPZ8:CPZ17)</f>
        <v>6306</v>
      </c>
      <c r="CQA19" s="277">
        <f t="shared" si="2953"/>
        <v>100</v>
      </c>
      <c r="CQB19" s="274">
        <f t="shared" si="2953"/>
        <v>3303</v>
      </c>
      <c r="CQC19" s="275">
        <f t="shared" si="2953"/>
        <v>100</v>
      </c>
      <c r="CQD19" s="276">
        <f t="shared" si="2953"/>
        <v>2953</v>
      </c>
      <c r="CQE19" s="275">
        <f t="shared" si="2953"/>
        <v>100</v>
      </c>
      <c r="CQF19" s="260">
        <v>0</v>
      </c>
      <c r="CQG19" s="276">
        <f t="shared" ref="CQG19:CQL19" si="2954">SUM(CQG8:CQG17)</f>
        <v>6256</v>
      </c>
      <c r="CQH19" s="277">
        <f t="shared" si="2954"/>
        <v>100</v>
      </c>
      <c r="CQI19" s="274">
        <f t="shared" si="2954"/>
        <v>3267</v>
      </c>
      <c r="CQJ19" s="275">
        <f t="shared" si="2954"/>
        <v>99.999999999999986</v>
      </c>
      <c r="CQK19" s="276">
        <f t="shared" si="2954"/>
        <v>2916</v>
      </c>
      <c r="CQL19" s="275">
        <f t="shared" si="2954"/>
        <v>100</v>
      </c>
      <c r="CQM19" s="260">
        <v>0</v>
      </c>
      <c r="CQN19" s="276">
        <f t="shared" ref="CQN19:CQS19" si="2955">SUM(CQN8:CQN17)</f>
        <v>6183</v>
      </c>
      <c r="CQO19" s="277">
        <f t="shared" si="2955"/>
        <v>100</v>
      </c>
      <c r="CQP19" s="274">
        <f t="shared" si="2955"/>
        <v>3241</v>
      </c>
      <c r="CQQ19" s="275">
        <f t="shared" si="2955"/>
        <v>100</v>
      </c>
      <c r="CQR19" s="276">
        <f t="shared" si="2955"/>
        <v>2897</v>
      </c>
      <c r="CQS19" s="275">
        <f t="shared" si="2955"/>
        <v>100</v>
      </c>
      <c r="CQT19" s="260">
        <v>0</v>
      </c>
      <c r="CQU19" s="276">
        <f t="shared" ref="CQU19:CQZ19" si="2956">SUM(CQU8:CQU17)</f>
        <v>6138</v>
      </c>
      <c r="CQV19" s="277">
        <f t="shared" si="2956"/>
        <v>100</v>
      </c>
      <c r="CQW19" s="274">
        <f t="shared" si="2956"/>
        <v>3204</v>
      </c>
      <c r="CQX19" s="275">
        <f t="shared" si="2956"/>
        <v>100</v>
      </c>
      <c r="CQY19" s="276">
        <f t="shared" si="2956"/>
        <v>2854</v>
      </c>
      <c r="CQZ19" s="275">
        <f t="shared" si="2956"/>
        <v>100</v>
      </c>
      <c r="CRA19" s="260">
        <v>0</v>
      </c>
      <c r="CRB19" s="276">
        <f t="shared" ref="CRB19:CRG19" si="2957">SUM(CRB8:CRB17)</f>
        <v>6058</v>
      </c>
      <c r="CRC19" s="277">
        <f t="shared" si="2957"/>
        <v>100</v>
      </c>
      <c r="CRD19" s="274">
        <f t="shared" si="2957"/>
        <v>3180</v>
      </c>
      <c r="CRE19" s="275">
        <f t="shared" si="2957"/>
        <v>100</v>
      </c>
      <c r="CRF19" s="276">
        <f t="shared" si="2957"/>
        <v>2824</v>
      </c>
      <c r="CRG19" s="275">
        <f t="shared" si="2957"/>
        <v>100</v>
      </c>
      <c r="CRH19" s="260">
        <v>0</v>
      </c>
      <c r="CRI19" s="276">
        <f t="shared" ref="CRI19:CRN19" si="2958">SUM(CRI8:CRI17)</f>
        <v>6004</v>
      </c>
      <c r="CRJ19" s="277">
        <f t="shared" si="2958"/>
        <v>100</v>
      </c>
      <c r="CRK19" s="274">
        <f t="shared" si="2958"/>
        <v>3150</v>
      </c>
      <c r="CRL19" s="275">
        <f t="shared" si="2958"/>
        <v>100</v>
      </c>
      <c r="CRM19" s="276">
        <f t="shared" si="2958"/>
        <v>2785</v>
      </c>
      <c r="CRN19" s="275">
        <f t="shared" si="2958"/>
        <v>100</v>
      </c>
      <c r="CRO19" s="260">
        <v>0</v>
      </c>
      <c r="CRP19" s="276">
        <f t="shared" ref="CRP19:CRU19" si="2959">SUM(CRP8:CRP17)</f>
        <v>5935</v>
      </c>
      <c r="CRQ19" s="277">
        <f t="shared" si="2959"/>
        <v>100</v>
      </c>
      <c r="CRR19" s="274">
        <f t="shared" si="2959"/>
        <v>3107</v>
      </c>
      <c r="CRS19" s="275">
        <f t="shared" si="2959"/>
        <v>100</v>
      </c>
      <c r="CRT19" s="276">
        <f t="shared" si="2959"/>
        <v>2751</v>
      </c>
      <c r="CRU19" s="275">
        <f t="shared" si="2959"/>
        <v>100</v>
      </c>
      <c r="CRV19" s="260">
        <v>0</v>
      </c>
      <c r="CRW19" s="276">
        <f t="shared" ref="CRW19:CSB19" si="2960">SUM(CRW8:CRW17)</f>
        <v>5858</v>
      </c>
      <c r="CRX19" s="277">
        <f t="shared" si="2960"/>
        <v>100</v>
      </c>
      <c r="CRY19" s="274">
        <f t="shared" si="2960"/>
        <v>3065</v>
      </c>
      <c r="CRZ19" s="275">
        <f t="shared" si="2960"/>
        <v>100</v>
      </c>
      <c r="CSA19" s="276">
        <f t="shared" si="2960"/>
        <v>2711</v>
      </c>
      <c r="CSB19" s="275">
        <f t="shared" si="2960"/>
        <v>100</v>
      </c>
      <c r="CSC19" s="260">
        <v>0</v>
      </c>
      <c r="CSD19" s="276">
        <f t="shared" ref="CSD19:CSI19" si="2961">SUM(CSD8:CSD17)</f>
        <v>5776</v>
      </c>
      <c r="CSE19" s="277">
        <f t="shared" si="2961"/>
        <v>100</v>
      </c>
      <c r="CSF19" s="274">
        <f t="shared" si="2961"/>
        <v>3033</v>
      </c>
      <c r="CSG19" s="275">
        <f t="shared" si="2961"/>
        <v>100</v>
      </c>
      <c r="CSH19" s="276">
        <f t="shared" si="2961"/>
        <v>2679</v>
      </c>
      <c r="CSI19" s="275">
        <f t="shared" si="2961"/>
        <v>100</v>
      </c>
      <c r="CSJ19" s="260">
        <v>0</v>
      </c>
      <c r="CSK19" s="276">
        <f t="shared" ref="CSK19:CSP19" si="2962">SUM(CSK8:CSK17)</f>
        <v>5712</v>
      </c>
      <c r="CSL19" s="277">
        <f t="shared" si="2962"/>
        <v>100</v>
      </c>
      <c r="CSM19" s="274">
        <f t="shared" si="2962"/>
        <v>3003</v>
      </c>
      <c r="CSN19" s="275">
        <f t="shared" si="2962"/>
        <v>100</v>
      </c>
      <c r="CSO19" s="276">
        <f t="shared" si="2962"/>
        <v>2637</v>
      </c>
      <c r="CSP19" s="275">
        <f t="shared" si="2962"/>
        <v>100</v>
      </c>
      <c r="CSQ19" s="260">
        <v>0</v>
      </c>
      <c r="CSR19" s="276">
        <f t="shared" ref="CSR19:CSW19" si="2963">SUM(CSR8:CSR17)</f>
        <v>5640</v>
      </c>
      <c r="CSS19" s="277">
        <f t="shared" si="2963"/>
        <v>100</v>
      </c>
      <c r="CST19" s="274">
        <f t="shared" si="2963"/>
        <v>2971</v>
      </c>
      <c r="CSU19" s="275">
        <f t="shared" si="2963"/>
        <v>100</v>
      </c>
      <c r="CSV19" s="276">
        <f t="shared" si="2963"/>
        <v>2599</v>
      </c>
      <c r="CSW19" s="275">
        <f t="shared" si="2963"/>
        <v>100</v>
      </c>
      <c r="CSX19" s="260">
        <v>0</v>
      </c>
      <c r="CSY19" s="276">
        <f t="shared" ref="CSY19:CTD19" si="2964">SUM(CSY8:CSY17)</f>
        <v>5570</v>
      </c>
      <c r="CSZ19" s="277">
        <f t="shared" si="2964"/>
        <v>100</v>
      </c>
      <c r="CTA19" s="274">
        <f t="shared" si="2964"/>
        <v>2936</v>
      </c>
      <c r="CTB19" s="275">
        <f t="shared" si="2964"/>
        <v>100</v>
      </c>
      <c r="CTC19" s="276">
        <f t="shared" si="2964"/>
        <v>2549</v>
      </c>
      <c r="CTD19" s="275">
        <f t="shared" si="2964"/>
        <v>100</v>
      </c>
      <c r="CTE19" s="260">
        <v>0</v>
      </c>
      <c r="CTF19" s="276">
        <f t="shared" ref="CTF19:CTK19" si="2965">SUM(CTF8:CTF17)</f>
        <v>5485</v>
      </c>
      <c r="CTG19" s="277">
        <f t="shared" si="2965"/>
        <v>100</v>
      </c>
      <c r="CTH19" s="274">
        <f t="shared" si="2965"/>
        <v>2889</v>
      </c>
      <c r="CTI19" s="275">
        <f t="shared" si="2965"/>
        <v>100</v>
      </c>
      <c r="CTJ19" s="276">
        <f t="shared" si="2965"/>
        <v>2505</v>
      </c>
      <c r="CTK19" s="275">
        <f t="shared" si="2965"/>
        <v>100</v>
      </c>
      <c r="CTL19" s="260">
        <v>0</v>
      </c>
      <c r="CTM19" s="276">
        <f t="shared" ref="CTM19:CTR19" si="2966">SUM(CTM8:CTM17)</f>
        <v>5394</v>
      </c>
      <c r="CTN19" s="277">
        <f t="shared" si="2966"/>
        <v>100</v>
      </c>
      <c r="CTO19" s="274">
        <f t="shared" si="2966"/>
        <v>2854</v>
      </c>
      <c r="CTP19" s="275">
        <f t="shared" si="2966"/>
        <v>100</v>
      </c>
      <c r="CTQ19" s="276">
        <f t="shared" si="2966"/>
        <v>2453</v>
      </c>
      <c r="CTR19" s="275">
        <f t="shared" si="2966"/>
        <v>100</v>
      </c>
      <c r="CTS19" s="260">
        <v>0</v>
      </c>
      <c r="CTT19" s="276">
        <f t="shared" ref="CTT19:CTY19" si="2967">SUM(CTT8:CTT17)</f>
        <v>5307</v>
      </c>
      <c r="CTU19" s="277">
        <f t="shared" si="2967"/>
        <v>100</v>
      </c>
      <c r="CTV19" s="274">
        <f t="shared" si="2967"/>
        <v>2815</v>
      </c>
      <c r="CTW19" s="275">
        <f t="shared" si="2967"/>
        <v>100</v>
      </c>
      <c r="CTX19" s="276">
        <f t="shared" si="2967"/>
        <v>2408</v>
      </c>
      <c r="CTY19" s="275">
        <f t="shared" si="2967"/>
        <v>100</v>
      </c>
      <c r="CTZ19" s="260">
        <v>0</v>
      </c>
      <c r="CUA19" s="276">
        <f t="shared" ref="CUA19:CUF19" si="2968">SUM(CUA8:CUA17)</f>
        <v>5223</v>
      </c>
      <c r="CUB19" s="277">
        <f t="shared" si="2968"/>
        <v>100</v>
      </c>
      <c r="CUC19" s="274">
        <f t="shared" si="2968"/>
        <v>2759</v>
      </c>
      <c r="CUD19" s="275">
        <f t="shared" si="2968"/>
        <v>100</v>
      </c>
      <c r="CUE19" s="276">
        <f t="shared" si="2968"/>
        <v>2367</v>
      </c>
      <c r="CUF19" s="275">
        <f t="shared" si="2968"/>
        <v>100</v>
      </c>
      <c r="CUG19" s="260">
        <v>0</v>
      </c>
      <c r="CUH19" s="276">
        <f t="shared" ref="CUH19:CUM19" si="2969">SUM(CUH8:CUH17)</f>
        <v>5126</v>
      </c>
      <c r="CUI19" s="277">
        <f t="shared" si="2969"/>
        <v>100</v>
      </c>
      <c r="CUJ19" s="274">
        <f t="shared" si="2969"/>
        <v>2709</v>
      </c>
      <c r="CUK19" s="275">
        <f t="shared" si="2969"/>
        <v>100</v>
      </c>
      <c r="CUL19" s="276">
        <f t="shared" si="2969"/>
        <v>2331</v>
      </c>
      <c r="CUM19" s="275">
        <f t="shared" si="2969"/>
        <v>100</v>
      </c>
      <c r="CUN19" s="260">
        <v>0</v>
      </c>
      <c r="CUO19" s="276">
        <f t="shared" ref="CUO19:CUT19" si="2970">SUM(CUO8:CUO17)</f>
        <v>5040</v>
      </c>
      <c r="CUP19" s="277">
        <f t="shared" si="2970"/>
        <v>100</v>
      </c>
      <c r="CUQ19" s="274">
        <f t="shared" si="2970"/>
        <v>2674</v>
      </c>
      <c r="CUR19" s="275">
        <f t="shared" si="2970"/>
        <v>100</v>
      </c>
      <c r="CUS19" s="276">
        <f t="shared" si="2970"/>
        <v>2289</v>
      </c>
      <c r="CUT19" s="275">
        <f t="shared" si="2970"/>
        <v>100</v>
      </c>
      <c r="CUU19" s="260">
        <v>0</v>
      </c>
      <c r="CUV19" s="276">
        <f t="shared" ref="CUV19:CVA19" si="2971">SUM(CUV8:CUV17)</f>
        <v>4963</v>
      </c>
      <c r="CUW19" s="277">
        <f t="shared" si="2971"/>
        <v>100</v>
      </c>
      <c r="CUX19" s="274">
        <f t="shared" si="2971"/>
        <v>2602</v>
      </c>
      <c r="CUY19" s="275">
        <f t="shared" si="2971"/>
        <v>100</v>
      </c>
      <c r="CUZ19" s="276">
        <f t="shared" si="2971"/>
        <v>2244</v>
      </c>
      <c r="CVA19" s="275">
        <f t="shared" si="2971"/>
        <v>100</v>
      </c>
      <c r="CVB19" s="260">
        <v>0</v>
      </c>
      <c r="CVC19" s="276">
        <f t="shared" ref="CVC19:CVH19" si="2972">SUM(CVC8:CVC17)</f>
        <v>4846</v>
      </c>
      <c r="CVD19" s="277">
        <f t="shared" si="2972"/>
        <v>100</v>
      </c>
      <c r="CVE19" s="274">
        <f t="shared" si="2972"/>
        <v>2558</v>
      </c>
      <c r="CVF19" s="275">
        <f t="shared" si="2972"/>
        <v>100</v>
      </c>
      <c r="CVG19" s="276">
        <f t="shared" si="2972"/>
        <v>2185</v>
      </c>
      <c r="CVH19" s="275">
        <f t="shared" si="2972"/>
        <v>100</v>
      </c>
      <c r="CVI19" s="260">
        <v>0</v>
      </c>
      <c r="CVJ19" s="276">
        <f t="shared" ref="CVJ19:CVO19" si="2973">SUM(CVJ8:CVJ17)</f>
        <v>4743</v>
      </c>
      <c r="CVK19" s="277">
        <f t="shared" si="2973"/>
        <v>100</v>
      </c>
      <c r="CVL19" s="274">
        <f t="shared" si="2973"/>
        <v>2508</v>
      </c>
      <c r="CVM19" s="275">
        <f t="shared" si="2973"/>
        <v>100</v>
      </c>
      <c r="CVN19" s="276">
        <f t="shared" si="2973"/>
        <v>2124</v>
      </c>
      <c r="CVO19" s="275">
        <f t="shared" si="2973"/>
        <v>100</v>
      </c>
      <c r="CVP19" s="260">
        <v>0</v>
      </c>
      <c r="CVQ19" s="276">
        <f t="shared" ref="CVQ19:CVV19" si="2974">SUM(CVQ8:CVQ17)</f>
        <v>4632</v>
      </c>
      <c r="CVR19" s="277">
        <f t="shared" si="2974"/>
        <v>100</v>
      </c>
      <c r="CVS19" s="274">
        <f t="shared" si="2974"/>
        <v>2458</v>
      </c>
      <c r="CVT19" s="275">
        <f t="shared" si="2974"/>
        <v>100</v>
      </c>
      <c r="CVU19" s="276">
        <f t="shared" si="2974"/>
        <v>2073</v>
      </c>
      <c r="CVV19" s="275">
        <f t="shared" si="2974"/>
        <v>100</v>
      </c>
      <c r="CVW19" s="260">
        <v>0</v>
      </c>
      <c r="CVX19" s="276">
        <f t="shared" ref="CVX19:CWC19" si="2975">SUM(CVX8:CVX17)</f>
        <v>4531</v>
      </c>
      <c r="CVY19" s="277">
        <f t="shared" si="2975"/>
        <v>100</v>
      </c>
      <c r="CVZ19" s="274">
        <f t="shared" si="2975"/>
        <v>2401</v>
      </c>
      <c r="CWA19" s="275">
        <f t="shared" si="2975"/>
        <v>100</v>
      </c>
      <c r="CWB19" s="276">
        <f t="shared" si="2975"/>
        <v>2015</v>
      </c>
      <c r="CWC19" s="275">
        <f t="shared" si="2975"/>
        <v>100</v>
      </c>
      <c r="CWD19" s="260">
        <v>0</v>
      </c>
      <c r="CWE19" s="276">
        <f t="shared" ref="CWE19:CWJ19" si="2976">SUM(CWE8:CWE17)</f>
        <v>4416</v>
      </c>
      <c r="CWF19" s="277">
        <f t="shared" si="2976"/>
        <v>100</v>
      </c>
      <c r="CWG19" s="274">
        <f t="shared" si="2976"/>
        <v>2351</v>
      </c>
      <c r="CWH19" s="275">
        <f t="shared" si="2976"/>
        <v>100</v>
      </c>
      <c r="CWI19" s="276">
        <f t="shared" si="2976"/>
        <v>1972</v>
      </c>
      <c r="CWJ19" s="275">
        <f t="shared" si="2976"/>
        <v>100</v>
      </c>
      <c r="CWK19" s="260">
        <v>0</v>
      </c>
      <c r="CWL19" s="276">
        <f t="shared" ref="CWL19:CWQ19" si="2977">SUM(CWL8:CWL17)</f>
        <v>4323</v>
      </c>
      <c r="CWM19" s="277">
        <f t="shared" si="2977"/>
        <v>100</v>
      </c>
      <c r="CWN19" s="274">
        <f t="shared" si="2977"/>
        <v>2295</v>
      </c>
      <c r="CWO19" s="275">
        <f t="shared" si="2977"/>
        <v>100</v>
      </c>
      <c r="CWP19" s="276">
        <f t="shared" si="2977"/>
        <v>1920</v>
      </c>
      <c r="CWQ19" s="275">
        <f t="shared" si="2977"/>
        <v>100</v>
      </c>
      <c r="CWR19" s="260">
        <v>0</v>
      </c>
      <c r="CWS19" s="276">
        <f t="shared" ref="CWS19:CWX19" si="2978">SUM(CWS8:CWS17)</f>
        <v>4215</v>
      </c>
      <c r="CWT19" s="277">
        <f t="shared" si="2978"/>
        <v>100</v>
      </c>
      <c r="CWU19" s="274">
        <f t="shared" si="2978"/>
        <v>2240</v>
      </c>
      <c r="CWV19" s="275">
        <f t="shared" si="2978"/>
        <v>100</v>
      </c>
      <c r="CWW19" s="276">
        <f t="shared" si="2978"/>
        <v>1860</v>
      </c>
      <c r="CWX19" s="275">
        <f t="shared" si="2978"/>
        <v>100</v>
      </c>
      <c r="CWY19" s="260">
        <v>0</v>
      </c>
      <c r="CWZ19" s="276">
        <f t="shared" ref="CWZ19:CXE19" si="2979">SUM(CWZ8:CWZ17)</f>
        <v>4100</v>
      </c>
      <c r="CXA19" s="277">
        <f t="shared" si="2979"/>
        <v>100</v>
      </c>
      <c r="CXB19" s="274">
        <f t="shared" si="2979"/>
        <v>2168</v>
      </c>
      <c r="CXC19" s="275">
        <f t="shared" si="2979"/>
        <v>100</v>
      </c>
      <c r="CXD19" s="276">
        <f t="shared" si="2979"/>
        <v>1809</v>
      </c>
      <c r="CXE19" s="275">
        <f t="shared" si="2979"/>
        <v>100</v>
      </c>
      <c r="CXF19" s="260">
        <v>0</v>
      </c>
      <c r="CXG19" s="276">
        <f t="shared" ref="CXG19:CXL19" si="2980">SUM(CXG8:CXG17)</f>
        <v>3977</v>
      </c>
      <c r="CXH19" s="277">
        <f t="shared" si="2980"/>
        <v>100</v>
      </c>
      <c r="CXI19" s="274">
        <f t="shared" si="2980"/>
        <v>2109</v>
      </c>
      <c r="CXJ19" s="275">
        <f t="shared" si="2980"/>
        <v>100</v>
      </c>
      <c r="CXK19" s="276">
        <f t="shared" si="2980"/>
        <v>1751</v>
      </c>
      <c r="CXL19" s="275">
        <f t="shared" si="2980"/>
        <v>100</v>
      </c>
      <c r="CXM19" s="260">
        <v>0</v>
      </c>
      <c r="CXN19" s="276">
        <f t="shared" ref="CXN19:CXS19" si="2981">SUM(CXN8:CXN17)</f>
        <v>3860</v>
      </c>
      <c r="CXO19" s="277">
        <f t="shared" si="2981"/>
        <v>100</v>
      </c>
      <c r="CXP19" s="274">
        <f t="shared" si="2981"/>
        <v>2048</v>
      </c>
      <c r="CXQ19" s="275">
        <f t="shared" si="2981"/>
        <v>100</v>
      </c>
      <c r="CXR19" s="276">
        <f t="shared" si="2981"/>
        <v>1691</v>
      </c>
      <c r="CXS19" s="275">
        <f t="shared" si="2981"/>
        <v>100</v>
      </c>
      <c r="CXT19" s="260">
        <v>0</v>
      </c>
      <c r="CXU19" s="276">
        <f t="shared" ref="CXU19:CXZ19" si="2982">SUM(CXU8:CXU17)</f>
        <v>3739</v>
      </c>
      <c r="CXV19" s="277">
        <f t="shared" si="2982"/>
        <v>100</v>
      </c>
      <c r="CXW19" s="274">
        <f t="shared" si="2982"/>
        <v>1985</v>
      </c>
      <c r="CXX19" s="275">
        <f t="shared" si="2982"/>
        <v>100</v>
      </c>
      <c r="CXY19" s="276">
        <f t="shared" si="2982"/>
        <v>1641</v>
      </c>
      <c r="CXZ19" s="275">
        <f t="shared" si="2982"/>
        <v>100</v>
      </c>
      <c r="CYA19" s="260">
        <v>0</v>
      </c>
      <c r="CYB19" s="276">
        <f t="shared" ref="CYB19:CYG19" si="2983">SUM(CYB8:CYB17)</f>
        <v>3626</v>
      </c>
      <c r="CYC19" s="277">
        <f t="shared" si="2983"/>
        <v>100</v>
      </c>
      <c r="CYD19" s="274">
        <f t="shared" si="2983"/>
        <v>1925</v>
      </c>
      <c r="CYE19" s="275">
        <f t="shared" si="2983"/>
        <v>100</v>
      </c>
      <c r="CYF19" s="276">
        <f t="shared" si="2983"/>
        <v>1599</v>
      </c>
      <c r="CYG19" s="275">
        <f t="shared" si="2983"/>
        <v>100</v>
      </c>
      <c r="CYH19" s="260">
        <v>0</v>
      </c>
      <c r="CYI19" s="276">
        <f t="shared" ref="CYI19:CYN19" si="2984">SUM(CYI8:CYI17)</f>
        <v>3524</v>
      </c>
      <c r="CYJ19" s="277">
        <f t="shared" si="2984"/>
        <v>100</v>
      </c>
      <c r="CYK19" s="274">
        <f t="shared" si="2984"/>
        <v>1868</v>
      </c>
      <c r="CYL19" s="275">
        <f t="shared" si="2984"/>
        <v>100</v>
      </c>
      <c r="CYM19" s="276">
        <f t="shared" si="2984"/>
        <v>1547</v>
      </c>
      <c r="CYN19" s="275">
        <f t="shared" si="2984"/>
        <v>100</v>
      </c>
      <c r="CYO19" s="260">
        <v>0</v>
      </c>
      <c r="CYP19" s="276">
        <f t="shared" ref="CYP19:CYU19" si="2985">SUM(CYP8:CYP17)</f>
        <v>3415</v>
      </c>
      <c r="CYQ19" s="277">
        <f t="shared" si="2985"/>
        <v>100</v>
      </c>
      <c r="CYR19" s="274">
        <f t="shared" si="2985"/>
        <v>1805</v>
      </c>
      <c r="CYS19" s="275">
        <f t="shared" si="2985"/>
        <v>100</v>
      </c>
      <c r="CYT19" s="276">
        <f t="shared" si="2985"/>
        <v>1500</v>
      </c>
      <c r="CYU19" s="275">
        <f t="shared" si="2985"/>
        <v>100</v>
      </c>
      <c r="CYV19" s="260">
        <v>0</v>
      </c>
      <c r="CYW19" s="276">
        <f t="shared" ref="CYW19:CZB19" si="2986">SUM(CYW8:CYW17)</f>
        <v>3305</v>
      </c>
      <c r="CYX19" s="277">
        <f t="shared" si="2986"/>
        <v>100</v>
      </c>
      <c r="CYY19" s="274">
        <f t="shared" si="2986"/>
        <v>1749</v>
      </c>
      <c r="CYZ19" s="275">
        <f t="shared" si="2986"/>
        <v>100</v>
      </c>
      <c r="CZA19" s="276">
        <f t="shared" si="2986"/>
        <v>1451</v>
      </c>
      <c r="CZB19" s="275">
        <f t="shared" si="2986"/>
        <v>100</v>
      </c>
      <c r="CZC19" s="260">
        <v>0</v>
      </c>
      <c r="CZD19" s="276">
        <f t="shared" ref="CZD19:CZI19" si="2987">SUM(CZD8:CZD17)</f>
        <v>3200</v>
      </c>
      <c r="CZE19" s="277">
        <f t="shared" si="2987"/>
        <v>100</v>
      </c>
      <c r="CZF19" s="274">
        <f t="shared" si="2987"/>
        <v>1685</v>
      </c>
      <c r="CZG19" s="275">
        <f t="shared" si="2987"/>
        <v>99.999999999999986</v>
      </c>
      <c r="CZH19" s="276">
        <f t="shared" si="2987"/>
        <v>1405</v>
      </c>
      <c r="CZI19" s="275">
        <f t="shared" si="2987"/>
        <v>100</v>
      </c>
      <c r="CZJ19" s="260">
        <v>0</v>
      </c>
      <c r="CZK19" s="276">
        <f t="shared" ref="CZK19:CZP19" si="2988">SUM(CZK8:CZK17)</f>
        <v>3090</v>
      </c>
      <c r="CZL19" s="277">
        <f t="shared" si="2988"/>
        <v>100</v>
      </c>
      <c r="CZM19" s="274">
        <f t="shared" si="2988"/>
        <v>1633</v>
      </c>
      <c r="CZN19" s="275">
        <f t="shared" si="2988"/>
        <v>100</v>
      </c>
      <c r="CZO19" s="276">
        <f t="shared" si="2988"/>
        <v>1361</v>
      </c>
      <c r="CZP19" s="275">
        <f t="shared" si="2988"/>
        <v>100</v>
      </c>
      <c r="CZQ19" s="260">
        <v>0</v>
      </c>
      <c r="CZR19" s="276">
        <f t="shared" ref="CZR19:CZW19" si="2989">SUM(CZR8:CZR17)</f>
        <v>2994</v>
      </c>
      <c r="CZS19" s="277">
        <f t="shared" si="2989"/>
        <v>100</v>
      </c>
      <c r="CZT19" s="274">
        <f t="shared" si="2989"/>
        <v>1579</v>
      </c>
      <c r="CZU19" s="275">
        <f t="shared" si="2989"/>
        <v>100</v>
      </c>
      <c r="CZV19" s="276">
        <f t="shared" si="2989"/>
        <v>1310</v>
      </c>
      <c r="CZW19" s="275">
        <f t="shared" si="2989"/>
        <v>100</v>
      </c>
      <c r="CZX19" s="260">
        <v>0</v>
      </c>
      <c r="CZY19" s="276">
        <f t="shared" ref="CZY19:DAD19" si="2990">SUM(CZY8:CZY17)</f>
        <v>2889</v>
      </c>
      <c r="CZZ19" s="277">
        <f t="shared" si="2990"/>
        <v>100</v>
      </c>
      <c r="DAA19" s="274">
        <f t="shared" si="2990"/>
        <v>1535</v>
      </c>
      <c r="DAB19" s="275">
        <f t="shared" si="2990"/>
        <v>100</v>
      </c>
      <c r="DAC19" s="276">
        <f t="shared" si="2990"/>
        <v>1267</v>
      </c>
      <c r="DAD19" s="275">
        <f t="shared" si="2990"/>
        <v>100</v>
      </c>
      <c r="DAE19" s="260">
        <v>0</v>
      </c>
      <c r="DAF19" s="276">
        <f t="shared" ref="DAF19:DAK19" si="2991">SUM(DAF8:DAF17)</f>
        <v>2802</v>
      </c>
      <c r="DAG19" s="277">
        <f t="shared" si="2991"/>
        <v>100</v>
      </c>
      <c r="DAH19" s="274">
        <f t="shared" si="2991"/>
        <v>1470</v>
      </c>
      <c r="DAI19" s="275">
        <f t="shared" si="2991"/>
        <v>100</v>
      </c>
      <c r="DAJ19" s="276">
        <f t="shared" si="2991"/>
        <v>1229</v>
      </c>
      <c r="DAK19" s="275">
        <f t="shared" si="2991"/>
        <v>100</v>
      </c>
      <c r="DAL19" s="260">
        <v>0</v>
      </c>
      <c r="DAM19" s="276">
        <f t="shared" ref="DAM19:DAR19" si="2992">SUM(DAM8:DAM17)</f>
        <v>2699</v>
      </c>
      <c r="DAN19" s="277">
        <f t="shared" si="2992"/>
        <v>100</v>
      </c>
      <c r="DAO19" s="274">
        <f t="shared" si="2992"/>
        <v>1405</v>
      </c>
      <c r="DAP19" s="275">
        <f t="shared" si="2992"/>
        <v>100</v>
      </c>
      <c r="DAQ19" s="276">
        <f t="shared" si="2992"/>
        <v>1181</v>
      </c>
      <c r="DAR19" s="275">
        <f t="shared" si="2992"/>
        <v>100</v>
      </c>
      <c r="DAS19" s="260">
        <v>0</v>
      </c>
      <c r="DAT19" s="276">
        <f t="shared" ref="DAT19:DAY19" si="2993">SUM(DAT8:DAT17)</f>
        <v>2586</v>
      </c>
      <c r="DAU19" s="277">
        <f t="shared" si="2993"/>
        <v>100</v>
      </c>
      <c r="DAV19" s="274">
        <f t="shared" si="2993"/>
        <v>1358</v>
      </c>
      <c r="DAW19" s="275">
        <f t="shared" si="2993"/>
        <v>100</v>
      </c>
      <c r="DAX19" s="276">
        <f t="shared" si="2993"/>
        <v>1126</v>
      </c>
      <c r="DAY19" s="275">
        <f t="shared" si="2993"/>
        <v>100</v>
      </c>
      <c r="DAZ19" s="260">
        <v>0</v>
      </c>
      <c r="DBA19" s="276">
        <f t="shared" ref="DBA19:DBF19" si="2994">SUM(DBA8:DBA17)</f>
        <v>2484</v>
      </c>
      <c r="DBB19" s="277">
        <f t="shared" si="2994"/>
        <v>100</v>
      </c>
      <c r="DBC19" s="274">
        <f t="shared" si="2994"/>
        <v>1316</v>
      </c>
      <c r="DBD19" s="275">
        <f t="shared" si="2994"/>
        <v>100</v>
      </c>
      <c r="DBE19" s="276">
        <f t="shared" si="2994"/>
        <v>1085</v>
      </c>
      <c r="DBF19" s="275">
        <f t="shared" si="2994"/>
        <v>100</v>
      </c>
      <c r="DBG19" s="260">
        <v>0</v>
      </c>
      <c r="DBH19" s="276">
        <f t="shared" ref="DBH19:DBM19" si="2995">SUM(DBH8:DBH17)</f>
        <v>2401</v>
      </c>
      <c r="DBI19" s="277">
        <f t="shared" si="2995"/>
        <v>100</v>
      </c>
      <c r="DBJ19" s="274">
        <f t="shared" si="2995"/>
        <v>1260</v>
      </c>
      <c r="DBK19" s="275">
        <f t="shared" si="2995"/>
        <v>100</v>
      </c>
      <c r="DBL19" s="276">
        <f t="shared" si="2995"/>
        <v>1045</v>
      </c>
      <c r="DBM19" s="275">
        <f t="shared" si="2995"/>
        <v>100</v>
      </c>
      <c r="DBN19" s="260">
        <v>0</v>
      </c>
      <c r="DBO19" s="276">
        <f t="shared" ref="DBO19:DBT19" si="2996">SUM(DBO8:DBO17)</f>
        <v>2305</v>
      </c>
      <c r="DBP19" s="277">
        <f t="shared" si="2996"/>
        <v>100</v>
      </c>
      <c r="DBQ19" s="274">
        <f t="shared" si="2996"/>
        <v>1214</v>
      </c>
      <c r="DBR19" s="275">
        <f t="shared" si="2996"/>
        <v>100</v>
      </c>
      <c r="DBS19" s="276">
        <f t="shared" si="2996"/>
        <v>999</v>
      </c>
      <c r="DBT19" s="275">
        <f t="shared" si="2996"/>
        <v>100</v>
      </c>
      <c r="DBU19" s="260">
        <v>0</v>
      </c>
      <c r="DBV19" s="276">
        <f t="shared" ref="DBV19:DCA19" si="2997">SUM(DBV8:DBV17)</f>
        <v>2213</v>
      </c>
      <c r="DBW19" s="277">
        <f t="shared" si="2997"/>
        <v>100</v>
      </c>
      <c r="DBX19" s="274">
        <f t="shared" si="2997"/>
        <v>1174</v>
      </c>
      <c r="DBY19" s="275">
        <f t="shared" si="2997"/>
        <v>100</v>
      </c>
      <c r="DBZ19" s="276">
        <f t="shared" si="2997"/>
        <v>958</v>
      </c>
      <c r="DCA19" s="275">
        <f t="shared" si="2997"/>
        <v>100</v>
      </c>
      <c r="DCB19" s="260">
        <v>0</v>
      </c>
      <c r="DCC19" s="276">
        <f t="shared" ref="DCC19:DCH19" si="2998">SUM(DCC8:DCC17)</f>
        <v>2132</v>
      </c>
      <c r="DCD19" s="277">
        <f t="shared" si="2998"/>
        <v>100</v>
      </c>
      <c r="DCE19" s="274">
        <f t="shared" si="2998"/>
        <v>1128</v>
      </c>
      <c r="DCF19" s="275">
        <f t="shared" si="2998"/>
        <v>100</v>
      </c>
      <c r="DCG19" s="276">
        <f t="shared" si="2998"/>
        <v>921</v>
      </c>
      <c r="DCH19" s="275">
        <f t="shared" si="2998"/>
        <v>100</v>
      </c>
      <c r="DCI19" s="260">
        <v>0</v>
      </c>
      <c r="DCJ19" s="276">
        <f t="shared" ref="DCJ19:DCO19" si="2999">SUM(DCJ8:DCJ17)</f>
        <v>2049</v>
      </c>
      <c r="DCK19" s="277">
        <f t="shared" si="2999"/>
        <v>100</v>
      </c>
      <c r="DCL19" s="274">
        <f t="shared" si="2999"/>
        <v>1074</v>
      </c>
      <c r="DCM19" s="275">
        <f t="shared" si="2999"/>
        <v>100</v>
      </c>
      <c r="DCN19" s="276">
        <f t="shared" si="2999"/>
        <v>882</v>
      </c>
      <c r="DCO19" s="275">
        <f t="shared" si="2999"/>
        <v>100</v>
      </c>
      <c r="DCP19" s="260">
        <v>0</v>
      </c>
      <c r="DCQ19" s="276">
        <f t="shared" ref="DCQ19:DCV19" si="3000">SUM(DCQ8:DCQ17)</f>
        <v>1956</v>
      </c>
      <c r="DCR19" s="277">
        <f t="shared" si="3000"/>
        <v>100</v>
      </c>
      <c r="DCS19" s="274">
        <f t="shared" si="3000"/>
        <v>1024</v>
      </c>
      <c r="DCT19" s="275">
        <f t="shared" si="3000"/>
        <v>100</v>
      </c>
      <c r="DCU19" s="276">
        <f t="shared" si="3000"/>
        <v>851</v>
      </c>
      <c r="DCV19" s="275">
        <f t="shared" si="3000"/>
        <v>100</v>
      </c>
      <c r="DCW19" s="260">
        <v>0</v>
      </c>
      <c r="DCX19" s="276">
        <f t="shared" ref="DCX19:DDC19" si="3001">SUM(DCX8:DCX17)</f>
        <v>1875</v>
      </c>
      <c r="DCY19" s="277">
        <f t="shared" si="3001"/>
        <v>100</v>
      </c>
      <c r="DCZ19" s="274">
        <f t="shared" si="3001"/>
        <v>983</v>
      </c>
      <c r="DDA19" s="275">
        <f t="shared" si="3001"/>
        <v>100</v>
      </c>
      <c r="DDB19" s="276">
        <f t="shared" si="3001"/>
        <v>816</v>
      </c>
      <c r="DDC19" s="275">
        <f t="shared" si="3001"/>
        <v>100</v>
      </c>
      <c r="DDD19" s="260">
        <v>0</v>
      </c>
      <c r="DDE19" s="276">
        <f t="shared" ref="DDE19:DDJ19" si="3002">SUM(DDE8:DDE17)</f>
        <v>1799</v>
      </c>
      <c r="DDF19" s="277">
        <f t="shared" si="3002"/>
        <v>100</v>
      </c>
      <c r="DDG19" s="274">
        <f t="shared" si="3002"/>
        <v>945</v>
      </c>
      <c r="DDH19" s="275">
        <f t="shared" si="3002"/>
        <v>100</v>
      </c>
      <c r="DDI19" s="276">
        <f t="shared" si="3002"/>
        <v>790</v>
      </c>
      <c r="DDJ19" s="275">
        <f t="shared" si="3002"/>
        <v>100</v>
      </c>
      <c r="DDK19" s="260">
        <v>0</v>
      </c>
      <c r="DDL19" s="276">
        <f t="shared" ref="DDL19:DDQ19" si="3003">SUM(DDL8:DDL17)</f>
        <v>1735</v>
      </c>
      <c r="DDM19" s="277">
        <f t="shared" si="3003"/>
        <v>100</v>
      </c>
      <c r="DDN19" s="274">
        <f t="shared" si="3003"/>
        <v>910</v>
      </c>
      <c r="DDO19" s="275">
        <f t="shared" si="3003"/>
        <v>100</v>
      </c>
      <c r="DDP19" s="276">
        <f t="shared" si="3003"/>
        <v>751</v>
      </c>
      <c r="DDQ19" s="275">
        <f t="shared" si="3003"/>
        <v>100</v>
      </c>
      <c r="DDR19" s="260">
        <v>0</v>
      </c>
      <c r="DDS19" s="276">
        <f t="shared" ref="DDS19:DDX19" si="3004">SUM(DDS8:DDS17)</f>
        <v>1661</v>
      </c>
      <c r="DDT19" s="277">
        <f t="shared" si="3004"/>
        <v>100</v>
      </c>
      <c r="DDU19" s="274">
        <f t="shared" si="3004"/>
        <v>886</v>
      </c>
      <c r="DDV19" s="275">
        <f t="shared" si="3004"/>
        <v>100</v>
      </c>
      <c r="DDW19" s="276">
        <f t="shared" si="3004"/>
        <v>724</v>
      </c>
      <c r="DDX19" s="275">
        <f t="shared" si="3004"/>
        <v>100</v>
      </c>
      <c r="DDY19" s="260">
        <v>0</v>
      </c>
      <c r="DDZ19" s="276">
        <f t="shared" ref="DDZ19:DEE19" si="3005">SUM(DDZ8:DDZ17)</f>
        <v>1610</v>
      </c>
      <c r="DEA19" s="277">
        <f t="shared" si="3005"/>
        <v>100</v>
      </c>
      <c r="DEB19" s="274">
        <f t="shared" si="3005"/>
        <v>850</v>
      </c>
      <c r="DEC19" s="275">
        <f t="shared" si="3005"/>
        <v>100</v>
      </c>
      <c r="DED19" s="276">
        <f t="shared" si="3005"/>
        <v>691</v>
      </c>
      <c r="DEE19" s="275">
        <f t="shared" si="3005"/>
        <v>100</v>
      </c>
      <c r="DEF19" s="260">
        <v>0</v>
      </c>
      <c r="DEG19" s="276">
        <f t="shared" ref="DEG19:DEL19" si="3006">SUM(DEG8:DEG17)</f>
        <v>1541</v>
      </c>
      <c r="DEH19" s="277">
        <f t="shared" si="3006"/>
        <v>100</v>
      </c>
      <c r="DEI19" s="274">
        <f t="shared" si="3006"/>
        <v>822</v>
      </c>
      <c r="DEJ19" s="275">
        <f t="shared" si="3006"/>
        <v>100</v>
      </c>
      <c r="DEK19" s="276">
        <f t="shared" si="3006"/>
        <v>676</v>
      </c>
      <c r="DEL19" s="275">
        <f t="shared" si="3006"/>
        <v>100</v>
      </c>
      <c r="DEM19" s="260">
        <v>0</v>
      </c>
      <c r="DEN19" s="276">
        <f t="shared" ref="DEN19:DES19" si="3007">SUM(DEN8:DEN17)</f>
        <v>1498</v>
      </c>
      <c r="DEO19" s="277">
        <f t="shared" si="3007"/>
        <v>100</v>
      </c>
      <c r="DEP19" s="274">
        <f t="shared" si="3007"/>
        <v>794</v>
      </c>
      <c r="DEQ19" s="275">
        <f t="shared" si="3007"/>
        <v>100</v>
      </c>
      <c r="DER19" s="276">
        <f t="shared" si="3007"/>
        <v>645</v>
      </c>
      <c r="DES19" s="275">
        <f t="shared" si="3007"/>
        <v>100</v>
      </c>
      <c r="DET19" s="260">
        <v>0</v>
      </c>
      <c r="DEU19" s="276">
        <f t="shared" ref="DEU19:DEZ19" si="3008">SUM(DEU8:DEU17)</f>
        <v>1439</v>
      </c>
      <c r="DEV19" s="277">
        <f t="shared" si="3008"/>
        <v>100</v>
      </c>
      <c r="DEW19" s="274">
        <f t="shared" si="3008"/>
        <v>767</v>
      </c>
      <c r="DEX19" s="275">
        <f t="shared" si="3008"/>
        <v>100</v>
      </c>
      <c r="DEY19" s="276">
        <f t="shared" si="3008"/>
        <v>617</v>
      </c>
      <c r="DEZ19" s="275">
        <f t="shared" si="3008"/>
        <v>100</v>
      </c>
      <c r="DFA19" s="260">
        <v>0</v>
      </c>
      <c r="DFB19" s="276">
        <f t="shared" ref="DFB19:DFG19" si="3009">SUM(DFB8:DFB17)</f>
        <v>1384</v>
      </c>
      <c r="DFC19" s="277">
        <f t="shared" si="3009"/>
        <v>100</v>
      </c>
      <c r="DFD19" s="274">
        <f t="shared" si="3009"/>
        <v>738</v>
      </c>
      <c r="DFE19" s="275">
        <f t="shared" si="3009"/>
        <v>100</v>
      </c>
      <c r="DFF19" s="276">
        <f t="shared" si="3009"/>
        <v>593</v>
      </c>
      <c r="DFG19" s="275">
        <f t="shared" si="3009"/>
        <v>100</v>
      </c>
      <c r="DFH19" s="260">
        <v>0</v>
      </c>
      <c r="DFI19" s="276">
        <f t="shared" ref="DFI19:DFN19" si="3010">SUM(DFI8:DFI17)</f>
        <v>1331</v>
      </c>
      <c r="DFJ19" s="277">
        <f t="shared" si="3010"/>
        <v>100</v>
      </c>
      <c r="DFK19" s="274">
        <f t="shared" si="3010"/>
        <v>716</v>
      </c>
      <c r="DFL19" s="275">
        <f t="shared" si="3010"/>
        <v>100</v>
      </c>
      <c r="DFM19" s="276">
        <f t="shared" si="3010"/>
        <v>577</v>
      </c>
      <c r="DFN19" s="275">
        <f t="shared" si="3010"/>
        <v>100</v>
      </c>
      <c r="DFO19" s="260">
        <v>0</v>
      </c>
      <c r="DFP19" s="276">
        <f t="shared" ref="DFP19:DFU19" si="3011">SUM(DFP8:DFP17)</f>
        <v>1293</v>
      </c>
      <c r="DFQ19" s="277">
        <f t="shared" si="3011"/>
        <v>100</v>
      </c>
      <c r="DFR19" s="274">
        <f t="shared" si="3011"/>
        <v>699</v>
      </c>
      <c r="DFS19" s="275">
        <f t="shared" si="3011"/>
        <v>100</v>
      </c>
      <c r="DFT19" s="276">
        <f t="shared" si="3011"/>
        <v>562</v>
      </c>
      <c r="DFU19" s="275">
        <f t="shared" si="3011"/>
        <v>100</v>
      </c>
      <c r="DFV19" s="260">
        <v>0</v>
      </c>
      <c r="DFW19" s="276">
        <f t="shared" ref="DFW19:DGB19" si="3012">SUM(DFW8:DFW17)</f>
        <v>1261</v>
      </c>
      <c r="DFX19" s="277">
        <f t="shared" si="3012"/>
        <v>100</v>
      </c>
      <c r="DFY19" s="274">
        <f t="shared" si="3012"/>
        <v>675</v>
      </c>
      <c r="DFZ19" s="275">
        <f t="shared" si="3012"/>
        <v>100</v>
      </c>
      <c r="DGA19" s="276">
        <f t="shared" si="3012"/>
        <v>539</v>
      </c>
      <c r="DGB19" s="275">
        <f t="shared" si="3012"/>
        <v>100</v>
      </c>
      <c r="DGC19" s="260">
        <v>0</v>
      </c>
      <c r="DGD19" s="276">
        <f t="shared" ref="DGD19:DGI19" si="3013">SUM(DGD8:DGD17)</f>
        <v>1214</v>
      </c>
      <c r="DGE19" s="277">
        <f t="shared" si="3013"/>
        <v>100</v>
      </c>
      <c r="DGF19" s="274">
        <f t="shared" si="3013"/>
        <v>656</v>
      </c>
      <c r="DGG19" s="275">
        <f t="shared" si="3013"/>
        <v>100</v>
      </c>
      <c r="DGH19" s="276">
        <f t="shared" si="3013"/>
        <v>522</v>
      </c>
      <c r="DGI19" s="275">
        <f t="shared" si="3013"/>
        <v>100</v>
      </c>
      <c r="DGJ19" s="260">
        <v>0</v>
      </c>
      <c r="DGK19" s="276">
        <f t="shared" ref="DGK19:DGP19" si="3014">SUM(DGK8:DGK17)</f>
        <v>1178</v>
      </c>
      <c r="DGL19" s="277">
        <f t="shared" si="3014"/>
        <v>100</v>
      </c>
      <c r="DGM19" s="274">
        <f t="shared" si="3014"/>
        <v>634</v>
      </c>
      <c r="DGN19" s="275">
        <f t="shared" si="3014"/>
        <v>100</v>
      </c>
      <c r="DGO19" s="276">
        <f t="shared" si="3014"/>
        <v>508</v>
      </c>
      <c r="DGP19" s="275">
        <f t="shared" si="3014"/>
        <v>100</v>
      </c>
      <c r="DGQ19" s="260">
        <v>0</v>
      </c>
      <c r="DGR19" s="276">
        <f t="shared" ref="DGR19:DGW19" si="3015">SUM(DGR8:DGR17)</f>
        <v>1142</v>
      </c>
      <c r="DGS19" s="277">
        <f t="shared" si="3015"/>
        <v>100.00000000000001</v>
      </c>
      <c r="DGT19" s="274">
        <f t="shared" si="3015"/>
        <v>621</v>
      </c>
      <c r="DGU19" s="275">
        <f t="shared" si="3015"/>
        <v>100</v>
      </c>
      <c r="DGV19" s="276">
        <f t="shared" si="3015"/>
        <v>489</v>
      </c>
      <c r="DGW19" s="275">
        <f t="shared" si="3015"/>
        <v>100</v>
      </c>
      <c r="DGX19" s="260">
        <v>0</v>
      </c>
      <c r="DGY19" s="276">
        <f t="shared" ref="DGY19:DHD19" si="3016">SUM(DGY8:DGY17)</f>
        <v>1110</v>
      </c>
      <c r="DGZ19" s="277">
        <f t="shared" si="3016"/>
        <v>100</v>
      </c>
      <c r="DHA19" s="274">
        <f t="shared" si="3016"/>
        <v>608</v>
      </c>
      <c r="DHB19" s="275">
        <f t="shared" si="3016"/>
        <v>100</v>
      </c>
      <c r="DHC19" s="276">
        <f t="shared" si="3016"/>
        <v>474</v>
      </c>
      <c r="DHD19" s="275">
        <f t="shared" si="3016"/>
        <v>100</v>
      </c>
      <c r="DHE19" s="260">
        <v>0</v>
      </c>
      <c r="DHF19" s="276">
        <f t="shared" ref="DHF19:DHK19" si="3017">SUM(DHF8:DHF17)</f>
        <v>1082</v>
      </c>
      <c r="DHG19" s="277">
        <f t="shared" si="3017"/>
        <v>100</v>
      </c>
      <c r="DHH19" s="274">
        <f t="shared" si="3017"/>
        <v>595</v>
      </c>
      <c r="DHI19" s="275">
        <f t="shared" si="3017"/>
        <v>100</v>
      </c>
      <c r="DHJ19" s="276">
        <f t="shared" si="3017"/>
        <v>462</v>
      </c>
      <c r="DHK19" s="275">
        <f t="shared" si="3017"/>
        <v>100</v>
      </c>
      <c r="DHL19" s="260">
        <v>0</v>
      </c>
      <c r="DHM19" s="276">
        <f t="shared" ref="DHM19:DHR19" si="3018">SUM(DHM8:DHM17)</f>
        <v>1057</v>
      </c>
      <c r="DHN19" s="277">
        <f t="shared" si="3018"/>
        <v>100</v>
      </c>
      <c r="DHO19" s="274">
        <f t="shared" si="3018"/>
        <v>588</v>
      </c>
      <c r="DHP19" s="275">
        <f t="shared" si="3018"/>
        <v>100</v>
      </c>
      <c r="DHQ19" s="276">
        <f t="shared" si="3018"/>
        <v>451</v>
      </c>
      <c r="DHR19" s="275">
        <f t="shared" si="3018"/>
        <v>100</v>
      </c>
      <c r="DHS19" s="260">
        <v>0</v>
      </c>
      <c r="DHT19" s="276">
        <f t="shared" ref="DHT19:DHY19" si="3019">SUM(DHT8:DHT17)</f>
        <v>1039</v>
      </c>
      <c r="DHU19" s="277">
        <f t="shared" si="3019"/>
        <v>100</v>
      </c>
      <c r="DHV19" s="274">
        <f t="shared" si="3019"/>
        <v>582</v>
      </c>
      <c r="DHW19" s="275">
        <f t="shared" si="3019"/>
        <v>100</v>
      </c>
      <c r="DHX19" s="276">
        <f t="shared" si="3019"/>
        <v>445</v>
      </c>
      <c r="DHY19" s="275">
        <f t="shared" si="3019"/>
        <v>100</v>
      </c>
      <c r="DHZ19" s="260">
        <v>0</v>
      </c>
      <c r="DIA19" s="276">
        <f t="shared" ref="DIA19:DIF19" si="3020">SUM(DIA8:DIA17)</f>
        <v>1027</v>
      </c>
      <c r="DIB19" s="277">
        <f t="shared" si="3020"/>
        <v>100</v>
      </c>
      <c r="DIC19" s="274">
        <f t="shared" si="3020"/>
        <v>576</v>
      </c>
      <c r="DID19" s="275">
        <f t="shared" si="3020"/>
        <v>100</v>
      </c>
      <c r="DIE19" s="276">
        <f t="shared" si="3020"/>
        <v>439</v>
      </c>
      <c r="DIF19" s="275">
        <f t="shared" si="3020"/>
        <v>100</v>
      </c>
      <c r="DIG19" s="260">
        <v>0</v>
      </c>
      <c r="DIH19" s="276">
        <f t="shared" ref="DIH19:DIM19" si="3021">SUM(DIH8:DIH17)</f>
        <v>1015</v>
      </c>
      <c r="DII19" s="277">
        <f t="shared" si="3021"/>
        <v>100</v>
      </c>
      <c r="DIJ19" s="274">
        <f t="shared" si="3021"/>
        <v>565</v>
      </c>
      <c r="DIK19" s="275">
        <f t="shared" si="3021"/>
        <v>100</v>
      </c>
      <c r="DIL19" s="276">
        <f t="shared" si="3021"/>
        <v>431</v>
      </c>
      <c r="DIM19" s="275">
        <f t="shared" si="3021"/>
        <v>100</v>
      </c>
      <c r="DIN19" s="260">
        <v>0</v>
      </c>
      <c r="DIO19" s="276">
        <f t="shared" ref="DIO19:DIT19" si="3022">SUM(DIO8:DIO17)</f>
        <v>996</v>
      </c>
      <c r="DIP19" s="277">
        <f t="shared" si="3022"/>
        <v>100</v>
      </c>
      <c r="DIQ19" s="274">
        <f t="shared" si="3022"/>
        <v>557</v>
      </c>
      <c r="DIR19" s="275">
        <f t="shared" si="3022"/>
        <v>100</v>
      </c>
      <c r="DIS19" s="276">
        <f t="shared" si="3022"/>
        <v>421</v>
      </c>
      <c r="DIT19" s="275">
        <f t="shared" si="3022"/>
        <v>99.999999999999986</v>
      </c>
      <c r="DIU19" s="260">
        <v>0</v>
      </c>
      <c r="DIV19" s="276">
        <f t="shared" ref="DIV19:DJA19" si="3023">SUM(DIV8:DIV17)</f>
        <v>978</v>
      </c>
      <c r="DIW19" s="277">
        <f t="shared" si="3023"/>
        <v>100</v>
      </c>
      <c r="DIX19" s="274">
        <f t="shared" si="3023"/>
        <v>550</v>
      </c>
      <c r="DIY19" s="275">
        <f t="shared" si="3023"/>
        <v>100</v>
      </c>
      <c r="DIZ19" s="276">
        <f t="shared" si="3023"/>
        <v>416</v>
      </c>
      <c r="DJA19" s="275">
        <f t="shared" si="3023"/>
        <v>100</v>
      </c>
      <c r="DJB19" s="260">
        <v>0</v>
      </c>
      <c r="DJC19" s="276">
        <f t="shared" ref="DJC19:DJH19" si="3024">SUM(DJC8:DJC17)</f>
        <v>966</v>
      </c>
      <c r="DJD19" s="277">
        <f t="shared" si="3024"/>
        <v>100</v>
      </c>
      <c r="DJE19" s="274">
        <f t="shared" si="3024"/>
        <v>545</v>
      </c>
      <c r="DJF19" s="275">
        <f t="shared" si="3024"/>
        <v>100</v>
      </c>
      <c r="DJG19" s="276">
        <f t="shared" si="3024"/>
        <v>410</v>
      </c>
      <c r="DJH19" s="275">
        <f t="shared" si="3024"/>
        <v>100</v>
      </c>
      <c r="DJI19" s="260">
        <v>0</v>
      </c>
      <c r="DJJ19" s="276">
        <f t="shared" ref="DJJ19:DJO19" si="3025">SUM(DJJ8:DJJ17)</f>
        <v>955</v>
      </c>
      <c r="DJK19" s="277">
        <f t="shared" si="3025"/>
        <v>100</v>
      </c>
      <c r="DJL19" s="274">
        <f t="shared" si="3025"/>
        <v>539</v>
      </c>
      <c r="DJM19" s="275">
        <f t="shared" si="3025"/>
        <v>100</v>
      </c>
      <c r="DJN19" s="276">
        <f t="shared" si="3025"/>
        <v>408</v>
      </c>
      <c r="DJO19" s="275">
        <f t="shared" si="3025"/>
        <v>100</v>
      </c>
      <c r="DJP19" s="260">
        <v>0</v>
      </c>
      <c r="DJQ19" s="276">
        <f t="shared" ref="DJQ19:DJV19" si="3026">SUM(DJQ8:DJQ17)</f>
        <v>947</v>
      </c>
      <c r="DJR19" s="277">
        <f t="shared" si="3026"/>
        <v>100</v>
      </c>
      <c r="DJS19" s="274">
        <f t="shared" si="3026"/>
        <v>528</v>
      </c>
      <c r="DJT19" s="275">
        <f t="shared" si="3026"/>
        <v>100</v>
      </c>
      <c r="DJU19" s="276">
        <f t="shared" si="3026"/>
        <v>403</v>
      </c>
      <c r="DJV19" s="275">
        <f t="shared" si="3026"/>
        <v>100</v>
      </c>
      <c r="DJW19" s="260">
        <v>0</v>
      </c>
      <c r="DJX19" s="276">
        <f t="shared" ref="DJX19:DKC19" si="3027">SUM(DJX8:DJX17)</f>
        <v>931</v>
      </c>
      <c r="DJY19" s="277">
        <f t="shared" si="3027"/>
        <v>100</v>
      </c>
      <c r="DJZ19" s="274">
        <f t="shared" si="3027"/>
        <v>522</v>
      </c>
      <c r="DKA19" s="275">
        <f t="shared" si="3027"/>
        <v>100</v>
      </c>
      <c r="DKB19" s="276">
        <f t="shared" si="3027"/>
        <v>401</v>
      </c>
      <c r="DKC19" s="275">
        <f t="shared" si="3027"/>
        <v>100</v>
      </c>
      <c r="DKD19" s="260">
        <v>0</v>
      </c>
      <c r="DKE19" s="276">
        <f t="shared" ref="DKE19:DKJ19" si="3028">SUM(DKE8:DKE17)</f>
        <v>923</v>
      </c>
      <c r="DKF19" s="277">
        <f t="shared" si="3028"/>
        <v>100</v>
      </c>
      <c r="DKG19" s="274">
        <f t="shared" si="3028"/>
        <v>517</v>
      </c>
      <c r="DKH19" s="275">
        <f t="shared" si="3028"/>
        <v>100</v>
      </c>
      <c r="DKI19" s="276">
        <f t="shared" si="3028"/>
        <v>400</v>
      </c>
      <c r="DKJ19" s="275">
        <f t="shared" si="3028"/>
        <v>100</v>
      </c>
      <c r="DKK19" s="260">
        <v>0</v>
      </c>
      <c r="DKL19" s="276">
        <f t="shared" ref="DKL19:DKQ19" si="3029">SUM(DKL8:DKL17)</f>
        <v>917</v>
      </c>
      <c r="DKM19" s="277">
        <f t="shared" si="3029"/>
        <v>100</v>
      </c>
      <c r="DKN19" s="274">
        <f t="shared" si="3029"/>
        <v>514</v>
      </c>
      <c r="DKO19" s="275">
        <f t="shared" si="3029"/>
        <v>100</v>
      </c>
      <c r="DKP19" s="276">
        <f t="shared" si="3029"/>
        <v>397</v>
      </c>
      <c r="DKQ19" s="275">
        <f t="shared" si="3029"/>
        <v>100</v>
      </c>
      <c r="DKR19" s="260">
        <v>0</v>
      </c>
      <c r="DKS19" s="276">
        <f t="shared" ref="DKS19:DKX19" si="3030">SUM(DKS8:DKS17)</f>
        <v>911</v>
      </c>
      <c r="DKT19" s="277">
        <f t="shared" si="3030"/>
        <v>100</v>
      </c>
      <c r="DKU19" s="274">
        <f t="shared" si="3030"/>
        <v>511</v>
      </c>
      <c r="DKV19" s="275">
        <f t="shared" si="3030"/>
        <v>99.999999999999986</v>
      </c>
      <c r="DKW19" s="276">
        <f t="shared" si="3030"/>
        <v>395</v>
      </c>
      <c r="DKX19" s="275">
        <f t="shared" si="3030"/>
        <v>100</v>
      </c>
      <c r="DKY19" s="260">
        <v>0</v>
      </c>
      <c r="DKZ19" s="276">
        <f t="shared" ref="DKZ19:DLE19" si="3031">SUM(DKZ8:DKZ17)</f>
        <v>906</v>
      </c>
      <c r="DLA19" s="277">
        <f t="shared" si="3031"/>
        <v>100</v>
      </c>
      <c r="DLB19" s="274">
        <f t="shared" si="3031"/>
        <v>507</v>
      </c>
      <c r="DLC19" s="275">
        <f t="shared" si="3031"/>
        <v>100</v>
      </c>
      <c r="DLD19" s="276">
        <f t="shared" si="3031"/>
        <v>390</v>
      </c>
      <c r="DLE19" s="275">
        <f t="shared" si="3031"/>
        <v>100</v>
      </c>
      <c r="DLF19" s="260">
        <v>0</v>
      </c>
      <c r="DLG19" s="276">
        <f t="shared" ref="DLG19:DLL19" si="3032">SUM(DLG8:DLG17)</f>
        <v>897</v>
      </c>
      <c r="DLH19" s="277">
        <f t="shared" si="3032"/>
        <v>100</v>
      </c>
      <c r="DLI19" s="274">
        <f t="shared" si="3032"/>
        <v>502</v>
      </c>
      <c r="DLJ19" s="275">
        <f t="shared" si="3032"/>
        <v>100</v>
      </c>
      <c r="DLK19" s="276">
        <f t="shared" si="3032"/>
        <v>386</v>
      </c>
      <c r="DLL19" s="275">
        <f t="shared" si="3032"/>
        <v>100</v>
      </c>
      <c r="DLM19" s="260">
        <v>0</v>
      </c>
      <c r="DLN19" s="276">
        <f t="shared" ref="DLN19:DLS19" si="3033">SUM(DLN8:DLN17)</f>
        <v>888</v>
      </c>
      <c r="DLO19" s="277">
        <f t="shared" si="3033"/>
        <v>100</v>
      </c>
      <c r="DLP19" s="274">
        <f t="shared" si="3033"/>
        <v>499</v>
      </c>
      <c r="DLQ19" s="275">
        <f t="shared" si="3033"/>
        <v>100</v>
      </c>
      <c r="DLR19" s="276">
        <f t="shared" si="3033"/>
        <v>383</v>
      </c>
      <c r="DLS19" s="275">
        <f t="shared" si="3033"/>
        <v>100</v>
      </c>
      <c r="DLT19" s="260">
        <v>0</v>
      </c>
      <c r="DLU19" s="276">
        <f t="shared" ref="DLU19:DLZ19" si="3034">SUM(DLU8:DLU17)</f>
        <v>882</v>
      </c>
      <c r="DLV19" s="277">
        <f t="shared" si="3034"/>
        <v>100</v>
      </c>
      <c r="DLW19" s="274">
        <f t="shared" si="3034"/>
        <v>495</v>
      </c>
      <c r="DLX19" s="275">
        <f t="shared" si="3034"/>
        <v>100</v>
      </c>
      <c r="DLY19" s="276">
        <f t="shared" si="3034"/>
        <v>382</v>
      </c>
      <c r="DLZ19" s="275">
        <f t="shared" si="3034"/>
        <v>100</v>
      </c>
      <c r="DMA19" s="260">
        <v>0</v>
      </c>
      <c r="DMB19" s="276">
        <f t="shared" ref="DMB19:DMG19" si="3035">SUM(DMB8:DMB17)</f>
        <v>877</v>
      </c>
      <c r="DMC19" s="277">
        <f t="shared" si="3035"/>
        <v>100</v>
      </c>
      <c r="DMD19" s="274">
        <f t="shared" si="3035"/>
        <v>490</v>
      </c>
      <c r="DME19" s="275">
        <f t="shared" si="3035"/>
        <v>100</v>
      </c>
      <c r="DMF19" s="276">
        <f t="shared" si="3035"/>
        <v>379</v>
      </c>
      <c r="DMG19" s="275">
        <f t="shared" si="3035"/>
        <v>100</v>
      </c>
      <c r="DMH19" s="260">
        <v>0</v>
      </c>
      <c r="DMI19" s="276">
        <f t="shared" ref="DMI19:DMN19" si="3036">SUM(DMI8:DMI17)</f>
        <v>869</v>
      </c>
      <c r="DMJ19" s="277">
        <f t="shared" si="3036"/>
        <v>100</v>
      </c>
      <c r="DMK19" s="274">
        <f t="shared" si="3036"/>
        <v>489</v>
      </c>
      <c r="DML19" s="275">
        <f t="shared" si="3036"/>
        <v>100</v>
      </c>
      <c r="DMM19" s="276">
        <f t="shared" si="3036"/>
        <v>374</v>
      </c>
      <c r="DMN19" s="275">
        <f t="shared" si="3036"/>
        <v>100</v>
      </c>
      <c r="DMO19" s="260">
        <v>0</v>
      </c>
      <c r="DMP19" s="276">
        <f t="shared" ref="DMP19:DMU19" si="3037">SUM(DMP8:DMP17)</f>
        <v>863</v>
      </c>
      <c r="DMQ19" s="277">
        <f t="shared" si="3037"/>
        <v>100</v>
      </c>
      <c r="DMR19" s="274">
        <f t="shared" si="3037"/>
        <v>485</v>
      </c>
      <c r="DMS19" s="275">
        <f t="shared" si="3037"/>
        <v>100</v>
      </c>
      <c r="DMT19" s="276">
        <f t="shared" si="3037"/>
        <v>370</v>
      </c>
      <c r="DMU19" s="275">
        <f t="shared" si="3037"/>
        <v>100</v>
      </c>
      <c r="DMV19" s="260">
        <v>0</v>
      </c>
      <c r="DMW19" s="276">
        <f t="shared" ref="DMW19:DNB19" si="3038">SUM(DMW8:DMW17)</f>
        <v>855</v>
      </c>
      <c r="DMX19" s="277">
        <f t="shared" si="3038"/>
        <v>100</v>
      </c>
      <c r="DMY19" s="274">
        <f t="shared" si="3038"/>
        <v>483</v>
      </c>
      <c r="DMZ19" s="275">
        <f t="shared" si="3038"/>
        <v>100</v>
      </c>
      <c r="DNA19" s="276">
        <f t="shared" si="3038"/>
        <v>365</v>
      </c>
      <c r="DNB19" s="275">
        <f t="shared" si="3038"/>
        <v>100</v>
      </c>
      <c r="DNC19" s="260">
        <v>0</v>
      </c>
      <c r="DND19" s="276">
        <f t="shared" ref="DND19:DNI19" si="3039">SUM(DND8:DND17)</f>
        <v>848</v>
      </c>
      <c r="DNE19" s="277">
        <f t="shared" si="3039"/>
        <v>100</v>
      </c>
      <c r="DNF19" s="274">
        <f t="shared" si="3039"/>
        <v>477</v>
      </c>
      <c r="DNG19" s="275">
        <f t="shared" si="3039"/>
        <v>100</v>
      </c>
      <c r="DNH19" s="276">
        <f t="shared" si="3039"/>
        <v>363</v>
      </c>
      <c r="DNI19" s="275">
        <f t="shared" si="3039"/>
        <v>100</v>
      </c>
      <c r="DNJ19" s="260">
        <v>0</v>
      </c>
      <c r="DNK19" s="276">
        <f t="shared" ref="DNK19:DNP19" si="3040">SUM(DNK8:DNK17)</f>
        <v>840</v>
      </c>
      <c r="DNL19" s="277">
        <f t="shared" si="3040"/>
        <v>100</v>
      </c>
      <c r="DNM19" s="274">
        <f t="shared" si="3040"/>
        <v>475</v>
      </c>
      <c r="DNN19" s="275">
        <f t="shared" si="3040"/>
        <v>100</v>
      </c>
      <c r="DNO19" s="276">
        <f t="shared" si="3040"/>
        <v>361</v>
      </c>
      <c r="DNP19" s="275">
        <f t="shared" si="3040"/>
        <v>100</v>
      </c>
      <c r="DNQ19" s="260">
        <v>0</v>
      </c>
      <c r="DNR19" s="276">
        <f t="shared" ref="DNR19:DNW19" si="3041">SUM(DNR8:DNR17)</f>
        <v>836</v>
      </c>
      <c r="DNS19" s="277">
        <f t="shared" si="3041"/>
        <v>100</v>
      </c>
      <c r="DNT19" s="274">
        <f t="shared" si="3041"/>
        <v>472</v>
      </c>
      <c r="DNU19" s="275">
        <f t="shared" si="3041"/>
        <v>100</v>
      </c>
      <c r="DNV19" s="276">
        <f t="shared" si="3041"/>
        <v>359</v>
      </c>
      <c r="DNW19" s="275">
        <f t="shared" si="3041"/>
        <v>100</v>
      </c>
      <c r="DNX19" s="260">
        <v>0</v>
      </c>
      <c r="DNY19" s="276">
        <f t="shared" ref="DNY19:DOD19" si="3042">SUM(DNY8:DNY17)</f>
        <v>831</v>
      </c>
      <c r="DNZ19" s="277">
        <f t="shared" si="3042"/>
        <v>100</v>
      </c>
      <c r="DOA19" s="274">
        <f t="shared" si="3042"/>
        <v>469</v>
      </c>
      <c r="DOB19" s="275">
        <f t="shared" si="3042"/>
        <v>99.999999999999986</v>
      </c>
      <c r="DOC19" s="276">
        <f t="shared" si="3042"/>
        <v>356</v>
      </c>
      <c r="DOD19" s="275">
        <f t="shared" si="3042"/>
        <v>100</v>
      </c>
      <c r="DOE19" s="260">
        <v>0</v>
      </c>
      <c r="DOF19" s="276">
        <f t="shared" ref="DOF19:DOK19" si="3043">SUM(DOF8:DOF17)</f>
        <v>825</v>
      </c>
      <c r="DOG19" s="277">
        <f t="shared" si="3043"/>
        <v>100</v>
      </c>
      <c r="DOH19" s="274">
        <f t="shared" si="3043"/>
        <v>468</v>
      </c>
      <c r="DOI19" s="275">
        <f t="shared" si="3043"/>
        <v>100</v>
      </c>
      <c r="DOJ19" s="276">
        <f t="shared" si="3043"/>
        <v>356</v>
      </c>
      <c r="DOK19" s="275">
        <f t="shared" si="3043"/>
        <v>100</v>
      </c>
      <c r="DOL19" s="260">
        <v>0</v>
      </c>
      <c r="DOM19" s="276">
        <f t="shared" ref="DOM19:DOR19" si="3044">SUM(DOM8:DOM17)</f>
        <v>824</v>
      </c>
      <c r="DON19" s="277">
        <f t="shared" si="3044"/>
        <v>100</v>
      </c>
      <c r="DOO19" s="274">
        <f t="shared" si="3044"/>
        <v>466</v>
      </c>
      <c r="DOP19" s="275">
        <f t="shared" si="3044"/>
        <v>100</v>
      </c>
      <c r="DOQ19" s="276">
        <f t="shared" si="3044"/>
        <v>353</v>
      </c>
      <c r="DOR19" s="275">
        <f t="shared" si="3044"/>
        <v>100</v>
      </c>
      <c r="DOS19" s="260">
        <v>0</v>
      </c>
      <c r="DOT19" s="276">
        <f t="shared" ref="DOT19:DOY19" si="3045">SUM(DOT8:DOT17)</f>
        <v>819</v>
      </c>
      <c r="DOU19" s="277">
        <f t="shared" si="3045"/>
        <v>100</v>
      </c>
      <c r="DOV19" s="274">
        <f t="shared" si="3045"/>
        <v>465</v>
      </c>
      <c r="DOW19" s="275">
        <f t="shared" si="3045"/>
        <v>100</v>
      </c>
      <c r="DOX19" s="276">
        <f t="shared" si="3045"/>
        <v>353</v>
      </c>
      <c r="DOY19" s="275">
        <f t="shared" si="3045"/>
        <v>100</v>
      </c>
      <c r="DOZ19" s="260">
        <v>0</v>
      </c>
      <c r="DPA19" s="276">
        <f t="shared" ref="DPA19:DPF19" si="3046">SUM(DPA8:DPA17)</f>
        <v>818</v>
      </c>
      <c r="DPB19" s="277">
        <f t="shared" si="3046"/>
        <v>100</v>
      </c>
      <c r="DPC19" s="274">
        <f t="shared" si="3046"/>
        <v>461</v>
      </c>
      <c r="DPD19" s="275">
        <f t="shared" si="3046"/>
        <v>100</v>
      </c>
      <c r="DPE19" s="276">
        <f t="shared" si="3046"/>
        <v>352</v>
      </c>
      <c r="DPF19" s="275">
        <f t="shared" si="3046"/>
        <v>100</v>
      </c>
      <c r="DPG19" s="260">
        <v>0</v>
      </c>
      <c r="DPH19" s="276">
        <f t="shared" ref="DPH19:DPM19" si="3047">SUM(DPH8:DPH17)</f>
        <v>813</v>
      </c>
      <c r="DPI19" s="277">
        <f t="shared" si="3047"/>
        <v>100</v>
      </c>
      <c r="DPJ19" s="274">
        <f t="shared" si="3047"/>
        <v>459</v>
      </c>
      <c r="DPK19" s="275">
        <f t="shared" si="3047"/>
        <v>100</v>
      </c>
      <c r="DPL19" s="276">
        <f t="shared" si="3047"/>
        <v>350</v>
      </c>
      <c r="DPM19" s="275">
        <f t="shared" si="3047"/>
        <v>100</v>
      </c>
      <c r="DPN19" s="260">
        <v>0</v>
      </c>
      <c r="DPO19" s="276">
        <f t="shared" ref="DPO19:DPT19" si="3048">SUM(DPO8:DPO17)</f>
        <v>809</v>
      </c>
      <c r="DPP19" s="277">
        <f t="shared" si="3048"/>
        <v>100</v>
      </c>
      <c r="DPQ19" s="274">
        <f t="shared" si="3048"/>
        <v>457</v>
      </c>
      <c r="DPR19" s="275">
        <f t="shared" si="3048"/>
        <v>100</v>
      </c>
      <c r="DPS19" s="276">
        <f t="shared" si="3048"/>
        <v>349</v>
      </c>
      <c r="DPT19" s="275">
        <f t="shared" si="3048"/>
        <v>100</v>
      </c>
      <c r="DPU19" s="260">
        <v>0</v>
      </c>
      <c r="DPV19" s="276">
        <f t="shared" ref="DPV19:DQA19" si="3049">SUM(DPV8:DPV17)</f>
        <v>806</v>
      </c>
      <c r="DPW19" s="277">
        <f t="shared" si="3049"/>
        <v>100</v>
      </c>
      <c r="DPX19" s="274">
        <f t="shared" si="3049"/>
        <v>454</v>
      </c>
      <c r="DPY19" s="275">
        <f t="shared" si="3049"/>
        <v>100</v>
      </c>
      <c r="DPZ19" s="276">
        <f t="shared" si="3049"/>
        <v>349</v>
      </c>
      <c r="DQA19" s="275">
        <f t="shared" si="3049"/>
        <v>100</v>
      </c>
      <c r="DQB19" s="260">
        <v>0</v>
      </c>
      <c r="DQC19" s="276">
        <f t="shared" ref="DQC19:DQH19" si="3050">SUM(DQC8:DQC17)</f>
        <v>803</v>
      </c>
      <c r="DQD19" s="277">
        <f t="shared" si="3050"/>
        <v>100</v>
      </c>
      <c r="DQE19" s="274">
        <f t="shared" si="3050"/>
        <v>450</v>
      </c>
      <c r="DQF19" s="275">
        <f t="shared" si="3050"/>
        <v>100</v>
      </c>
      <c r="DQG19" s="276">
        <f t="shared" si="3050"/>
        <v>348</v>
      </c>
      <c r="DQH19" s="275">
        <f t="shared" si="3050"/>
        <v>100</v>
      </c>
      <c r="DQI19" s="260">
        <v>0</v>
      </c>
      <c r="DQJ19" s="276">
        <f t="shared" ref="DQJ19:DQO19" si="3051">SUM(DQJ8:DQJ17)</f>
        <v>798</v>
      </c>
      <c r="DQK19" s="277">
        <f t="shared" si="3051"/>
        <v>100</v>
      </c>
      <c r="DQL19" s="274">
        <f t="shared" si="3051"/>
        <v>449</v>
      </c>
      <c r="DQM19" s="275">
        <f t="shared" si="3051"/>
        <v>100</v>
      </c>
      <c r="DQN19" s="276">
        <f t="shared" si="3051"/>
        <v>346</v>
      </c>
      <c r="DQO19" s="275">
        <f t="shared" si="3051"/>
        <v>100</v>
      </c>
      <c r="DQP19" s="260">
        <v>0</v>
      </c>
      <c r="DQQ19" s="276">
        <f t="shared" ref="DQQ19:DQV19" si="3052">SUM(DQQ8:DQQ17)</f>
        <v>795</v>
      </c>
      <c r="DQR19" s="277">
        <f t="shared" si="3052"/>
        <v>100</v>
      </c>
      <c r="DQS19" s="274">
        <f t="shared" si="3052"/>
        <v>447</v>
      </c>
      <c r="DQT19" s="275">
        <f t="shared" si="3052"/>
        <v>100</v>
      </c>
      <c r="DQU19" s="276">
        <f t="shared" si="3052"/>
        <v>345</v>
      </c>
      <c r="DQV19" s="275">
        <f t="shared" si="3052"/>
        <v>100</v>
      </c>
      <c r="DQW19" s="260">
        <v>0</v>
      </c>
      <c r="DQX19" s="276">
        <f t="shared" ref="DQX19:DRC19" si="3053">SUM(DQX8:DQX17)</f>
        <v>792</v>
      </c>
      <c r="DQY19" s="277">
        <f t="shared" si="3053"/>
        <v>100</v>
      </c>
      <c r="DQZ19" s="274">
        <f t="shared" si="3053"/>
        <v>443</v>
      </c>
      <c r="DRA19" s="275">
        <f t="shared" si="3053"/>
        <v>100</v>
      </c>
      <c r="DRB19" s="276">
        <f t="shared" si="3053"/>
        <v>345</v>
      </c>
      <c r="DRC19" s="275">
        <f t="shared" si="3053"/>
        <v>100</v>
      </c>
      <c r="DRD19" s="260">
        <v>0</v>
      </c>
      <c r="DRE19" s="276">
        <f t="shared" ref="DRE19:DRJ19" si="3054">SUM(DRE8:DRE17)</f>
        <v>788</v>
      </c>
      <c r="DRF19" s="277">
        <f t="shared" si="3054"/>
        <v>100</v>
      </c>
      <c r="DRG19" s="274">
        <f t="shared" si="3054"/>
        <v>443</v>
      </c>
      <c r="DRH19" s="275">
        <f t="shared" si="3054"/>
        <v>100</v>
      </c>
      <c r="DRI19" s="276">
        <f t="shared" si="3054"/>
        <v>345</v>
      </c>
      <c r="DRJ19" s="275">
        <f t="shared" si="3054"/>
        <v>100</v>
      </c>
      <c r="DRK19" s="260">
        <v>0</v>
      </c>
      <c r="DRL19" s="276">
        <f t="shared" ref="DRL19:DRQ19" si="3055">SUM(DRL8:DRL17)</f>
        <v>788</v>
      </c>
      <c r="DRM19" s="277">
        <f t="shared" si="3055"/>
        <v>100</v>
      </c>
      <c r="DRN19" s="274">
        <f t="shared" si="3055"/>
        <v>441</v>
      </c>
      <c r="DRO19" s="275">
        <f t="shared" si="3055"/>
        <v>100</v>
      </c>
      <c r="DRP19" s="276">
        <f t="shared" si="3055"/>
        <v>344</v>
      </c>
      <c r="DRQ19" s="275">
        <f t="shared" si="3055"/>
        <v>100</v>
      </c>
      <c r="DRR19" s="260">
        <v>0</v>
      </c>
      <c r="DRS19" s="276">
        <f t="shared" ref="DRS19:DRX19" si="3056">SUM(DRS8:DRS17)</f>
        <v>785</v>
      </c>
      <c r="DRT19" s="277">
        <f t="shared" si="3056"/>
        <v>100</v>
      </c>
      <c r="DRU19" s="274">
        <f t="shared" si="3056"/>
        <v>439</v>
      </c>
      <c r="DRV19" s="275">
        <f t="shared" si="3056"/>
        <v>100</v>
      </c>
      <c r="DRW19" s="276">
        <f t="shared" si="3056"/>
        <v>343</v>
      </c>
      <c r="DRX19" s="275">
        <f t="shared" si="3056"/>
        <v>100</v>
      </c>
      <c r="DRY19" s="260">
        <v>0</v>
      </c>
      <c r="DRZ19" s="276">
        <f t="shared" ref="DRZ19:DSE19" si="3057">SUM(DRZ8:DRZ17)</f>
        <v>782</v>
      </c>
      <c r="DSA19" s="277">
        <f t="shared" si="3057"/>
        <v>100</v>
      </c>
      <c r="DSB19" s="274">
        <f t="shared" si="3057"/>
        <v>437</v>
      </c>
      <c r="DSC19" s="275">
        <f t="shared" si="3057"/>
        <v>100.00000000000001</v>
      </c>
      <c r="DSD19" s="276">
        <f t="shared" si="3057"/>
        <v>341</v>
      </c>
      <c r="DSE19" s="275">
        <f t="shared" si="3057"/>
        <v>100</v>
      </c>
      <c r="DSF19" s="260">
        <v>0</v>
      </c>
      <c r="DSG19" s="276">
        <f t="shared" ref="DSG19:DSL19" si="3058">SUM(DSG8:DSG17)</f>
        <v>778</v>
      </c>
      <c r="DSH19" s="277">
        <f t="shared" si="3058"/>
        <v>100</v>
      </c>
      <c r="DSI19" s="274">
        <f t="shared" si="3058"/>
        <v>437</v>
      </c>
      <c r="DSJ19" s="275">
        <f t="shared" si="3058"/>
        <v>100.00000000000001</v>
      </c>
      <c r="DSK19" s="276">
        <f t="shared" si="3058"/>
        <v>341</v>
      </c>
      <c r="DSL19" s="275">
        <f t="shared" si="3058"/>
        <v>100</v>
      </c>
      <c r="DSM19" s="260">
        <v>0</v>
      </c>
      <c r="DSN19" s="276">
        <f t="shared" ref="DSN19:DSS19" si="3059">SUM(DSN8:DSN17)</f>
        <v>778</v>
      </c>
      <c r="DSO19" s="277">
        <f t="shared" si="3059"/>
        <v>100</v>
      </c>
      <c r="DSP19" s="274">
        <f t="shared" si="3059"/>
        <v>437</v>
      </c>
      <c r="DSQ19" s="275">
        <f t="shared" si="3059"/>
        <v>100.00000000000001</v>
      </c>
      <c r="DSR19" s="276">
        <f t="shared" si="3059"/>
        <v>340</v>
      </c>
      <c r="DSS19" s="275">
        <f t="shared" si="3059"/>
        <v>100</v>
      </c>
      <c r="DST19" s="260">
        <v>0</v>
      </c>
      <c r="DSU19" s="276">
        <f t="shared" ref="DSU19:DSZ19" si="3060">SUM(DSU8:DSU17)</f>
        <v>777</v>
      </c>
      <c r="DSV19" s="277">
        <f t="shared" si="3060"/>
        <v>100</v>
      </c>
      <c r="DSW19" s="274">
        <f t="shared" si="3060"/>
        <v>437</v>
      </c>
      <c r="DSX19" s="275">
        <f t="shared" si="3060"/>
        <v>100.00000000000001</v>
      </c>
      <c r="DSY19" s="276">
        <f t="shared" si="3060"/>
        <v>340</v>
      </c>
      <c r="DSZ19" s="275">
        <f t="shared" si="3060"/>
        <v>100</v>
      </c>
      <c r="DTA19" s="260">
        <v>0</v>
      </c>
      <c r="DTB19" s="276">
        <f t="shared" ref="DTB19:DTG19" si="3061">SUM(DTB8:DTB17)</f>
        <v>777</v>
      </c>
      <c r="DTC19" s="277">
        <f t="shared" si="3061"/>
        <v>100</v>
      </c>
      <c r="DTD19" s="274">
        <f t="shared" si="3061"/>
        <v>435</v>
      </c>
      <c r="DTE19" s="275">
        <f t="shared" si="3061"/>
        <v>100</v>
      </c>
      <c r="DTF19" s="276">
        <f t="shared" si="3061"/>
        <v>340</v>
      </c>
      <c r="DTG19" s="275">
        <f t="shared" si="3061"/>
        <v>100</v>
      </c>
      <c r="DTH19" s="260">
        <v>0</v>
      </c>
      <c r="DTI19" s="276">
        <f t="shared" ref="DTI19:DTN19" si="3062">SUM(DTI8:DTI17)</f>
        <v>775</v>
      </c>
      <c r="DTJ19" s="277">
        <f t="shared" si="3062"/>
        <v>100</v>
      </c>
      <c r="DTK19" s="274">
        <f t="shared" si="3062"/>
        <v>433</v>
      </c>
      <c r="DTL19" s="275">
        <f t="shared" si="3062"/>
        <v>100</v>
      </c>
      <c r="DTM19" s="276">
        <f t="shared" si="3062"/>
        <v>338</v>
      </c>
      <c r="DTN19" s="275">
        <f t="shared" si="3062"/>
        <v>100</v>
      </c>
      <c r="DTO19" s="260">
        <v>0</v>
      </c>
      <c r="DTP19" s="276">
        <f t="shared" ref="DTP19:DTU19" si="3063">SUM(DTP8:DTP17)</f>
        <v>771</v>
      </c>
      <c r="DTQ19" s="277">
        <f t="shared" si="3063"/>
        <v>100</v>
      </c>
      <c r="DTR19" s="274">
        <f t="shared" si="3063"/>
        <v>432</v>
      </c>
      <c r="DTS19" s="275">
        <f t="shared" si="3063"/>
        <v>100</v>
      </c>
      <c r="DTT19" s="276">
        <f t="shared" si="3063"/>
        <v>335</v>
      </c>
      <c r="DTU19" s="275">
        <f t="shared" si="3063"/>
        <v>100</v>
      </c>
      <c r="DTV19" s="260">
        <v>0</v>
      </c>
      <c r="DTW19" s="276">
        <f t="shared" ref="DTW19:DUB19" si="3064">SUM(DTW8:DTW17)</f>
        <v>767</v>
      </c>
      <c r="DTX19" s="277">
        <f t="shared" si="3064"/>
        <v>100</v>
      </c>
      <c r="DTY19" s="274">
        <f t="shared" si="3064"/>
        <v>432</v>
      </c>
      <c r="DTZ19" s="275">
        <f t="shared" si="3064"/>
        <v>100</v>
      </c>
      <c r="DUA19" s="276">
        <f t="shared" si="3064"/>
        <v>335</v>
      </c>
      <c r="DUB19" s="275">
        <f t="shared" si="3064"/>
        <v>100</v>
      </c>
      <c r="DUC19" s="260">
        <v>0</v>
      </c>
      <c r="DUD19" s="276">
        <f t="shared" ref="DUD19:DUI19" si="3065">SUM(DUD8:DUD17)</f>
        <v>767</v>
      </c>
      <c r="DUE19" s="277">
        <f t="shared" si="3065"/>
        <v>100</v>
      </c>
      <c r="DUF19" s="274">
        <f t="shared" si="3065"/>
        <v>431</v>
      </c>
      <c r="DUG19" s="275">
        <f t="shared" si="3065"/>
        <v>100</v>
      </c>
      <c r="DUH19" s="276">
        <f t="shared" si="3065"/>
        <v>335</v>
      </c>
      <c r="DUI19" s="275">
        <f t="shared" si="3065"/>
        <v>100</v>
      </c>
      <c r="DUJ19" s="260">
        <v>0</v>
      </c>
      <c r="DUK19" s="276">
        <f t="shared" ref="DUK19:DUP19" si="3066">SUM(DUK8:DUK17)</f>
        <v>766</v>
      </c>
      <c r="DUL19" s="277">
        <f t="shared" si="3066"/>
        <v>100</v>
      </c>
      <c r="DUM19" s="274">
        <f t="shared" si="3066"/>
        <v>431</v>
      </c>
      <c r="DUN19" s="275">
        <f t="shared" si="3066"/>
        <v>100</v>
      </c>
      <c r="DUO19" s="276">
        <f t="shared" si="3066"/>
        <v>335</v>
      </c>
      <c r="DUP19" s="275">
        <f t="shared" si="3066"/>
        <v>100</v>
      </c>
      <c r="DUQ19" s="260">
        <v>0</v>
      </c>
      <c r="DUR19" s="276">
        <f t="shared" ref="DUR19:DUW19" si="3067">SUM(DUR8:DUR17)</f>
        <v>766</v>
      </c>
      <c r="DUS19" s="277">
        <f t="shared" si="3067"/>
        <v>100</v>
      </c>
      <c r="DUT19" s="274">
        <f t="shared" si="3067"/>
        <v>431</v>
      </c>
      <c r="DUU19" s="275">
        <f t="shared" si="3067"/>
        <v>100</v>
      </c>
      <c r="DUV19" s="276">
        <f t="shared" si="3067"/>
        <v>335</v>
      </c>
      <c r="DUW19" s="275">
        <f t="shared" si="3067"/>
        <v>100</v>
      </c>
      <c r="DUX19" s="260">
        <v>0</v>
      </c>
      <c r="DUY19" s="276">
        <f t="shared" ref="DUY19:DVD19" si="3068">SUM(DUY8:DUY17)</f>
        <v>766</v>
      </c>
      <c r="DUZ19" s="277">
        <f t="shared" si="3068"/>
        <v>100</v>
      </c>
      <c r="DVA19" s="274">
        <f t="shared" si="3068"/>
        <v>431</v>
      </c>
      <c r="DVB19" s="275">
        <f t="shared" si="3068"/>
        <v>100</v>
      </c>
      <c r="DVC19" s="276">
        <f t="shared" si="3068"/>
        <v>335</v>
      </c>
      <c r="DVD19" s="275">
        <f t="shared" si="3068"/>
        <v>100</v>
      </c>
      <c r="DVE19" s="260">
        <v>0</v>
      </c>
      <c r="DVF19" s="276">
        <f t="shared" ref="DVF19:DVK19" si="3069">SUM(DVF8:DVF17)</f>
        <v>766</v>
      </c>
      <c r="DVG19" s="277">
        <f t="shared" si="3069"/>
        <v>100</v>
      </c>
      <c r="DVH19" s="274">
        <f t="shared" si="3069"/>
        <v>429</v>
      </c>
      <c r="DVI19" s="275">
        <f t="shared" si="3069"/>
        <v>100</v>
      </c>
      <c r="DVJ19" s="276">
        <f t="shared" si="3069"/>
        <v>335</v>
      </c>
      <c r="DVK19" s="275">
        <f t="shared" si="3069"/>
        <v>100</v>
      </c>
      <c r="DVL19" s="260">
        <v>0</v>
      </c>
      <c r="DVM19" s="276">
        <f t="shared" ref="DVM19:DVR19" si="3070">SUM(DVM8:DVM17)</f>
        <v>764</v>
      </c>
      <c r="DVN19" s="277">
        <f t="shared" si="3070"/>
        <v>100</v>
      </c>
      <c r="DVO19" s="274">
        <f t="shared" si="3070"/>
        <v>429</v>
      </c>
      <c r="DVP19" s="275">
        <f t="shared" si="3070"/>
        <v>100</v>
      </c>
      <c r="DVQ19" s="276">
        <f t="shared" si="3070"/>
        <v>335</v>
      </c>
      <c r="DVR19" s="275">
        <f t="shared" si="3070"/>
        <v>100</v>
      </c>
      <c r="DVS19" s="260">
        <v>0</v>
      </c>
      <c r="DVT19" s="276">
        <f t="shared" ref="DVT19:DVY19" si="3071">SUM(DVT8:DVT17)</f>
        <v>764</v>
      </c>
      <c r="DVU19" s="277">
        <f t="shared" si="3071"/>
        <v>100</v>
      </c>
      <c r="DVV19" s="274">
        <f t="shared" si="3071"/>
        <v>429</v>
      </c>
      <c r="DVW19" s="275">
        <f t="shared" si="3071"/>
        <v>100</v>
      </c>
      <c r="DVX19" s="276">
        <f t="shared" si="3071"/>
        <v>335</v>
      </c>
      <c r="DVY19" s="275">
        <f t="shared" si="3071"/>
        <v>100</v>
      </c>
      <c r="DVZ19" s="260">
        <v>0</v>
      </c>
      <c r="DWA19" s="276">
        <f t="shared" ref="DWA19:DWF19" si="3072">SUM(DWA8:DWA17)</f>
        <v>764</v>
      </c>
      <c r="DWB19" s="277">
        <f t="shared" si="3072"/>
        <v>100</v>
      </c>
      <c r="DWC19" s="274">
        <f t="shared" si="3072"/>
        <v>428</v>
      </c>
      <c r="DWD19" s="275">
        <f t="shared" si="3072"/>
        <v>100</v>
      </c>
      <c r="DWE19" s="276">
        <f t="shared" si="3072"/>
        <v>335</v>
      </c>
      <c r="DWF19" s="275">
        <f t="shared" si="3072"/>
        <v>100</v>
      </c>
      <c r="DWG19" s="260">
        <v>0</v>
      </c>
      <c r="DWH19" s="276">
        <f t="shared" ref="DWH19:DWM19" si="3073">SUM(DWH8:DWH17)</f>
        <v>763</v>
      </c>
      <c r="DWI19" s="277">
        <f t="shared" si="3073"/>
        <v>100</v>
      </c>
      <c r="DWJ19" s="274">
        <f t="shared" si="3073"/>
        <v>427</v>
      </c>
      <c r="DWK19" s="275">
        <f t="shared" si="3073"/>
        <v>100</v>
      </c>
      <c r="DWL19" s="276">
        <f t="shared" si="3073"/>
        <v>335</v>
      </c>
      <c r="DWM19" s="275">
        <f t="shared" si="3073"/>
        <v>100</v>
      </c>
      <c r="DWN19" s="260">
        <v>0</v>
      </c>
      <c r="DWO19" s="276">
        <f t="shared" ref="DWO19:DWT19" si="3074">SUM(DWO8:DWO17)</f>
        <v>762</v>
      </c>
      <c r="DWP19" s="277">
        <f t="shared" si="3074"/>
        <v>100</v>
      </c>
      <c r="DWQ19" s="274">
        <f t="shared" si="3074"/>
        <v>427</v>
      </c>
      <c r="DWR19" s="275">
        <f t="shared" si="3074"/>
        <v>100</v>
      </c>
      <c r="DWS19" s="276">
        <f t="shared" si="3074"/>
        <v>335</v>
      </c>
      <c r="DWT19" s="275">
        <f t="shared" si="3074"/>
        <v>100</v>
      </c>
      <c r="DWU19" s="260">
        <v>0</v>
      </c>
      <c r="DWV19" s="276">
        <f t="shared" ref="DWV19:DXA19" si="3075">SUM(DWV8:DWV17)</f>
        <v>762</v>
      </c>
      <c r="DWW19" s="277">
        <f t="shared" si="3075"/>
        <v>100</v>
      </c>
      <c r="DWX19" s="274">
        <f t="shared" si="3075"/>
        <v>427</v>
      </c>
      <c r="DWY19" s="275">
        <f t="shared" si="3075"/>
        <v>100</v>
      </c>
      <c r="DWZ19" s="276">
        <f t="shared" si="3075"/>
        <v>335</v>
      </c>
      <c r="DXA19" s="275">
        <f t="shared" si="3075"/>
        <v>100</v>
      </c>
      <c r="DXB19" s="260">
        <v>0</v>
      </c>
      <c r="DXC19" s="276">
        <f t="shared" ref="DXC19:DXH19" si="3076">SUM(DXC8:DXC17)</f>
        <v>762</v>
      </c>
      <c r="DXD19" s="277">
        <f t="shared" si="3076"/>
        <v>100</v>
      </c>
      <c r="DXE19" s="274">
        <f t="shared" si="3076"/>
        <v>427</v>
      </c>
      <c r="DXF19" s="275">
        <f t="shared" si="3076"/>
        <v>100</v>
      </c>
      <c r="DXG19" s="276">
        <f t="shared" si="3076"/>
        <v>335</v>
      </c>
      <c r="DXH19" s="275">
        <f t="shared" si="3076"/>
        <v>100</v>
      </c>
      <c r="DXI19" s="260">
        <v>0</v>
      </c>
      <c r="DXJ19" s="276">
        <f t="shared" ref="DXJ19:DXO19" si="3077">SUM(DXJ8:DXJ17)</f>
        <v>762</v>
      </c>
      <c r="DXK19" s="277">
        <f t="shared" si="3077"/>
        <v>100</v>
      </c>
      <c r="DXL19" s="274">
        <f t="shared" si="3077"/>
        <v>427</v>
      </c>
      <c r="DXM19" s="275">
        <f t="shared" si="3077"/>
        <v>100</v>
      </c>
      <c r="DXN19" s="276">
        <f t="shared" si="3077"/>
        <v>335</v>
      </c>
      <c r="DXO19" s="275">
        <f t="shared" si="3077"/>
        <v>100</v>
      </c>
      <c r="DXP19" s="260">
        <v>0</v>
      </c>
      <c r="DXQ19" s="276">
        <f t="shared" ref="DXQ19:DXV19" si="3078">SUM(DXQ8:DXQ17)</f>
        <v>762</v>
      </c>
      <c r="DXR19" s="277">
        <f t="shared" si="3078"/>
        <v>100</v>
      </c>
      <c r="DXS19" s="274">
        <f t="shared" si="3078"/>
        <v>427</v>
      </c>
      <c r="DXT19" s="275">
        <f t="shared" si="3078"/>
        <v>100</v>
      </c>
      <c r="DXU19" s="276">
        <f t="shared" si="3078"/>
        <v>335</v>
      </c>
      <c r="DXV19" s="275">
        <f t="shared" si="3078"/>
        <v>100</v>
      </c>
      <c r="DXW19" s="260">
        <v>0</v>
      </c>
      <c r="DXX19" s="276">
        <f t="shared" ref="DXX19:DYC19" si="3079">SUM(DXX8:DXX17)</f>
        <v>762</v>
      </c>
      <c r="DXY19" s="277">
        <f t="shared" si="3079"/>
        <v>100</v>
      </c>
      <c r="DXZ19" s="274">
        <f t="shared" si="3079"/>
        <v>427</v>
      </c>
      <c r="DYA19" s="275">
        <f t="shared" si="3079"/>
        <v>100</v>
      </c>
      <c r="DYB19" s="276">
        <f t="shared" si="3079"/>
        <v>335</v>
      </c>
      <c r="DYC19" s="275">
        <f t="shared" si="3079"/>
        <v>100</v>
      </c>
      <c r="DYD19" s="260">
        <v>0</v>
      </c>
      <c r="DYE19" s="276">
        <f t="shared" ref="DYE19:DYJ19" si="3080">SUM(DYE8:DYE17)</f>
        <v>762</v>
      </c>
      <c r="DYF19" s="277">
        <f t="shared" si="3080"/>
        <v>100</v>
      </c>
      <c r="DYG19" s="274">
        <f t="shared" si="3080"/>
        <v>426</v>
      </c>
      <c r="DYH19" s="275">
        <f t="shared" si="3080"/>
        <v>100</v>
      </c>
      <c r="DYI19" s="276">
        <f t="shared" si="3080"/>
        <v>335</v>
      </c>
      <c r="DYJ19" s="275">
        <f t="shared" si="3080"/>
        <v>100</v>
      </c>
      <c r="DYK19" s="260">
        <v>0</v>
      </c>
      <c r="DYL19" s="276">
        <f t="shared" ref="DYL19:DYQ19" si="3081">SUM(DYL8:DYL17)</f>
        <v>761</v>
      </c>
      <c r="DYM19" s="277">
        <f t="shared" si="3081"/>
        <v>100</v>
      </c>
      <c r="DYN19" s="274">
        <f t="shared" si="3081"/>
        <v>426</v>
      </c>
      <c r="DYO19" s="275">
        <f t="shared" si="3081"/>
        <v>100</v>
      </c>
      <c r="DYP19" s="276">
        <f t="shared" si="3081"/>
        <v>335</v>
      </c>
      <c r="DYQ19" s="275">
        <f t="shared" si="3081"/>
        <v>100</v>
      </c>
      <c r="DYR19" s="260">
        <v>0</v>
      </c>
      <c r="DYS19" s="276">
        <f t="shared" ref="DYS19:DYX19" si="3082">SUM(DYS8:DYS17)</f>
        <v>761</v>
      </c>
      <c r="DYT19" s="277">
        <f t="shared" si="3082"/>
        <v>100</v>
      </c>
      <c r="DYU19" s="274">
        <f t="shared" si="3082"/>
        <v>426</v>
      </c>
      <c r="DYV19" s="275">
        <f t="shared" si="3082"/>
        <v>100</v>
      </c>
      <c r="DYW19" s="276">
        <f t="shared" si="3082"/>
        <v>335</v>
      </c>
      <c r="DYX19" s="275">
        <f t="shared" si="3082"/>
        <v>100</v>
      </c>
      <c r="DYY19" s="260">
        <v>0</v>
      </c>
      <c r="DYZ19" s="276">
        <f t="shared" ref="DYZ19:DZE19" si="3083">SUM(DYZ8:DYZ17)</f>
        <v>761</v>
      </c>
      <c r="DZA19" s="277">
        <f t="shared" si="3083"/>
        <v>100</v>
      </c>
      <c r="DZB19" s="274">
        <f t="shared" si="3083"/>
        <v>425</v>
      </c>
      <c r="DZC19" s="275">
        <f t="shared" si="3083"/>
        <v>100</v>
      </c>
      <c r="DZD19" s="276">
        <f t="shared" si="3083"/>
        <v>335</v>
      </c>
      <c r="DZE19" s="275">
        <f t="shared" si="3083"/>
        <v>100</v>
      </c>
      <c r="DZF19" s="260">
        <v>0</v>
      </c>
      <c r="DZG19" s="276">
        <f t="shared" ref="DZG19:DZL19" si="3084">SUM(DZG8:DZG17)</f>
        <v>760</v>
      </c>
      <c r="DZH19" s="277">
        <f t="shared" si="3084"/>
        <v>100</v>
      </c>
      <c r="DZI19" s="274">
        <f t="shared" si="3084"/>
        <v>425</v>
      </c>
      <c r="DZJ19" s="275">
        <f t="shared" si="3084"/>
        <v>100</v>
      </c>
      <c r="DZK19" s="276">
        <f t="shared" si="3084"/>
        <v>335</v>
      </c>
      <c r="DZL19" s="275">
        <f t="shared" si="3084"/>
        <v>100</v>
      </c>
      <c r="DZM19" s="260">
        <v>0</v>
      </c>
      <c r="DZN19" s="276">
        <f t="shared" ref="DZN19:DZS19" si="3085">SUM(DZN8:DZN17)</f>
        <v>760</v>
      </c>
      <c r="DZO19" s="277">
        <f t="shared" si="3085"/>
        <v>100</v>
      </c>
      <c r="DZP19" s="274">
        <f t="shared" si="3085"/>
        <v>424</v>
      </c>
      <c r="DZQ19" s="275">
        <f t="shared" si="3085"/>
        <v>100</v>
      </c>
      <c r="DZR19" s="276">
        <f t="shared" si="3085"/>
        <v>335</v>
      </c>
      <c r="DZS19" s="275">
        <f t="shared" si="3085"/>
        <v>100</v>
      </c>
      <c r="DZT19" s="260">
        <v>0</v>
      </c>
      <c r="DZU19" s="276">
        <f t="shared" ref="DZU19:DZZ19" si="3086">SUM(DZU8:DZU17)</f>
        <v>759</v>
      </c>
      <c r="DZV19" s="277">
        <f t="shared" si="3086"/>
        <v>100</v>
      </c>
      <c r="DZW19" s="274">
        <f t="shared" si="3086"/>
        <v>424</v>
      </c>
      <c r="DZX19" s="275">
        <f t="shared" si="3086"/>
        <v>100</v>
      </c>
      <c r="DZY19" s="276">
        <f t="shared" si="3086"/>
        <v>335</v>
      </c>
      <c r="DZZ19" s="275">
        <f t="shared" si="3086"/>
        <v>100</v>
      </c>
      <c r="EAA19" s="260">
        <v>0</v>
      </c>
      <c r="EAB19" s="276">
        <f t="shared" ref="EAB19:EAG19" si="3087">SUM(EAB8:EAB17)</f>
        <v>759</v>
      </c>
      <c r="EAC19" s="277">
        <f t="shared" si="3087"/>
        <v>100</v>
      </c>
      <c r="EAD19" s="274">
        <f t="shared" si="3087"/>
        <v>424</v>
      </c>
      <c r="EAE19" s="275">
        <f t="shared" si="3087"/>
        <v>100</v>
      </c>
      <c r="EAF19" s="276">
        <f t="shared" si="3087"/>
        <v>335</v>
      </c>
      <c r="EAG19" s="275">
        <f t="shared" si="3087"/>
        <v>100</v>
      </c>
      <c r="EAH19" s="260">
        <v>0</v>
      </c>
      <c r="EAI19" s="276">
        <f t="shared" ref="EAI19:EAN19" si="3088">SUM(EAI8:EAI17)</f>
        <v>759</v>
      </c>
      <c r="EAJ19" s="277">
        <f t="shared" si="3088"/>
        <v>100</v>
      </c>
      <c r="EAK19" s="274">
        <f t="shared" si="3088"/>
        <v>424</v>
      </c>
      <c r="EAL19" s="275">
        <f t="shared" si="3088"/>
        <v>100</v>
      </c>
      <c r="EAM19" s="276">
        <f t="shared" si="3088"/>
        <v>335</v>
      </c>
      <c r="EAN19" s="275">
        <f t="shared" si="3088"/>
        <v>100</v>
      </c>
      <c r="EAO19" s="260">
        <v>0</v>
      </c>
      <c r="EAP19" s="276">
        <f t="shared" ref="EAP19:EAU19" si="3089">SUM(EAP8:EAP17)</f>
        <v>759</v>
      </c>
      <c r="EAQ19" s="277">
        <f t="shared" si="3089"/>
        <v>100</v>
      </c>
      <c r="EAR19" s="274">
        <f t="shared" si="3089"/>
        <v>424</v>
      </c>
      <c r="EAS19" s="275">
        <f t="shared" si="3089"/>
        <v>100</v>
      </c>
      <c r="EAT19" s="276">
        <f t="shared" si="3089"/>
        <v>335</v>
      </c>
      <c r="EAU19" s="275">
        <f t="shared" si="3089"/>
        <v>100</v>
      </c>
      <c r="EAV19" s="260">
        <v>0</v>
      </c>
      <c r="EAW19" s="276">
        <f t="shared" ref="EAW19:EBB19" si="3090">SUM(EAW8:EAW17)</f>
        <v>759</v>
      </c>
      <c r="EAX19" s="277">
        <f t="shared" si="3090"/>
        <v>100</v>
      </c>
      <c r="EAY19" s="274">
        <f t="shared" si="3090"/>
        <v>424</v>
      </c>
      <c r="EAZ19" s="275">
        <f t="shared" si="3090"/>
        <v>100</v>
      </c>
      <c r="EBA19" s="276">
        <f t="shared" si="3090"/>
        <v>334</v>
      </c>
      <c r="EBB19" s="275">
        <f t="shared" si="3090"/>
        <v>100</v>
      </c>
      <c r="EBC19" s="260">
        <v>0</v>
      </c>
      <c r="EBD19" s="276">
        <f t="shared" ref="EBD19:EBI19" si="3091">SUM(EBD8:EBD17)</f>
        <v>758</v>
      </c>
      <c r="EBE19" s="277">
        <f t="shared" si="3091"/>
        <v>100</v>
      </c>
      <c r="EBF19" s="274">
        <f t="shared" si="3091"/>
        <v>423</v>
      </c>
      <c r="EBG19" s="275">
        <f t="shared" si="3091"/>
        <v>100</v>
      </c>
      <c r="EBH19" s="276">
        <f t="shared" si="3091"/>
        <v>333</v>
      </c>
      <c r="EBI19" s="275">
        <f t="shared" si="3091"/>
        <v>100</v>
      </c>
      <c r="EBJ19" s="260">
        <v>0</v>
      </c>
      <c r="EBK19" s="276">
        <f t="shared" ref="EBK19:EBP19" si="3092">SUM(EBK8:EBK17)</f>
        <v>756</v>
      </c>
      <c r="EBL19" s="277">
        <f t="shared" si="3092"/>
        <v>100</v>
      </c>
      <c r="EBM19" s="274">
        <f t="shared" si="3092"/>
        <v>422</v>
      </c>
      <c r="EBN19" s="275">
        <f t="shared" si="3092"/>
        <v>100</v>
      </c>
      <c r="EBO19" s="276">
        <f t="shared" si="3092"/>
        <v>333</v>
      </c>
      <c r="EBP19" s="275">
        <f t="shared" si="3092"/>
        <v>100</v>
      </c>
      <c r="EBQ19" s="260">
        <v>0</v>
      </c>
      <c r="EBR19" s="276">
        <f t="shared" ref="EBR19:EBW19" si="3093">SUM(EBR8:EBR17)</f>
        <v>755</v>
      </c>
      <c r="EBS19" s="277">
        <f t="shared" si="3093"/>
        <v>100</v>
      </c>
      <c r="EBT19" s="274">
        <f t="shared" si="3093"/>
        <v>420</v>
      </c>
      <c r="EBU19" s="275">
        <f t="shared" si="3093"/>
        <v>100</v>
      </c>
      <c r="EBV19" s="276">
        <f t="shared" si="3093"/>
        <v>333</v>
      </c>
      <c r="EBW19" s="275">
        <f t="shared" si="3093"/>
        <v>100</v>
      </c>
      <c r="EBX19" s="260">
        <v>0</v>
      </c>
      <c r="EBY19" s="276">
        <f t="shared" ref="EBY19:ECD19" si="3094">SUM(EBY8:EBY17)</f>
        <v>753</v>
      </c>
      <c r="EBZ19" s="277">
        <f t="shared" si="3094"/>
        <v>100</v>
      </c>
      <c r="ECA19" s="274">
        <f t="shared" si="3094"/>
        <v>420</v>
      </c>
      <c r="ECB19" s="275">
        <f t="shared" si="3094"/>
        <v>100</v>
      </c>
      <c r="ECC19" s="276">
        <f t="shared" si="3094"/>
        <v>333</v>
      </c>
      <c r="ECD19" s="275">
        <f t="shared" si="3094"/>
        <v>100</v>
      </c>
      <c r="ECE19" s="260">
        <v>0</v>
      </c>
      <c r="ECF19" s="276">
        <f t="shared" ref="ECF19:ECK19" si="3095">SUM(ECF8:ECF17)</f>
        <v>753</v>
      </c>
      <c r="ECG19" s="277">
        <f t="shared" si="3095"/>
        <v>100</v>
      </c>
      <c r="ECH19" s="274">
        <f t="shared" si="3095"/>
        <v>420</v>
      </c>
      <c r="ECI19" s="275">
        <f t="shared" si="3095"/>
        <v>100</v>
      </c>
      <c r="ECJ19" s="276">
        <f t="shared" si="3095"/>
        <v>333</v>
      </c>
      <c r="ECK19" s="275">
        <f t="shared" si="3095"/>
        <v>100</v>
      </c>
      <c r="ECL19" s="260">
        <v>0</v>
      </c>
      <c r="ECM19" s="276">
        <f t="shared" ref="ECM19:ECR19" si="3096">SUM(ECM8:ECM17)</f>
        <v>753</v>
      </c>
      <c r="ECN19" s="277">
        <f t="shared" si="3096"/>
        <v>100</v>
      </c>
      <c r="ECO19" s="274">
        <f t="shared" si="3096"/>
        <v>419</v>
      </c>
      <c r="ECP19" s="275">
        <f t="shared" si="3096"/>
        <v>100</v>
      </c>
      <c r="ECQ19" s="276">
        <f t="shared" si="3096"/>
        <v>333</v>
      </c>
      <c r="ECR19" s="275">
        <f t="shared" si="3096"/>
        <v>100</v>
      </c>
      <c r="ECS19" s="260">
        <v>0</v>
      </c>
      <c r="ECT19" s="276">
        <f t="shared" ref="ECT19:ECY19" si="3097">SUM(ECT8:ECT17)</f>
        <v>752</v>
      </c>
      <c r="ECU19" s="277">
        <f t="shared" si="3097"/>
        <v>100</v>
      </c>
      <c r="ECV19" s="274">
        <f t="shared" si="3097"/>
        <v>418</v>
      </c>
      <c r="ECW19" s="275">
        <f t="shared" si="3097"/>
        <v>100</v>
      </c>
      <c r="ECX19" s="276">
        <f t="shared" si="3097"/>
        <v>333</v>
      </c>
      <c r="ECY19" s="275">
        <f t="shared" si="3097"/>
        <v>100</v>
      </c>
      <c r="ECZ19" s="260">
        <v>0</v>
      </c>
      <c r="EDA19" s="276">
        <f t="shared" ref="EDA19:EDF19" si="3098">SUM(EDA8:EDA17)</f>
        <v>751</v>
      </c>
      <c r="EDB19" s="277">
        <f t="shared" si="3098"/>
        <v>100</v>
      </c>
      <c r="EDC19" s="274">
        <f t="shared" si="3098"/>
        <v>418</v>
      </c>
      <c r="EDD19" s="275">
        <f t="shared" si="3098"/>
        <v>100</v>
      </c>
      <c r="EDE19" s="276">
        <f t="shared" si="3098"/>
        <v>332</v>
      </c>
      <c r="EDF19" s="275">
        <f t="shared" si="3098"/>
        <v>100</v>
      </c>
      <c r="EDG19" s="260">
        <v>0</v>
      </c>
      <c r="EDH19" s="276">
        <f t="shared" ref="EDH19:EDM19" si="3099">SUM(EDH8:EDH17)</f>
        <v>750</v>
      </c>
      <c r="EDI19" s="277">
        <f t="shared" si="3099"/>
        <v>100</v>
      </c>
      <c r="EDJ19" s="274">
        <f t="shared" si="3099"/>
        <v>417</v>
      </c>
      <c r="EDK19" s="275">
        <f t="shared" si="3099"/>
        <v>100</v>
      </c>
      <c r="EDL19" s="276">
        <f t="shared" si="3099"/>
        <v>332</v>
      </c>
      <c r="EDM19" s="275">
        <f t="shared" si="3099"/>
        <v>100</v>
      </c>
      <c r="EDN19" s="260">
        <v>0</v>
      </c>
      <c r="EDO19" s="276">
        <f t="shared" ref="EDO19:EDT19" si="3100">SUM(EDO8:EDO17)</f>
        <v>749</v>
      </c>
      <c r="EDP19" s="277">
        <f t="shared" si="3100"/>
        <v>100</v>
      </c>
      <c r="EDQ19" s="274">
        <f t="shared" si="3100"/>
        <v>417</v>
      </c>
      <c r="EDR19" s="275">
        <f t="shared" si="3100"/>
        <v>100</v>
      </c>
      <c r="EDS19" s="276">
        <f t="shared" si="3100"/>
        <v>332</v>
      </c>
      <c r="EDT19" s="275">
        <f t="shared" si="3100"/>
        <v>100</v>
      </c>
      <c r="EDU19" s="260">
        <v>0</v>
      </c>
      <c r="EDV19" s="276">
        <f t="shared" ref="EDV19:EEA19" si="3101">SUM(EDV8:EDV17)</f>
        <v>749</v>
      </c>
      <c r="EDW19" s="277">
        <f t="shared" si="3101"/>
        <v>100</v>
      </c>
      <c r="EDX19" s="274">
        <f t="shared" si="3101"/>
        <v>417</v>
      </c>
      <c r="EDY19" s="275">
        <f t="shared" si="3101"/>
        <v>100</v>
      </c>
      <c r="EDZ19" s="276">
        <f t="shared" si="3101"/>
        <v>332</v>
      </c>
      <c r="EEA19" s="275">
        <f t="shared" si="3101"/>
        <v>100</v>
      </c>
      <c r="EEB19" s="260">
        <v>0</v>
      </c>
      <c r="EEC19" s="276">
        <f t="shared" ref="EEC19:EEH19" si="3102">SUM(EEC8:EEC17)</f>
        <v>749</v>
      </c>
      <c r="EED19" s="277">
        <f t="shared" si="3102"/>
        <v>100</v>
      </c>
      <c r="EEE19" s="274">
        <f t="shared" si="3102"/>
        <v>416</v>
      </c>
      <c r="EEF19" s="275">
        <f t="shared" si="3102"/>
        <v>99.999999999999986</v>
      </c>
      <c r="EEG19" s="276">
        <f t="shared" si="3102"/>
        <v>332</v>
      </c>
      <c r="EEH19" s="275">
        <f t="shared" si="3102"/>
        <v>100</v>
      </c>
      <c r="EEI19" s="260">
        <v>0</v>
      </c>
      <c r="EEJ19" s="276">
        <f t="shared" ref="EEJ19:EEO19" si="3103">SUM(EEJ8:EEJ17)</f>
        <v>748</v>
      </c>
      <c r="EEK19" s="277">
        <f t="shared" si="3103"/>
        <v>100</v>
      </c>
      <c r="EEL19" s="274">
        <f t="shared" si="3103"/>
        <v>416</v>
      </c>
      <c r="EEM19" s="275">
        <f t="shared" si="3103"/>
        <v>99.999999999999986</v>
      </c>
      <c r="EEN19" s="276">
        <f t="shared" si="3103"/>
        <v>332</v>
      </c>
      <c r="EEO19" s="275">
        <f t="shared" si="3103"/>
        <v>100</v>
      </c>
      <c r="EEP19" s="260">
        <v>0</v>
      </c>
      <c r="EEQ19" s="276">
        <f t="shared" ref="EEQ19:EEV19" si="3104">SUM(EEQ8:EEQ17)</f>
        <v>748</v>
      </c>
      <c r="EER19" s="277">
        <f t="shared" si="3104"/>
        <v>100</v>
      </c>
      <c r="EES19" s="274">
        <f t="shared" si="3104"/>
        <v>416</v>
      </c>
      <c r="EET19" s="275">
        <f t="shared" si="3104"/>
        <v>99.999999999999986</v>
      </c>
      <c r="EEU19" s="276">
        <f t="shared" si="3104"/>
        <v>332</v>
      </c>
      <c r="EEV19" s="275">
        <f t="shared" si="3104"/>
        <v>100</v>
      </c>
      <c r="EEW19" s="260">
        <v>0</v>
      </c>
      <c r="EEX19" s="276">
        <f t="shared" ref="EEX19:EFC19" si="3105">SUM(EEX8:EEX17)</f>
        <v>748</v>
      </c>
      <c r="EEY19" s="277">
        <f t="shared" si="3105"/>
        <v>100</v>
      </c>
      <c r="EEZ19" s="274">
        <f t="shared" si="3105"/>
        <v>416</v>
      </c>
      <c r="EFA19" s="275">
        <f t="shared" si="3105"/>
        <v>99.999999999999986</v>
      </c>
      <c r="EFB19" s="276">
        <f t="shared" si="3105"/>
        <v>332</v>
      </c>
      <c r="EFC19" s="275">
        <f t="shared" si="3105"/>
        <v>100</v>
      </c>
      <c r="EFD19" s="260">
        <v>0</v>
      </c>
      <c r="EFE19" s="276">
        <f t="shared" ref="EFE19:EFJ19" si="3106">SUM(EFE8:EFE17)</f>
        <v>748</v>
      </c>
      <c r="EFF19" s="277">
        <f t="shared" si="3106"/>
        <v>100</v>
      </c>
      <c r="EFG19" s="274">
        <f t="shared" si="3106"/>
        <v>415</v>
      </c>
      <c r="EFH19" s="275">
        <f t="shared" si="3106"/>
        <v>100</v>
      </c>
      <c r="EFI19" s="276">
        <f t="shared" si="3106"/>
        <v>332</v>
      </c>
      <c r="EFJ19" s="275">
        <f t="shared" si="3106"/>
        <v>100</v>
      </c>
      <c r="EFK19" s="260">
        <v>0</v>
      </c>
      <c r="EFL19" s="276">
        <f t="shared" ref="EFL19:EFQ19" si="3107">SUM(EFL8:EFL17)</f>
        <v>747</v>
      </c>
      <c r="EFM19" s="277">
        <f t="shared" si="3107"/>
        <v>100</v>
      </c>
      <c r="EFN19" s="274">
        <f t="shared" si="3107"/>
        <v>415</v>
      </c>
      <c r="EFO19" s="275">
        <f t="shared" si="3107"/>
        <v>100</v>
      </c>
      <c r="EFP19" s="276">
        <f t="shared" si="3107"/>
        <v>332</v>
      </c>
      <c r="EFQ19" s="275">
        <f t="shared" si="3107"/>
        <v>100</v>
      </c>
      <c r="EFR19" s="260">
        <v>0</v>
      </c>
      <c r="EFS19" s="276">
        <f t="shared" ref="EFS19:EFX19" si="3108">SUM(EFS8:EFS17)</f>
        <v>747</v>
      </c>
      <c r="EFT19" s="277">
        <f t="shared" si="3108"/>
        <v>100</v>
      </c>
      <c r="EFU19" s="274">
        <f t="shared" si="3108"/>
        <v>415</v>
      </c>
      <c r="EFV19" s="275">
        <f t="shared" si="3108"/>
        <v>100</v>
      </c>
      <c r="EFW19" s="276">
        <f t="shared" si="3108"/>
        <v>329</v>
      </c>
      <c r="EFX19" s="275">
        <f t="shared" si="3108"/>
        <v>100</v>
      </c>
      <c r="EFY19" s="260">
        <v>0</v>
      </c>
      <c r="EFZ19" s="276">
        <f t="shared" ref="EFZ19:EGE19" si="3109">SUM(EFZ8:EFZ17)</f>
        <v>744</v>
      </c>
      <c r="EGA19" s="277">
        <f t="shared" si="3109"/>
        <v>100</v>
      </c>
      <c r="EGB19" s="274">
        <f t="shared" si="3109"/>
        <v>415</v>
      </c>
      <c r="EGC19" s="275">
        <f t="shared" si="3109"/>
        <v>100</v>
      </c>
      <c r="EGD19" s="276">
        <f t="shared" si="3109"/>
        <v>329</v>
      </c>
      <c r="EGE19" s="275">
        <f t="shared" si="3109"/>
        <v>100</v>
      </c>
      <c r="EGF19" s="260">
        <v>0</v>
      </c>
      <c r="EGG19" s="276">
        <f t="shared" ref="EGG19:EGL19" si="3110">SUM(EGG8:EGG17)</f>
        <v>744</v>
      </c>
      <c r="EGH19" s="277">
        <f t="shared" si="3110"/>
        <v>100</v>
      </c>
      <c r="EGI19" s="274">
        <f t="shared" si="3110"/>
        <v>414</v>
      </c>
      <c r="EGJ19" s="275">
        <f t="shared" si="3110"/>
        <v>100</v>
      </c>
      <c r="EGK19" s="276">
        <f t="shared" si="3110"/>
        <v>329</v>
      </c>
      <c r="EGL19" s="275">
        <f t="shared" si="3110"/>
        <v>100</v>
      </c>
      <c r="EGM19" s="260">
        <v>0</v>
      </c>
      <c r="EGN19" s="276">
        <f t="shared" ref="EGN19:EGS19" si="3111">SUM(EGN8:EGN17)</f>
        <v>743</v>
      </c>
      <c r="EGO19" s="277">
        <f t="shared" si="3111"/>
        <v>100</v>
      </c>
      <c r="EGP19" s="274">
        <f t="shared" si="3111"/>
        <v>414</v>
      </c>
      <c r="EGQ19" s="275">
        <f t="shared" si="3111"/>
        <v>100</v>
      </c>
      <c r="EGR19" s="276">
        <f t="shared" si="3111"/>
        <v>329</v>
      </c>
      <c r="EGS19" s="275">
        <f t="shared" si="3111"/>
        <v>100</v>
      </c>
      <c r="EGT19" s="260">
        <v>0</v>
      </c>
      <c r="EGU19" s="276">
        <f t="shared" ref="EGU19:EGZ19" si="3112">SUM(EGU8:EGU17)</f>
        <v>743</v>
      </c>
      <c r="EGV19" s="277">
        <f t="shared" si="3112"/>
        <v>100</v>
      </c>
      <c r="EGW19" s="274">
        <f t="shared" si="3112"/>
        <v>413</v>
      </c>
      <c r="EGX19" s="275">
        <f t="shared" si="3112"/>
        <v>100</v>
      </c>
      <c r="EGY19" s="276">
        <f t="shared" si="3112"/>
        <v>329</v>
      </c>
      <c r="EGZ19" s="275">
        <f t="shared" si="3112"/>
        <v>100</v>
      </c>
      <c r="EHA19" s="260">
        <v>0</v>
      </c>
      <c r="EHB19" s="276">
        <f t="shared" ref="EHB19:EHG19" si="3113">SUM(EHB8:EHB17)</f>
        <v>742</v>
      </c>
      <c r="EHC19" s="277">
        <f t="shared" si="3113"/>
        <v>100</v>
      </c>
      <c r="EHD19" s="274">
        <f t="shared" si="3113"/>
        <v>413</v>
      </c>
      <c r="EHE19" s="275">
        <f t="shared" si="3113"/>
        <v>100</v>
      </c>
      <c r="EHF19" s="276">
        <f t="shared" si="3113"/>
        <v>329</v>
      </c>
      <c r="EHG19" s="275">
        <f t="shared" si="3113"/>
        <v>100</v>
      </c>
      <c r="EHH19" s="260">
        <v>0</v>
      </c>
      <c r="EHI19" s="276">
        <f t="shared" ref="EHI19:EHN19" si="3114">SUM(EHI8:EHI17)</f>
        <v>742</v>
      </c>
      <c r="EHJ19" s="277">
        <f t="shared" si="3114"/>
        <v>100</v>
      </c>
      <c r="EHK19" s="274">
        <f t="shared" si="3114"/>
        <v>413</v>
      </c>
      <c r="EHL19" s="275">
        <f t="shared" si="3114"/>
        <v>100</v>
      </c>
      <c r="EHM19" s="276">
        <f t="shared" si="3114"/>
        <v>329</v>
      </c>
      <c r="EHN19" s="275">
        <f t="shared" si="3114"/>
        <v>100</v>
      </c>
      <c r="EHO19" s="260">
        <v>0</v>
      </c>
      <c r="EHP19" s="276">
        <f t="shared" ref="EHP19:EHU19" si="3115">SUM(EHP8:EHP17)</f>
        <v>742</v>
      </c>
      <c r="EHQ19" s="277">
        <f t="shared" si="3115"/>
        <v>100</v>
      </c>
      <c r="EHR19" s="274">
        <f t="shared" si="3115"/>
        <v>412</v>
      </c>
      <c r="EHS19" s="275">
        <f t="shared" si="3115"/>
        <v>100</v>
      </c>
      <c r="EHT19" s="276">
        <f t="shared" si="3115"/>
        <v>328</v>
      </c>
      <c r="EHU19" s="275">
        <f t="shared" si="3115"/>
        <v>100</v>
      </c>
      <c r="EHV19" s="260">
        <v>0</v>
      </c>
      <c r="EHW19" s="276">
        <f t="shared" ref="EHW19:EIB19" si="3116">SUM(EHW8:EHW17)</f>
        <v>740</v>
      </c>
      <c r="EHX19" s="277">
        <f t="shared" si="3116"/>
        <v>100</v>
      </c>
      <c r="EHY19" s="274">
        <f t="shared" si="3116"/>
        <v>412</v>
      </c>
      <c r="EHZ19" s="275">
        <f t="shared" si="3116"/>
        <v>100</v>
      </c>
      <c r="EIA19" s="276">
        <f t="shared" si="3116"/>
        <v>328</v>
      </c>
      <c r="EIB19" s="275">
        <f t="shared" si="3116"/>
        <v>100</v>
      </c>
      <c r="EIC19" s="260">
        <v>0</v>
      </c>
      <c r="EID19" s="276">
        <f t="shared" ref="EID19:EII19" si="3117">SUM(EID8:EID17)</f>
        <v>740</v>
      </c>
      <c r="EIE19" s="277">
        <f t="shared" si="3117"/>
        <v>100</v>
      </c>
      <c r="EIF19" s="274">
        <f t="shared" si="3117"/>
        <v>412</v>
      </c>
      <c r="EIG19" s="275">
        <f t="shared" si="3117"/>
        <v>100</v>
      </c>
      <c r="EIH19" s="276">
        <f t="shared" si="3117"/>
        <v>328</v>
      </c>
      <c r="EII19" s="275">
        <f t="shared" si="3117"/>
        <v>100</v>
      </c>
      <c r="EIJ19" s="260">
        <v>0</v>
      </c>
      <c r="EIK19" s="276">
        <f t="shared" ref="EIK19:EIP19" si="3118">SUM(EIK8:EIK17)</f>
        <v>740</v>
      </c>
      <c r="EIL19" s="277">
        <f t="shared" si="3118"/>
        <v>100</v>
      </c>
      <c r="EIM19" s="274">
        <f t="shared" si="3118"/>
        <v>412</v>
      </c>
      <c r="EIN19" s="275">
        <f t="shared" si="3118"/>
        <v>100</v>
      </c>
      <c r="EIO19" s="276">
        <f t="shared" si="3118"/>
        <v>328</v>
      </c>
      <c r="EIP19" s="275">
        <f t="shared" si="3118"/>
        <v>100</v>
      </c>
      <c r="EIQ19" s="260">
        <v>0</v>
      </c>
      <c r="EIR19" s="276">
        <f t="shared" ref="EIR19:EIW19" si="3119">SUM(EIR8:EIR17)</f>
        <v>740</v>
      </c>
      <c r="EIS19" s="277">
        <f t="shared" si="3119"/>
        <v>100</v>
      </c>
      <c r="EIT19" s="274">
        <f t="shared" si="3119"/>
        <v>412</v>
      </c>
      <c r="EIU19" s="275">
        <f t="shared" si="3119"/>
        <v>100</v>
      </c>
      <c r="EIV19" s="276">
        <f t="shared" si="3119"/>
        <v>328</v>
      </c>
      <c r="EIW19" s="275">
        <f t="shared" si="3119"/>
        <v>100</v>
      </c>
      <c r="EIX19" s="260">
        <v>0</v>
      </c>
      <c r="EIY19" s="276">
        <f t="shared" ref="EIY19:EJD19" si="3120">SUM(EIY8:EIY17)</f>
        <v>740</v>
      </c>
      <c r="EIZ19" s="277">
        <f t="shared" si="3120"/>
        <v>100</v>
      </c>
      <c r="EJA19" s="274">
        <f t="shared" si="3120"/>
        <v>412</v>
      </c>
      <c r="EJB19" s="275">
        <f t="shared" si="3120"/>
        <v>100</v>
      </c>
      <c r="EJC19" s="276">
        <f t="shared" si="3120"/>
        <v>327</v>
      </c>
      <c r="EJD19" s="275">
        <f t="shared" si="3120"/>
        <v>100</v>
      </c>
      <c r="EJE19" s="260">
        <v>0</v>
      </c>
      <c r="EJF19" s="276">
        <f t="shared" ref="EJF19:EJK19" si="3121">SUM(EJF8:EJF17)</f>
        <v>739</v>
      </c>
      <c r="EJG19" s="277">
        <f t="shared" si="3121"/>
        <v>100</v>
      </c>
      <c r="EJH19" s="274">
        <f t="shared" si="3121"/>
        <v>412</v>
      </c>
      <c r="EJI19" s="275">
        <f t="shared" si="3121"/>
        <v>100</v>
      </c>
      <c r="EJJ19" s="276">
        <f t="shared" si="3121"/>
        <v>327</v>
      </c>
      <c r="EJK19" s="275">
        <f t="shared" si="3121"/>
        <v>100</v>
      </c>
      <c r="EJL19" s="260">
        <v>0</v>
      </c>
      <c r="EJM19" s="276">
        <f t="shared" ref="EJM19:EJR19" si="3122">SUM(EJM8:EJM17)</f>
        <v>739</v>
      </c>
      <c r="EJN19" s="277">
        <f t="shared" si="3122"/>
        <v>100</v>
      </c>
      <c r="EJO19" s="274">
        <f t="shared" si="3122"/>
        <v>411</v>
      </c>
      <c r="EJP19" s="275">
        <f t="shared" si="3122"/>
        <v>100</v>
      </c>
      <c r="EJQ19" s="276">
        <f t="shared" si="3122"/>
        <v>327</v>
      </c>
      <c r="EJR19" s="275">
        <f t="shared" si="3122"/>
        <v>100</v>
      </c>
      <c r="EJS19" s="260">
        <v>0</v>
      </c>
      <c r="EJT19" s="276">
        <f t="shared" ref="EJT19:EJY19" si="3123">SUM(EJT8:EJT17)</f>
        <v>738</v>
      </c>
      <c r="EJU19" s="277">
        <f t="shared" si="3123"/>
        <v>100</v>
      </c>
      <c r="EJV19" s="274">
        <f t="shared" si="3123"/>
        <v>411</v>
      </c>
      <c r="EJW19" s="275">
        <f t="shared" si="3123"/>
        <v>100</v>
      </c>
      <c r="EJX19" s="276">
        <f t="shared" si="3123"/>
        <v>326</v>
      </c>
      <c r="EJY19" s="275">
        <f t="shared" si="3123"/>
        <v>100</v>
      </c>
      <c r="EJZ19" s="260">
        <v>0</v>
      </c>
      <c r="EKA19" s="276">
        <f t="shared" ref="EKA19:EKF19" si="3124">SUM(EKA8:EKA17)</f>
        <v>737</v>
      </c>
      <c r="EKB19" s="277">
        <f t="shared" si="3124"/>
        <v>100</v>
      </c>
      <c r="EKC19" s="274">
        <f t="shared" si="3124"/>
        <v>410</v>
      </c>
      <c r="EKD19" s="275">
        <f t="shared" si="3124"/>
        <v>99.999999999999986</v>
      </c>
      <c r="EKE19" s="276">
        <f t="shared" si="3124"/>
        <v>325</v>
      </c>
      <c r="EKF19" s="275">
        <f t="shared" si="3124"/>
        <v>100</v>
      </c>
      <c r="EKG19" s="260">
        <v>0</v>
      </c>
      <c r="EKH19" s="276">
        <f t="shared" ref="EKH19:EKM19" si="3125">SUM(EKH8:EKH17)</f>
        <v>735</v>
      </c>
      <c r="EKI19" s="277">
        <f t="shared" si="3125"/>
        <v>100</v>
      </c>
      <c r="EKJ19" s="274">
        <f t="shared" si="3125"/>
        <v>410</v>
      </c>
      <c r="EKK19" s="275">
        <f t="shared" si="3125"/>
        <v>99.999999999999986</v>
      </c>
      <c r="EKL19" s="276">
        <f t="shared" si="3125"/>
        <v>325</v>
      </c>
      <c r="EKM19" s="275">
        <f t="shared" si="3125"/>
        <v>100</v>
      </c>
      <c r="EKN19" s="260">
        <v>0</v>
      </c>
      <c r="EKO19" s="276">
        <f t="shared" ref="EKO19:EKT19" si="3126">SUM(EKO8:EKO17)</f>
        <v>735</v>
      </c>
      <c r="EKP19" s="277">
        <f t="shared" si="3126"/>
        <v>100</v>
      </c>
      <c r="EKQ19" s="274">
        <f t="shared" si="3126"/>
        <v>410</v>
      </c>
      <c r="EKR19" s="275">
        <f t="shared" si="3126"/>
        <v>99.999999999999986</v>
      </c>
      <c r="EKS19" s="276">
        <f t="shared" si="3126"/>
        <v>325</v>
      </c>
      <c r="EKT19" s="275">
        <f t="shared" si="3126"/>
        <v>100</v>
      </c>
      <c r="EKU19" s="260">
        <v>0</v>
      </c>
      <c r="EKV19" s="276">
        <f t="shared" ref="EKV19:ELA19" si="3127">SUM(EKV8:EKV17)</f>
        <v>735</v>
      </c>
      <c r="EKW19" s="277">
        <f t="shared" si="3127"/>
        <v>100</v>
      </c>
      <c r="EKX19" s="274">
        <f t="shared" si="3127"/>
        <v>410</v>
      </c>
      <c r="EKY19" s="275">
        <f t="shared" si="3127"/>
        <v>99.999999999999986</v>
      </c>
      <c r="EKZ19" s="276">
        <f t="shared" si="3127"/>
        <v>325</v>
      </c>
      <c r="ELA19" s="275">
        <f t="shared" si="3127"/>
        <v>100</v>
      </c>
      <c r="ELB19" s="260">
        <v>0</v>
      </c>
      <c r="ELC19" s="276">
        <f t="shared" ref="ELC19:ELH19" si="3128">SUM(ELC8:ELC17)</f>
        <v>735</v>
      </c>
      <c r="ELD19" s="277">
        <f t="shared" si="3128"/>
        <v>100</v>
      </c>
      <c r="ELE19" s="274">
        <f t="shared" si="3128"/>
        <v>410</v>
      </c>
      <c r="ELF19" s="275">
        <f t="shared" si="3128"/>
        <v>99.999999999999986</v>
      </c>
      <c r="ELG19" s="276">
        <f t="shared" si="3128"/>
        <v>325</v>
      </c>
      <c r="ELH19" s="275">
        <f t="shared" si="3128"/>
        <v>100</v>
      </c>
      <c r="ELI19" s="260">
        <v>0</v>
      </c>
      <c r="ELJ19" s="276">
        <f t="shared" ref="ELJ19:ELO19" si="3129">SUM(ELJ8:ELJ17)</f>
        <v>735</v>
      </c>
      <c r="ELK19" s="277">
        <f t="shared" si="3129"/>
        <v>100</v>
      </c>
      <c r="ELL19" s="274">
        <f t="shared" si="3129"/>
        <v>410</v>
      </c>
      <c r="ELM19" s="275">
        <f t="shared" si="3129"/>
        <v>99.999999999999986</v>
      </c>
      <c r="ELN19" s="276">
        <f t="shared" si="3129"/>
        <v>325</v>
      </c>
      <c r="ELO19" s="275">
        <f t="shared" si="3129"/>
        <v>100</v>
      </c>
      <c r="ELP19" s="260">
        <v>0</v>
      </c>
      <c r="ELQ19" s="276">
        <f t="shared" ref="ELQ19:ELV19" si="3130">SUM(ELQ8:ELQ17)</f>
        <v>735</v>
      </c>
      <c r="ELR19" s="277">
        <f t="shared" si="3130"/>
        <v>100</v>
      </c>
      <c r="ELS19" s="274">
        <f t="shared" si="3130"/>
        <v>410</v>
      </c>
      <c r="ELT19" s="275">
        <f t="shared" si="3130"/>
        <v>99.999999999999986</v>
      </c>
      <c r="ELU19" s="276">
        <f t="shared" si="3130"/>
        <v>325</v>
      </c>
      <c r="ELV19" s="275">
        <f t="shared" si="3130"/>
        <v>100</v>
      </c>
      <c r="ELW19" s="260">
        <v>0</v>
      </c>
      <c r="ELX19" s="276">
        <f t="shared" ref="ELX19:EMC19" si="3131">SUM(ELX8:ELX17)</f>
        <v>735</v>
      </c>
      <c r="ELY19" s="277">
        <f t="shared" si="3131"/>
        <v>100</v>
      </c>
      <c r="ELZ19" s="274">
        <f t="shared" si="3131"/>
        <v>410</v>
      </c>
      <c r="EMA19" s="275">
        <f t="shared" si="3131"/>
        <v>99.999999999999986</v>
      </c>
      <c r="EMB19" s="276">
        <f t="shared" si="3131"/>
        <v>325</v>
      </c>
      <c r="EMC19" s="275">
        <f t="shared" si="3131"/>
        <v>100</v>
      </c>
      <c r="EMD19" s="260">
        <v>0</v>
      </c>
      <c r="EME19" s="276">
        <f t="shared" ref="EME19:EMJ19" si="3132">SUM(EME8:EME17)</f>
        <v>735</v>
      </c>
      <c r="EMF19" s="277">
        <f t="shared" si="3132"/>
        <v>100</v>
      </c>
      <c r="EMG19" s="274">
        <f t="shared" si="3132"/>
        <v>409</v>
      </c>
      <c r="EMH19" s="275">
        <f t="shared" si="3132"/>
        <v>100.00000000000001</v>
      </c>
      <c r="EMI19" s="276">
        <f t="shared" si="3132"/>
        <v>325</v>
      </c>
      <c r="EMJ19" s="275">
        <f t="shared" si="3132"/>
        <v>100</v>
      </c>
      <c r="EMK19" s="260">
        <v>0</v>
      </c>
      <c r="EML19" s="276">
        <f t="shared" ref="EML19:EMQ19" si="3133">SUM(EML8:EML17)</f>
        <v>734</v>
      </c>
      <c r="EMM19" s="277">
        <f t="shared" si="3133"/>
        <v>100</v>
      </c>
      <c r="EMN19" s="274">
        <f t="shared" si="3133"/>
        <v>409</v>
      </c>
      <c r="EMO19" s="275">
        <f t="shared" si="3133"/>
        <v>100.00000000000001</v>
      </c>
      <c r="EMP19" s="276">
        <f t="shared" si="3133"/>
        <v>325</v>
      </c>
      <c r="EMQ19" s="275">
        <f t="shared" si="3133"/>
        <v>100</v>
      </c>
      <c r="EMR19" s="260">
        <v>0</v>
      </c>
      <c r="EMS19" s="276">
        <f t="shared" ref="EMS19:EMX19" si="3134">SUM(EMS8:EMS17)</f>
        <v>734</v>
      </c>
      <c r="EMT19" s="277">
        <f t="shared" si="3134"/>
        <v>100</v>
      </c>
      <c r="EMU19" s="274">
        <f t="shared" si="3134"/>
        <v>409</v>
      </c>
      <c r="EMV19" s="275">
        <f t="shared" si="3134"/>
        <v>100.00000000000001</v>
      </c>
      <c r="EMW19" s="276">
        <f t="shared" si="3134"/>
        <v>325</v>
      </c>
      <c r="EMX19" s="275">
        <f t="shared" si="3134"/>
        <v>100</v>
      </c>
      <c r="EMY19" s="260">
        <v>0</v>
      </c>
      <c r="EMZ19" s="276">
        <f t="shared" ref="EMZ19:ENE19" si="3135">SUM(EMZ8:EMZ17)</f>
        <v>734</v>
      </c>
      <c r="ENA19" s="277">
        <f t="shared" si="3135"/>
        <v>100</v>
      </c>
      <c r="ENB19" s="274">
        <f t="shared" si="3135"/>
        <v>409</v>
      </c>
      <c r="ENC19" s="275">
        <f t="shared" si="3135"/>
        <v>100.00000000000001</v>
      </c>
      <c r="END19" s="276">
        <f t="shared" si="3135"/>
        <v>325</v>
      </c>
      <c r="ENE19" s="275">
        <f t="shared" si="3135"/>
        <v>100</v>
      </c>
      <c r="ENF19" s="260">
        <v>0</v>
      </c>
      <c r="ENG19" s="276">
        <f t="shared" ref="ENG19:ENL19" si="3136">SUM(ENG8:ENG17)</f>
        <v>734</v>
      </c>
      <c r="ENH19" s="277">
        <f t="shared" si="3136"/>
        <v>100</v>
      </c>
      <c r="ENI19" s="274">
        <f t="shared" si="3136"/>
        <v>408</v>
      </c>
      <c r="ENJ19" s="275">
        <f t="shared" si="3136"/>
        <v>100.00000000000001</v>
      </c>
      <c r="ENK19" s="276">
        <f t="shared" si="3136"/>
        <v>325</v>
      </c>
      <c r="ENL19" s="275">
        <f t="shared" si="3136"/>
        <v>100</v>
      </c>
      <c r="ENM19" s="260">
        <v>0</v>
      </c>
      <c r="ENN19" s="276">
        <f t="shared" ref="ENN19:ENS19" si="3137">SUM(ENN8:ENN17)</f>
        <v>733</v>
      </c>
      <c r="ENO19" s="277">
        <f t="shared" si="3137"/>
        <v>100</v>
      </c>
      <c r="ENP19" s="274">
        <f t="shared" si="3137"/>
        <v>407</v>
      </c>
      <c r="ENQ19" s="275">
        <f t="shared" si="3137"/>
        <v>100</v>
      </c>
      <c r="ENR19" s="276">
        <f t="shared" si="3137"/>
        <v>325</v>
      </c>
      <c r="ENS19" s="275">
        <f t="shared" si="3137"/>
        <v>100</v>
      </c>
      <c r="ENT19" s="260">
        <v>0</v>
      </c>
      <c r="ENU19" s="276">
        <f t="shared" ref="ENU19:ENZ19" si="3138">SUM(ENU8:ENU17)</f>
        <v>732</v>
      </c>
      <c r="ENV19" s="277">
        <f t="shared" si="3138"/>
        <v>100</v>
      </c>
      <c r="ENW19" s="274">
        <f t="shared" si="3138"/>
        <v>405</v>
      </c>
      <c r="ENX19" s="275">
        <f t="shared" si="3138"/>
        <v>100</v>
      </c>
      <c r="ENY19" s="276">
        <f t="shared" si="3138"/>
        <v>325</v>
      </c>
      <c r="ENZ19" s="275">
        <f t="shared" si="3138"/>
        <v>100</v>
      </c>
      <c r="EOA19" s="260">
        <v>0</v>
      </c>
      <c r="EOB19" s="276">
        <f t="shared" ref="EOB19:EOG19" si="3139">SUM(EOB8:EOB17)</f>
        <v>730</v>
      </c>
      <c r="EOC19" s="277">
        <f t="shared" si="3139"/>
        <v>100</v>
      </c>
      <c r="EOD19" s="274">
        <f t="shared" si="3139"/>
        <v>405</v>
      </c>
      <c r="EOE19" s="275">
        <f t="shared" si="3139"/>
        <v>100</v>
      </c>
      <c r="EOF19" s="276">
        <f t="shared" si="3139"/>
        <v>325</v>
      </c>
      <c r="EOG19" s="275">
        <f t="shared" si="3139"/>
        <v>100</v>
      </c>
      <c r="EOH19" s="260">
        <v>0</v>
      </c>
      <c r="EOI19" s="276">
        <f t="shared" ref="EOI19:EON19" si="3140">SUM(EOI8:EOI17)</f>
        <v>730</v>
      </c>
      <c r="EOJ19" s="277">
        <f t="shared" si="3140"/>
        <v>100</v>
      </c>
      <c r="EOK19" s="274">
        <f t="shared" si="3140"/>
        <v>405</v>
      </c>
      <c r="EOL19" s="275">
        <f t="shared" si="3140"/>
        <v>100</v>
      </c>
      <c r="EOM19" s="276">
        <f t="shared" si="3140"/>
        <v>324</v>
      </c>
      <c r="EON19" s="275">
        <f t="shared" si="3140"/>
        <v>100</v>
      </c>
      <c r="EOO19" s="260">
        <v>0</v>
      </c>
      <c r="EOP19" s="276">
        <f t="shared" ref="EOP19:EOU19" si="3141">SUM(EOP8:EOP17)</f>
        <v>729</v>
      </c>
      <c r="EOQ19" s="277">
        <f t="shared" si="3141"/>
        <v>100</v>
      </c>
      <c r="EOR19" s="274">
        <f t="shared" si="3141"/>
        <v>403</v>
      </c>
      <c r="EOS19" s="275">
        <f t="shared" si="3141"/>
        <v>100</v>
      </c>
      <c r="EOT19" s="276">
        <f t="shared" si="3141"/>
        <v>324</v>
      </c>
      <c r="EOU19" s="275">
        <f t="shared" si="3141"/>
        <v>100</v>
      </c>
      <c r="EOV19" s="260">
        <v>0</v>
      </c>
      <c r="EOW19" s="276">
        <f t="shared" ref="EOW19:EPB19" si="3142">SUM(EOW8:EOW17)</f>
        <v>727</v>
      </c>
      <c r="EOX19" s="277">
        <f t="shared" si="3142"/>
        <v>100</v>
      </c>
      <c r="EOY19" s="274">
        <f t="shared" si="3142"/>
        <v>401</v>
      </c>
      <c r="EOZ19" s="275">
        <f t="shared" si="3142"/>
        <v>100</v>
      </c>
      <c r="EPA19" s="276">
        <f t="shared" si="3142"/>
        <v>324</v>
      </c>
      <c r="EPB19" s="275">
        <f t="shared" si="3142"/>
        <v>100</v>
      </c>
      <c r="EPC19" s="260">
        <v>0</v>
      </c>
      <c r="EPD19" s="276">
        <f t="shared" ref="EPD19:EPI19" si="3143">SUM(EPD8:EPD17)</f>
        <v>725</v>
      </c>
      <c r="EPE19" s="277">
        <f t="shared" si="3143"/>
        <v>100</v>
      </c>
      <c r="EPF19" s="274">
        <f t="shared" si="3143"/>
        <v>400</v>
      </c>
      <c r="EPG19" s="275">
        <f t="shared" si="3143"/>
        <v>100</v>
      </c>
      <c r="EPH19" s="276">
        <f t="shared" si="3143"/>
        <v>324</v>
      </c>
      <c r="EPI19" s="275">
        <f t="shared" si="3143"/>
        <v>100</v>
      </c>
      <c r="EPJ19" s="260">
        <v>0</v>
      </c>
      <c r="EPK19" s="276">
        <f t="shared" ref="EPK19:EPP19" si="3144">SUM(EPK8:EPK17)</f>
        <v>724</v>
      </c>
      <c r="EPL19" s="277">
        <f t="shared" si="3144"/>
        <v>100</v>
      </c>
      <c r="EPM19" s="274">
        <f t="shared" si="3144"/>
        <v>400</v>
      </c>
      <c r="EPN19" s="275">
        <f t="shared" si="3144"/>
        <v>100</v>
      </c>
      <c r="EPO19" s="276">
        <f t="shared" si="3144"/>
        <v>323</v>
      </c>
      <c r="EPP19" s="275">
        <f t="shared" si="3144"/>
        <v>100</v>
      </c>
      <c r="EPQ19" s="260">
        <v>0</v>
      </c>
      <c r="EPR19" s="276">
        <f t="shared" ref="EPR19:EPW19" si="3145">SUM(EPR8:EPR17)</f>
        <v>723</v>
      </c>
      <c r="EPS19" s="277">
        <f t="shared" si="3145"/>
        <v>100</v>
      </c>
      <c r="EPT19" s="274">
        <f t="shared" si="3145"/>
        <v>399</v>
      </c>
      <c r="EPU19" s="275">
        <f t="shared" si="3145"/>
        <v>100</v>
      </c>
      <c r="EPV19" s="276">
        <f t="shared" si="3145"/>
        <v>322</v>
      </c>
      <c r="EPW19" s="275">
        <f t="shared" si="3145"/>
        <v>100</v>
      </c>
      <c r="EPX19" s="260">
        <v>0</v>
      </c>
      <c r="EPY19" s="276">
        <f t="shared" ref="EPY19:EQD19" si="3146">SUM(EPY8:EPY17)</f>
        <v>721</v>
      </c>
      <c r="EPZ19" s="277">
        <f t="shared" si="3146"/>
        <v>100</v>
      </c>
      <c r="EQA19" s="274">
        <f t="shared" si="3146"/>
        <v>398</v>
      </c>
      <c r="EQB19" s="275">
        <f t="shared" si="3146"/>
        <v>100</v>
      </c>
      <c r="EQC19" s="276">
        <f t="shared" si="3146"/>
        <v>322</v>
      </c>
      <c r="EQD19" s="275">
        <f t="shared" si="3146"/>
        <v>100</v>
      </c>
      <c r="EQE19" s="260">
        <v>0</v>
      </c>
      <c r="EQF19" s="276">
        <f t="shared" ref="EQF19:EQK19" si="3147">SUM(EQF8:EQF17)</f>
        <v>720</v>
      </c>
      <c r="EQG19" s="277">
        <f t="shared" si="3147"/>
        <v>100</v>
      </c>
      <c r="EQH19" s="274">
        <f t="shared" si="3147"/>
        <v>398</v>
      </c>
      <c r="EQI19" s="275">
        <f t="shared" si="3147"/>
        <v>100</v>
      </c>
      <c r="EQJ19" s="276">
        <f t="shared" si="3147"/>
        <v>322</v>
      </c>
      <c r="EQK19" s="275">
        <f t="shared" si="3147"/>
        <v>100</v>
      </c>
      <c r="EQL19" s="260">
        <v>0</v>
      </c>
      <c r="EQM19" s="276">
        <f t="shared" ref="EQM19:EQR19" si="3148">SUM(EQM8:EQM17)</f>
        <v>720</v>
      </c>
      <c r="EQN19" s="277">
        <f t="shared" si="3148"/>
        <v>100</v>
      </c>
      <c r="EQO19" s="274">
        <f t="shared" si="3148"/>
        <v>398</v>
      </c>
      <c r="EQP19" s="275">
        <f t="shared" si="3148"/>
        <v>100</v>
      </c>
      <c r="EQQ19" s="276">
        <f t="shared" si="3148"/>
        <v>321</v>
      </c>
      <c r="EQR19" s="275">
        <f t="shared" si="3148"/>
        <v>99.999999999999986</v>
      </c>
      <c r="EQS19" s="260">
        <v>0</v>
      </c>
      <c r="EQT19" s="276">
        <f t="shared" ref="EQT19:EQY19" si="3149">SUM(EQT8:EQT17)</f>
        <v>719</v>
      </c>
      <c r="EQU19" s="277">
        <f t="shared" si="3149"/>
        <v>100</v>
      </c>
      <c r="EQV19" s="274">
        <f t="shared" si="3149"/>
        <v>398</v>
      </c>
      <c r="EQW19" s="275">
        <f t="shared" si="3149"/>
        <v>100</v>
      </c>
      <c r="EQX19" s="276">
        <f t="shared" si="3149"/>
        <v>319</v>
      </c>
      <c r="EQY19" s="275">
        <f t="shared" si="3149"/>
        <v>100</v>
      </c>
      <c r="EQZ19" s="260">
        <v>0</v>
      </c>
      <c r="ERA19" s="276">
        <f t="shared" ref="ERA19:ERF19" si="3150">SUM(ERA8:ERA17)</f>
        <v>717</v>
      </c>
      <c r="ERB19" s="277">
        <f t="shared" si="3150"/>
        <v>100</v>
      </c>
      <c r="ERC19" s="274">
        <f t="shared" si="3150"/>
        <v>395</v>
      </c>
      <c r="ERD19" s="275">
        <f t="shared" si="3150"/>
        <v>100</v>
      </c>
      <c r="ERE19" s="276">
        <f t="shared" si="3150"/>
        <v>317</v>
      </c>
      <c r="ERF19" s="275">
        <f t="shared" si="3150"/>
        <v>100</v>
      </c>
      <c r="ERG19" s="260">
        <v>0</v>
      </c>
      <c r="ERH19" s="276">
        <f t="shared" ref="ERH19:ERM19" si="3151">SUM(ERH8:ERH17)</f>
        <v>712</v>
      </c>
      <c r="ERI19" s="277">
        <f t="shared" si="3151"/>
        <v>100</v>
      </c>
      <c r="ERJ19" s="274">
        <f t="shared" si="3151"/>
        <v>394</v>
      </c>
      <c r="ERK19" s="275">
        <f t="shared" si="3151"/>
        <v>100</v>
      </c>
      <c r="ERL19" s="276">
        <f t="shared" si="3151"/>
        <v>315</v>
      </c>
      <c r="ERM19" s="275">
        <f t="shared" si="3151"/>
        <v>100</v>
      </c>
      <c r="ERN19" s="260">
        <v>0</v>
      </c>
      <c r="ERO19" s="276">
        <f t="shared" ref="ERO19:ERT19" si="3152">SUM(ERO8:ERO17)</f>
        <v>709</v>
      </c>
      <c r="ERP19" s="277">
        <f t="shared" si="3152"/>
        <v>100</v>
      </c>
      <c r="ERQ19" s="274">
        <f t="shared" si="3152"/>
        <v>394</v>
      </c>
      <c r="ERR19" s="275">
        <f t="shared" si="3152"/>
        <v>100</v>
      </c>
      <c r="ERS19" s="276">
        <f t="shared" si="3152"/>
        <v>314</v>
      </c>
      <c r="ERT19" s="275">
        <f t="shared" si="3152"/>
        <v>100</v>
      </c>
      <c r="ERU19" s="260">
        <v>0</v>
      </c>
      <c r="ERV19" s="276">
        <f t="shared" ref="ERV19:ESA19" si="3153">SUM(ERV8:ERV17)</f>
        <v>708</v>
      </c>
      <c r="ERW19" s="277">
        <f t="shared" si="3153"/>
        <v>100</v>
      </c>
      <c r="ERX19" s="274">
        <f t="shared" si="3153"/>
        <v>394</v>
      </c>
      <c r="ERY19" s="275">
        <f t="shared" si="3153"/>
        <v>100</v>
      </c>
      <c r="ERZ19" s="276">
        <f t="shared" si="3153"/>
        <v>314</v>
      </c>
      <c r="ESA19" s="275">
        <f t="shared" si="3153"/>
        <v>100</v>
      </c>
      <c r="ESB19" s="260">
        <v>0</v>
      </c>
      <c r="ESC19" s="276">
        <f t="shared" ref="ESC19:ESH19" si="3154">SUM(ESC8:ESC17)</f>
        <v>708</v>
      </c>
      <c r="ESD19" s="277">
        <f t="shared" si="3154"/>
        <v>100</v>
      </c>
      <c r="ESE19" s="274">
        <f t="shared" si="3154"/>
        <v>394</v>
      </c>
      <c r="ESF19" s="275">
        <f t="shared" si="3154"/>
        <v>100</v>
      </c>
      <c r="ESG19" s="276">
        <f t="shared" si="3154"/>
        <v>314</v>
      </c>
      <c r="ESH19" s="275">
        <f t="shared" si="3154"/>
        <v>100</v>
      </c>
      <c r="ESI19" s="260">
        <v>0</v>
      </c>
      <c r="ESJ19" s="276">
        <f t="shared" ref="ESJ19:ESO19" si="3155">SUM(ESJ8:ESJ17)</f>
        <v>708</v>
      </c>
      <c r="ESK19" s="277">
        <f t="shared" si="3155"/>
        <v>100</v>
      </c>
      <c r="ESL19" s="274">
        <f t="shared" si="3155"/>
        <v>392</v>
      </c>
      <c r="ESM19" s="275">
        <f t="shared" si="3155"/>
        <v>100</v>
      </c>
      <c r="ESN19" s="276">
        <f t="shared" si="3155"/>
        <v>314</v>
      </c>
      <c r="ESO19" s="275">
        <f t="shared" si="3155"/>
        <v>100</v>
      </c>
      <c r="ESP19" s="260">
        <v>0</v>
      </c>
      <c r="ESQ19" s="276">
        <f t="shared" ref="ESQ19:ESV19" si="3156">SUM(ESQ8:ESQ17)</f>
        <v>706</v>
      </c>
      <c r="ESR19" s="277">
        <f t="shared" si="3156"/>
        <v>100</v>
      </c>
      <c r="ESS19" s="274">
        <f t="shared" si="3156"/>
        <v>392</v>
      </c>
      <c r="EST19" s="275">
        <f t="shared" si="3156"/>
        <v>100</v>
      </c>
      <c r="ESU19" s="276">
        <f t="shared" si="3156"/>
        <v>312</v>
      </c>
      <c r="ESV19" s="275">
        <f t="shared" si="3156"/>
        <v>100</v>
      </c>
      <c r="ESW19" s="260">
        <v>0</v>
      </c>
      <c r="ESX19" s="276">
        <f t="shared" ref="ESX19:ETC19" si="3157">SUM(ESX8:ESX17)</f>
        <v>704</v>
      </c>
      <c r="ESY19" s="277">
        <f t="shared" si="3157"/>
        <v>100</v>
      </c>
      <c r="ESZ19" s="274">
        <f t="shared" si="3157"/>
        <v>391</v>
      </c>
      <c r="ETA19" s="275">
        <f t="shared" si="3157"/>
        <v>100</v>
      </c>
      <c r="ETB19" s="276">
        <f t="shared" si="3157"/>
        <v>312</v>
      </c>
      <c r="ETC19" s="275">
        <f t="shared" si="3157"/>
        <v>100</v>
      </c>
      <c r="ETD19" s="260">
        <v>0</v>
      </c>
      <c r="ETE19" s="276">
        <f t="shared" ref="ETE19:ETJ19" si="3158">SUM(ETE8:ETE17)</f>
        <v>703</v>
      </c>
      <c r="ETF19" s="277">
        <f t="shared" si="3158"/>
        <v>100</v>
      </c>
      <c r="ETG19" s="274">
        <f t="shared" si="3158"/>
        <v>391</v>
      </c>
      <c r="ETH19" s="275">
        <f t="shared" si="3158"/>
        <v>100</v>
      </c>
      <c r="ETI19" s="276">
        <f t="shared" si="3158"/>
        <v>312</v>
      </c>
      <c r="ETJ19" s="275">
        <f t="shared" si="3158"/>
        <v>100</v>
      </c>
      <c r="ETK19" s="260">
        <v>0</v>
      </c>
      <c r="ETL19" s="276">
        <f t="shared" ref="ETL19:ETQ19" si="3159">SUM(ETL8:ETL17)</f>
        <v>703</v>
      </c>
      <c r="ETM19" s="277">
        <f t="shared" si="3159"/>
        <v>100</v>
      </c>
      <c r="ETN19" s="274">
        <f t="shared" si="3159"/>
        <v>391</v>
      </c>
      <c r="ETO19" s="275">
        <f t="shared" si="3159"/>
        <v>100</v>
      </c>
      <c r="ETP19" s="276">
        <f t="shared" si="3159"/>
        <v>312</v>
      </c>
      <c r="ETQ19" s="275">
        <f t="shared" si="3159"/>
        <v>100</v>
      </c>
      <c r="ETR19" s="260">
        <v>0</v>
      </c>
      <c r="ETS19" s="276">
        <f t="shared" ref="ETS19:ETX19" si="3160">SUM(ETS8:ETS17)</f>
        <v>703</v>
      </c>
      <c r="ETT19" s="277">
        <f t="shared" si="3160"/>
        <v>100</v>
      </c>
      <c r="ETU19" s="274">
        <f t="shared" si="3160"/>
        <v>390</v>
      </c>
      <c r="ETV19" s="275">
        <f t="shared" si="3160"/>
        <v>100</v>
      </c>
      <c r="ETW19" s="276">
        <f t="shared" si="3160"/>
        <v>312</v>
      </c>
      <c r="ETX19" s="275">
        <f t="shared" si="3160"/>
        <v>100</v>
      </c>
      <c r="ETY19" s="260">
        <v>0</v>
      </c>
      <c r="ETZ19" s="276">
        <f t="shared" ref="ETZ19:EUE19" si="3161">SUM(ETZ8:ETZ17)</f>
        <v>702</v>
      </c>
      <c r="EUA19" s="277">
        <f t="shared" si="3161"/>
        <v>100</v>
      </c>
      <c r="EUB19" s="274">
        <f t="shared" si="3161"/>
        <v>388</v>
      </c>
      <c r="EUC19" s="275">
        <f t="shared" si="3161"/>
        <v>100.00000000000001</v>
      </c>
      <c r="EUD19" s="276">
        <f t="shared" si="3161"/>
        <v>312</v>
      </c>
      <c r="EUE19" s="275">
        <f t="shared" si="3161"/>
        <v>100</v>
      </c>
      <c r="EUF19" s="260">
        <v>0</v>
      </c>
      <c r="EUG19" s="276">
        <f t="shared" ref="EUG19:EUL19" si="3162">SUM(EUG8:EUG17)</f>
        <v>700</v>
      </c>
      <c r="EUH19" s="277">
        <f t="shared" si="3162"/>
        <v>100</v>
      </c>
      <c r="EUI19" s="274">
        <f t="shared" si="3162"/>
        <v>388</v>
      </c>
      <c r="EUJ19" s="275">
        <f t="shared" si="3162"/>
        <v>100.00000000000001</v>
      </c>
      <c r="EUK19" s="276">
        <f t="shared" si="3162"/>
        <v>309</v>
      </c>
      <c r="EUL19" s="275">
        <f t="shared" si="3162"/>
        <v>100</v>
      </c>
      <c r="EUM19" s="260">
        <v>0</v>
      </c>
      <c r="EUN19" s="276">
        <f t="shared" ref="EUN19:EUS19" si="3163">SUM(EUN8:EUN17)</f>
        <v>697</v>
      </c>
      <c r="EUO19" s="277">
        <f t="shared" si="3163"/>
        <v>100</v>
      </c>
      <c r="EUP19" s="274">
        <f t="shared" si="3163"/>
        <v>388</v>
      </c>
      <c r="EUQ19" s="275">
        <f t="shared" si="3163"/>
        <v>100.00000000000001</v>
      </c>
      <c r="EUR19" s="276">
        <f t="shared" si="3163"/>
        <v>309</v>
      </c>
      <c r="EUS19" s="275">
        <f t="shared" si="3163"/>
        <v>100</v>
      </c>
      <c r="EUT19" s="260">
        <v>0</v>
      </c>
      <c r="EUU19" s="276">
        <f t="shared" ref="EUU19:EUZ19" si="3164">SUM(EUU8:EUU17)</f>
        <v>697</v>
      </c>
      <c r="EUV19" s="277">
        <f t="shared" si="3164"/>
        <v>100</v>
      </c>
      <c r="EUW19" s="274">
        <f t="shared" si="3164"/>
        <v>387</v>
      </c>
      <c r="EUX19" s="275">
        <f t="shared" si="3164"/>
        <v>100</v>
      </c>
      <c r="EUY19" s="276">
        <f t="shared" si="3164"/>
        <v>309</v>
      </c>
      <c r="EUZ19" s="275">
        <f t="shared" si="3164"/>
        <v>100</v>
      </c>
      <c r="EVA19" s="260">
        <v>0</v>
      </c>
      <c r="EVB19" s="276">
        <f t="shared" ref="EVB19:EVG19" si="3165">SUM(EVB8:EVB17)</f>
        <v>696</v>
      </c>
      <c r="EVC19" s="277">
        <f t="shared" si="3165"/>
        <v>100</v>
      </c>
      <c r="EVD19" s="274">
        <f t="shared" si="3165"/>
        <v>387</v>
      </c>
      <c r="EVE19" s="275">
        <f t="shared" si="3165"/>
        <v>100</v>
      </c>
      <c r="EVF19" s="276">
        <f t="shared" si="3165"/>
        <v>309</v>
      </c>
      <c r="EVG19" s="275">
        <f t="shared" si="3165"/>
        <v>100</v>
      </c>
      <c r="EVH19" s="260">
        <v>0</v>
      </c>
      <c r="EVI19" s="276">
        <f t="shared" ref="EVI19:EVN19" si="3166">SUM(EVI8:EVI17)</f>
        <v>696</v>
      </c>
      <c r="EVJ19" s="277">
        <f t="shared" si="3166"/>
        <v>100</v>
      </c>
      <c r="EVK19" s="274">
        <f t="shared" si="3166"/>
        <v>387</v>
      </c>
      <c r="EVL19" s="275">
        <f t="shared" si="3166"/>
        <v>100</v>
      </c>
      <c r="EVM19" s="276">
        <f t="shared" si="3166"/>
        <v>309</v>
      </c>
      <c r="EVN19" s="275">
        <f t="shared" si="3166"/>
        <v>100</v>
      </c>
      <c r="EVO19" s="260">
        <v>0</v>
      </c>
      <c r="EVP19" s="276">
        <f t="shared" ref="EVP19:EVU19" si="3167">SUM(EVP8:EVP17)</f>
        <v>696</v>
      </c>
      <c r="EVQ19" s="277">
        <f t="shared" si="3167"/>
        <v>100</v>
      </c>
      <c r="EVR19" s="274">
        <f t="shared" si="3167"/>
        <v>387</v>
      </c>
      <c r="EVS19" s="275">
        <f t="shared" si="3167"/>
        <v>100</v>
      </c>
      <c r="EVT19" s="276">
        <f t="shared" si="3167"/>
        <v>308</v>
      </c>
      <c r="EVU19" s="275">
        <f t="shared" si="3167"/>
        <v>100</v>
      </c>
      <c r="EVV19" s="260">
        <v>0</v>
      </c>
      <c r="EVW19" s="276">
        <f t="shared" ref="EVW19:EWB19" si="3168">SUM(EVW8:EVW17)</f>
        <v>695</v>
      </c>
      <c r="EVX19" s="277">
        <f t="shared" si="3168"/>
        <v>100</v>
      </c>
      <c r="EVY19" s="274">
        <f t="shared" si="3168"/>
        <v>387</v>
      </c>
      <c r="EVZ19" s="275">
        <f t="shared" si="3168"/>
        <v>100</v>
      </c>
      <c r="EWA19" s="276">
        <f t="shared" si="3168"/>
        <v>308</v>
      </c>
      <c r="EWB19" s="275">
        <f t="shared" si="3168"/>
        <v>100</v>
      </c>
      <c r="EWC19" s="260">
        <v>0</v>
      </c>
      <c r="EWD19" s="276">
        <f t="shared" ref="EWD19:EWI19" si="3169">SUM(EWD8:EWD17)</f>
        <v>695</v>
      </c>
      <c r="EWE19" s="277">
        <f t="shared" si="3169"/>
        <v>100</v>
      </c>
      <c r="EWF19" s="274">
        <f t="shared" si="3169"/>
        <v>387</v>
      </c>
      <c r="EWG19" s="275">
        <f t="shared" si="3169"/>
        <v>100</v>
      </c>
      <c r="EWH19" s="276">
        <f t="shared" si="3169"/>
        <v>308</v>
      </c>
      <c r="EWI19" s="275">
        <f t="shared" si="3169"/>
        <v>100</v>
      </c>
      <c r="EWJ19" s="260">
        <v>0</v>
      </c>
      <c r="EWK19" s="276">
        <f t="shared" ref="EWK19:EWP19" si="3170">SUM(EWK8:EWK17)</f>
        <v>695</v>
      </c>
      <c r="EWL19" s="277">
        <f t="shared" si="3170"/>
        <v>100</v>
      </c>
      <c r="EWM19" s="274">
        <f t="shared" si="3170"/>
        <v>386</v>
      </c>
      <c r="EWN19" s="275">
        <f t="shared" si="3170"/>
        <v>100</v>
      </c>
      <c r="EWO19" s="276">
        <f t="shared" si="3170"/>
        <v>307</v>
      </c>
      <c r="EWP19" s="275">
        <f t="shared" si="3170"/>
        <v>100</v>
      </c>
      <c r="EWQ19" s="260">
        <v>0</v>
      </c>
      <c r="EWR19" s="276">
        <f t="shared" ref="EWR19:EWW19" si="3171">SUM(EWR8:EWR17)</f>
        <v>693</v>
      </c>
      <c r="EWS19" s="277">
        <f t="shared" si="3171"/>
        <v>100</v>
      </c>
      <c r="EWT19" s="274">
        <f t="shared" si="3171"/>
        <v>386</v>
      </c>
      <c r="EWU19" s="275">
        <f t="shared" si="3171"/>
        <v>100</v>
      </c>
      <c r="EWV19" s="276">
        <f t="shared" si="3171"/>
        <v>306</v>
      </c>
      <c r="EWW19" s="275">
        <f t="shared" si="3171"/>
        <v>100</v>
      </c>
      <c r="EWX19" s="260">
        <v>0</v>
      </c>
      <c r="EWY19" s="276">
        <f t="shared" ref="EWY19:EXD19" si="3172">SUM(EWY8:EWY17)</f>
        <v>692</v>
      </c>
      <c r="EWZ19" s="277">
        <f t="shared" si="3172"/>
        <v>100</v>
      </c>
      <c r="EXA19" s="274">
        <f t="shared" si="3172"/>
        <v>386</v>
      </c>
      <c r="EXB19" s="275">
        <f t="shared" si="3172"/>
        <v>100</v>
      </c>
      <c r="EXC19" s="276">
        <f t="shared" si="3172"/>
        <v>306</v>
      </c>
      <c r="EXD19" s="275">
        <f t="shared" si="3172"/>
        <v>100</v>
      </c>
      <c r="EXE19" s="260">
        <v>0</v>
      </c>
      <c r="EXF19" s="276">
        <f t="shared" ref="EXF19:EXK19" si="3173">SUM(EXF8:EXF17)</f>
        <v>692</v>
      </c>
      <c r="EXG19" s="277">
        <f t="shared" si="3173"/>
        <v>100</v>
      </c>
      <c r="EXH19" s="274">
        <f t="shared" si="3173"/>
        <v>385</v>
      </c>
      <c r="EXI19" s="275">
        <f t="shared" si="3173"/>
        <v>100.00000000000001</v>
      </c>
      <c r="EXJ19" s="276">
        <f t="shared" si="3173"/>
        <v>306</v>
      </c>
      <c r="EXK19" s="275">
        <f t="shared" si="3173"/>
        <v>100</v>
      </c>
      <c r="EXL19" s="260">
        <v>0</v>
      </c>
      <c r="EXM19" s="276">
        <f t="shared" ref="EXM19:EXR19" si="3174">SUM(EXM8:EXM17)</f>
        <v>691</v>
      </c>
      <c r="EXN19" s="277">
        <f t="shared" si="3174"/>
        <v>100</v>
      </c>
      <c r="EXO19" s="274">
        <f t="shared" si="3174"/>
        <v>384</v>
      </c>
      <c r="EXP19" s="275">
        <f t="shared" si="3174"/>
        <v>100</v>
      </c>
      <c r="EXQ19" s="276">
        <f t="shared" si="3174"/>
        <v>304</v>
      </c>
      <c r="EXR19" s="275">
        <f t="shared" si="3174"/>
        <v>100</v>
      </c>
      <c r="EXS19" s="260">
        <v>0</v>
      </c>
      <c r="EXT19" s="276">
        <f t="shared" ref="EXT19:EXY19" si="3175">SUM(EXT8:EXT17)</f>
        <v>688</v>
      </c>
      <c r="EXU19" s="277">
        <f t="shared" si="3175"/>
        <v>100</v>
      </c>
      <c r="EXV19" s="274">
        <f t="shared" si="3175"/>
        <v>383</v>
      </c>
      <c r="EXW19" s="275">
        <f t="shared" si="3175"/>
        <v>100</v>
      </c>
      <c r="EXX19" s="276">
        <f t="shared" si="3175"/>
        <v>303</v>
      </c>
      <c r="EXY19" s="275">
        <f t="shared" si="3175"/>
        <v>100</v>
      </c>
      <c r="EXZ19" s="260">
        <v>0</v>
      </c>
      <c r="EYA19" s="276">
        <f t="shared" ref="EYA19:EYF19" si="3176">SUM(EYA8:EYA17)</f>
        <v>686</v>
      </c>
      <c r="EYB19" s="277">
        <f t="shared" si="3176"/>
        <v>100</v>
      </c>
      <c r="EYC19" s="274">
        <f t="shared" si="3176"/>
        <v>382</v>
      </c>
      <c r="EYD19" s="275">
        <f t="shared" si="3176"/>
        <v>100</v>
      </c>
      <c r="EYE19" s="276">
        <f t="shared" si="3176"/>
        <v>301</v>
      </c>
      <c r="EYF19" s="275">
        <f t="shared" si="3176"/>
        <v>100</v>
      </c>
      <c r="EYG19" s="260">
        <v>0</v>
      </c>
      <c r="EYH19" s="276">
        <f t="shared" ref="EYH19:EYM19" si="3177">SUM(EYH8:EYH17)</f>
        <v>683</v>
      </c>
      <c r="EYI19" s="277">
        <f t="shared" si="3177"/>
        <v>100</v>
      </c>
      <c r="EYJ19" s="274">
        <f t="shared" si="3177"/>
        <v>381</v>
      </c>
      <c r="EYK19" s="275">
        <f t="shared" si="3177"/>
        <v>100</v>
      </c>
      <c r="EYL19" s="276">
        <f t="shared" si="3177"/>
        <v>301</v>
      </c>
      <c r="EYM19" s="275">
        <f t="shared" si="3177"/>
        <v>100</v>
      </c>
      <c r="EYN19" s="260">
        <v>0</v>
      </c>
      <c r="EYO19" s="276">
        <f t="shared" ref="EYO19:EYT19" si="3178">SUM(EYO8:EYO17)</f>
        <v>682</v>
      </c>
      <c r="EYP19" s="277">
        <f t="shared" si="3178"/>
        <v>100</v>
      </c>
      <c r="EYQ19" s="274">
        <f t="shared" si="3178"/>
        <v>379</v>
      </c>
      <c r="EYR19" s="275">
        <f t="shared" si="3178"/>
        <v>100</v>
      </c>
      <c r="EYS19" s="276">
        <f t="shared" si="3178"/>
        <v>300</v>
      </c>
      <c r="EYT19" s="275">
        <f t="shared" si="3178"/>
        <v>100</v>
      </c>
      <c r="EYU19" s="260">
        <v>0</v>
      </c>
      <c r="EYV19" s="276">
        <f t="shared" ref="EYV19:EZA19" si="3179">SUM(EYV8:EYV17)</f>
        <v>679</v>
      </c>
      <c r="EYW19" s="277">
        <f t="shared" si="3179"/>
        <v>100</v>
      </c>
      <c r="EYX19" s="274">
        <f t="shared" si="3179"/>
        <v>378</v>
      </c>
      <c r="EYY19" s="275">
        <f t="shared" si="3179"/>
        <v>100</v>
      </c>
      <c r="EYZ19" s="276">
        <f t="shared" si="3179"/>
        <v>300</v>
      </c>
      <c r="EZA19" s="275">
        <f t="shared" si="3179"/>
        <v>100</v>
      </c>
      <c r="EZB19" s="260">
        <v>0</v>
      </c>
      <c r="EZC19" s="276">
        <f t="shared" ref="EZC19:EZH19" si="3180">SUM(EZC8:EZC17)</f>
        <v>678</v>
      </c>
      <c r="EZD19" s="277">
        <f t="shared" si="3180"/>
        <v>100</v>
      </c>
      <c r="EZE19" s="274">
        <f t="shared" si="3180"/>
        <v>377</v>
      </c>
      <c r="EZF19" s="275">
        <f t="shared" si="3180"/>
        <v>100</v>
      </c>
      <c r="EZG19" s="276">
        <f t="shared" si="3180"/>
        <v>300</v>
      </c>
      <c r="EZH19" s="275">
        <f t="shared" si="3180"/>
        <v>100</v>
      </c>
      <c r="EZI19" s="260">
        <v>0</v>
      </c>
      <c r="EZJ19" s="276">
        <f t="shared" ref="EZJ19:EZO19" si="3181">SUM(EZJ8:EZJ17)</f>
        <v>677</v>
      </c>
      <c r="EZK19" s="277">
        <f t="shared" si="3181"/>
        <v>100</v>
      </c>
      <c r="EZL19" s="274">
        <f t="shared" si="3181"/>
        <v>377</v>
      </c>
      <c r="EZM19" s="275">
        <f t="shared" si="3181"/>
        <v>100</v>
      </c>
      <c r="EZN19" s="276">
        <f t="shared" si="3181"/>
        <v>300</v>
      </c>
      <c r="EZO19" s="275">
        <f t="shared" si="3181"/>
        <v>100</v>
      </c>
      <c r="EZP19" s="260">
        <v>0</v>
      </c>
      <c r="EZQ19" s="276">
        <f t="shared" ref="EZQ19:EZV19" si="3182">SUM(EZQ8:EZQ17)</f>
        <v>677</v>
      </c>
      <c r="EZR19" s="277">
        <f t="shared" si="3182"/>
        <v>100</v>
      </c>
      <c r="EZS19" s="274">
        <f t="shared" si="3182"/>
        <v>375</v>
      </c>
      <c r="EZT19" s="275">
        <f t="shared" si="3182"/>
        <v>100</v>
      </c>
      <c r="EZU19" s="276">
        <f t="shared" si="3182"/>
        <v>299</v>
      </c>
      <c r="EZV19" s="275">
        <f t="shared" si="3182"/>
        <v>100</v>
      </c>
      <c r="EZW19" s="260">
        <v>0</v>
      </c>
      <c r="EZX19" s="276">
        <f t="shared" ref="EZX19:FAC19" si="3183">SUM(EZX8:EZX17)</f>
        <v>674</v>
      </c>
      <c r="EZY19" s="277">
        <f t="shared" si="3183"/>
        <v>100</v>
      </c>
      <c r="EZZ19" s="274">
        <f t="shared" si="3183"/>
        <v>374</v>
      </c>
      <c r="FAA19" s="275">
        <f t="shared" si="3183"/>
        <v>100</v>
      </c>
      <c r="FAB19" s="276">
        <f t="shared" si="3183"/>
        <v>299</v>
      </c>
      <c r="FAC19" s="275">
        <f t="shared" si="3183"/>
        <v>100</v>
      </c>
      <c r="FAD19" s="260">
        <v>0</v>
      </c>
      <c r="FAE19" s="276">
        <f t="shared" ref="FAE19:FAJ19" si="3184">SUM(FAE8:FAE17)</f>
        <v>673</v>
      </c>
      <c r="FAF19" s="277">
        <f t="shared" si="3184"/>
        <v>100</v>
      </c>
      <c r="FAG19" s="274">
        <f t="shared" si="3184"/>
        <v>373</v>
      </c>
      <c r="FAH19" s="275">
        <f t="shared" si="3184"/>
        <v>100</v>
      </c>
      <c r="FAI19" s="276">
        <f t="shared" si="3184"/>
        <v>299</v>
      </c>
      <c r="FAJ19" s="275">
        <f t="shared" si="3184"/>
        <v>100</v>
      </c>
      <c r="FAK19" s="260">
        <v>0</v>
      </c>
      <c r="FAL19" s="276">
        <f t="shared" ref="FAL19:FAQ19" si="3185">SUM(FAL8:FAL17)</f>
        <v>672</v>
      </c>
      <c r="FAM19" s="277">
        <f t="shared" si="3185"/>
        <v>100</v>
      </c>
      <c r="FAN19" s="274">
        <f t="shared" si="3185"/>
        <v>372</v>
      </c>
      <c r="FAO19" s="275">
        <f t="shared" si="3185"/>
        <v>100</v>
      </c>
      <c r="FAP19" s="276">
        <f t="shared" si="3185"/>
        <v>298</v>
      </c>
      <c r="FAQ19" s="275">
        <f t="shared" si="3185"/>
        <v>100</v>
      </c>
      <c r="FAR19" s="260">
        <v>0</v>
      </c>
      <c r="FAS19" s="276">
        <f t="shared" ref="FAS19:FAX19" si="3186">SUM(FAS8:FAS17)</f>
        <v>670</v>
      </c>
      <c r="FAT19" s="277">
        <f t="shared" si="3186"/>
        <v>100</v>
      </c>
      <c r="FAU19" s="274">
        <f t="shared" si="3186"/>
        <v>371</v>
      </c>
      <c r="FAV19" s="275">
        <f t="shared" si="3186"/>
        <v>100</v>
      </c>
      <c r="FAW19" s="276">
        <f t="shared" si="3186"/>
        <v>297</v>
      </c>
      <c r="FAX19" s="275">
        <f t="shared" si="3186"/>
        <v>100</v>
      </c>
      <c r="FAY19" s="260">
        <v>0</v>
      </c>
      <c r="FAZ19" s="276">
        <f t="shared" ref="FAZ19:FBE19" si="3187">SUM(FAZ8:FAZ17)</f>
        <v>668</v>
      </c>
      <c r="FBA19" s="277">
        <f t="shared" si="3187"/>
        <v>100</v>
      </c>
      <c r="FBB19" s="274">
        <f t="shared" si="3187"/>
        <v>371</v>
      </c>
      <c r="FBC19" s="275">
        <f t="shared" si="3187"/>
        <v>100</v>
      </c>
      <c r="FBD19" s="276">
        <f t="shared" si="3187"/>
        <v>293</v>
      </c>
      <c r="FBE19" s="275">
        <f t="shared" si="3187"/>
        <v>100</v>
      </c>
      <c r="FBF19" s="260">
        <v>0</v>
      </c>
      <c r="FBG19" s="276">
        <f t="shared" ref="FBG19:FBL19" si="3188">SUM(FBG8:FBG17)</f>
        <v>664</v>
      </c>
      <c r="FBH19" s="277">
        <f t="shared" si="3188"/>
        <v>100</v>
      </c>
      <c r="FBI19" s="274">
        <f t="shared" si="3188"/>
        <v>367</v>
      </c>
      <c r="FBJ19" s="275">
        <f t="shared" si="3188"/>
        <v>100.00000000000001</v>
      </c>
      <c r="FBK19" s="276">
        <f t="shared" si="3188"/>
        <v>292</v>
      </c>
      <c r="FBL19" s="275">
        <f t="shared" si="3188"/>
        <v>100</v>
      </c>
      <c r="FBM19" s="260">
        <v>0</v>
      </c>
      <c r="FBN19" s="276">
        <f t="shared" ref="FBN19:FBS19" si="3189">SUM(FBN8:FBN17)</f>
        <v>659</v>
      </c>
      <c r="FBO19" s="277">
        <f t="shared" si="3189"/>
        <v>100</v>
      </c>
      <c r="FBP19" s="274">
        <f t="shared" si="3189"/>
        <v>366</v>
      </c>
      <c r="FBQ19" s="275">
        <f t="shared" si="3189"/>
        <v>100</v>
      </c>
      <c r="FBR19" s="276">
        <f t="shared" si="3189"/>
        <v>291</v>
      </c>
      <c r="FBS19" s="275">
        <f t="shared" si="3189"/>
        <v>100</v>
      </c>
      <c r="FBT19" s="260">
        <v>0</v>
      </c>
      <c r="FBU19" s="276">
        <f t="shared" ref="FBU19:FBZ19" si="3190">SUM(FBU8:FBU17)</f>
        <v>657</v>
      </c>
      <c r="FBV19" s="277">
        <f t="shared" si="3190"/>
        <v>100</v>
      </c>
      <c r="FBW19" s="274">
        <f t="shared" si="3190"/>
        <v>364</v>
      </c>
      <c r="FBX19" s="275">
        <f t="shared" si="3190"/>
        <v>100</v>
      </c>
      <c r="FBY19" s="276">
        <f t="shared" si="3190"/>
        <v>289</v>
      </c>
      <c r="FBZ19" s="275">
        <f t="shared" si="3190"/>
        <v>100</v>
      </c>
      <c r="FCA19" s="260">
        <v>0</v>
      </c>
      <c r="FCB19" s="276">
        <f t="shared" ref="FCB19:FCG19" si="3191">SUM(FCB8:FCB17)</f>
        <v>653</v>
      </c>
      <c r="FCC19" s="277">
        <f t="shared" si="3191"/>
        <v>100</v>
      </c>
      <c r="FCD19" s="274">
        <f t="shared" si="3191"/>
        <v>363</v>
      </c>
      <c r="FCE19" s="275">
        <f t="shared" si="3191"/>
        <v>100</v>
      </c>
      <c r="FCF19" s="276">
        <f t="shared" si="3191"/>
        <v>287</v>
      </c>
      <c r="FCG19" s="275">
        <f t="shared" si="3191"/>
        <v>100</v>
      </c>
      <c r="FCH19" s="260">
        <v>0</v>
      </c>
      <c r="FCI19" s="276">
        <f t="shared" ref="FCI19:FCN19" si="3192">SUM(FCI8:FCI17)</f>
        <v>650</v>
      </c>
      <c r="FCJ19" s="277">
        <f t="shared" si="3192"/>
        <v>100</v>
      </c>
      <c r="FCK19" s="274">
        <f t="shared" si="3192"/>
        <v>361</v>
      </c>
      <c r="FCL19" s="275">
        <f t="shared" si="3192"/>
        <v>100</v>
      </c>
      <c r="FCM19" s="276">
        <f t="shared" si="3192"/>
        <v>286</v>
      </c>
      <c r="FCN19" s="275">
        <f t="shared" si="3192"/>
        <v>100</v>
      </c>
      <c r="FCO19" s="260">
        <v>0</v>
      </c>
      <c r="FCP19" s="276">
        <f t="shared" ref="FCP19:FCU19" si="3193">SUM(FCP8:FCP17)</f>
        <v>647</v>
      </c>
      <c r="FCQ19" s="277">
        <f t="shared" si="3193"/>
        <v>100</v>
      </c>
      <c r="FCR19" s="274">
        <f t="shared" si="3193"/>
        <v>359</v>
      </c>
      <c r="FCS19" s="275">
        <f t="shared" si="3193"/>
        <v>100</v>
      </c>
      <c r="FCT19" s="276">
        <f t="shared" si="3193"/>
        <v>282</v>
      </c>
      <c r="FCU19" s="275">
        <f t="shared" si="3193"/>
        <v>100</v>
      </c>
      <c r="FCV19" s="260">
        <v>0</v>
      </c>
      <c r="FCW19" s="276">
        <f t="shared" ref="FCW19:FDB19" si="3194">SUM(FCW8:FCW17)</f>
        <v>641</v>
      </c>
      <c r="FCX19" s="277">
        <f t="shared" si="3194"/>
        <v>100</v>
      </c>
      <c r="FCY19" s="274">
        <f t="shared" si="3194"/>
        <v>358</v>
      </c>
      <c r="FCZ19" s="275">
        <f t="shared" si="3194"/>
        <v>100</v>
      </c>
      <c r="FDA19" s="276">
        <f t="shared" si="3194"/>
        <v>281</v>
      </c>
      <c r="FDB19" s="275">
        <f t="shared" si="3194"/>
        <v>100</v>
      </c>
      <c r="FDC19" s="260">
        <v>0</v>
      </c>
      <c r="FDD19" s="276">
        <f t="shared" ref="FDD19:FDI19" si="3195">SUM(FDD8:FDD17)</f>
        <v>639</v>
      </c>
      <c r="FDE19" s="277">
        <f t="shared" si="3195"/>
        <v>100</v>
      </c>
      <c r="FDF19" s="274">
        <f t="shared" si="3195"/>
        <v>357</v>
      </c>
      <c r="FDG19" s="275">
        <f t="shared" si="3195"/>
        <v>100.00000000000001</v>
      </c>
      <c r="FDH19" s="276">
        <f t="shared" si="3195"/>
        <v>279</v>
      </c>
      <c r="FDI19" s="275">
        <f t="shared" si="3195"/>
        <v>100</v>
      </c>
      <c r="FDJ19" s="260">
        <v>0</v>
      </c>
      <c r="FDK19" s="276">
        <f t="shared" ref="FDK19:FDP19" si="3196">SUM(FDK8:FDK17)</f>
        <v>636</v>
      </c>
      <c r="FDL19" s="277">
        <f t="shared" si="3196"/>
        <v>100</v>
      </c>
      <c r="FDM19" s="274">
        <f t="shared" si="3196"/>
        <v>353</v>
      </c>
      <c r="FDN19" s="275">
        <f t="shared" si="3196"/>
        <v>100</v>
      </c>
      <c r="FDO19" s="276">
        <f t="shared" si="3196"/>
        <v>277</v>
      </c>
      <c r="FDP19" s="275">
        <f t="shared" si="3196"/>
        <v>100</v>
      </c>
      <c r="FDQ19" s="260">
        <v>0</v>
      </c>
      <c r="FDR19" s="276">
        <f t="shared" ref="FDR19:FDW19" si="3197">SUM(FDR8:FDR17)</f>
        <v>630</v>
      </c>
      <c r="FDS19" s="277">
        <f t="shared" si="3197"/>
        <v>100</v>
      </c>
      <c r="FDT19" s="274">
        <f t="shared" si="3197"/>
        <v>350</v>
      </c>
      <c r="FDU19" s="275">
        <f t="shared" si="3197"/>
        <v>100</v>
      </c>
      <c r="FDV19" s="276">
        <f t="shared" si="3197"/>
        <v>274</v>
      </c>
      <c r="FDW19" s="275">
        <f t="shared" si="3197"/>
        <v>100</v>
      </c>
      <c r="FDX19" s="260">
        <v>0</v>
      </c>
      <c r="FDY19" s="276">
        <f t="shared" ref="FDY19:FED19" si="3198">SUM(FDY8:FDY17)</f>
        <v>624</v>
      </c>
      <c r="FDZ19" s="277">
        <f t="shared" si="3198"/>
        <v>100</v>
      </c>
      <c r="FEA19" s="274">
        <f t="shared" si="3198"/>
        <v>342</v>
      </c>
      <c r="FEB19" s="275">
        <f t="shared" si="3198"/>
        <v>100</v>
      </c>
      <c r="FEC19" s="276">
        <f t="shared" si="3198"/>
        <v>269</v>
      </c>
      <c r="FED19" s="275">
        <f t="shared" si="3198"/>
        <v>100</v>
      </c>
      <c r="FEE19" s="260">
        <v>0</v>
      </c>
      <c r="FEF19" s="276">
        <f t="shared" ref="FEF19:FEK19" si="3199">SUM(FEF8:FEF17)</f>
        <v>611</v>
      </c>
      <c r="FEG19" s="277">
        <f t="shared" si="3199"/>
        <v>100</v>
      </c>
      <c r="FEH19" s="274">
        <f t="shared" si="3199"/>
        <v>340</v>
      </c>
      <c r="FEI19" s="275">
        <f t="shared" si="3199"/>
        <v>100</v>
      </c>
      <c r="FEJ19" s="276">
        <f t="shared" si="3199"/>
        <v>267</v>
      </c>
      <c r="FEK19" s="275">
        <f t="shared" si="3199"/>
        <v>100</v>
      </c>
      <c r="FEL19" s="260">
        <v>0</v>
      </c>
      <c r="FEM19" s="276">
        <f t="shared" ref="FEM19:FER19" si="3200">SUM(FEM8:FEM17)</f>
        <v>607</v>
      </c>
      <c r="FEN19" s="277">
        <f t="shared" si="3200"/>
        <v>100</v>
      </c>
      <c r="FEO19" s="274">
        <f t="shared" si="3200"/>
        <v>336</v>
      </c>
      <c r="FEP19" s="275">
        <f t="shared" si="3200"/>
        <v>100</v>
      </c>
      <c r="FEQ19" s="276">
        <f t="shared" si="3200"/>
        <v>262</v>
      </c>
      <c r="FER19" s="275">
        <f t="shared" si="3200"/>
        <v>100</v>
      </c>
      <c r="FES19" s="260">
        <v>0</v>
      </c>
      <c r="FET19" s="276">
        <f t="shared" ref="FET19:FEY19" si="3201">SUM(FET8:FET17)</f>
        <v>598</v>
      </c>
      <c r="FEU19" s="277">
        <f t="shared" si="3201"/>
        <v>100</v>
      </c>
      <c r="FEV19" s="274">
        <f t="shared" si="3201"/>
        <v>326</v>
      </c>
      <c r="FEW19" s="275">
        <f t="shared" si="3201"/>
        <v>100</v>
      </c>
      <c r="FEX19" s="276">
        <f t="shared" si="3201"/>
        <v>258</v>
      </c>
      <c r="FEY19" s="275">
        <f t="shared" si="3201"/>
        <v>100</v>
      </c>
      <c r="FEZ19" s="260">
        <v>0</v>
      </c>
      <c r="FFA19" s="276">
        <f t="shared" ref="FFA19:FFF19" si="3202">SUM(FFA8:FFA17)</f>
        <v>584</v>
      </c>
      <c r="FFB19" s="277">
        <f t="shared" si="3202"/>
        <v>100</v>
      </c>
      <c r="FFC19" s="274">
        <f t="shared" si="3202"/>
        <v>322</v>
      </c>
      <c r="FFD19" s="275">
        <f t="shared" si="3202"/>
        <v>100</v>
      </c>
      <c r="FFE19" s="276">
        <f t="shared" si="3202"/>
        <v>255</v>
      </c>
      <c r="FFF19" s="275">
        <f t="shared" si="3202"/>
        <v>100</v>
      </c>
      <c r="FFG19" s="260">
        <v>0</v>
      </c>
      <c r="FFH19" s="276">
        <f t="shared" ref="FFH19:FFM19" si="3203">SUM(FFH8:FFH17)</f>
        <v>577</v>
      </c>
      <c r="FFI19" s="277">
        <f t="shared" si="3203"/>
        <v>100</v>
      </c>
      <c r="FFJ19" s="274">
        <f t="shared" si="3203"/>
        <v>320</v>
      </c>
      <c r="FFK19" s="275">
        <f t="shared" si="3203"/>
        <v>100</v>
      </c>
      <c r="FFL19" s="276">
        <f t="shared" si="3203"/>
        <v>251</v>
      </c>
      <c r="FFM19" s="275">
        <f t="shared" si="3203"/>
        <v>100</v>
      </c>
      <c r="FFN19" s="260">
        <v>0</v>
      </c>
      <c r="FFO19" s="276">
        <f t="shared" ref="FFO19:FFT19" si="3204">SUM(FFO8:FFO17)</f>
        <v>571</v>
      </c>
      <c r="FFP19" s="277">
        <f t="shared" si="3204"/>
        <v>100</v>
      </c>
      <c r="FFQ19" s="274">
        <f t="shared" si="3204"/>
        <v>316</v>
      </c>
      <c r="FFR19" s="275">
        <f t="shared" si="3204"/>
        <v>100</v>
      </c>
      <c r="FFS19" s="276">
        <f t="shared" si="3204"/>
        <v>243</v>
      </c>
      <c r="FFT19" s="275">
        <f t="shared" si="3204"/>
        <v>100</v>
      </c>
      <c r="FFU19" s="260">
        <v>0</v>
      </c>
      <c r="FFV19" s="276">
        <f t="shared" ref="FFV19:FGA19" si="3205">SUM(FFV8:FFV17)</f>
        <v>559</v>
      </c>
      <c r="FFW19" s="277">
        <f t="shared" si="3205"/>
        <v>100</v>
      </c>
      <c r="FFX19" s="274">
        <f t="shared" si="3205"/>
        <v>305</v>
      </c>
      <c r="FFY19" s="275">
        <f t="shared" si="3205"/>
        <v>100</v>
      </c>
      <c r="FFZ19" s="276">
        <f t="shared" si="3205"/>
        <v>236</v>
      </c>
      <c r="FGA19" s="275">
        <f t="shared" si="3205"/>
        <v>100</v>
      </c>
      <c r="FGB19" s="260">
        <v>0</v>
      </c>
      <c r="FGC19" s="276">
        <f t="shared" ref="FGC19:FGH19" si="3206">SUM(FGC8:FGC17)</f>
        <v>541</v>
      </c>
      <c r="FGD19" s="277">
        <f t="shared" si="3206"/>
        <v>100</v>
      </c>
      <c r="FGE19" s="274">
        <f t="shared" si="3206"/>
        <v>302</v>
      </c>
      <c r="FGF19" s="275">
        <f t="shared" si="3206"/>
        <v>100</v>
      </c>
      <c r="FGG19" s="276">
        <f t="shared" si="3206"/>
        <v>230</v>
      </c>
      <c r="FGH19" s="275">
        <f t="shared" si="3206"/>
        <v>100</v>
      </c>
      <c r="FGI19" s="260">
        <v>0</v>
      </c>
      <c r="FGJ19" s="276">
        <f t="shared" ref="FGJ19:FGO19" si="3207">SUM(FGJ8:FGJ17)</f>
        <v>532</v>
      </c>
      <c r="FGK19" s="277">
        <f t="shared" si="3207"/>
        <v>100</v>
      </c>
      <c r="FGL19" s="274">
        <f t="shared" si="3207"/>
        <v>294</v>
      </c>
      <c r="FGM19" s="275">
        <f t="shared" si="3207"/>
        <v>100</v>
      </c>
      <c r="FGN19" s="276">
        <f t="shared" si="3207"/>
        <v>222</v>
      </c>
      <c r="FGO19" s="275">
        <f t="shared" si="3207"/>
        <v>100</v>
      </c>
      <c r="FGP19" s="260">
        <v>0</v>
      </c>
      <c r="FGQ19" s="276">
        <f t="shared" ref="FGQ19:FGV19" si="3208">SUM(FGQ8:FGQ17)</f>
        <v>516</v>
      </c>
      <c r="FGR19" s="277">
        <f t="shared" si="3208"/>
        <v>100</v>
      </c>
      <c r="FGS19" s="274">
        <f t="shared" si="3208"/>
        <v>284</v>
      </c>
      <c r="FGT19" s="275">
        <f t="shared" si="3208"/>
        <v>100</v>
      </c>
      <c r="FGU19" s="276">
        <f t="shared" si="3208"/>
        <v>215</v>
      </c>
      <c r="FGV19" s="275">
        <f t="shared" si="3208"/>
        <v>100</v>
      </c>
      <c r="FGW19" s="260">
        <v>0</v>
      </c>
      <c r="FGX19" s="276">
        <f t="shared" ref="FGX19:FHC19" si="3209">SUM(FGX8:FGX17)</f>
        <v>499</v>
      </c>
      <c r="FGY19" s="277">
        <f t="shared" si="3209"/>
        <v>100</v>
      </c>
      <c r="FGZ19" s="274">
        <f t="shared" si="3209"/>
        <v>277</v>
      </c>
      <c r="FHA19" s="275">
        <f t="shared" si="3209"/>
        <v>100</v>
      </c>
      <c r="FHB19" s="276">
        <f t="shared" si="3209"/>
        <v>209</v>
      </c>
      <c r="FHC19" s="275">
        <f t="shared" si="3209"/>
        <v>100</v>
      </c>
      <c r="FHD19" s="260">
        <v>0</v>
      </c>
      <c r="FHE19" s="276">
        <f t="shared" ref="FHE19:FHJ19" si="3210">SUM(FHE8:FHE17)</f>
        <v>486</v>
      </c>
      <c r="FHF19" s="277">
        <f t="shared" si="3210"/>
        <v>100</v>
      </c>
      <c r="FHG19" s="274">
        <f t="shared" si="3210"/>
        <v>264</v>
      </c>
      <c r="FHH19" s="275">
        <f t="shared" si="3210"/>
        <v>100</v>
      </c>
      <c r="FHI19" s="276">
        <f t="shared" si="3210"/>
        <v>200</v>
      </c>
      <c r="FHJ19" s="275">
        <f t="shared" si="3210"/>
        <v>100</v>
      </c>
      <c r="FHK19" s="260">
        <v>0</v>
      </c>
      <c r="FHL19" s="276">
        <f t="shared" ref="FHL19:FHQ19" si="3211">SUM(FHL8:FHL17)</f>
        <v>464</v>
      </c>
      <c r="FHM19" s="277">
        <f t="shared" si="3211"/>
        <v>100</v>
      </c>
      <c r="FHN19" s="274">
        <f t="shared" si="3211"/>
        <v>259</v>
      </c>
      <c r="FHO19" s="275">
        <f t="shared" si="3211"/>
        <v>100</v>
      </c>
      <c r="FHP19" s="276">
        <f t="shared" si="3211"/>
        <v>190</v>
      </c>
      <c r="FHQ19" s="275">
        <f t="shared" si="3211"/>
        <v>100</v>
      </c>
      <c r="FHR19" s="260">
        <v>0</v>
      </c>
      <c r="FHS19" s="276">
        <f t="shared" ref="FHS19:FHX19" si="3212">SUM(FHS8:FHS17)</f>
        <v>449</v>
      </c>
      <c r="FHT19" s="277">
        <f t="shared" si="3212"/>
        <v>100</v>
      </c>
      <c r="FHU19" s="274">
        <f t="shared" si="3212"/>
        <v>252</v>
      </c>
      <c r="FHV19" s="275">
        <f t="shared" si="3212"/>
        <v>100</v>
      </c>
      <c r="FHW19" s="276">
        <f t="shared" si="3212"/>
        <v>184</v>
      </c>
      <c r="FHX19" s="275">
        <f t="shared" si="3212"/>
        <v>100</v>
      </c>
      <c r="FHY19" s="260">
        <v>0</v>
      </c>
      <c r="FHZ19" s="276">
        <f t="shared" ref="FHZ19:FIE19" si="3213">SUM(FHZ8:FHZ17)</f>
        <v>436</v>
      </c>
      <c r="FIA19" s="277">
        <f t="shared" si="3213"/>
        <v>100</v>
      </c>
      <c r="FIB19" s="274">
        <f t="shared" si="3213"/>
        <v>244</v>
      </c>
      <c r="FIC19" s="275">
        <f t="shared" si="3213"/>
        <v>100</v>
      </c>
      <c r="FID19" s="276">
        <f t="shared" si="3213"/>
        <v>171</v>
      </c>
      <c r="FIE19" s="275">
        <f t="shared" si="3213"/>
        <v>100</v>
      </c>
      <c r="FIF19" s="260">
        <v>0</v>
      </c>
      <c r="FIG19" s="276">
        <f t="shared" ref="FIG19:FIL19" si="3214">SUM(FIG8:FIG17)</f>
        <v>415</v>
      </c>
      <c r="FIH19" s="277">
        <f t="shared" si="3214"/>
        <v>100</v>
      </c>
      <c r="FII19" s="274">
        <f t="shared" si="3214"/>
        <v>236</v>
      </c>
      <c r="FIJ19" s="275">
        <f t="shared" si="3214"/>
        <v>99.999999999999986</v>
      </c>
      <c r="FIK19" s="276">
        <f t="shared" si="3214"/>
        <v>167</v>
      </c>
      <c r="FIL19" s="275">
        <f t="shared" si="3214"/>
        <v>100</v>
      </c>
      <c r="FIM19" s="260">
        <v>0</v>
      </c>
      <c r="FIN19" s="276">
        <f t="shared" ref="FIN19:FIS19" si="3215">SUM(FIN8:FIN17)</f>
        <v>403</v>
      </c>
      <c r="FIO19" s="277">
        <f t="shared" si="3215"/>
        <v>100</v>
      </c>
      <c r="FIP19" s="274">
        <f t="shared" si="3215"/>
        <v>227</v>
      </c>
      <c r="FIQ19" s="275">
        <f t="shared" si="3215"/>
        <v>100</v>
      </c>
      <c r="FIR19" s="276">
        <f t="shared" si="3215"/>
        <v>159</v>
      </c>
      <c r="FIS19" s="275">
        <f t="shared" si="3215"/>
        <v>100</v>
      </c>
      <c r="FIT19" s="260">
        <v>0</v>
      </c>
      <c r="FIU19" s="276">
        <f t="shared" ref="FIU19:FIZ19" si="3216">SUM(FIU8:FIU17)</f>
        <v>386</v>
      </c>
      <c r="FIV19" s="277">
        <f t="shared" si="3216"/>
        <v>100</v>
      </c>
      <c r="FIW19" s="274">
        <f t="shared" si="3216"/>
        <v>215</v>
      </c>
      <c r="FIX19" s="275">
        <f t="shared" si="3216"/>
        <v>100</v>
      </c>
      <c r="FIY19" s="276">
        <f t="shared" si="3216"/>
        <v>148</v>
      </c>
      <c r="FIZ19" s="275">
        <f t="shared" si="3216"/>
        <v>100</v>
      </c>
      <c r="FJA19" s="260">
        <v>0</v>
      </c>
      <c r="FJB19" s="276">
        <f t="shared" ref="FJB19:FJG19" si="3217">SUM(FJB8:FJB17)</f>
        <v>363</v>
      </c>
      <c r="FJC19" s="277">
        <f t="shared" si="3217"/>
        <v>100</v>
      </c>
      <c r="FJD19" s="274">
        <f t="shared" si="3217"/>
        <v>202</v>
      </c>
      <c r="FJE19" s="275">
        <f t="shared" si="3217"/>
        <v>100</v>
      </c>
      <c r="FJF19" s="276">
        <f t="shared" si="3217"/>
        <v>139</v>
      </c>
      <c r="FJG19" s="275">
        <f t="shared" si="3217"/>
        <v>100</v>
      </c>
      <c r="FJH19" s="260">
        <v>0</v>
      </c>
      <c r="FJI19" s="276">
        <f t="shared" ref="FJI19:FJN19" si="3218">SUM(FJI8:FJI17)</f>
        <v>341</v>
      </c>
      <c r="FJJ19" s="277">
        <f t="shared" si="3218"/>
        <v>100</v>
      </c>
      <c r="FJK19" s="274">
        <f t="shared" si="3218"/>
        <v>192</v>
      </c>
      <c r="FJL19" s="275">
        <f t="shared" si="3218"/>
        <v>100</v>
      </c>
      <c r="FJM19" s="276">
        <f t="shared" si="3218"/>
        <v>132</v>
      </c>
      <c r="FJN19" s="275">
        <f t="shared" si="3218"/>
        <v>100</v>
      </c>
      <c r="FJO19" s="260">
        <v>0</v>
      </c>
      <c r="FJP19" s="276">
        <f t="shared" ref="FJP19:FJU19" si="3219">SUM(FJP8:FJP17)</f>
        <v>324</v>
      </c>
      <c r="FJQ19" s="277">
        <f t="shared" si="3219"/>
        <v>100</v>
      </c>
      <c r="FJR19" s="274">
        <f t="shared" si="3219"/>
        <v>175</v>
      </c>
      <c r="FJS19" s="275">
        <f t="shared" si="3219"/>
        <v>100</v>
      </c>
      <c r="FJT19" s="276">
        <f t="shared" si="3219"/>
        <v>120</v>
      </c>
      <c r="FJU19" s="275">
        <f t="shared" si="3219"/>
        <v>100</v>
      </c>
      <c r="FJV19" s="260">
        <v>0</v>
      </c>
      <c r="FJW19" s="276">
        <f t="shared" ref="FJW19:FKB19" si="3220">SUM(FJW8:FJW17)</f>
        <v>295</v>
      </c>
      <c r="FJX19" s="277">
        <f t="shared" si="3220"/>
        <v>100</v>
      </c>
      <c r="FJY19" s="274">
        <f t="shared" si="3220"/>
        <v>158</v>
      </c>
      <c r="FJZ19" s="275">
        <f t="shared" si="3220"/>
        <v>100</v>
      </c>
      <c r="FKA19" s="276">
        <f t="shared" si="3220"/>
        <v>106</v>
      </c>
      <c r="FKB19" s="275">
        <f t="shared" si="3220"/>
        <v>100</v>
      </c>
      <c r="FKC19" s="260">
        <v>0</v>
      </c>
      <c r="FKD19" s="276">
        <f t="shared" ref="FKD19:FKI19" si="3221">SUM(FKD8:FKD17)</f>
        <v>264</v>
      </c>
      <c r="FKE19" s="277">
        <f t="shared" si="3221"/>
        <v>100</v>
      </c>
      <c r="FKF19" s="274">
        <f t="shared" si="3221"/>
        <v>142</v>
      </c>
      <c r="FKG19" s="275">
        <f t="shared" si="3221"/>
        <v>100</v>
      </c>
      <c r="FKH19" s="276">
        <f t="shared" si="3221"/>
        <v>100</v>
      </c>
      <c r="FKI19" s="275">
        <f t="shared" si="3221"/>
        <v>100</v>
      </c>
      <c r="FKJ19" s="260">
        <v>0</v>
      </c>
      <c r="FKK19" s="276">
        <f t="shared" ref="FKK19:FKP19" si="3222">SUM(FKK8:FKK17)</f>
        <v>242</v>
      </c>
      <c r="FKL19" s="277">
        <f t="shared" si="3222"/>
        <v>100</v>
      </c>
      <c r="FKM19" s="274">
        <f t="shared" si="3222"/>
        <v>128</v>
      </c>
      <c r="FKN19" s="275">
        <f t="shared" si="3222"/>
        <v>100</v>
      </c>
      <c r="FKO19" s="276">
        <f t="shared" si="3222"/>
        <v>94</v>
      </c>
      <c r="FKP19" s="275">
        <f t="shared" si="3222"/>
        <v>100</v>
      </c>
      <c r="FKQ19" s="260">
        <v>0</v>
      </c>
      <c r="FKR19" s="276">
        <f t="shared" ref="FKR19:FKW19" si="3223">SUM(FKR8:FKR17)</f>
        <v>222</v>
      </c>
      <c r="FKS19" s="277">
        <f t="shared" si="3223"/>
        <v>100</v>
      </c>
      <c r="FKT19" s="274">
        <f t="shared" si="3223"/>
        <v>118</v>
      </c>
      <c r="FKU19" s="275">
        <f t="shared" si="3223"/>
        <v>100</v>
      </c>
      <c r="FKV19" s="276">
        <f t="shared" si="3223"/>
        <v>86</v>
      </c>
      <c r="FKW19" s="275">
        <f t="shared" si="3223"/>
        <v>100</v>
      </c>
      <c r="FKX19" s="260">
        <v>0</v>
      </c>
      <c r="FKY19" s="276">
        <f t="shared" ref="FKY19:FLD19" si="3224">SUM(FKY8:FKY17)</f>
        <v>204</v>
      </c>
      <c r="FKZ19" s="277">
        <f t="shared" si="3224"/>
        <v>100</v>
      </c>
      <c r="FLA19" s="274">
        <f t="shared" si="3224"/>
        <v>109</v>
      </c>
      <c r="FLB19" s="275">
        <f t="shared" si="3224"/>
        <v>100</v>
      </c>
      <c r="FLC19" s="276">
        <f t="shared" si="3224"/>
        <v>75</v>
      </c>
      <c r="FLD19" s="275">
        <f t="shared" si="3224"/>
        <v>100</v>
      </c>
      <c r="FLE19" s="260">
        <v>0</v>
      </c>
      <c r="FLF19" s="276">
        <f t="shared" ref="FLF19:FLK19" si="3225">SUM(FLF8:FLF17)</f>
        <v>184</v>
      </c>
      <c r="FLG19" s="277">
        <f t="shared" si="3225"/>
        <v>100</v>
      </c>
      <c r="FLH19" s="274">
        <f t="shared" si="3225"/>
        <v>103</v>
      </c>
      <c r="FLI19" s="275">
        <f t="shared" si="3225"/>
        <v>100</v>
      </c>
      <c r="FLJ19" s="276">
        <f t="shared" si="3225"/>
        <v>70</v>
      </c>
      <c r="FLK19" s="275">
        <f t="shared" si="3225"/>
        <v>100</v>
      </c>
      <c r="FLL19" s="260">
        <v>0</v>
      </c>
      <c r="FLM19" s="276">
        <f t="shared" ref="FLM19:FLR19" si="3226">SUM(FLM8:FLM17)</f>
        <v>173</v>
      </c>
      <c r="FLN19" s="277">
        <f t="shared" si="3226"/>
        <v>100</v>
      </c>
      <c r="FLO19" s="274">
        <f t="shared" si="3226"/>
        <v>96</v>
      </c>
      <c r="FLP19" s="275">
        <f t="shared" si="3226"/>
        <v>100</v>
      </c>
      <c r="FLQ19" s="276">
        <f t="shared" si="3226"/>
        <v>59</v>
      </c>
      <c r="FLR19" s="275">
        <f t="shared" si="3226"/>
        <v>100</v>
      </c>
      <c r="FLS19" s="260">
        <v>0</v>
      </c>
      <c r="FLT19" s="276">
        <f t="shared" ref="FLT19:FLY19" si="3227">SUM(FLT8:FLT17)</f>
        <v>155</v>
      </c>
      <c r="FLU19" s="277">
        <f t="shared" si="3227"/>
        <v>100</v>
      </c>
      <c r="FLV19" s="274">
        <f t="shared" si="3227"/>
        <v>85</v>
      </c>
      <c r="FLW19" s="275">
        <f t="shared" si="3227"/>
        <v>100</v>
      </c>
      <c r="FLX19" s="276">
        <f t="shared" si="3227"/>
        <v>49</v>
      </c>
      <c r="FLY19" s="275">
        <f t="shared" si="3227"/>
        <v>100</v>
      </c>
      <c r="FLZ19" s="260">
        <v>0</v>
      </c>
      <c r="FMA19" s="276">
        <f t="shared" ref="FMA19:FMF19" si="3228">SUM(FMA8:FMA17)</f>
        <v>134</v>
      </c>
      <c r="FMB19" s="277">
        <f t="shared" si="3228"/>
        <v>99.999999999999986</v>
      </c>
      <c r="FMC19" s="274">
        <f t="shared" si="3228"/>
        <v>77</v>
      </c>
      <c r="FMD19" s="275">
        <f t="shared" si="3228"/>
        <v>99.999999999999986</v>
      </c>
      <c r="FME19" s="276">
        <f t="shared" si="3228"/>
        <v>43</v>
      </c>
      <c r="FMF19" s="275">
        <f t="shared" si="3228"/>
        <v>100</v>
      </c>
      <c r="FMG19" s="260">
        <v>0</v>
      </c>
      <c r="FMH19" s="276">
        <f t="shared" ref="FMH19:FMM19" si="3229">SUM(FMH8:FMH17)</f>
        <v>120</v>
      </c>
      <c r="FMI19" s="277">
        <f t="shared" si="3229"/>
        <v>100</v>
      </c>
      <c r="FMJ19" s="274">
        <f t="shared" si="3229"/>
        <v>64</v>
      </c>
      <c r="FMK19" s="275">
        <f t="shared" si="3229"/>
        <v>100</v>
      </c>
      <c r="FML19" s="276">
        <f t="shared" si="3229"/>
        <v>37</v>
      </c>
      <c r="FMM19" s="275">
        <f t="shared" si="3229"/>
        <v>100</v>
      </c>
      <c r="FMN19" s="260">
        <v>0</v>
      </c>
      <c r="FMO19" s="276">
        <f t="shared" ref="FMO19:FMT19" si="3230">SUM(FMO8:FMO17)</f>
        <v>101</v>
      </c>
      <c r="FMP19" s="277">
        <f t="shared" si="3230"/>
        <v>100</v>
      </c>
      <c r="FMQ19" s="274">
        <f t="shared" si="3230"/>
        <v>53</v>
      </c>
      <c r="FMR19" s="275">
        <f t="shared" si="3230"/>
        <v>100</v>
      </c>
      <c r="FMS19" s="276">
        <f t="shared" si="3230"/>
        <v>28</v>
      </c>
      <c r="FMT19" s="275">
        <f t="shared" si="3230"/>
        <v>100</v>
      </c>
      <c r="FMU19" s="260">
        <v>0</v>
      </c>
      <c r="FMV19" s="276">
        <f t="shared" ref="FMV19:FNA19" si="3231">SUM(FMV8:FMV17)</f>
        <v>81</v>
      </c>
      <c r="FMW19" s="277">
        <f t="shared" si="3231"/>
        <v>100</v>
      </c>
      <c r="FMX19" s="274">
        <f t="shared" si="3231"/>
        <v>43</v>
      </c>
      <c r="FMY19" s="275">
        <f t="shared" si="3231"/>
        <v>100</v>
      </c>
      <c r="FMZ19" s="276">
        <f t="shared" si="3231"/>
        <v>22</v>
      </c>
      <c r="FNA19" s="275">
        <f t="shared" si="3231"/>
        <v>100</v>
      </c>
      <c r="FNB19" s="260">
        <v>0</v>
      </c>
      <c r="FNC19" s="276">
        <f t="shared" ref="FNC19:FNH19" si="3232">SUM(FNC8:FNC17)</f>
        <v>65</v>
      </c>
      <c r="FND19" s="277">
        <f t="shared" si="3232"/>
        <v>100.00000000000001</v>
      </c>
      <c r="FNE19" s="274">
        <f t="shared" si="3232"/>
        <v>35</v>
      </c>
      <c r="FNF19" s="275">
        <f t="shared" si="3232"/>
        <v>100</v>
      </c>
      <c r="FNG19" s="276">
        <f t="shared" si="3232"/>
        <v>21</v>
      </c>
      <c r="FNH19" s="275">
        <f t="shared" si="3232"/>
        <v>100</v>
      </c>
      <c r="FNI19" s="260">
        <v>0</v>
      </c>
      <c r="FNJ19" s="276">
        <f t="shared" ref="FNJ19:FNO19" si="3233">SUM(FNJ8:FNJ17)</f>
        <v>56</v>
      </c>
      <c r="FNK19" s="277">
        <f t="shared" si="3233"/>
        <v>100</v>
      </c>
      <c r="FNL19" s="274">
        <f t="shared" si="3233"/>
        <v>29</v>
      </c>
      <c r="FNM19" s="275">
        <f t="shared" si="3233"/>
        <v>100</v>
      </c>
      <c r="FNN19" s="276">
        <f t="shared" si="3233"/>
        <v>17</v>
      </c>
      <c r="FNO19" s="275">
        <f t="shared" si="3233"/>
        <v>100</v>
      </c>
      <c r="FNP19" s="260">
        <v>0</v>
      </c>
      <c r="FNQ19" s="276">
        <f t="shared" ref="FNQ19:FNV19" si="3234">SUM(FNQ8:FNQ17)</f>
        <v>46</v>
      </c>
      <c r="FNR19" s="277">
        <f t="shared" si="3234"/>
        <v>100</v>
      </c>
      <c r="FNS19" s="274">
        <f t="shared" si="3234"/>
        <v>21</v>
      </c>
      <c r="FNT19" s="275">
        <f t="shared" si="3234"/>
        <v>100</v>
      </c>
      <c r="FNU19" s="276">
        <f t="shared" si="3234"/>
        <v>13</v>
      </c>
      <c r="FNV19" s="275">
        <f t="shared" si="3234"/>
        <v>100</v>
      </c>
      <c r="FNW19" s="260">
        <v>0</v>
      </c>
      <c r="FNX19" s="276">
        <f t="shared" ref="FNX19:FOC19" si="3235">SUM(FNX8:FNX17)</f>
        <v>34</v>
      </c>
      <c r="FNY19" s="277">
        <f t="shared" si="3235"/>
        <v>100</v>
      </c>
      <c r="FNZ19" s="274">
        <f t="shared" si="3235"/>
        <v>17</v>
      </c>
      <c r="FOA19" s="275">
        <f t="shared" si="3235"/>
        <v>100</v>
      </c>
      <c r="FOB19" s="276">
        <f t="shared" si="3235"/>
        <v>9</v>
      </c>
      <c r="FOC19" s="275">
        <f t="shared" si="3235"/>
        <v>100</v>
      </c>
      <c r="FOD19" s="260">
        <v>0</v>
      </c>
      <c r="FOE19" s="276">
        <f t="shared" ref="FOE19:FOJ19" si="3236">SUM(FOE8:FOE17)</f>
        <v>26</v>
      </c>
      <c r="FOF19" s="277">
        <f t="shared" si="3236"/>
        <v>100</v>
      </c>
      <c r="FOG19" s="274">
        <f t="shared" si="3236"/>
        <v>13</v>
      </c>
      <c r="FOH19" s="275">
        <f t="shared" si="3236"/>
        <v>100</v>
      </c>
      <c r="FOI19" s="276">
        <f t="shared" si="3236"/>
        <v>7</v>
      </c>
      <c r="FOJ19" s="275">
        <f t="shared" si="3236"/>
        <v>100</v>
      </c>
      <c r="FOK19" s="260">
        <v>0</v>
      </c>
      <c r="FOL19" s="276">
        <f t="shared" ref="FOL19:FOQ19" si="3237">SUM(FOL8:FOL17)</f>
        <v>20</v>
      </c>
      <c r="FOM19" s="277">
        <f t="shared" si="3237"/>
        <v>100</v>
      </c>
      <c r="FON19" s="274">
        <f t="shared" si="3237"/>
        <v>9</v>
      </c>
      <c r="FOO19" s="275">
        <f t="shared" si="3237"/>
        <v>100</v>
      </c>
      <c r="FOP19" s="276">
        <f t="shared" si="3237"/>
        <v>6</v>
      </c>
      <c r="FOQ19" s="275">
        <f t="shared" si="3237"/>
        <v>99.999999999999986</v>
      </c>
      <c r="FOR19" s="260">
        <v>0</v>
      </c>
      <c r="FOS19" s="276">
        <f t="shared" ref="FOS19:FOX19" si="3238">SUM(FOS8:FOS17)</f>
        <v>15</v>
      </c>
      <c r="FOT19" s="277">
        <f t="shared" si="3238"/>
        <v>100</v>
      </c>
      <c r="FOU19" s="274">
        <f t="shared" si="3238"/>
        <v>8</v>
      </c>
      <c r="FOV19" s="275">
        <f t="shared" si="3238"/>
        <v>100</v>
      </c>
      <c r="FOW19" s="276">
        <f t="shared" si="3238"/>
        <v>4</v>
      </c>
      <c r="FOX19" s="275">
        <f t="shared" si="3238"/>
        <v>100</v>
      </c>
      <c r="FOY19" s="260">
        <v>0</v>
      </c>
      <c r="FOZ19" s="276">
        <f t="shared" ref="FOZ19:FPE19" si="3239">SUM(FOZ8:FOZ17)</f>
        <v>12</v>
      </c>
      <c r="FPA19" s="277">
        <f t="shared" si="3239"/>
        <v>99.999999999999986</v>
      </c>
      <c r="FPB19" s="274">
        <f t="shared" si="3239"/>
        <v>5</v>
      </c>
      <c r="FPC19" s="275">
        <f t="shared" si="3239"/>
        <v>100</v>
      </c>
      <c r="FPD19" s="276">
        <f t="shared" si="3239"/>
        <v>2</v>
      </c>
      <c r="FPE19" s="275">
        <f t="shared" si="3239"/>
        <v>100</v>
      </c>
      <c r="FPF19" s="260">
        <v>0</v>
      </c>
      <c r="FPG19" s="276">
        <f t="shared" ref="FPG19:FPL19" si="3240">SUM(FPG8:FPG17)</f>
        <v>7</v>
      </c>
      <c r="FPH19" s="277">
        <f t="shared" si="3240"/>
        <v>100</v>
      </c>
      <c r="FPI19" s="274">
        <f t="shared" si="3240"/>
        <v>3</v>
      </c>
      <c r="FPJ19" s="275">
        <f t="shared" si="3240"/>
        <v>99.999999999999986</v>
      </c>
      <c r="FPK19" s="276">
        <f t="shared" si="3240"/>
        <v>2</v>
      </c>
      <c r="FPL19" s="275">
        <f t="shared" si="3240"/>
        <v>100</v>
      </c>
      <c r="FPM19" s="260">
        <v>0</v>
      </c>
      <c r="FPN19" s="276">
        <f t="shared" ref="FPN19:FPS19" si="3241">SUM(FPN8:FPN17)</f>
        <v>5</v>
      </c>
      <c r="FPO19" s="277">
        <f t="shared" si="3241"/>
        <v>100</v>
      </c>
      <c r="FPP19" s="274">
        <f t="shared" si="3241"/>
        <v>3</v>
      </c>
      <c r="FPQ19" s="275">
        <f t="shared" si="3241"/>
        <v>99.999999999999986</v>
      </c>
      <c r="FPR19" s="276">
        <f t="shared" si="3241"/>
        <v>0</v>
      </c>
      <c r="FPS19" s="275">
        <f t="shared" si="3241"/>
        <v>0</v>
      </c>
      <c r="FPT19" s="260">
        <v>0</v>
      </c>
      <c r="FPU19" s="276">
        <f t="shared" ref="FPU19:FPZ19" si="3242">SUM(FPU8:FPU17)</f>
        <v>3</v>
      </c>
      <c r="FPV19" s="277">
        <f t="shared" si="3242"/>
        <v>99.999999999999986</v>
      </c>
      <c r="FPW19" s="274">
        <f t="shared" si="3242"/>
        <v>2</v>
      </c>
      <c r="FPX19" s="275">
        <f t="shared" si="3242"/>
        <v>100</v>
      </c>
      <c r="FPY19" s="276">
        <f t="shared" si="3242"/>
        <v>0</v>
      </c>
      <c r="FPZ19" s="275">
        <f t="shared" si="3242"/>
        <v>0</v>
      </c>
      <c r="FQA19" s="260">
        <v>0</v>
      </c>
      <c r="FQB19" s="276">
        <f t="shared" ref="FQB19:FQG19" si="3243">SUM(FQB8:FQB17)</f>
        <v>2</v>
      </c>
      <c r="FQC19" s="277">
        <f t="shared" si="3243"/>
        <v>100</v>
      </c>
      <c r="FQD19" s="274">
        <f t="shared" si="3243"/>
        <v>1</v>
      </c>
      <c r="FQE19" s="275">
        <f t="shared" si="3243"/>
        <v>100</v>
      </c>
      <c r="FQF19" s="276">
        <f t="shared" si="3243"/>
        <v>0</v>
      </c>
      <c r="FQG19" s="275">
        <f t="shared" si="3243"/>
        <v>0</v>
      </c>
      <c r="FQH19" s="260">
        <v>0</v>
      </c>
      <c r="FQI19" s="276">
        <f t="shared" ref="FQI19:FQN19" si="3244">SUM(FQI8:FQI17)</f>
        <v>1</v>
      </c>
      <c r="FQJ19" s="277">
        <f t="shared" si="3244"/>
        <v>100</v>
      </c>
      <c r="FQK19" s="274">
        <f t="shared" si="3244"/>
        <v>1</v>
      </c>
      <c r="FQL19" s="275">
        <f t="shared" si="3244"/>
        <v>100</v>
      </c>
      <c r="FQM19" s="276">
        <f t="shared" si="3244"/>
        <v>0</v>
      </c>
      <c r="FQN19" s="275">
        <f t="shared" si="3244"/>
        <v>0</v>
      </c>
      <c r="FQO19" s="260">
        <v>0</v>
      </c>
      <c r="FQP19" s="276">
        <f t="shared" ref="FQP19:FQQ19" si="3245">SUM(FQP8:FQP17)</f>
        <v>1</v>
      </c>
      <c r="FQQ19" s="277">
        <f t="shared" si="3245"/>
        <v>100</v>
      </c>
    </row>
    <row r="20" spans="1:4621" s="281" customFormat="1" ht="1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row>
    <row r="21" spans="1:4621" s="263" customFormat="1" ht="1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row>
    <row r="22" spans="1:4621" s="263" customFormat="1" ht="15" outlineLevel="1">
      <c r="A22" s="290" t="s">
        <v>37</v>
      </c>
      <c r="B22" s="291">
        <f>B19+B21</f>
        <v>4357033</v>
      </c>
      <c r="C22" s="292"/>
      <c r="D22" s="292">
        <f>D19+D21</f>
        <v>4501742</v>
      </c>
      <c r="E22" s="292"/>
      <c r="F22" s="293">
        <f>SUM(B22,D22)</f>
        <v>8858775</v>
      </c>
      <c r="G22" s="292"/>
      <c r="H22" s="294">
        <f>H19+H21</f>
        <v>6979</v>
      </c>
      <c r="I22" s="295"/>
      <c r="J22" s="292">
        <f>J19+J21</f>
        <v>6008</v>
      </c>
      <c r="K22" s="295"/>
      <c r="L22" s="293">
        <v>0</v>
      </c>
      <c r="M22" s="292">
        <f>M19+M21</f>
        <v>12987</v>
      </c>
      <c r="N22" s="296"/>
      <c r="O22" s="294">
        <f>O19+O21</f>
        <v>6973</v>
      </c>
      <c r="P22" s="295"/>
      <c r="Q22" s="292">
        <f>Q19+Q21</f>
        <v>6001</v>
      </c>
      <c r="R22" s="295"/>
      <c r="S22" s="293">
        <v>0</v>
      </c>
      <c r="T22" s="292">
        <f>T19+T21</f>
        <v>12974</v>
      </c>
      <c r="U22" s="296"/>
      <c r="V22" s="294">
        <f>V19+V21</f>
        <v>6960</v>
      </c>
      <c r="W22" s="295"/>
      <c r="X22" s="292">
        <f>X19+X21</f>
        <v>5987</v>
      </c>
      <c r="Y22" s="295"/>
      <c r="Z22" s="293">
        <v>0</v>
      </c>
      <c r="AA22" s="292">
        <f>AA19+AA21</f>
        <v>12947</v>
      </c>
      <c r="AB22" s="296"/>
      <c r="AC22" s="294">
        <f>AC19+AC21</f>
        <v>6935</v>
      </c>
      <c r="AD22" s="295"/>
      <c r="AE22" s="292">
        <f>AE19+AE21</f>
        <v>5976</v>
      </c>
      <c r="AF22" s="295"/>
      <c r="AG22" s="293">
        <v>0</v>
      </c>
      <c r="AH22" s="292">
        <f>AH19+AH21</f>
        <v>12911</v>
      </c>
      <c r="AI22" s="296"/>
      <c r="AJ22" s="294">
        <f>AJ19+AJ21</f>
        <v>6923</v>
      </c>
      <c r="AK22" s="295"/>
      <c r="AL22" s="292">
        <f>AL19+AL21</f>
        <v>5959</v>
      </c>
      <c r="AM22" s="295"/>
      <c r="AN22" s="293">
        <v>0</v>
      </c>
      <c r="AO22" s="292">
        <f>AO19+AO21</f>
        <v>12882</v>
      </c>
      <c r="AP22" s="296"/>
      <c r="AQ22" s="294">
        <f>AQ19+AQ21</f>
        <v>6913</v>
      </c>
      <c r="AR22" s="295"/>
      <c r="AS22" s="292">
        <f>AS19+AS21</f>
        <v>5942</v>
      </c>
      <c r="AT22" s="295"/>
      <c r="AU22" s="293">
        <v>0</v>
      </c>
      <c r="AV22" s="292">
        <f>AV19+AV21</f>
        <v>12855</v>
      </c>
      <c r="AW22" s="296"/>
      <c r="AX22" s="294">
        <f>AX19+AX21</f>
        <v>6886</v>
      </c>
      <c r="AY22" s="295"/>
      <c r="AZ22" s="292">
        <f>AZ19+AZ21</f>
        <v>5927</v>
      </c>
      <c r="BA22" s="295"/>
      <c r="BB22" s="293">
        <v>0</v>
      </c>
      <c r="BC22" s="292">
        <f>BC19+BC21</f>
        <v>12813</v>
      </c>
      <c r="BD22" s="296"/>
      <c r="BE22" s="294">
        <f>BE19+BE21</f>
        <v>6861</v>
      </c>
      <c r="BF22" s="295"/>
      <c r="BG22" s="292">
        <f>BG19+BG21</f>
        <v>5911</v>
      </c>
      <c r="BH22" s="295"/>
      <c r="BI22" s="293">
        <v>0</v>
      </c>
      <c r="BJ22" s="292">
        <f>BJ19+BJ21</f>
        <v>12772</v>
      </c>
      <c r="BK22" s="296"/>
      <c r="BL22" s="294">
        <f>BL19+BL21</f>
        <v>6840</v>
      </c>
      <c r="BM22" s="295"/>
      <c r="BN22" s="292">
        <f>BN19+BN21</f>
        <v>5879</v>
      </c>
      <c r="BO22" s="295"/>
      <c r="BP22" s="293">
        <v>0</v>
      </c>
      <c r="BQ22" s="292">
        <f>BQ19+BQ21</f>
        <v>12719</v>
      </c>
      <c r="BR22" s="296"/>
      <c r="BS22" s="294">
        <f>BS19+BS21</f>
        <v>6812</v>
      </c>
      <c r="BT22" s="295"/>
      <c r="BU22" s="292">
        <f>BU19+BU21</f>
        <v>5859</v>
      </c>
      <c r="BV22" s="295"/>
      <c r="BW22" s="293">
        <v>0</v>
      </c>
      <c r="BX22" s="292">
        <f>BX19+BX21</f>
        <v>12671</v>
      </c>
      <c r="BY22" s="296"/>
      <c r="BZ22" s="294">
        <f>BZ19+BZ21</f>
        <v>6788</v>
      </c>
      <c r="CA22" s="295"/>
      <c r="CB22" s="292">
        <f>CB19+CB21</f>
        <v>5842</v>
      </c>
      <c r="CC22" s="295"/>
      <c r="CD22" s="293">
        <v>0</v>
      </c>
      <c r="CE22" s="292">
        <f>CE19+CE21</f>
        <v>12630</v>
      </c>
      <c r="CF22" s="296"/>
      <c r="CG22" s="294">
        <f>CG19+CG21</f>
        <v>6770</v>
      </c>
      <c r="CH22" s="295"/>
      <c r="CI22" s="292">
        <f>CI19+CI21</f>
        <v>5819</v>
      </c>
      <c r="CJ22" s="295"/>
      <c r="CK22" s="293">
        <v>0</v>
      </c>
      <c r="CL22" s="292">
        <f>CL19+CL21</f>
        <v>12589</v>
      </c>
      <c r="CM22" s="296"/>
      <c r="CN22" s="294">
        <f>CN19+CN21</f>
        <v>6742</v>
      </c>
      <c r="CO22" s="295"/>
      <c r="CP22" s="292">
        <f>CP19+CP21</f>
        <v>5800</v>
      </c>
      <c r="CQ22" s="295"/>
      <c r="CR22" s="293">
        <v>0</v>
      </c>
      <c r="CS22" s="292">
        <f>CS19+CS21</f>
        <v>12542</v>
      </c>
      <c r="CT22" s="296"/>
      <c r="CU22" s="294">
        <f>CU19+CU21</f>
        <v>6704</v>
      </c>
      <c r="CV22" s="295"/>
      <c r="CW22" s="292">
        <f>CW19+CW21</f>
        <v>5782</v>
      </c>
      <c r="CX22" s="295"/>
      <c r="CY22" s="293">
        <v>0</v>
      </c>
      <c r="CZ22" s="292">
        <f>CZ19+CZ21</f>
        <v>12486</v>
      </c>
      <c r="DA22" s="296"/>
      <c r="DB22" s="294">
        <f>DB19+DB21</f>
        <v>6672</v>
      </c>
      <c r="DC22" s="295"/>
      <c r="DD22" s="292">
        <f>DD19+DD21</f>
        <v>5759</v>
      </c>
      <c r="DE22" s="295"/>
      <c r="DF22" s="293">
        <v>0</v>
      </c>
      <c r="DG22" s="292">
        <f>DG19+DG21</f>
        <v>12431</v>
      </c>
      <c r="DH22" s="296"/>
      <c r="DI22" s="294">
        <f>DI19+DI21</f>
        <v>6644</v>
      </c>
      <c r="DJ22" s="295"/>
      <c r="DK22" s="292">
        <f>DK19+DK21</f>
        <v>5727</v>
      </c>
      <c r="DL22" s="295"/>
      <c r="DM22" s="293">
        <v>0</v>
      </c>
      <c r="DN22" s="292">
        <f>DN19+DN21</f>
        <v>12371</v>
      </c>
      <c r="DO22" s="296"/>
      <c r="DP22" s="294">
        <f>DP19+DP21</f>
        <v>6625</v>
      </c>
      <c r="DQ22" s="295"/>
      <c r="DR22" s="292">
        <f>DR19+DR21</f>
        <v>5707</v>
      </c>
      <c r="DS22" s="295"/>
      <c r="DT22" s="293">
        <v>0</v>
      </c>
      <c r="DU22" s="292">
        <f>DU19+DU21</f>
        <v>12332</v>
      </c>
      <c r="DV22" s="296"/>
      <c r="DW22" s="294">
        <f>DW19+DW21</f>
        <v>6591</v>
      </c>
      <c r="DX22" s="295"/>
      <c r="DY22" s="292">
        <f>DY19+DY21</f>
        <v>5675</v>
      </c>
      <c r="DZ22" s="295"/>
      <c r="EA22" s="293">
        <v>0</v>
      </c>
      <c r="EB22" s="292">
        <f>EB19+EB21</f>
        <v>12266</v>
      </c>
      <c r="EC22" s="296"/>
      <c r="ED22" s="294">
        <f>ED19+ED21</f>
        <v>6554</v>
      </c>
      <c r="EE22" s="295"/>
      <c r="EF22" s="292">
        <f>EF19+EF21</f>
        <v>5658</v>
      </c>
      <c r="EG22" s="295"/>
      <c r="EH22" s="293">
        <v>0</v>
      </c>
      <c r="EI22" s="292">
        <f>EI19+EI21</f>
        <v>12212</v>
      </c>
      <c r="EJ22" s="296"/>
      <c r="EK22" s="294">
        <f>EK19+EK21</f>
        <v>6524</v>
      </c>
      <c r="EL22" s="295"/>
      <c r="EM22" s="292">
        <f>EM19+EM21</f>
        <v>5641</v>
      </c>
      <c r="EN22" s="295"/>
      <c r="EO22" s="293">
        <v>0</v>
      </c>
      <c r="EP22" s="292">
        <f>EP19+EP21</f>
        <v>12165</v>
      </c>
      <c r="EQ22" s="296"/>
      <c r="ER22" s="294">
        <f>ER19+ER21</f>
        <v>6487</v>
      </c>
      <c r="ES22" s="295"/>
      <c r="ET22" s="292">
        <f>ET19+ET21</f>
        <v>5616</v>
      </c>
      <c r="EU22" s="295"/>
      <c r="EV22" s="293">
        <v>0</v>
      </c>
      <c r="EW22" s="292">
        <f>EW19+EW21</f>
        <v>12103</v>
      </c>
      <c r="EX22" s="296"/>
      <c r="EY22" s="294">
        <f>EY19+EY21</f>
        <v>6450</v>
      </c>
      <c r="EZ22" s="295"/>
      <c r="FA22" s="292">
        <f>FA19+FA21</f>
        <v>5596</v>
      </c>
      <c r="FB22" s="295"/>
      <c r="FC22" s="293">
        <v>0</v>
      </c>
      <c r="FD22" s="292">
        <f>FD19+FD21</f>
        <v>12046</v>
      </c>
      <c r="FE22" s="296"/>
      <c r="FF22" s="294">
        <f>FF19+FF21</f>
        <v>6424</v>
      </c>
      <c r="FG22" s="295"/>
      <c r="FH22" s="292">
        <f>FH19+FH21</f>
        <v>5577</v>
      </c>
      <c r="FI22" s="295"/>
      <c r="FJ22" s="293">
        <v>0</v>
      </c>
      <c r="FK22" s="292">
        <f>FK19+FK21</f>
        <v>12001</v>
      </c>
      <c r="FL22" s="296"/>
      <c r="FM22" s="294">
        <f>FM19+FM21</f>
        <v>6397</v>
      </c>
      <c r="FN22" s="295"/>
      <c r="FO22" s="292">
        <f>FO19+FO21</f>
        <v>5552</v>
      </c>
      <c r="FP22" s="295"/>
      <c r="FQ22" s="293">
        <v>0</v>
      </c>
      <c r="FR22" s="292">
        <f>FR19+FR21</f>
        <v>11949</v>
      </c>
      <c r="FS22" s="296"/>
      <c r="FT22" s="294">
        <f>FT19+FT21</f>
        <v>6370</v>
      </c>
      <c r="FU22" s="295"/>
      <c r="FV22" s="292">
        <f>FV19+FV21</f>
        <v>5523</v>
      </c>
      <c r="FW22" s="295"/>
      <c r="FX22" s="293">
        <v>0</v>
      </c>
      <c r="FY22" s="292">
        <f>FY19+FY21</f>
        <v>11893</v>
      </c>
      <c r="FZ22" s="296"/>
      <c r="GA22" s="294">
        <f>GA19+GA21</f>
        <v>6337</v>
      </c>
      <c r="GB22" s="295"/>
      <c r="GC22" s="292">
        <f>GC19+GC21</f>
        <v>5503</v>
      </c>
      <c r="GD22" s="295"/>
      <c r="GE22" s="293">
        <v>0</v>
      </c>
      <c r="GF22" s="292">
        <f>GF19+GF21</f>
        <v>11840</v>
      </c>
      <c r="GG22" s="296"/>
      <c r="GH22" s="294">
        <f>GH19+GH21</f>
        <v>6312</v>
      </c>
      <c r="GI22" s="295"/>
      <c r="GJ22" s="292">
        <f>GJ19+GJ21</f>
        <v>5490</v>
      </c>
      <c r="GK22" s="295"/>
      <c r="GL22" s="293">
        <v>0</v>
      </c>
      <c r="GM22" s="292">
        <f>GM19+GM21</f>
        <v>11802</v>
      </c>
      <c r="GN22" s="296"/>
      <c r="GO22" s="294">
        <f>GO19+GO21</f>
        <v>6284</v>
      </c>
      <c r="GP22" s="295"/>
      <c r="GQ22" s="292">
        <f>GQ19+GQ21</f>
        <v>5468</v>
      </c>
      <c r="GR22" s="295"/>
      <c r="GS22" s="293">
        <v>0</v>
      </c>
      <c r="GT22" s="292">
        <f>GT19+GT21</f>
        <v>11752</v>
      </c>
      <c r="GU22" s="296"/>
      <c r="GV22" s="294">
        <f>GV19+GV21</f>
        <v>6258</v>
      </c>
      <c r="GW22" s="295"/>
      <c r="GX22" s="292">
        <f>GX19+GX21</f>
        <v>5450</v>
      </c>
      <c r="GY22" s="295"/>
      <c r="GZ22" s="293">
        <v>0</v>
      </c>
      <c r="HA22" s="292">
        <f>HA19+HA21</f>
        <v>11708</v>
      </c>
      <c r="HB22" s="296"/>
      <c r="HC22" s="294">
        <f>HC19+HC21</f>
        <v>6236</v>
      </c>
      <c r="HD22" s="295"/>
      <c r="HE22" s="292">
        <f>HE19+HE21</f>
        <v>5427</v>
      </c>
      <c r="HF22" s="295"/>
      <c r="HG22" s="293">
        <v>0</v>
      </c>
      <c r="HH22" s="292">
        <f>HH19+HH21</f>
        <v>11663</v>
      </c>
      <c r="HI22" s="296"/>
      <c r="HJ22" s="294">
        <f>HJ19+HJ21</f>
        <v>6216</v>
      </c>
      <c r="HK22" s="295"/>
      <c r="HL22" s="292">
        <f>HL19+HL21</f>
        <v>5410</v>
      </c>
      <c r="HM22" s="295"/>
      <c r="HN22" s="293">
        <v>0</v>
      </c>
      <c r="HO22" s="292">
        <f>HO19+HO21</f>
        <v>11626</v>
      </c>
      <c r="HP22" s="296"/>
      <c r="HQ22" s="294">
        <f>HQ19+HQ21</f>
        <v>6195</v>
      </c>
      <c r="HR22" s="295"/>
      <c r="HS22" s="292">
        <f>HS19+HS21</f>
        <v>5394</v>
      </c>
      <c r="HT22" s="295"/>
      <c r="HU22" s="293">
        <v>0</v>
      </c>
      <c r="HV22" s="292">
        <f>HV19+HV21</f>
        <v>11589</v>
      </c>
      <c r="HW22" s="296"/>
      <c r="HX22" s="294">
        <f>HX19+HX21</f>
        <v>6171</v>
      </c>
      <c r="HY22" s="295"/>
      <c r="HZ22" s="292">
        <f>HZ19+HZ21</f>
        <v>5377</v>
      </c>
      <c r="IA22" s="295"/>
      <c r="IB22" s="293">
        <v>0</v>
      </c>
      <c r="IC22" s="292">
        <f>IC19+IC21</f>
        <v>11548</v>
      </c>
      <c r="ID22" s="296"/>
      <c r="IE22" s="294">
        <f>IE19+IE21</f>
        <v>6149</v>
      </c>
      <c r="IF22" s="295"/>
      <c r="IG22" s="292">
        <f>IG19+IG21</f>
        <v>5353</v>
      </c>
      <c r="IH22" s="295"/>
      <c r="II22" s="293">
        <v>0</v>
      </c>
      <c r="IJ22" s="292">
        <f>IJ19+IJ21</f>
        <v>11502</v>
      </c>
      <c r="IK22" s="296"/>
      <c r="IL22" s="294">
        <f>IL19+IL21</f>
        <v>6127</v>
      </c>
      <c r="IM22" s="295"/>
      <c r="IN22" s="292">
        <f>IN19+IN21</f>
        <v>5331</v>
      </c>
      <c r="IO22" s="295"/>
      <c r="IP22" s="293">
        <v>0</v>
      </c>
      <c r="IQ22" s="292">
        <f>IQ19+IQ21</f>
        <v>11458</v>
      </c>
      <c r="IR22" s="296"/>
      <c r="IS22" s="294">
        <f>IS19+IS21</f>
        <v>6104</v>
      </c>
      <c r="IT22" s="295"/>
      <c r="IU22" s="292">
        <f>IU19+IU21</f>
        <v>5306</v>
      </c>
      <c r="IV22" s="295"/>
      <c r="IW22" s="293">
        <v>0</v>
      </c>
      <c r="IX22" s="292">
        <f>IX19+IX21</f>
        <v>11410</v>
      </c>
      <c r="IY22" s="296"/>
      <c r="IZ22" s="294">
        <f>IZ19+IZ21</f>
        <v>6094</v>
      </c>
      <c r="JA22" s="295"/>
      <c r="JB22" s="292">
        <f>JB19+JB21</f>
        <v>5291</v>
      </c>
      <c r="JC22" s="295"/>
      <c r="JD22" s="293">
        <v>0</v>
      </c>
      <c r="JE22" s="292">
        <f>JE19+JE21</f>
        <v>11385</v>
      </c>
      <c r="JF22" s="296"/>
      <c r="JG22" s="294">
        <f t="shared" ref="JG22" si="3246">JG19+JG21</f>
        <v>6079</v>
      </c>
      <c r="JH22" s="295"/>
      <c r="JI22" s="292">
        <f t="shared" ref="JI22" si="3247">JI19+JI21</f>
        <v>5277</v>
      </c>
      <c r="JJ22" s="295"/>
      <c r="JK22" s="293">
        <v>0</v>
      </c>
      <c r="JL22" s="292">
        <f t="shared" ref="JL22" si="3248">JL19+JL21</f>
        <v>11356</v>
      </c>
      <c r="JM22" s="296"/>
      <c r="JN22" s="294">
        <f t="shared" ref="JN22" si="3249">JN19+JN21</f>
        <v>6066</v>
      </c>
      <c r="JO22" s="295"/>
      <c r="JP22" s="292">
        <f t="shared" ref="JP22" si="3250">JP19+JP21</f>
        <v>5264</v>
      </c>
      <c r="JQ22" s="295"/>
      <c r="JR22" s="293">
        <v>0</v>
      </c>
      <c r="JS22" s="292">
        <f t="shared" ref="JS22" si="3251">JS19+JS21</f>
        <v>11330</v>
      </c>
      <c r="JT22" s="296"/>
      <c r="JU22" s="294">
        <f t="shared" ref="JU22" si="3252">JU19+JU21</f>
        <v>6053</v>
      </c>
      <c r="JV22" s="295"/>
      <c r="JW22" s="292">
        <f t="shared" ref="JW22" si="3253">JW19+JW21</f>
        <v>5258</v>
      </c>
      <c r="JX22" s="295"/>
      <c r="JY22" s="293">
        <v>0</v>
      </c>
      <c r="JZ22" s="292">
        <f t="shared" ref="JZ22" si="3254">JZ19+JZ21</f>
        <v>11311</v>
      </c>
      <c r="KA22" s="296"/>
      <c r="KB22" s="294">
        <f t="shared" ref="KB22" si="3255">KB19+KB21</f>
        <v>6044</v>
      </c>
      <c r="KC22" s="295"/>
      <c r="KD22" s="292">
        <f t="shared" ref="KD22" si="3256">KD19+KD21</f>
        <v>5247</v>
      </c>
      <c r="KE22" s="295"/>
      <c r="KF22" s="293">
        <v>0</v>
      </c>
      <c r="KG22" s="292">
        <f t="shared" ref="KG22" si="3257">KG19+KG21</f>
        <v>11291</v>
      </c>
      <c r="KH22" s="296"/>
      <c r="KI22" s="294">
        <f t="shared" ref="KI22" si="3258">KI19+KI21</f>
        <v>6033</v>
      </c>
      <c r="KJ22" s="295"/>
      <c r="KK22" s="292">
        <f t="shared" ref="KK22" si="3259">KK19+KK21</f>
        <v>5232</v>
      </c>
      <c r="KL22" s="295"/>
      <c r="KM22" s="293">
        <v>0</v>
      </c>
      <c r="KN22" s="292">
        <f t="shared" ref="KN22" si="3260">KN19+KN21</f>
        <v>11265</v>
      </c>
      <c r="KO22" s="296"/>
      <c r="KP22" s="294">
        <f t="shared" ref="KP22" si="3261">KP19+KP21</f>
        <v>6019</v>
      </c>
      <c r="KQ22" s="295"/>
      <c r="KR22" s="292">
        <f t="shared" ref="KR22" si="3262">KR19+KR21</f>
        <v>5225</v>
      </c>
      <c r="KS22" s="295"/>
      <c r="KT22" s="293">
        <v>0</v>
      </c>
      <c r="KU22" s="292">
        <f t="shared" ref="KU22" si="3263">KU19+KU21</f>
        <v>11244</v>
      </c>
      <c r="KV22" s="296"/>
      <c r="KW22" s="294">
        <f t="shared" ref="KW22" si="3264">KW19+KW21</f>
        <v>6005</v>
      </c>
      <c r="KX22" s="295"/>
      <c r="KY22" s="292">
        <f t="shared" ref="KY22" si="3265">KY19+KY21</f>
        <v>5214</v>
      </c>
      <c r="KZ22" s="295"/>
      <c r="LA22" s="293">
        <v>0</v>
      </c>
      <c r="LB22" s="292">
        <f t="shared" ref="LB22" si="3266">LB19+LB21</f>
        <v>11219</v>
      </c>
      <c r="LC22" s="296"/>
      <c r="LD22" s="294">
        <f t="shared" ref="LD22" si="3267">LD19+LD21</f>
        <v>5995</v>
      </c>
      <c r="LE22" s="295"/>
      <c r="LF22" s="292">
        <f t="shared" ref="LF22" si="3268">LF19+LF21</f>
        <v>5207</v>
      </c>
      <c r="LG22" s="295"/>
      <c r="LH22" s="293">
        <v>0</v>
      </c>
      <c r="LI22" s="292">
        <f t="shared" ref="LI22" si="3269">LI19+LI21</f>
        <v>11202</v>
      </c>
      <c r="LJ22" s="296"/>
      <c r="LK22" s="294">
        <f t="shared" ref="LK22" si="3270">LK19+LK21</f>
        <v>5984</v>
      </c>
      <c r="LL22" s="295"/>
      <c r="LM22" s="292">
        <f t="shared" ref="LM22" si="3271">LM19+LM21</f>
        <v>5199</v>
      </c>
      <c r="LN22" s="295"/>
      <c r="LO22" s="293">
        <v>0</v>
      </c>
      <c r="LP22" s="292">
        <f t="shared" ref="LP22" si="3272">LP19+LP21</f>
        <v>11183</v>
      </c>
      <c r="LQ22" s="296"/>
      <c r="LR22" s="294">
        <f t="shared" ref="LR22" si="3273">LR19+LR21</f>
        <v>5980</v>
      </c>
      <c r="LS22" s="295"/>
      <c r="LT22" s="292">
        <f t="shared" ref="LT22" si="3274">LT19+LT21</f>
        <v>5190</v>
      </c>
      <c r="LU22" s="295"/>
      <c r="LV22" s="293">
        <v>0</v>
      </c>
      <c r="LW22" s="292">
        <f t="shared" ref="LW22" si="3275">LW19+LW21</f>
        <v>11170</v>
      </c>
      <c r="LX22" s="296"/>
      <c r="LY22" s="294">
        <f t="shared" ref="LY22" si="3276">LY19+LY21</f>
        <v>5972</v>
      </c>
      <c r="LZ22" s="295"/>
      <c r="MA22" s="292">
        <f t="shared" ref="MA22" si="3277">MA19+MA21</f>
        <v>5182</v>
      </c>
      <c r="MB22" s="295"/>
      <c r="MC22" s="293">
        <v>0</v>
      </c>
      <c r="MD22" s="292">
        <f t="shared" ref="MD22" si="3278">MD19+MD21</f>
        <v>11154</v>
      </c>
      <c r="ME22" s="296"/>
      <c r="MF22" s="294">
        <f t="shared" ref="MF22" si="3279">MF19+MF21</f>
        <v>5968</v>
      </c>
      <c r="MG22" s="295"/>
      <c r="MH22" s="292">
        <f t="shared" ref="MH22" si="3280">MH19+MH21</f>
        <v>5176</v>
      </c>
      <c r="MI22" s="295"/>
      <c r="MJ22" s="293">
        <v>0</v>
      </c>
      <c r="MK22" s="292">
        <f t="shared" ref="MK22" si="3281">MK19+MK21</f>
        <v>11144</v>
      </c>
      <c r="ML22" s="296"/>
      <c r="MM22" s="294">
        <f t="shared" ref="MM22" si="3282">MM19+MM21</f>
        <v>5962</v>
      </c>
      <c r="MN22" s="295"/>
      <c r="MO22" s="292">
        <f t="shared" ref="MO22" si="3283">MO19+MO21</f>
        <v>5171</v>
      </c>
      <c r="MP22" s="295"/>
      <c r="MQ22" s="293">
        <v>0</v>
      </c>
      <c r="MR22" s="292">
        <f t="shared" ref="MR22" si="3284">MR19+MR21</f>
        <v>11133</v>
      </c>
      <c r="MS22" s="296"/>
      <c r="MT22" s="294">
        <f t="shared" ref="MT22" si="3285">MT19+MT21</f>
        <v>5951</v>
      </c>
      <c r="MU22" s="295"/>
      <c r="MV22" s="292">
        <f t="shared" ref="MV22" si="3286">MV19+MV21</f>
        <v>5167</v>
      </c>
      <c r="MW22" s="295"/>
      <c r="MX22" s="293">
        <v>0</v>
      </c>
      <c r="MY22" s="292">
        <f t="shared" ref="MY22" si="3287">MY19+MY21</f>
        <v>11118</v>
      </c>
      <c r="MZ22" s="296"/>
      <c r="NA22" s="294">
        <f t="shared" ref="NA22" si="3288">NA19+NA21</f>
        <v>5941</v>
      </c>
      <c r="NB22" s="295"/>
      <c r="NC22" s="292">
        <f t="shared" ref="NC22" si="3289">NC19+NC21</f>
        <v>5160</v>
      </c>
      <c r="ND22" s="295"/>
      <c r="NE22" s="293">
        <v>0</v>
      </c>
      <c r="NF22" s="292">
        <f t="shared" ref="NF22" si="3290">NF19+NF21</f>
        <v>11101</v>
      </c>
      <c r="NG22" s="296"/>
      <c r="NH22" s="294">
        <f t="shared" ref="NH22" si="3291">NH19+NH21</f>
        <v>5932</v>
      </c>
      <c r="NI22" s="295"/>
      <c r="NJ22" s="292">
        <f t="shared" ref="NJ22" si="3292">NJ19+NJ21</f>
        <v>5159</v>
      </c>
      <c r="NK22" s="295"/>
      <c r="NL22" s="293">
        <v>0</v>
      </c>
      <c r="NM22" s="292">
        <f t="shared" ref="NM22" si="3293">NM19+NM21</f>
        <v>11091</v>
      </c>
      <c r="NN22" s="296"/>
      <c r="NO22" s="294">
        <f t="shared" ref="NO22" si="3294">NO19+NO21</f>
        <v>5924</v>
      </c>
      <c r="NP22" s="295"/>
      <c r="NQ22" s="292">
        <f t="shared" ref="NQ22" si="3295">NQ19+NQ21</f>
        <v>5152</v>
      </c>
      <c r="NR22" s="295"/>
      <c r="NS22" s="293">
        <v>0</v>
      </c>
      <c r="NT22" s="292">
        <f t="shared" ref="NT22" si="3296">NT19+NT21</f>
        <v>11076</v>
      </c>
      <c r="NU22" s="296"/>
      <c r="NV22" s="294">
        <f t="shared" ref="NV22" si="3297">NV19+NV21</f>
        <v>5916</v>
      </c>
      <c r="NW22" s="295"/>
      <c r="NX22" s="292">
        <f t="shared" ref="NX22" si="3298">NX19+NX21</f>
        <v>5149</v>
      </c>
      <c r="NY22" s="295"/>
      <c r="NZ22" s="293">
        <v>0</v>
      </c>
      <c r="OA22" s="292">
        <f t="shared" ref="OA22" si="3299">OA19+OA21</f>
        <v>11065</v>
      </c>
      <c r="OB22" s="296"/>
      <c r="OC22" s="294">
        <f t="shared" ref="OC22" si="3300">OC19+OC21</f>
        <v>5913</v>
      </c>
      <c r="OD22" s="295"/>
      <c r="OE22" s="292">
        <f t="shared" ref="OE22" si="3301">OE19+OE21</f>
        <v>5144</v>
      </c>
      <c r="OF22" s="295"/>
      <c r="OG22" s="293">
        <v>0</v>
      </c>
      <c r="OH22" s="292">
        <f t="shared" ref="OH22" si="3302">OH19+OH21</f>
        <v>11057</v>
      </c>
      <c r="OI22" s="296"/>
      <c r="OJ22" s="294">
        <f t="shared" ref="OJ22" si="3303">OJ19+OJ21</f>
        <v>5910</v>
      </c>
      <c r="OK22" s="295"/>
      <c r="OL22" s="292">
        <f t="shared" ref="OL22" si="3304">OL19+OL21</f>
        <v>5136</v>
      </c>
      <c r="OM22" s="295"/>
      <c r="ON22" s="293">
        <v>0</v>
      </c>
      <c r="OO22" s="292">
        <f t="shared" ref="OO22" si="3305">OO19+OO21</f>
        <v>11046</v>
      </c>
      <c r="OP22" s="296"/>
      <c r="OQ22" s="294">
        <f t="shared" ref="OQ22" si="3306">OQ19+OQ21</f>
        <v>5905</v>
      </c>
      <c r="OR22" s="295"/>
      <c r="OS22" s="292">
        <f t="shared" ref="OS22" si="3307">OS19+OS21</f>
        <v>5131</v>
      </c>
      <c r="OT22" s="295"/>
      <c r="OU22" s="293">
        <v>0</v>
      </c>
      <c r="OV22" s="292">
        <f t="shared" ref="OV22" si="3308">OV19+OV21</f>
        <v>11036</v>
      </c>
      <c r="OW22" s="296"/>
      <c r="OX22" s="294">
        <f t="shared" ref="OX22" si="3309">OX19+OX21</f>
        <v>5896</v>
      </c>
      <c r="OY22" s="295"/>
      <c r="OZ22" s="292">
        <f t="shared" ref="OZ22" si="3310">OZ19+OZ21</f>
        <v>5129</v>
      </c>
      <c r="PA22" s="295"/>
      <c r="PB22" s="293">
        <v>0</v>
      </c>
      <c r="PC22" s="292">
        <f t="shared" ref="PC22" si="3311">PC19+PC21</f>
        <v>11025</v>
      </c>
      <c r="PD22" s="296"/>
      <c r="PE22" s="294">
        <f t="shared" ref="PE22" si="3312">PE19+PE21</f>
        <v>5892</v>
      </c>
      <c r="PF22" s="295"/>
      <c r="PG22" s="292">
        <f t="shared" ref="PG22" si="3313">PG19+PG21</f>
        <v>5127</v>
      </c>
      <c r="PH22" s="295"/>
      <c r="PI22" s="293">
        <v>0</v>
      </c>
      <c r="PJ22" s="292">
        <f t="shared" ref="PJ22" si="3314">PJ19+PJ21</f>
        <v>11019</v>
      </c>
      <c r="PK22" s="296"/>
      <c r="PL22" s="294">
        <f t="shared" ref="PL22" si="3315">PL19+PL21</f>
        <v>5884</v>
      </c>
      <c r="PM22" s="295"/>
      <c r="PN22" s="292">
        <f t="shared" ref="PN22" si="3316">PN19+PN21</f>
        <v>5120</v>
      </c>
      <c r="PO22" s="295"/>
      <c r="PP22" s="293">
        <v>0</v>
      </c>
      <c r="PQ22" s="292">
        <f t="shared" ref="PQ22" si="3317">PQ19+PQ21</f>
        <v>11004</v>
      </c>
      <c r="PR22" s="296"/>
      <c r="PS22" s="294">
        <f t="shared" ref="PS22" si="3318">PS19+PS21</f>
        <v>5875</v>
      </c>
      <c r="PT22" s="295"/>
      <c r="PU22" s="292">
        <f t="shared" ref="PU22" si="3319">PU19+PU21</f>
        <v>5113</v>
      </c>
      <c r="PV22" s="295"/>
      <c r="PW22" s="293">
        <v>0</v>
      </c>
      <c r="PX22" s="292">
        <f t="shared" ref="PX22" si="3320">PX19+PX21</f>
        <v>10988</v>
      </c>
      <c r="PY22" s="296"/>
      <c r="PZ22" s="294">
        <f t="shared" ref="PZ22" si="3321">PZ19+PZ21</f>
        <v>5871</v>
      </c>
      <c r="QA22" s="295"/>
      <c r="QB22" s="292">
        <f t="shared" ref="QB22" si="3322">QB19+QB21</f>
        <v>5110</v>
      </c>
      <c r="QC22" s="295"/>
      <c r="QD22" s="293">
        <v>0</v>
      </c>
      <c r="QE22" s="292">
        <f t="shared" ref="QE22" si="3323">QE19+QE21</f>
        <v>10981</v>
      </c>
      <c r="QF22" s="296"/>
      <c r="QG22" s="294">
        <f t="shared" ref="QG22" si="3324">QG19+QG21</f>
        <v>5867</v>
      </c>
      <c r="QH22" s="295"/>
      <c r="QI22" s="292">
        <f t="shared" ref="QI22" si="3325">QI19+QI21</f>
        <v>5104</v>
      </c>
      <c r="QJ22" s="295"/>
      <c r="QK22" s="293">
        <v>0</v>
      </c>
      <c r="QL22" s="292">
        <f t="shared" ref="QL22" si="3326">QL19+QL21</f>
        <v>10971</v>
      </c>
      <c r="QM22" s="296"/>
      <c r="QN22" s="294">
        <f t="shared" ref="QN22" si="3327">QN19+QN21</f>
        <v>5865</v>
      </c>
      <c r="QO22" s="295"/>
      <c r="QP22" s="292">
        <f t="shared" ref="QP22" si="3328">QP19+QP21</f>
        <v>5100</v>
      </c>
      <c r="QQ22" s="295"/>
      <c r="QR22" s="293">
        <v>0</v>
      </c>
      <c r="QS22" s="292">
        <f t="shared" ref="QS22" si="3329">QS19+QS21</f>
        <v>10965</v>
      </c>
      <c r="QT22" s="296"/>
      <c r="QU22" s="294">
        <f t="shared" ref="QU22" si="3330">QU19+QU21</f>
        <v>5859</v>
      </c>
      <c r="QV22" s="295"/>
      <c r="QW22" s="292">
        <f t="shared" ref="QW22" si="3331">QW19+QW21</f>
        <v>5094</v>
      </c>
      <c r="QX22" s="295"/>
      <c r="QY22" s="293">
        <v>0</v>
      </c>
      <c r="QZ22" s="292">
        <f t="shared" ref="QZ22" si="3332">QZ19+QZ21</f>
        <v>10953</v>
      </c>
      <c r="RA22" s="296"/>
      <c r="RB22" s="294">
        <f t="shared" ref="RB22" si="3333">RB19+RB21</f>
        <v>5853</v>
      </c>
      <c r="RC22" s="295"/>
      <c r="RD22" s="292">
        <f t="shared" ref="RD22" si="3334">RD19+RD21</f>
        <v>5089</v>
      </c>
      <c r="RE22" s="295"/>
      <c r="RF22" s="293">
        <v>0</v>
      </c>
      <c r="RG22" s="292">
        <f t="shared" ref="RG22" si="3335">RG19+RG21</f>
        <v>10942</v>
      </c>
      <c r="RH22" s="296"/>
      <c r="RI22" s="294">
        <f t="shared" ref="RI22" si="3336">RI19+RI21</f>
        <v>5848</v>
      </c>
      <c r="RJ22" s="295"/>
      <c r="RK22" s="292">
        <f t="shared" ref="RK22" si="3337">RK19+RK21</f>
        <v>5086</v>
      </c>
      <c r="RL22" s="295"/>
      <c r="RM22" s="293">
        <v>0</v>
      </c>
      <c r="RN22" s="292">
        <f t="shared" ref="RN22" si="3338">RN19+RN21</f>
        <v>10934</v>
      </c>
      <c r="RO22" s="296"/>
      <c r="RP22" s="294">
        <f t="shared" ref="RP22" si="3339">RP19+RP21</f>
        <v>5841</v>
      </c>
      <c r="RQ22" s="295"/>
      <c r="RR22" s="292">
        <f t="shared" ref="RR22" si="3340">RR19+RR21</f>
        <v>5084</v>
      </c>
      <c r="RS22" s="295"/>
      <c r="RT22" s="293">
        <v>0</v>
      </c>
      <c r="RU22" s="292">
        <f t="shared" ref="RU22" si="3341">RU19+RU21</f>
        <v>10925</v>
      </c>
      <c r="RV22" s="296"/>
      <c r="RW22" s="294">
        <f t="shared" ref="RW22" si="3342">RW19+RW21</f>
        <v>5838</v>
      </c>
      <c r="RX22" s="295"/>
      <c r="RY22" s="292">
        <f t="shared" ref="RY22" si="3343">RY19+RY21</f>
        <v>5082</v>
      </c>
      <c r="RZ22" s="295"/>
      <c r="SA22" s="293">
        <v>0</v>
      </c>
      <c r="SB22" s="292">
        <f t="shared" ref="SB22" si="3344">SB19+SB21</f>
        <v>10920</v>
      </c>
      <c r="SC22" s="296"/>
      <c r="SD22" s="294">
        <f t="shared" ref="SD22" si="3345">SD19+SD21</f>
        <v>5832</v>
      </c>
      <c r="SE22" s="295"/>
      <c r="SF22" s="292">
        <f t="shared" ref="SF22" si="3346">SF19+SF21</f>
        <v>5078</v>
      </c>
      <c r="SG22" s="295"/>
      <c r="SH22" s="293">
        <v>0</v>
      </c>
      <c r="SI22" s="292">
        <f t="shared" ref="SI22" si="3347">SI19+SI21</f>
        <v>10910</v>
      </c>
      <c r="SJ22" s="296"/>
      <c r="SK22" s="294">
        <f t="shared" ref="SK22" si="3348">SK19+SK21</f>
        <v>5829</v>
      </c>
      <c r="SL22" s="295"/>
      <c r="SM22" s="292">
        <f t="shared" ref="SM22" si="3349">SM19+SM21</f>
        <v>5074</v>
      </c>
      <c r="SN22" s="295"/>
      <c r="SO22" s="293">
        <v>0</v>
      </c>
      <c r="SP22" s="292">
        <f t="shared" ref="SP22" si="3350">SP19+SP21</f>
        <v>10903</v>
      </c>
      <c r="SQ22" s="296"/>
      <c r="SR22" s="294">
        <f t="shared" ref="SR22" si="3351">SR19+SR21</f>
        <v>5822</v>
      </c>
      <c r="SS22" s="295"/>
      <c r="ST22" s="292">
        <f t="shared" ref="ST22" si="3352">ST19+ST21</f>
        <v>5068</v>
      </c>
      <c r="SU22" s="295"/>
      <c r="SV22" s="293">
        <v>0</v>
      </c>
      <c r="SW22" s="292">
        <f t="shared" ref="SW22" si="3353">SW19+SW21</f>
        <v>10890</v>
      </c>
      <c r="SX22" s="296"/>
      <c r="SY22" s="294">
        <f t="shared" ref="SY22" si="3354">SY19+SY21</f>
        <v>5819</v>
      </c>
      <c r="SZ22" s="295"/>
      <c r="TA22" s="292">
        <f t="shared" ref="TA22" si="3355">TA19+TA21</f>
        <v>5064</v>
      </c>
      <c r="TB22" s="295"/>
      <c r="TC22" s="293">
        <v>0</v>
      </c>
      <c r="TD22" s="292">
        <f t="shared" ref="TD22" si="3356">TD19+TD21</f>
        <v>10883</v>
      </c>
      <c r="TE22" s="296"/>
      <c r="TF22" s="294">
        <f t="shared" ref="TF22" si="3357">TF19+TF21</f>
        <v>5815</v>
      </c>
      <c r="TG22" s="295"/>
      <c r="TH22" s="292">
        <f t="shared" ref="TH22" si="3358">TH19+TH21</f>
        <v>5061</v>
      </c>
      <c r="TI22" s="295"/>
      <c r="TJ22" s="293">
        <v>0</v>
      </c>
      <c r="TK22" s="292">
        <f t="shared" ref="TK22" si="3359">TK19+TK21</f>
        <v>10876</v>
      </c>
      <c r="TL22" s="296"/>
      <c r="TM22" s="294">
        <f t="shared" ref="TM22" si="3360">TM19+TM21</f>
        <v>5808</v>
      </c>
      <c r="TN22" s="295"/>
      <c r="TO22" s="292">
        <f t="shared" ref="TO22" si="3361">TO19+TO21</f>
        <v>5056</v>
      </c>
      <c r="TP22" s="295"/>
      <c r="TQ22" s="293">
        <v>0</v>
      </c>
      <c r="TR22" s="292">
        <f t="shared" ref="TR22" si="3362">TR19+TR21</f>
        <v>10864</v>
      </c>
      <c r="TS22" s="296"/>
      <c r="TT22" s="294">
        <f t="shared" ref="TT22" si="3363">TT19+TT21</f>
        <v>5802</v>
      </c>
      <c r="TU22" s="295"/>
      <c r="TV22" s="292">
        <f t="shared" ref="TV22" si="3364">TV19+TV21</f>
        <v>5054</v>
      </c>
      <c r="TW22" s="295"/>
      <c r="TX22" s="293">
        <v>0</v>
      </c>
      <c r="TY22" s="292">
        <f t="shared" ref="TY22" si="3365">TY19+TY21</f>
        <v>10856</v>
      </c>
      <c r="TZ22" s="296"/>
      <c r="UA22" s="294">
        <f t="shared" ref="UA22" si="3366">UA19+UA21</f>
        <v>5798</v>
      </c>
      <c r="UB22" s="295"/>
      <c r="UC22" s="292">
        <f t="shared" ref="UC22" si="3367">UC19+UC21</f>
        <v>5052</v>
      </c>
      <c r="UD22" s="295"/>
      <c r="UE22" s="293">
        <v>0</v>
      </c>
      <c r="UF22" s="292">
        <f t="shared" ref="UF22" si="3368">UF19+UF21</f>
        <v>10850</v>
      </c>
      <c r="UG22" s="296"/>
      <c r="UH22" s="294">
        <f t="shared" ref="UH22" si="3369">UH19+UH21</f>
        <v>5793</v>
      </c>
      <c r="UI22" s="295"/>
      <c r="UJ22" s="292">
        <f t="shared" ref="UJ22" si="3370">UJ19+UJ21</f>
        <v>5050</v>
      </c>
      <c r="UK22" s="295"/>
      <c r="UL22" s="293">
        <v>0</v>
      </c>
      <c r="UM22" s="292">
        <f t="shared" ref="UM22" si="3371">UM19+UM21</f>
        <v>10843</v>
      </c>
      <c r="UN22" s="296"/>
      <c r="UO22" s="294">
        <f t="shared" ref="UO22" si="3372">UO19+UO21</f>
        <v>5786</v>
      </c>
      <c r="UP22" s="295"/>
      <c r="UQ22" s="292">
        <f t="shared" ref="UQ22" si="3373">UQ19+UQ21</f>
        <v>5044</v>
      </c>
      <c r="UR22" s="295"/>
      <c r="US22" s="293">
        <v>0</v>
      </c>
      <c r="UT22" s="292">
        <f t="shared" ref="UT22" si="3374">UT19+UT21</f>
        <v>10830</v>
      </c>
      <c r="UU22" s="296"/>
      <c r="UV22" s="294">
        <f t="shared" ref="UV22" si="3375">UV19+UV21</f>
        <v>5785</v>
      </c>
      <c r="UW22" s="295"/>
      <c r="UX22" s="292">
        <f t="shared" ref="UX22" si="3376">UX19+UX21</f>
        <v>5040</v>
      </c>
      <c r="UY22" s="295"/>
      <c r="UZ22" s="293">
        <v>0</v>
      </c>
      <c r="VA22" s="292">
        <f t="shared" ref="VA22" si="3377">VA19+VA21</f>
        <v>10825</v>
      </c>
      <c r="VB22" s="296"/>
      <c r="VC22" s="294">
        <f t="shared" ref="VC22" si="3378">VC19+VC21</f>
        <v>5781</v>
      </c>
      <c r="VD22" s="295"/>
      <c r="VE22" s="292">
        <f t="shared" ref="VE22" si="3379">VE19+VE21</f>
        <v>5035</v>
      </c>
      <c r="VF22" s="295"/>
      <c r="VG22" s="293">
        <v>0</v>
      </c>
      <c r="VH22" s="292">
        <f t="shared" ref="VH22" si="3380">VH19+VH21</f>
        <v>10816</v>
      </c>
      <c r="VI22" s="296"/>
      <c r="VJ22" s="294">
        <f t="shared" ref="VJ22" si="3381">VJ19+VJ21</f>
        <v>5778</v>
      </c>
      <c r="VK22" s="295"/>
      <c r="VL22" s="292">
        <f t="shared" ref="VL22" si="3382">VL19+VL21</f>
        <v>5029</v>
      </c>
      <c r="VM22" s="295"/>
      <c r="VN22" s="293">
        <v>0</v>
      </c>
      <c r="VO22" s="292">
        <f t="shared" ref="VO22" si="3383">VO19+VO21</f>
        <v>10807</v>
      </c>
      <c r="VP22" s="296"/>
      <c r="VQ22" s="294">
        <f t="shared" ref="VQ22" si="3384">VQ19+VQ21</f>
        <v>5773</v>
      </c>
      <c r="VR22" s="295"/>
      <c r="VS22" s="292">
        <f t="shared" ref="VS22" si="3385">VS19+VS21</f>
        <v>5026</v>
      </c>
      <c r="VT22" s="295"/>
      <c r="VU22" s="293">
        <v>0</v>
      </c>
      <c r="VV22" s="292">
        <f t="shared" ref="VV22" si="3386">VV19+VV21</f>
        <v>10799</v>
      </c>
      <c r="VW22" s="296"/>
      <c r="VX22" s="294">
        <f t="shared" ref="VX22" si="3387">VX19+VX21</f>
        <v>5768</v>
      </c>
      <c r="VY22" s="295"/>
      <c r="VZ22" s="292">
        <f t="shared" ref="VZ22" si="3388">VZ19+VZ21</f>
        <v>5021</v>
      </c>
      <c r="WA22" s="295"/>
      <c r="WB22" s="293">
        <v>0</v>
      </c>
      <c r="WC22" s="292">
        <f t="shared" ref="WC22" si="3389">WC19+WC21</f>
        <v>10789</v>
      </c>
      <c r="WD22" s="296"/>
      <c r="WE22" s="294">
        <f t="shared" ref="WE22" si="3390">WE19+WE21</f>
        <v>5762</v>
      </c>
      <c r="WF22" s="295"/>
      <c r="WG22" s="292">
        <f t="shared" ref="WG22" si="3391">WG19+WG21</f>
        <v>5016</v>
      </c>
      <c r="WH22" s="295"/>
      <c r="WI22" s="293">
        <v>0</v>
      </c>
      <c r="WJ22" s="292">
        <f t="shared" ref="WJ22" si="3392">WJ19+WJ21</f>
        <v>10778</v>
      </c>
      <c r="WK22" s="296"/>
      <c r="WL22" s="294">
        <f t="shared" ref="WL22" si="3393">WL19+WL21</f>
        <v>5755</v>
      </c>
      <c r="WM22" s="295"/>
      <c r="WN22" s="292">
        <f t="shared" ref="WN22" si="3394">WN19+WN21</f>
        <v>5014</v>
      </c>
      <c r="WO22" s="295"/>
      <c r="WP22" s="293">
        <v>0</v>
      </c>
      <c r="WQ22" s="292">
        <f t="shared" ref="WQ22" si="3395">WQ19+WQ21</f>
        <v>10769</v>
      </c>
      <c r="WR22" s="296"/>
      <c r="WS22" s="294">
        <f t="shared" ref="WS22" si="3396">WS19+WS21</f>
        <v>5752</v>
      </c>
      <c r="WT22" s="295"/>
      <c r="WU22" s="292">
        <f t="shared" ref="WU22" si="3397">WU19+WU21</f>
        <v>5006</v>
      </c>
      <c r="WV22" s="295"/>
      <c r="WW22" s="293">
        <v>0</v>
      </c>
      <c r="WX22" s="292">
        <f t="shared" ref="WX22" si="3398">WX19+WX21</f>
        <v>10758</v>
      </c>
      <c r="WY22" s="296"/>
      <c r="WZ22" s="294">
        <f t="shared" ref="WZ22" si="3399">WZ19+WZ21</f>
        <v>5742</v>
      </c>
      <c r="XA22" s="295"/>
      <c r="XB22" s="292">
        <f t="shared" ref="XB22" si="3400">XB19+XB21</f>
        <v>5002</v>
      </c>
      <c r="XC22" s="295"/>
      <c r="XD22" s="293">
        <v>0</v>
      </c>
      <c r="XE22" s="292">
        <f t="shared" ref="XE22" si="3401">XE19+XE21</f>
        <v>10744</v>
      </c>
      <c r="XF22" s="296"/>
      <c r="XG22" s="294">
        <f t="shared" ref="XG22" si="3402">XG19+XG21</f>
        <v>5737</v>
      </c>
      <c r="XH22" s="295"/>
      <c r="XI22" s="292">
        <f t="shared" ref="XI22" si="3403">XI19+XI21</f>
        <v>5000</v>
      </c>
      <c r="XJ22" s="295"/>
      <c r="XK22" s="293">
        <v>0</v>
      </c>
      <c r="XL22" s="292">
        <f t="shared" ref="XL22" si="3404">XL19+XL21</f>
        <v>10737</v>
      </c>
      <c r="XM22" s="296"/>
      <c r="XN22" s="294">
        <f t="shared" ref="XN22" si="3405">XN19+XN21</f>
        <v>5734</v>
      </c>
      <c r="XO22" s="295"/>
      <c r="XP22" s="292">
        <f t="shared" ref="XP22" si="3406">XP19+XP21</f>
        <v>4997</v>
      </c>
      <c r="XQ22" s="295"/>
      <c r="XR22" s="293">
        <v>0</v>
      </c>
      <c r="XS22" s="292">
        <f t="shared" ref="XS22" si="3407">XS19+XS21</f>
        <v>10731</v>
      </c>
      <c r="XT22" s="296"/>
      <c r="XU22" s="294">
        <f t="shared" ref="XU22" si="3408">XU19+XU21</f>
        <v>5731</v>
      </c>
      <c r="XV22" s="295"/>
      <c r="XW22" s="292">
        <f t="shared" ref="XW22" si="3409">XW19+XW21</f>
        <v>4993</v>
      </c>
      <c r="XX22" s="295"/>
      <c r="XY22" s="293">
        <v>0</v>
      </c>
      <c r="XZ22" s="292">
        <f t="shared" ref="XZ22" si="3410">XZ19+XZ21</f>
        <v>10724</v>
      </c>
      <c r="YA22" s="296"/>
      <c r="YB22" s="294">
        <f t="shared" ref="YB22" si="3411">YB19+YB21</f>
        <v>5729</v>
      </c>
      <c r="YC22" s="295"/>
      <c r="YD22" s="292">
        <f t="shared" ref="YD22" si="3412">YD19+YD21</f>
        <v>4986</v>
      </c>
      <c r="YE22" s="295"/>
      <c r="YF22" s="293">
        <v>0</v>
      </c>
      <c r="YG22" s="292">
        <f t="shared" ref="YG22" si="3413">YG19+YG21</f>
        <v>10715</v>
      </c>
      <c r="YH22" s="296"/>
      <c r="YI22" s="294">
        <f t="shared" ref="YI22" si="3414">YI19+YI21</f>
        <v>5724</v>
      </c>
      <c r="YJ22" s="295"/>
      <c r="YK22" s="292">
        <f t="shared" ref="YK22" si="3415">YK19+YK21</f>
        <v>4978</v>
      </c>
      <c r="YL22" s="295"/>
      <c r="YM22" s="293">
        <v>0</v>
      </c>
      <c r="YN22" s="292">
        <f t="shared" ref="YN22" si="3416">YN19+YN21</f>
        <v>10702</v>
      </c>
      <c r="YO22" s="296"/>
      <c r="YP22" s="294">
        <f t="shared" ref="YP22" si="3417">YP19+YP21</f>
        <v>5721</v>
      </c>
      <c r="YQ22" s="295"/>
      <c r="YR22" s="292">
        <f t="shared" ref="YR22" si="3418">YR19+YR21</f>
        <v>4975</v>
      </c>
      <c r="YS22" s="295"/>
      <c r="YT22" s="293">
        <v>0</v>
      </c>
      <c r="YU22" s="292">
        <f t="shared" ref="YU22" si="3419">YU19+YU21</f>
        <v>10696</v>
      </c>
      <c r="YV22" s="296"/>
      <c r="YW22" s="294">
        <f t="shared" ref="YW22" si="3420">YW19+YW21</f>
        <v>5719</v>
      </c>
      <c r="YX22" s="295"/>
      <c r="YY22" s="292">
        <f t="shared" ref="YY22" si="3421">YY19+YY21</f>
        <v>4975</v>
      </c>
      <c r="YZ22" s="295"/>
      <c r="ZA22" s="293">
        <v>0</v>
      </c>
      <c r="ZB22" s="292">
        <f t="shared" ref="ZB22" si="3422">ZB19+ZB21</f>
        <v>10694</v>
      </c>
      <c r="ZC22" s="296"/>
      <c r="ZD22" s="294">
        <f t="shared" ref="ZD22" si="3423">ZD19+ZD21</f>
        <v>5715</v>
      </c>
      <c r="ZE22" s="295"/>
      <c r="ZF22" s="292">
        <f t="shared" ref="ZF22" si="3424">ZF19+ZF21</f>
        <v>4973</v>
      </c>
      <c r="ZG22" s="295"/>
      <c r="ZH22" s="293">
        <v>0</v>
      </c>
      <c r="ZI22" s="292">
        <f t="shared" ref="ZI22" si="3425">ZI19+ZI21</f>
        <v>10688</v>
      </c>
      <c r="ZJ22" s="296"/>
      <c r="ZK22" s="294">
        <f t="shared" ref="ZK22" si="3426">ZK19+ZK21</f>
        <v>5711</v>
      </c>
      <c r="ZL22" s="295"/>
      <c r="ZM22" s="292">
        <f t="shared" ref="ZM22" si="3427">ZM19+ZM21</f>
        <v>4968</v>
      </c>
      <c r="ZN22" s="295"/>
      <c r="ZO22" s="293">
        <v>0</v>
      </c>
      <c r="ZP22" s="292">
        <f t="shared" ref="ZP22" si="3428">ZP19+ZP21</f>
        <v>10679</v>
      </c>
      <c r="ZQ22" s="296"/>
      <c r="ZR22" s="294">
        <f t="shared" ref="ZR22" si="3429">ZR19+ZR21</f>
        <v>5709</v>
      </c>
      <c r="ZS22" s="295"/>
      <c r="ZT22" s="292">
        <f t="shared" ref="ZT22" si="3430">ZT19+ZT21</f>
        <v>4966</v>
      </c>
      <c r="ZU22" s="295"/>
      <c r="ZV22" s="293">
        <v>0</v>
      </c>
      <c r="ZW22" s="292">
        <f t="shared" ref="ZW22" si="3431">ZW19+ZW21</f>
        <v>10675</v>
      </c>
      <c r="ZX22" s="296"/>
      <c r="ZY22" s="294">
        <f t="shared" ref="ZY22" si="3432">ZY19+ZY21</f>
        <v>5704</v>
      </c>
      <c r="ZZ22" s="295"/>
      <c r="AAA22" s="292">
        <f t="shared" ref="AAA22" si="3433">AAA19+AAA21</f>
        <v>4964</v>
      </c>
      <c r="AAB22" s="295"/>
      <c r="AAC22" s="293">
        <v>0</v>
      </c>
      <c r="AAD22" s="292">
        <f t="shared" ref="AAD22" si="3434">AAD19+AAD21</f>
        <v>10668</v>
      </c>
      <c r="AAE22" s="296"/>
      <c r="AAF22" s="294">
        <f t="shared" ref="AAF22" si="3435">AAF19+AAF21</f>
        <v>5701</v>
      </c>
      <c r="AAG22" s="295"/>
      <c r="AAH22" s="292">
        <f t="shared" ref="AAH22" si="3436">AAH19+AAH21</f>
        <v>4959</v>
      </c>
      <c r="AAI22" s="295"/>
      <c r="AAJ22" s="293">
        <v>0</v>
      </c>
      <c r="AAK22" s="292">
        <f t="shared" ref="AAK22" si="3437">AAK19+AAK21</f>
        <v>10660</v>
      </c>
      <c r="AAL22" s="296"/>
      <c r="AAM22" s="294">
        <f t="shared" ref="AAM22" si="3438">AAM19+AAM21</f>
        <v>5699</v>
      </c>
      <c r="AAN22" s="295"/>
      <c r="AAO22" s="292">
        <f t="shared" ref="AAO22" si="3439">AAO19+AAO21</f>
        <v>4958</v>
      </c>
      <c r="AAP22" s="295"/>
      <c r="AAQ22" s="293">
        <v>0</v>
      </c>
      <c r="AAR22" s="292">
        <f t="shared" ref="AAR22" si="3440">AAR19+AAR21</f>
        <v>10657</v>
      </c>
      <c r="AAS22" s="296"/>
      <c r="AAT22" s="294">
        <f t="shared" ref="AAT22" si="3441">AAT19+AAT21</f>
        <v>5693</v>
      </c>
      <c r="AAU22" s="295"/>
      <c r="AAV22" s="292">
        <f t="shared" ref="AAV22" si="3442">AAV19+AAV21</f>
        <v>4956</v>
      </c>
      <c r="AAW22" s="295"/>
      <c r="AAX22" s="293">
        <v>0</v>
      </c>
      <c r="AAY22" s="292">
        <f t="shared" ref="AAY22" si="3443">AAY19+AAY21</f>
        <v>10649</v>
      </c>
      <c r="AAZ22" s="296"/>
      <c r="ABA22" s="294">
        <f t="shared" ref="ABA22" si="3444">ABA19+ABA21</f>
        <v>5689</v>
      </c>
      <c r="ABB22" s="295"/>
      <c r="ABC22" s="292">
        <f t="shared" ref="ABC22" si="3445">ABC19+ABC21</f>
        <v>4952</v>
      </c>
      <c r="ABD22" s="295"/>
      <c r="ABE22" s="293">
        <v>0</v>
      </c>
      <c r="ABF22" s="292">
        <f t="shared" ref="ABF22" si="3446">ABF19+ABF21</f>
        <v>10641</v>
      </c>
      <c r="ABG22" s="296"/>
      <c r="ABH22" s="294">
        <f t="shared" ref="ABH22" si="3447">ABH19+ABH21</f>
        <v>5686</v>
      </c>
      <c r="ABI22" s="295"/>
      <c r="ABJ22" s="292">
        <f t="shared" ref="ABJ22" si="3448">ABJ19+ABJ21</f>
        <v>4950</v>
      </c>
      <c r="ABK22" s="295"/>
      <c r="ABL22" s="293">
        <v>0</v>
      </c>
      <c r="ABM22" s="292">
        <f t="shared" ref="ABM22" si="3449">ABM19+ABM21</f>
        <v>10636</v>
      </c>
      <c r="ABN22" s="296"/>
      <c r="ABO22" s="294">
        <f t="shared" ref="ABO22" si="3450">ABO19+ABO21</f>
        <v>5684</v>
      </c>
      <c r="ABP22" s="295"/>
      <c r="ABQ22" s="292">
        <f t="shared" ref="ABQ22" si="3451">ABQ19+ABQ21</f>
        <v>4945</v>
      </c>
      <c r="ABR22" s="295"/>
      <c r="ABS22" s="293">
        <v>0</v>
      </c>
      <c r="ABT22" s="292">
        <f t="shared" ref="ABT22" si="3452">ABT19+ABT21</f>
        <v>10629</v>
      </c>
      <c r="ABU22" s="296"/>
      <c r="ABV22" s="294">
        <f t="shared" ref="ABV22" si="3453">ABV19+ABV21</f>
        <v>5681</v>
      </c>
      <c r="ABW22" s="295"/>
      <c r="ABX22" s="292">
        <f t="shared" ref="ABX22" si="3454">ABX19+ABX21</f>
        <v>4944</v>
      </c>
      <c r="ABY22" s="295"/>
      <c r="ABZ22" s="293">
        <v>0</v>
      </c>
      <c r="ACA22" s="292">
        <f t="shared" ref="ACA22" si="3455">ACA19+ACA21</f>
        <v>10625</v>
      </c>
      <c r="ACB22" s="296"/>
      <c r="ACC22" s="294">
        <f t="shared" ref="ACC22" si="3456">ACC19+ACC21</f>
        <v>5678</v>
      </c>
      <c r="ACD22" s="295"/>
      <c r="ACE22" s="292">
        <f t="shared" ref="ACE22" si="3457">ACE19+ACE21</f>
        <v>4944</v>
      </c>
      <c r="ACF22" s="295"/>
      <c r="ACG22" s="293">
        <v>0</v>
      </c>
      <c r="ACH22" s="292">
        <f t="shared" ref="ACH22" si="3458">ACH19+ACH21</f>
        <v>10622</v>
      </c>
      <c r="ACI22" s="296"/>
      <c r="ACJ22" s="294">
        <f t="shared" ref="ACJ22" si="3459">ACJ19+ACJ21</f>
        <v>5678</v>
      </c>
      <c r="ACK22" s="295"/>
      <c r="ACL22" s="292">
        <f t="shared" ref="ACL22" si="3460">ACL19+ACL21</f>
        <v>4942</v>
      </c>
      <c r="ACM22" s="295"/>
      <c r="ACN22" s="293">
        <v>0</v>
      </c>
      <c r="ACO22" s="292">
        <f t="shared" ref="ACO22" si="3461">ACO19+ACO21</f>
        <v>10620</v>
      </c>
      <c r="ACP22" s="296"/>
      <c r="ACQ22" s="294">
        <f t="shared" ref="ACQ22" si="3462">ACQ19+ACQ21</f>
        <v>5676</v>
      </c>
      <c r="ACR22" s="295"/>
      <c r="ACS22" s="292">
        <f t="shared" ref="ACS22" si="3463">ACS19+ACS21</f>
        <v>4941</v>
      </c>
      <c r="ACT22" s="295"/>
      <c r="ACU22" s="293">
        <v>0</v>
      </c>
      <c r="ACV22" s="292">
        <f t="shared" ref="ACV22" si="3464">ACV19+ACV21</f>
        <v>10617</v>
      </c>
      <c r="ACW22" s="296"/>
      <c r="ACX22" s="294">
        <f t="shared" ref="ACX22" si="3465">ACX19+ACX21</f>
        <v>5671</v>
      </c>
      <c r="ACY22" s="295"/>
      <c r="ACZ22" s="292">
        <f t="shared" ref="ACZ22" si="3466">ACZ19+ACZ21</f>
        <v>4939</v>
      </c>
      <c r="ADA22" s="295"/>
      <c r="ADB22" s="293">
        <v>0</v>
      </c>
      <c r="ADC22" s="292">
        <f t="shared" ref="ADC22" si="3467">ADC19+ADC21</f>
        <v>10610</v>
      </c>
      <c r="ADD22" s="296"/>
      <c r="ADE22" s="294">
        <f t="shared" ref="ADE22" si="3468">ADE19+ADE21</f>
        <v>5667</v>
      </c>
      <c r="ADF22" s="295"/>
      <c r="ADG22" s="292">
        <f t="shared" ref="ADG22" si="3469">ADG19+ADG21</f>
        <v>4937</v>
      </c>
      <c r="ADH22" s="295"/>
      <c r="ADI22" s="293">
        <v>0</v>
      </c>
      <c r="ADJ22" s="292">
        <f t="shared" ref="ADJ22" si="3470">ADJ19+ADJ21</f>
        <v>10604</v>
      </c>
      <c r="ADK22" s="296"/>
      <c r="ADL22" s="294">
        <f t="shared" ref="ADL22" si="3471">ADL19+ADL21</f>
        <v>5666</v>
      </c>
      <c r="ADM22" s="295"/>
      <c r="ADN22" s="292">
        <f t="shared" ref="ADN22" si="3472">ADN19+ADN21</f>
        <v>4936</v>
      </c>
      <c r="ADO22" s="295"/>
      <c r="ADP22" s="293">
        <v>0</v>
      </c>
      <c r="ADQ22" s="292">
        <f t="shared" ref="ADQ22" si="3473">ADQ19+ADQ21</f>
        <v>10602</v>
      </c>
      <c r="ADR22" s="296"/>
      <c r="ADS22" s="294">
        <f t="shared" ref="ADS22" si="3474">ADS19+ADS21</f>
        <v>5663</v>
      </c>
      <c r="ADT22" s="295"/>
      <c r="ADU22" s="292">
        <f t="shared" ref="ADU22" si="3475">ADU19+ADU21</f>
        <v>4935</v>
      </c>
      <c r="ADV22" s="295"/>
      <c r="ADW22" s="293">
        <v>0</v>
      </c>
      <c r="ADX22" s="292">
        <f t="shared" ref="ADX22" si="3476">ADX19+ADX21</f>
        <v>10598</v>
      </c>
      <c r="ADY22" s="296"/>
      <c r="ADZ22" s="294">
        <f t="shared" ref="ADZ22" si="3477">ADZ19+ADZ21</f>
        <v>5662</v>
      </c>
      <c r="AEA22" s="295"/>
      <c r="AEB22" s="292">
        <f t="shared" ref="AEB22" si="3478">AEB19+AEB21</f>
        <v>4934</v>
      </c>
      <c r="AEC22" s="295"/>
      <c r="AED22" s="293">
        <v>0</v>
      </c>
      <c r="AEE22" s="292">
        <f t="shared" ref="AEE22" si="3479">AEE19+AEE21</f>
        <v>10596</v>
      </c>
      <c r="AEF22" s="296"/>
      <c r="AEG22" s="294">
        <f t="shared" ref="AEG22" si="3480">AEG19+AEG21</f>
        <v>5660</v>
      </c>
      <c r="AEH22" s="295"/>
      <c r="AEI22" s="292">
        <f t="shared" ref="AEI22" si="3481">AEI19+AEI21</f>
        <v>4933</v>
      </c>
      <c r="AEJ22" s="295"/>
      <c r="AEK22" s="293">
        <v>0</v>
      </c>
      <c r="AEL22" s="292">
        <f t="shared" ref="AEL22" si="3482">AEL19+AEL21</f>
        <v>10593</v>
      </c>
      <c r="AEM22" s="296"/>
      <c r="AEN22" s="294">
        <f t="shared" ref="AEN22" si="3483">AEN19+AEN21</f>
        <v>5658</v>
      </c>
      <c r="AEO22" s="295"/>
      <c r="AEP22" s="292">
        <f t="shared" ref="AEP22" si="3484">AEP19+AEP21</f>
        <v>4933</v>
      </c>
      <c r="AEQ22" s="295"/>
      <c r="AER22" s="293">
        <v>0</v>
      </c>
      <c r="AES22" s="292">
        <f t="shared" ref="AES22" si="3485">AES19+AES21</f>
        <v>10591</v>
      </c>
      <c r="AET22" s="296"/>
      <c r="AEU22" s="294">
        <f t="shared" ref="AEU22" si="3486">AEU19+AEU21</f>
        <v>5656</v>
      </c>
      <c r="AEV22" s="295"/>
      <c r="AEW22" s="292">
        <f t="shared" ref="AEW22" si="3487">AEW19+AEW21</f>
        <v>4933</v>
      </c>
      <c r="AEX22" s="295"/>
      <c r="AEY22" s="293">
        <v>0</v>
      </c>
      <c r="AEZ22" s="292">
        <f t="shared" ref="AEZ22" si="3488">AEZ19+AEZ21</f>
        <v>10589</v>
      </c>
      <c r="AFA22" s="296"/>
      <c r="AFB22" s="294">
        <f t="shared" ref="AFB22" si="3489">AFB19+AFB21</f>
        <v>5656</v>
      </c>
      <c r="AFC22" s="295"/>
      <c r="AFD22" s="292">
        <f t="shared" ref="AFD22" si="3490">AFD19+AFD21</f>
        <v>4932</v>
      </c>
      <c r="AFE22" s="295"/>
      <c r="AFF22" s="293">
        <v>0</v>
      </c>
      <c r="AFG22" s="292">
        <f t="shared" ref="AFG22" si="3491">AFG19+AFG21</f>
        <v>10588</v>
      </c>
      <c r="AFH22" s="296"/>
      <c r="AFI22" s="294">
        <f t="shared" ref="AFI22" si="3492">AFI19+AFI21</f>
        <v>5655</v>
      </c>
      <c r="AFJ22" s="295"/>
      <c r="AFK22" s="292">
        <f t="shared" ref="AFK22" si="3493">AFK19+AFK21</f>
        <v>4931</v>
      </c>
      <c r="AFL22" s="295"/>
      <c r="AFM22" s="293">
        <v>0</v>
      </c>
      <c r="AFN22" s="292">
        <f t="shared" ref="AFN22" si="3494">AFN19+AFN21</f>
        <v>10586</v>
      </c>
      <c r="AFO22" s="296"/>
      <c r="AFP22" s="294">
        <f t="shared" ref="AFP22" si="3495">AFP19+AFP21</f>
        <v>5655</v>
      </c>
      <c r="AFQ22" s="295"/>
      <c r="AFR22" s="292">
        <f t="shared" ref="AFR22" si="3496">AFR19+AFR21</f>
        <v>4931</v>
      </c>
      <c r="AFS22" s="295"/>
      <c r="AFT22" s="293">
        <v>0</v>
      </c>
      <c r="AFU22" s="292">
        <f t="shared" ref="AFU22" si="3497">AFU19+AFU21</f>
        <v>10586</v>
      </c>
      <c r="AFV22" s="296"/>
      <c r="AFW22" s="294">
        <f t="shared" ref="AFW22" si="3498">AFW19+AFW21</f>
        <v>5655</v>
      </c>
      <c r="AFX22" s="295"/>
      <c r="AFY22" s="292">
        <f t="shared" ref="AFY22" si="3499">AFY19+AFY21</f>
        <v>4931</v>
      </c>
      <c r="AFZ22" s="295"/>
      <c r="AGA22" s="293">
        <v>0</v>
      </c>
      <c r="AGB22" s="292">
        <f t="shared" ref="AGB22" si="3500">AGB19+AGB21</f>
        <v>10586</v>
      </c>
      <c r="AGC22" s="296"/>
      <c r="AGD22" s="294">
        <f t="shared" ref="AGD22" si="3501">AGD19+AGD21</f>
        <v>5655</v>
      </c>
      <c r="AGE22" s="295"/>
      <c r="AGF22" s="292">
        <f t="shared" ref="AGF22" si="3502">AGF19+AGF21</f>
        <v>4931</v>
      </c>
      <c r="AGG22" s="295"/>
      <c r="AGH22" s="293">
        <v>0</v>
      </c>
      <c r="AGI22" s="292">
        <f t="shared" ref="AGI22" si="3503">AGI19+AGI21</f>
        <v>10586</v>
      </c>
      <c r="AGJ22" s="296"/>
      <c r="AGK22" s="294">
        <f t="shared" ref="AGK22" si="3504">AGK19+AGK21</f>
        <v>5655</v>
      </c>
      <c r="AGL22" s="295"/>
      <c r="AGM22" s="292">
        <f t="shared" ref="AGM22" si="3505">AGM19+AGM21</f>
        <v>4931</v>
      </c>
      <c r="AGN22" s="295"/>
      <c r="AGO22" s="293">
        <v>0</v>
      </c>
      <c r="AGP22" s="292">
        <f t="shared" ref="AGP22" si="3506">AGP19+AGP21</f>
        <v>10586</v>
      </c>
      <c r="AGQ22" s="296"/>
      <c r="AGR22" s="294">
        <f t="shared" ref="AGR22" si="3507">AGR19+AGR21</f>
        <v>5654</v>
      </c>
      <c r="AGS22" s="295"/>
      <c r="AGT22" s="292">
        <f t="shared" ref="AGT22" si="3508">AGT19+AGT21</f>
        <v>4930</v>
      </c>
      <c r="AGU22" s="295"/>
      <c r="AGV22" s="293">
        <v>0</v>
      </c>
      <c r="AGW22" s="292">
        <f t="shared" ref="AGW22" si="3509">AGW19+AGW21</f>
        <v>10584</v>
      </c>
      <c r="AGX22" s="296"/>
      <c r="AGY22" s="294">
        <f t="shared" ref="AGY22" si="3510">AGY19+AGY21</f>
        <v>5653</v>
      </c>
      <c r="AGZ22" s="295"/>
      <c r="AHA22" s="292">
        <f t="shared" ref="AHA22" si="3511">AHA19+AHA21</f>
        <v>4929</v>
      </c>
      <c r="AHB22" s="295"/>
      <c r="AHC22" s="293">
        <v>0</v>
      </c>
      <c r="AHD22" s="292">
        <f t="shared" ref="AHD22" si="3512">AHD19+AHD21</f>
        <v>10582</v>
      </c>
      <c r="AHE22" s="296"/>
      <c r="AHF22" s="294">
        <f t="shared" ref="AHF22" si="3513">AHF19+AHF21</f>
        <v>5652</v>
      </c>
      <c r="AHG22" s="295"/>
      <c r="AHH22" s="292">
        <f t="shared" ref="AHH22" si="3514">AHH19+AHH21</f>
        <v>4928</v>
      </c>
      <c r="AHI22" s="295"/>
      <c r="AHJ22" s="293">
        <v>0</v>
      </c>
      <c r="AHK22" s="292">
        <f t="shared" ref="AHK22" si="3515">AHK19+AHK21</f>
        <v>10580</v>
      </c>
      <c r="AHL22" s="296"/>
      <c r="AHM22" s="294">
        <f t="shared" ref="AHM22" si="3516">AHM19+AHM21</f>
        <v>5652</v>
      </c>
      <c r="AHN22" s="295"/>
      <c r="AHO22" s="292">
        <f t="shared" ref="AHO22" si="3517">AHO19+AHO21</f>
        <v>4928</v>
      </c>
      <c r="AHP22" s="295"/>
      <c r="AHQ22" s="293">
        <v>0</v>
      </c>
      <c r="AHR22" s="292">
        <f t="shared" ref="AHR22" si="3518">AHR19+AHR21</f>
        <v>10580</v>
      </c>
      <c r="AHS22" s="296"/>
      <c r="AHT22" s="294">
        <f t="shared" ref="AHT22" si="3519">AHT19+AHT21</f>
        <v>5652</v>
      </c>
      <c r="AHU22" s="295"/>
      <c r="AHV22" s="292">
        <f t="shared" ref="AHV22" si="3520">AHV19+AHV21</f>
        <v>4927</v>
      </c>
      <c r="AHW22" s="295"/>
      <c r="AHX22" s="293">
        <v>0</v>
      </c>
      <c r="AHY22" s="292">
        <f t="shared" ref="AHY22" si="3521">AHY19+AHY21</f>
        <v>10579</v>
      </c>
      <c r="AHZ22" s="296"/>
      <c r="AIA22" s="294">
        <f t="shared" ref="AIA22" si="3522">AIA19+AIA21</f>
        <v>5651</v>
      </c>
      <c r="AIB22" s="295"/>
      <c r="AIC22" s="292">
        <f t="shared" ref="AIC22" si="3523">AIC19+AIC21</f>
        <v>4927</v>
      </c>
      <c r="AID22" s="295"/>
      <c r="AIE22" s="293">
        <v>0</v>
      </c>
      <c r="AIF22" s="292">
        <f t="shared" ref="AIF22" si="3524">AIF19+AIF21</f>
        <v>10578</v>
      </c>
      <c r="AIG22" s="296"/>
      <c r="AIH22" s="294">
        <f t="shared" ref="AIH22" si="3525">AIH19+AIH21</f>
        <v>5650</v>
      </c>
      <c r="AII22" s="295"/>
      <c r="AIJ22" s="292">
        <f t="shared" ref="AIJ22" si="3526">AIJ19+AIJ21</f>
        <v>4927</v>
      </c>
      <c r="AIK22" s="295"/>
      <c r="AIL22" s="293">
        <v>0</v>
      </c>
      <c r="AIM22" s="292">
        <f t="shared" ref="AIM22" si="3527">AIM19+AIM21</f>
        <v>10577</v>
      </c>
      <c r="AIN22" s="296"/>
      <c r="AIO22" s="294">
        <f t="shared" ref="AIO22" si="3528">AIO19+AIO21</f>
        <v>5649</v>
      </c>
      <c r="AIP22" s="295"/>
      <c r="AIQ22" s="292">
        <f t="shared" ref="AIQ22" si="3529">AIQ19+AIQ21</f>
        <v>4927</v>
      </c>
      <c r="AIR22" s="295"/>
      <c r="AIS22" s="293">
        <v>0</v>
      </c>
      <c r="AIT22" s="292">
        <f t="shared" ref="AIT22" si="3530">AIT19+AIT21</f>
        <v>10576</v>
      </c>
      <c r="AIU22" s="296"/>
      <c r="AIV22" s="294">
        <f t="shared" ref="AIV22" si="3531">AIV19+AIV21</f>
        <v>5648</v>
      </c>
      <c r="AIW22" s="295"/>
      <c r="AIX22" s="292">
        <f t="shared" ref="AIX22" si="3532">AIX19+AIX21</f>
        <v>4927</v>
      </c>
      <c r="AIY22" s="295"/>
      <c r="AIZ22" s="293">
        <v>0</v>
      </c>
      <c r="AJA22" s="292">
        <f t="shared" ref="AJA22" si="3533">AJA19+AJA21</f>
        <v>10575</v>
      </c>
      <c r="AJB22" s="296"/>
      <c r="AJC22" s="294">
        <f t="shared" ref="AJC22" si="3534">AJC19+AJC21</f>
        <v>5648</v>
      </c>
      <c r="AJD22" s="295"/>
      <c r="AJE22" s="292">
        <f t="shared" ref="AJE22" si="3535">AJE19+AJE21</f>
        <v>4926</v>
      </c>
      <c r="AJF22" s="295"/>
      <c r="AJG22" s="293">
        <v>0</v>
      </c>
      <c r="AJH22" s="292">
        <f t="shared" ref="AJH22" si="3536">AJH19+AJH21</f>
        <v>10574</v>
      </c>
      <c r="AJI22" s="296"/>
      <c r="AJJ22" s="294">
        <f t="shared" ref="AJJ22" si="3537">AJJ19+AJJ21</f>
        <v>5646</v>
      </c>
      <c r="AJK22" s="295"/>
      <c r="AJL22" s="292">
        <f t="shared" ref="AJL22" si="3538">AJL19+AJL21</f>
        <v>4926</v>
      </c>
      <c r="AJM22" s="295"/>
      <c r="AJN22" s="293">
        <v>0</v>
      </c>
      <c r="AJO22" s="292">
        <f t="shared" ref="AJO22" si="3539">AJO19+AJO21</f>
        <v>10572</v>
      </c>
      <c r="AJP22" s="296"/>
      <c r="AJQ22" s="294">
        <f t="shared" ref="AJQ22" si="3540">AJQ19+AJQ21</f>
        <v>5646</v>
      </c>
      <c r="AJR22" s="295"/>
      <c r="AJS22" s="292">
        <f t="shared" ref="AJS22" si="3541">AJS19+AJS21</f>
        <v>4925</v>
      </c>
      <c r="AJT22" s="295"/>
      <c r="AJU22" s="293">
        <v>0</v>
      </c>
      <c r="AJV22" s="292">
        <f t="shared" ref="AJV22" si="3542">AJV19+AJV21</f>
        <v>10571</v>
      </c>
      <c r="AJW22" s="296"/>
      <c r="AJX22" s="294">
        <f t="shared" ref="AJX22" si="3543">AJX19+AJX21</f>
        <v>5645</v>
      </c>
      <c r="AJY22" s="295"/>
      <c r="AJZ22" s="292">
        <f t="shared" ref="AJZ22" si="3544">AJZ19+AJZ21</f>
        <v>4924</v>
      </c>
      <c r="AKA22" s="295"/>
      <c r="AKB22" s="293">
        <v>0</v>
      </c>
      <c r="AKC22" s="292">
        <f t="shared" ref="AKC22" si="3545">AKC19+AKC21</f>
        <v>10569</v>
      </c>
      <c r="AKD22" s="296"/>
      <c r="AKE22" s="294">
        <f t="shared" ref="AKE22" si="3546">AKE19+AKE21</f>
        <v>5644</v>
      </c>
      <c r="AKF22" s="295"/>
      <c r="AKG22" s="292">
        <f t="shared" ref="AKG22" si="3547">AKG19+AKG21</f>
        <v>4924</v>
      </c>
      <c r="AKH22" s="295"/>
      <c r="AKI22" s="293">
        <v>0</v>
      </c>
      <c r="AKJ22" s="292">
        <f t="shared" ref="AKJ22" si="3548">AKJ19+AKJ21</f>
        <v>10568</v>
      </c>
      <c r="AKK22" s="296"/>
      <c r="AKL22" s="294">
        <f t="shared" ref="AKL22" si="3549">AKL19+AKL21</f>
        <v>5644</v>
      </c>
      <c r="AKM22" s="295"/>
      <c r="AKN22" s="292">
        <f t="shared" ref="AKN22" si="3550">AKN19+AKN21</f>
        <v>4923</v>
      </c>
      <c r="AKO22" s="295"/>
      <c r="AKP22" s="293">
        <v>0</v>
      </c>
      <c r="AKQ22" s="292">
        <f t="shared" ref="AKQ22" si="3551">AKQ19+AKQ21</f>
        <v>10567</v>
      </c>
      <c r="AKR22" s="296"/>
      <c r="AKS22" s="294">
        <f t="shared" ref="AKS22" si="3552">AKS19+AKS21</f>
        <v>5644</v>
      </c>
      <c r="AKT22" s="295"/>
      <c r="AKU22" s="292">
        <f t="shared" ref="AKU22" si="3553">AKU19+AKU21</f>
        <v>4923</v>
      </c>
      <c r="AKV22" s="295"/>
      <c r="AKW22" s="293">
        <v>0</v>
      </c>
      <c r="AKX22" s="292">
        <f t="shared" ref="AKX22" si="3554">AKX19+AKX21</f>
        <v>10567</v>
      </c>
      <c r="AKY22" s="296"/>
      <c r="AKZ22" s="294">
        <f t="shared" ref="AKZ22" si="3555">AKZ19+AKZ21</f>
        <v>5644</v>
      </c>
      <c r="ALA22" s="295"/>
      <c r="ALB22" s="292">
        <f t="shared" ref="ALB22" si="3556">ALB19+ALB21</f>
        <v>4922</v>
      </c>
      <c r="ALC22" s="295"/>
      <c r="ALD22" s="293">
        <v>0</v>
      </c>
      <c r="ALE22" s="292">
        <f t="shared" ref="ALE22" si="3557">ALE19+ALE21</f>
        <v>10566</v>
      </c>
      <c r="ALF22" s="296"/>
      <c r="ALG22" s="294">
        <f t="shared" ref="ALG22" si="3558">ALG19+ALG21</f>
        <v>5644</v>
      </c>
      <c r="ALH22" s="295"/>
      <c r="ALI22" s="292">
        <f t="shared" ref="ALI22" si="3559">ALI19+ALI21</f>
        <v>4922</v>
      </c>
      <c r="ALJ22" s="295"/>
      <c r="ALK22" s="293">
        <v>0</v>
      </c>
      <c r="ALL22" s="292">
        <f t="shared" ref="ALL22" si="3560">ALL19+ALL21</f>
        <v>10566</v>
      </c>
      <c r="ALM22" s="296"/>
      <c r="ALN22" s="294">
        <f t="shared" ref="ALN22" si="3561">ALN19+ALN21</f>
        <v>5644</v>
      </c>
      <c r="ALO22" s="295"/>
      <c r="ALP22" s="292">
        <f t="shared" ref="ALP22" si="3562">ALP19+ALP21</f>
        <v>4922</v>
      </c>
      <c r="ALQ22" s="295"/>
      <c r="ALR22" s="293">
        <v>0</v>
      </c>
      <c r="ALS22" s="292">
        <f t="shared" ref="ALS22" si="3563">ALS19+ALS21</f>
        <v>10566</v>
      </c>
      <c r="ALT22" s="296"/>
      <c r="ALU22" s="294">
        <f t="shared" ref="ALU22" si="3564">ALU19+ALU21</f>
        <v>5644</v>
      </c>
      <c r="ALV22" s="295"/>
      <c r="ALW22" s="292">
        <f t="shared" ref="ALW22" si="3565">ALW19+ALW21</f>
        <v>4921</v>
      </c>
      <c r="ALX22" s="295"/>
      <c r="ALY22" s="293">
        <v>0</v>
      </c>
      <c r="ALZ22" s="292">
        <f t="shared" ref="ALZ22" si="3566">ALZ19+ALZ21</f>
        <v>10565</v>
      </c>
      <c r="AMA22" s="296"/>
      <c r="AMB22" s="294">
        <f t="shared" ref="AMB22" si="3567">AMB19+AMB21</f>
        <v>5642</v>
      </c>
      <c r="AMC22" s="295"/>
      <c r="AMD22" s="292">
        <f t="shared" ref="AMD22" si="3568">AMD19+AMD21</f>
        <v>4921</v>
      </c>
      <c r="AME22" s="295"/>
      <c r="AMF22" s="293">
        <v>0</v>
      </c>
      <c r="AMG22" s="292">
        <f t="shared" ref="AMG22" si="3569">AMG19+AMG21</f>
        <v>10563</v>
      </c>
      <c r="AMH22" s="296"/>
      <c r="AMI22" s="294">
        <f t="shared" ref="AMI22" si="3570">AMI19+AMI21</f>
        <v>5641</v>
      </c>
      <c r="AMJ22" s="295"/>
      <c r="AMK22" s="292">
        <f t="shared" ref="AMK22" si="3571">AMK19+AMK21</f>
        <v>4921</v>
      </c>
      <c r="AML22" s="295"/>
      <c r="AMM22" s="293">
        <v>0</v>
      </c>
      <c r="AMN22" s="292">
        <f t="shared" ref="AMN22" si="3572">AMN19+AMN21</f>
        <v>10562</v>
      </c>
      <c r="AMO22" s="296"/>
      <c r="AMP22" s="294">
        <f t="shared" ref="AMP22" si="3573">AMP19+AMP21</f>
        <v>5640</v>
      </c>
      <c r="AMQ22" s="295"/>
      <c r="AMR22" s="292">
        <f t="shared" ref="AMR22" si="3574">AMR19+AMR21</f>
        <v>4921</v>
      </c>
      <c r="AMS22" s="295"/>
      <c r="AMT22" s="293">
        <v>0</v>
      </c>
      <c r="AMU22" s="292">
        <f t="shared" ref="AMU22" si="3575">AMU19+AMU21</f>
        <v>10561</v>
      </c>
      <c r="AMV22" s="296"/>
      <c r="AMW22" s="294">
        <f t="shared" ref="AMW22" si="3576">AMW19+AMW21</f>
        <v>5640</v>
      </c>
      <c r="AMX22" s="295"/>
      <c r="AMY22" s="292">
        <f t="shared" ref="AMY22" si="3577">AMY19+AMY21</f>
        <v>4920</v>
      </c>
      <c r="AMZ22" s="295"/>
      <c r="ANA22" s="293">
        <v>0</v>
      </c>
      <c r="ANB22" s="292">
        <f t="shared" ref="ANB22" si="3578">ANB19+ANB21</f>
        <v>10560</v>
      </c>
      <c r="ANC22" s="296"/>
      <c r="AND22" s="294">
        <f t="shared" ref="AND22" si="3579">AND19+AND21</f>
        <v>5640</v>
      </c>
      <c r="ANE22" s="295"/>
      <c r="ANF22" s="292">
        <f t="shared" ref="ANF22" si="3580">ANF19+ANF21</f>
        <v>4920</v>
      </c>
      <c r="ANG22" s="295"/>
      <c r="ANH22" s="293">
        <v>0</v>
      </c>
      <c r="ANI22" s="292">
        <f t="shared" ref="ANI22" si="3581">ANI19+ANI21</f>
        <v>10560</v>
      </c>
      <c r="ANJ22" s="296"/>
      <c r="ANK22" s="294">
        <f t="shared" ref="ANK22" si="3582">ANK19+ANK21</f>
        <v>5640</v>
      </c>
      <c r="ANL22" s="295"/>
      <c r="ANM22" s="292">
        <f t="shared" ref="ANM22" si="3583">ANM19+ANM21</f>
        <v>4920</v>
      </c>
      <c r="ANN22" s="295"/>
      <c r="ANO22" s="293">
        <v>0</v>
      </c>
      <c r="ANP22" s="292">
        <f t="shared" ref="ANP22" si="3584">ANP19+ANP21</f>
        <v>10560</v>
      </c>
      <c r="ANQ22" s="296"/>
      <c r="ANR22" s="294">
        <f t="shared" ref="ANR22" si="3585">ANR19+ANR21</f>
        <v>5640</v>
      </c>
      <c r="ANS22" s="295"/>
      <c r="ANT22" s="292">
        <f t="shared" ref="ANT22" si="3586">ANT19+ANT21</f>
        <v>4920</v>
      </c>
      <c r="ANU22" s="295"/>
      <c r="ANV22" s="293">
        <v>0</v>
      </c>
      <c r="ANW22" s="292">
        <f t="shared" ref="ANW22" si="3587">ANW19+ANW21</f>
        <v>10560</v>
      </c>
      <c r="ANX22" s="296"/>
      <c r="ANY22" s="294">
        <f t="shared" ref="ANY22" si="3588">ANY19+ANY21</f>
        <v>5640</v>
      </c>
      <c r="ANZ22" s="295"/>
      <c r="AOA22" s="292">
        <f t="shared" ref="AOA22" si="3589">AOA19+AOA21</f>
        <v>4920</v>
      </c>
      <c r="AOB22" s="295"/>
      <c r="AOC22" s="293">
        <v>0</v>
      </c>
      <c r="AOD22" s="292">
        <f t="shared" ref="AOD22" si="3590">AOD19+AOD21</f>
        <v>10560</v>
      </c>
      <c r="AOE22" s="296"/>
      <c r="AOF22" s="294">
        <f t="shared" ref="AOF22" si="3591">AOF19+AOF21</f>
        <v>5640</v>
      </c>
      <c r="AOG22" s="295"/>
      <c r="AOH22" s="292">
        <f t="shared" ref="AOH22" si="3592">AOH19+AOH21</f>
        <v>4920</v>
      </c>
      <c r="AOI22" s="295"/>
      <c r="AOJ22" s="293">
        <v>0</v>
      </c>
      <c r="AOK22" s="292">
        <f t="shared" ref="AOK22" si="3593">AOK19+AOK21</f>
        <v>10560</v>
      </c>
      <c r="AOL22" s="296"/>
      <c r="AOM22" s="294">
        <f t="shared" ref="AOM22" si="3594">AOM19+AOM21</f>
        <v>5639</v>
      </c>
      <c r="AON22" s="295"/>
      <c r="AOO22" s="292">
        <f t="shared" ref="AOO22" si="3595">AOO19+AOO21</f>
        <v>4920</v>
      </c>
      <c r="AOP22" s="295"/>
      <c r="AOQ22" s="293">
        <v>0</v>
      </c>
      <c r="AOR22" s="292">
        <f t="shared" ref="AOR22" si="3596">AOR19+AOR21</f>
        <v>10559</v>
      </c>
      <c r="AOS22" s="296"/>
      <c r="AOT22" s="294">
        <f t="shared" ref="AOT22" si="3597">AOT19+AOT21</f>
        <v>5639</v>
      </c>
      <c r="AOU22" s="295"/>
      <c r="AOV22" s="292">
        <f t="shared" ref="AOV22" si="3598">AOV19+AOV21</f>
        <v>4920</v>
      </c>
      <c r="AOW22" s="295"/>
      <c r="AOX22" s="293">
        <v>0</v>
      </c>
      <c r="AOY22" s="292">
        <f t="shared" ref="AOY22" si="3599">AOY19+AOY21</f>
        <v>10559</v>
      </c>
      <c r="AOZ22" s="296"/>
      <c r="APA22" s="294">
        <f t="shared" ref="APA22" si="3600">APA19+APA21</f>
        <v>5638</v>
      </c>
      <c r="APB22" s="295"/>
      <c r="APC22" s="292">
        <f t="shared" ref="APC22" si="3601">APC19+APC21</f>
        <v>4920</v>
      </c>
      <c r="APD22" s="295"/>
      <c r="APE22" s="293">
        <v>0</v>
      </c>
      <c r="APF22" s="292">
        <f t="shared" ref="APF22" si="3602">APF19+APF21</f>
        <v>10558</v>
      </c>
      <c r="APG22" s="296"/>
      <c r="APH22" s="294">
        <f t="shared" ref="APH22" si="3603">APH19+APH21</f>
        <v>5638</v>
      </c>
      <c r="API22" s="295"/>
      <c r="APJ22" s="292">
        <f t="shared" ref="APJ22" si="3604">APJ19+APJ21</f>
        <v>4918</v>
      </c>
      <c r="APK22" s="295"/>
      <c r="APL22" s="293">
        <v>0</v>
      </c>
      <c r="APM22" s="292">
        <f t="shared" ref="APM22" si="3605">APM19+APM21</f>
        <v>10556</v>
      </c>
      <c r="APN22" s="296"/>
      <c r="APO22" s="294">
        <f t="shared" ref="APO22" si="3606">APO19+APO21</f>
        <v>5638</v>
      </c>
      <c r="APP22" s="295"/>
      <c r="APQ22" s="292">
        <f t="shared" ref="APQ22" si="3607">APQ19+APQ21</f>
        <v>4918</v>
      </c>
      <c r="APR22" s="295"/>
      <c r="APS22" s="293">
        <v>0</v>
      </c>
      <c r="APT22" s="292">
        <f t="shared" ref="APT22" si="3608">APT19+APT21</f>
        <v>10556</v>
      </c>
      <c r="APU22" s="296"/>
      <c r="APV22" s="294">
        <f t="shared" ref="APV22" si="3609">APV19+APV21</f>
        <v>5638</v>
      </c>
      <c r="APW22" s="295"/>
      <c r="APX22" s="292">
        <f t="shared" ref="APX22" si="3610">APX19+APX21</f>
        <v>4918</v>
      </c>
      <c r="APY22" s="295"/>
      <c r="APZ22" s="293">
        <v>0</v>
      </c>
      <c r="AQA22" s="292">
        <f t="shared" ref="AQA22" si="3611">AQA19+AQA21</f>
        <v>10556</v>
      </c>
      <c r="AQB22" s="296"/>
      <c r="AQC22" s="294">
        <f t="shared" ref="AQC22" si="3612">AQC19+AQC21</f>
        <v>5638</v>
      </c>
      <c r="AQD22" s="295"/>
      <c r="AQE22" s="292">
        <f t="shared" ref="AQE22" si="3613">AQE19+AQE21</f>
        <v>4918</v>
      </c>
      <c r="AQF22" s="295"/>
      <c r="AQG22" s="293">
        <v>0</v>
      </c>
      <c r="AQH22" s="292">
        <f t="shared" ref="AQH22" si="3614">AQH19+AQH21</f>
        <v>10556</v>
      </c>
      <c r="AQI22" s="296"/>
      <c r="AQJ22" s="294">
        <f t="shared" ref="AQJ22" si="3615">AQJ19+AQJ21</f>
        <v>5638</v>
      </c>
      <c r="AQK22" s="295"/>
      <c r="AQL22" s="292">
        <f t="shared" ref="AQL22" si="3616">AQL19+AQL21</f>
        <v>4918</v>
      </c>
      <c r="AQM22" s="295"/>
      <c r="AQN22" s="293">
        <v>0</v>
      </c>
      <c r="AQO22" s="292">
        <f t="shared" ref="AQO22" si="3617">AQO19+AQO21</f>
        <v>10556</v>
      </c>
      <c r="AQP22" s="296"/>
      <c r="AQQ22" s="294">
        <f t="shared" ref="AQQ22" si="3618">AQQ19+AQQ21</f>
        <v>5638</v>
      </c>
      <c r="AQR22" s="295"/>
      <c r="AQS22" s="292">
        <f t="shared" ref="AQS22" si="3619">AQS19+AQS21</f>
        <v>4918</v>
      </c>
      <c r="AQT22" s="295"/>
      <c r="AQU22" s="293">
        <v>0</v>
      </c>
      <c r="AQV22" s="292">
        <f t="shared" ref="AQV22" si="3620">AQV19+AQV21</f>
        <v>10556</v>
      </c>
      <c r="AQW22" s="296"/>
      <c r="AQX22" s="294">
        <f t="shared" ref="AQX22" si="3621">AQX19+AQX21</f>
        <v>5638</v>
      </c>
      <c r="AQY22" s="295"/>
      <c r="AQZ22" s="292">
        <f t="shared" ref="AQZ22" si="3622">AQZ19+AQZ21</f>
        <v>4917</v>
      </c>
      <c r="ARA22" s="295"/>
      <c r="ARB22" s="293">
        <v>0</v>
      </c>
      <c r="ARC22" s="292">
        <f t="shared" ref="ARC22" si="3623">ARC19+ARC21</f>
        <v>10555</v>
      </c>
      <c r="ARD22" s="296"/>
      <c r="ARE22" s="294">
        <f t="shared" ref="ARE22" si="3624">ARE19+ARE21</f>
        <v>5638</v>
      </c>
      <c r="ARF22" s="295"/>
      <c r="ARG22" s="292">
        <f t="shared" ref="ARG22" si="3625">ARG19+ARG21</f>
        <v>4916</v>
      </c>
      <c r="ARH22" s="295"/>
      <c r="ARI22" s="293">
        <v>0</v>
      </c>
      <c r="ARJ22" s="292">
        <f t="shared" ref="ARJ22" si="3626">ARJ19+ARJ21</f>
        <v>10554</v>
      </c>
      <c r="ARK22" s="296"/>
      <c r="ARL22" s="294">
        <f t="shared" ref="ARL22" si="3627">ARL19+ARL21</f>
        <v>5638</v>
      </c>
      <c r="ARM22" s="295"/>
      <c r="ARN22" s="292">
        <f t="shared" ref="ARN22" si="3628">ARN19+ARN21</f>
        <v>4916</v>
      </c>
      <c r="ARO22" s="295"/>
      <c r="ARP22" s="293">
        <v>0</v>
      </c>
      <c r="ARQ22" s="292">
        <f t="shared" ref="ARQ22" si="3629">ARQ19+ARQ21</f>
        <v>10554</v>
      </c>
      <c r="ARR22" s="296"/>
      <c r="ARS22" s="294">
        <f t="shared" ref="ARS22" si="3630">ARS19+ARS21</f>
        <v>5638</v>
      </c>
      <c r="ART22" s="295"/>
      <c r="ARU22" s="292">
        <f t="shared" ref="ARU22" si="3631">ARU19+ARU21</f>
        <v>4916</v>
      </c>
      <c r="ARV22" s="295"/>
      <c r="ARW22" s="293">
        <v>0</v>
      </c>
      <c r="ARX22" s="292">
        <f t="shared" ref="ARX22" si="3632">ARX19+ARX21</f>
        <v>10554</v>
      </c>
      <c r="ARY22" s="296"/>
      <c r="ARZ22" s="294">
        <f t="shared" ref="ARZ22" si="3633">ARZ19+ARZ21</f>
        <v>5636</v>
      </c>
      <c r="ASA22" s="295"/>
      <c r="ASB22" s="292">
        <f t="shared" ref="ASB22" si="3634">ASB19+ASB21</f>
        <v>4915</v>
      </c>
      <c r="ASC22" s="295"/>
      <c r="ASD22" s="293">
        <v>0</v>
      </c>
      <c r="ASE22" s="292">
        <f t="shared" ref="ASE22" si="3635">ASE19+ASE21</f>
        <v>10551</v>
      </c>
      <c r="ASF22" s="296"/>
      <c r="ASG22" s="294">
        <f t="shared" ref="ASG22" si="3636">ASG19+ASG21</f>
        <v>5633</v>
      </c>
      <c r="ASH22" s="295"/>
      <c r="ASI22" s="292">
        <f t="shared" ref="ASI22" si="3637">ASI19+ASI21</f>
        <v>4915</v>
      </c>
      <c r="ASJ22" s="295"/>
      <c r="ASK22" s="293">
        <v>0</v>
      </c>
      <c r="ASL22" s="292">
        <f t="shared" ref="ASL22" si="3638">ASL19+ASL21</f>
        <v>10548</v>
      </c>
      <c r="ASM22" s="296"/>
      <c r="ASN22" s="294">
        <f t="shared" ref="ASN22" si="3639">ASN19+ASN21</f>
        <v>5632</v>
      </c>
      <c r="ASO22" s="295"/>
      <c r="ASP22" s="292">
        <f t="shared" ref="ASP22" si="3640">ASP19+ASP21</f>
        <v>4915</v>
      </c>
      <c r="ASQ22" s="295"/>
      <c r="ASR22" s="293">
        <v>0</v>
      </c>
      <c r="ASS22" s="292">
        <f t="shared" ref="ASS22" si="3641">ASS19+ASS21</f>
        <v>10547</v>
      </c>
      <c r="AST22" s="296"/>
      <c r="ASU22" s="294">
        <f t="shared" ref="ASU22" si="3642">ASU19+ASU21</f>
        <v>5632</v>
      </c>
      <c r="ASV22" s="295"/>
      <c r="ASW22" s="292">
        <f t="shared" ref="ASW22" si="3643">ASW19+ASW21</f>
        <v>4915</v>
      </c>
      <c r="ASX22" s="295"/>
      <c r="ASY22" s="293">
        <v>0</v>
      </c>
      <c r="ASZ22" s="292">
        <f t="shared" ref="ASZ22" si="3644">ASZ19+ASZ21</f>
        <v>10547</v>
      </c>
      <c r="ATA22" s="296"/>
      <c r="ATB22" s="294">
        <f t="shared" ref="ATB22" si="3645">ATB19+ATB21</f>
        <v>5632</v>
      </c>
      <c r="ATC22" s="295"/>
      <c r="ATD22" s="292">
        <f t="shared" ref="ATD22" si="3646">ATD19+ATD21</f>
        <v>4914</v>
      </c>
      <c r="ATE22" s="295"/>
      <c r="ATF22" s="293">
        <v>0</v>
      </c>
      <c r="ATG22" s="292">
        <f t="shared" ref="ATG22" si="3647">ATG19+ATG21</f>
        <v>10546</v>
      </c>
      <c r="ATH22" s="296"/>
      <c r="ATI22" s="294">
        <f t="shared" ref="ATI22" si="3648">ATI19+ATI21</f>
        <v>5632</v>
      </c>
      <c r="ATJ22" s="295"/>
      <c r="ATK22" s="292">
        <f t="shared" ref="ATK22" si="3649">ATK19+ATK21</f>
        <v>4913</v>
      </c>
      <c r="ATL22" s="295"/>
      <c r="ATM22" s="293">
        <v>0</v>
      </c>
      <c r="ATN22" s="292">
        <f t="shared" ref="ATN22" si="3650">ATN19+ATN21</f>
        <v>10545</v>
      </c>
      <c r="ATO22" s="296"/>
      <c r="ATP22" s="294">
        <f t="shared" ref="ATP22" si="3651">ATP19+ATP21</f>
        <v>5631</v>
      </c>
      <c r="ATQ22" s="295"/>
      <c r="ATR22" s="292">
        <f t="shared" ref="ATR22" si="3652">ATR19+ATR21</f>
        <v>4913</v>
      </c>
      <c r="ATS22" s="295"/>
      <c r="ATT22" s="293">
        <v>0</v>
      </c>
      <c r="ATU22" s="292">
        <f t="shared" ref="ATU22" si="3653">ATU19+ATU21</f>
        <v>10544</v>
      </c>
      <c r="ATV22" s="296"/>
      <c r="ATW22" s="294">
        <f t="shared" ref="ATW22" si="3654">ATW19+ATW21</f>
        <v>5630</v>
      </c>
      <c r="ATX22" s="295"/>
      <c r="ATY22" s="292">
        <f t="shared" ref="ATY22" si="3655">ATY19+ATY21</f>
        <v>4912</v>
      </c>
      <c r="ATZ22" s="295"/>
      <c r="AUA22" s="293">
        <v>0</v>
      </c>
      <c r="AUB22" s="292">
        <f t="shared" ref="AUB22" si="3656">AUB19+AUB21</f>
        <v>10542</v>
      </c>
      <c r="AUC22" s="296"/>
      <c r="AUD22" s="294">
        <f t="shared" ref="AUD22" si="3657">AUD19+AUD21</f>
        <v>5630</v>
      </c>
      <c r="AUE22" s="295"/>
      <c r="AUF22" s="292">
        <f t="shared" ref="AUF22" si="3658">AUF19+AUF21</f>
        <v>4912</v>
      </c>
      <c r="AUG22" s="295"/>
      <c r="AUH22" s="293">
        <v>0</v>
      </c>
      <c r="AUI22" s="292">
        <f t="shared" ref="AUI22" si="3659">AUI19+AUI21</f>
        <v>10542</v>
      </c>
      <c r="AUJ22" s="296"/>
      <c r="AUK22" s="294">
        <f t="shared" ref="AUK22" si="3660">AUK19+AUK21</f>
        <v>5630</v>
      </c>
      <c r="AUL22" s="295"/>
      <c r="AUM22" s="292">
        <f t="shared" ref="AUM22" si="3661">AUM19+AUM21</f>
        <v>4909</v>
      </c>
      <c r="AUN22" s="295"/>
      <c r="AUO22" s="293">
        <v>0</v>
      </c>
      <c r="AUP22" s="292">
        <f t="shared" ref="AUP22" si="3662">AUP19+AUP21</f>
        <v>10539</v>
      </c>
      <c r="AUQ22" s="296"/>
      <c r="AUR22" s="294">
        <f t="shared" ref="AUR22" si="3663">AUR19+AUR21</f>
        <v>5628</v>
      </c>
      <c r="AUS22" s="295"/>
      <c r="AUT22" s="292">
        <f t="shared" ref="AUT22" si="3664">AUT19+AUT21</f>
        <v>4907</v>
      </c>
      <c r="AUU22" s="295"/>
      <c r="AUV22" s="293">
        <v>0</v>
      </c>
      <c r="AUW22" s="292">
        <f t="shared" ref="AUW22" si="3665">AUW19+AUW21</f>
        <v>10535</v>
      </c>
      <c r="AUX22" s="296"/>
      <c r="AUY22" s="294">
        <f t="shared" ref="AUY22" si="3666">AUY19+AUY21</f>
        <v>5628</v>
      </c>
      <c r="AUZ22" s="295"/>
      <c r="AVA22" s="292">
        <f t="shared" ref="AVA22" si="3667">AVA19+AVA21</f>
        <v>4907</v>
      </c>
      <c r="AVB22" s="295"/>
      <c r="AVC22" s="293">
        <v>0</v>
      </c>
      <c r="AVD22" s="292">
        <f t="shared" ref="AVD22" si="3668">AVD19+AVD21</f>
        <v>10535</v>
      </c>
      <c r="AVE22" s="296"/>
      <c r="AVF22" s="294">
        <f t="shared" ref="AVF22" si="3669">AVF19+AVF21</f>
        <v>5627</v>
      </c>
      <c r="AVG22" s="295"/>
      <c r="AVH22" s="292">
        <f t="shared" ref="AVH22" si="3670">AVH19+AVH21</f>
        <v>4906</v>
      </c>
      <c r="AVI22" s="295"/>
      <c r="AVJ22" s="293">
        <v>0</v>
      </c>
      <c r="AVK22" s="292">
        <f t="shared" ref="AVK22" si="3671">AVK19+AVK21</f>
        <v>10533</v>
      </c>
      <c r="AVL22" s="296"/>
      <c r="AVM22" s="294">
        <f t="shared" ref="AVM22" si="3672">AVM19+AVM21</f>
        <v>5627</v>
      </c>
      <c r="AVN22" s="295"/>
      <c r="AVO22" s="292">
        <f t="shared" ref="AVO22" si="3673">AVO19+AVO21</f>
        <v>4905</v>
      </c>
      <c r="AVP22" s="295"/>
      <c r="AVQ22" s="293">
        <v>0</v>
      </c>
      <c r="AVR22" s="292">
        <f t="shared" ref="AVR22" si="3674">AVR19+AVR21</f>
        <v>10532</v>
      </c>
      <c r="AVS22" s="296"/>
      <c r="AVT22" s="294">
        <f t="shared" ref="AVT22" si="3675">AVT19+AVT21</f>
        <v>5626</v>
      </c>
      <c r="AVU22" s="295"/>
      <c r="AVV22" s="292">
        <f t="shared" ref="AVV22" si="3676">AVV19+AVV21</f>
        <v>4904</v>
      </c>
      <c r="AVW22" s="295"/>
      <c r="AVX22" s="293">
        <v>0</v>
      </c>
      <c r="AVY22" s="292">
        <f t="shared" ref="AVY22" si="3677">AVY19+AVY21</f>
        <v>10530</v>
      </c>
      <c r="AVZ22" s="296"/>
      <c r="AWA22" s="294">
        <f t="shared" ref="AWA22" si="3678">AWA19+AWA21</f>
        <v>5624</v>
      </c>
      <c r="AWB22" s="295"/>
      <c r="AWC22" s="292">
        <f t="shared" ref="AWC22" si="3679">AWC19+AWC21</f>
        <v>4902</v>
      </c>
      <c r="AWD22" s="295"/>
      <c r="AWE22" s="293">
        <v>0</v>
      </c>
      <c r="AWF22" s="292">
        <f t="shared" ref="AWF22" si="3680">AWF19+AWF21</f>
        <v>10526</v>
      </c>
      <c r="AWG22" s="296"/>
      <c r="AWH22" s="294">
        <f t="shared" ref="AWH22" si="3681">AWH19+AWH21</f>
        <v>5622</v>
      </c>
      <c r="AWI22" s="295"/>
      <c r="AWJ22" s="292">
        <f t="shared" ref="AWJ22" si="3682">AWJ19+AWJ21</f>
        <v>4902</v>
      </c>
      <c r="AWK22" s="295"/>
      <c r="AWL22" s="293">
        <v>0</v>
      </c>
      <c r="AWM22" s="292">
        <f t="shared" ref="AWM22" si="3683">AWM19+AWM21</f>
        <v>10524</v>
      </c>
      <c r="AWN22" s="296"/>
      <c r="AWO22" s="294">
        <f t="shared" ref="AWO22" si="3684">AWO19+AWO21</f>
        <v>5621</v>
      </c>
      <c r="AWP22" s="295"/>
      <c r="AWQ22" s="292">
        <f t="shared" ref="AWQ22" si="3685">AWQ19+AWQ21</f>
        <v>4902</v>
      </c>
      <c r="AWR22" s="295"/>
      <c r="AWS22" s="293">
        <v>0</v>
      </c>
      <c r="AWT22" s="292">
        <f t="shared" ref="AWT22" si="3686">AWT19+AWT21</f>
        <v>10523</v>
      </c>
      <c r="AWU22" s="296"/>
      <c r="AWV22" s="294">
        <f t="shared" ref="AWV22" si="3687">AWV19+AWV21</f>
        <v>5618</v>
      </c>
      <c r="AWW22" s="295"/>
      <c r="AWX22" s="292">
        <f t="shared" ref="AWX22" si="3688">AWX19+AWX21</f>
        <v>4902</v>
      </c>
      <c r="AWY22" s="295"/>
      <c r="AWZ22" s="293">
        <v>0</v>
      </c>
      <c r="AXA22" s="292">
        <f t="shared" ref="AXA22" si="3689">AXA19+AXA21</f>
        <v>10520</v>
      </c>
      <c r="AXB22" s="296"/>
      <c r="AXC22" s="294">
        <f t="shared" ref="AXC22" si="3690">AXC19+AXC21</f>
        <v>5616</v>
      </c>
      <c r="AXD22" s="295"/>
      <c r="AXE22" s="292">
        <f t="shared" ref="AXE22" si="3691">AXE19+AXE21</f>
        <v>4902</v>
      </c>
      <c r="AXF22" s="295"/>
      <c r="AXG22" s="293">
        <v>0</v>
      </c>
      <c r="AXH22" s="292">
        <f t="shared" ref="AXH22" si="3692">AXH19+AXH21</f>
        <v>10518</v>
      </c>
      <c r="AXI22" s="296"/>
      <c r="AXJ22" s="294">
        <f t="shared" ref="AXJ22" si="3693">AXJ19+AXJ21</f>
        <v>5613</v>
      </c>
      <c r="AXK22" s="295"/>
      <c r="AXL22" s="292">
        <f t="shared" ref="AXL22" si="3694">AXL19+AXL21</f>
        <v>4902</v>
      </c>
      <c r="AXM22" s="295"/>
      <c r="AXN22" s="293">
        <v>0</v>
      </c>
      <c r="AXO22" s="292">
        <f t="shared" ref="AXO22" si="3695">AXO19+AXO21</f>
        <v>10515</v>
      </c>
      <c r="AXP22" s="296"/>
      <c r="AXQ22" s="294">
        <f t="shared" ref="AXQ22" si="3696">AXQ19+AXQ21</f>
        <v>5610</v>
      </c>
      <c r="AXR22" s="295"/>
      <c r="AXS22" s="292">
        <f t="shared" ref="AXS22" si="3697">AXS19+AXS21</f>
        <v>4901</v>
      </c>
      <c r="AXT22" s="295"/>
      <c r="AXU22" s="293">
        <v>0</v>
      </c>
      <c r="AXV22" s="292">
        <f t="shared" ref="AXV22" si="3698">AXV19+AXV21</f>
        <v>10511</v>
      </c>
      <c r="AXW22" s="296"/>
      <c r="AXX22" s="294">
        <f t="shared" ref="AXX22" si="3699">AXX19+AXX21</f>
        <v>5608</v>
      </c>
      <c r="AXY22" s="295"/>
      <c r="AXZ22" s="292">
        <f t="shared" ref="AXZ22" si="3700">AXZ19+AXZ21</f>
        <v>4900</v>
      </c>
      <c r="AYA22" s="295"/>
      <c r="AYB22" s="293">
        <v>0</v>
      </c>
      <c r="AYC22" s="292">
        <f t="shared" ref="AYC22" si="3701">AYC19+AYC21</f>
        <v>10508</v>
      </c>
      <c r="AYD22" s="296"/>
      <c r="AYE22" s="294">
        <f t="shared" ref="AYE22" si="3702">AYE19+AYE21</f>
        <v>5608</v>
      </c>
      <c r="AYF22" s="295"/>
      <c r="AYG22" s="292">
        <f t="shared" ref="AYG22" si="3703">AYG19+AYG21</f>
        <v>4900</v>
      </c>
      <c r="AYH22" s="295"/>
      <c r="AYI22" s="293">
        <v>0</v>
      </c>
      <c r="AYJ22" s="292">
        <f t="shared" ref="AYJ22" si="3704">AYJ19+AYJ21</f>
        <v>10508</v>
      </c>
      <c r="AYK22" s="296"/>
      <c r="AYL22" s="294">
        <f t="shared" ref="AYL22" si="3705">AYL19+AYL21</f>
        <v>5605</v>
      </c>
      <c r="AYM22" s="295"/>
      <c r="AYN22" s="292">
        <f t="shared" ref="AYN22" si="3706">AYN19+AYN21</f>
        <v>4899</v>
      </c>
      <c r="AYO22" s="295"/>
      <c r="AYP22" s="293">
        <v>0</v>
      </c>
      <c r="AYQ22" s="292">
        <f t="shared" ref="AYQ22" si="3707">AYQ19+AYQ21</f>
        <v>10504</v>
      </c>
      <c r="AYR22" s="296"/>
      <c r="AYS22" s="294">
        <f t="shared" ref="AYS22" si="3708">AYS19+AYS21</f>
        <v>5604</v>
      </c>
      <c r="AYT22" s="295"/>
      <c r="AYU22" s="292">
        <f t="shared" ref="AYU22" si="3709">AYU19+AYU21</f>
        <v>4896</v>
      </c>
      <c r="AYV22" s="295"/>
      <c r="AYW22" s="293">
        <v>0</v>
      </c>
      <c r="AYX22" s="292">
        <f t="shared" ref="AYX22" si="3710">AYX19+AYX21</f>
        <v>10500</v>
      </c>
      <c r="AYY22" s="296"/>
      <c r="AYZ22" s="294">
        <f t="shared" ref="AYZ22" si="3711">AYZ19+AYZ21</f>
        <v>5603</v>
      </c>
      <c r="AZA22" s="295"/>
      <c r="AZB22" s="292">
        <f t="shared" ref="AZB22" si="3712">AZB19+AZB21</f>
        <v>4893</v>
      </c>
      <c r="AZC22" s="295"/>
      <c r="AZD22" s="293">
        <v>0</v>
      </c>
      <c r="AZE22" s="292">
        <f t="shared" ref="AZE22" si="3713">AZE19+AZE21</f>
        <v>10496</v>
      </c>
      <c r="AZF22" s="296"/>
      <c r="AZG22" s="294">
        <f t="shared" ref="AZG22" si="3714">AZG19+AZG21</f>
        <v>5601</v>
      </c>
      <c r="AZH22" s="295"/>
      <c r="AZI22" s="292">
        <f t="shared" ref="AZI22" si="3715">AZI19+AZI21</f>
        <v>4890</v>
      </c>
      <c r="AZJ22" s="295"/>
      <c r="AZK22" s="293">
        <v>0</v>
      </c>
      <c r="AZL22" s="292">
        <f t="shared" ref="AZL22" si="3716">AZL19+AZL21</f>
        <v>10491</v>
      </c>
      <c r="AZM22" s="296"/>
      <c r="AZN22" s="294">
        <f t="shared" ref="AZN22" si="3717">AZN19+AZN21</f>
        <v>5597</v>
      </c>
      <c r="AZO22" s="295"/>
      <c r="AZP22" s="292">
        <f t="shared" ref="AZP22" si="3718">AZP19+AZP21</f>
        <v>4890</v>
      </c>
      <c r="AZQ22" s="295"/>
      <c r="AZR22" s="293">
        <v>0</v>
      </c>
      <c r="AZS22" s="292">
        <f t="shared" ref="AZS22" si="3719">AZS19+AZS21</f>
        <v>10487</v>
      </c>
      <c r="AZT22" s="296"/>
      <c r="AZU22" s="294">
        <f t="shared" ref="AZU22" si="3720">AZU19+AZU21</f>
        <v>5595</v>
      </c>
      <c r="AZV22" s="295"/>
      <c r="AZW22" s="292">
        <f t="shared" ref="AZW22" si="3721">AZW19+AZW21</f>
        <v>4890</v>
      </c>
      <c r="AZX22" s="295"/>
      <c r="AZY22" s="293">
        <v>0</v>
      </c>
      <c r="AZZ22" s="292">
        <f t="shared" ref="AZZ22" si="3722">AZZ19+AZZ21</f>
        <v>10485</v>
      </c>
      <c r="BAA22" s="296"/>
      <c r="BAB22" s="294">
        <f t="shared" ref="BAB22" si="3723">BAB19+BAB21</f>
        <v>5594</v>
      </c>
      <c r="BAC22" s="295"/>
      <c r="BAD22" s="292">
        <f t="shared" ref="BAD22" si="3724">BAD19+BAD21</f>
        <v>4887</v>
      </c>
      <c r="BAE22" s="295"/>
      <c r="BAF22" s="293">
        <v>0</v>
      </c>
      <c r="BAG22" s="292">
        <f t="shared" ref="BAG22" si="3725">BAG19+BAG21</f>
        <v>10481</v>
      </c>
      <c r="BAH22" s="296"/>
      <c r="BAI22" s="294">
        <f t="shared" ref="BAI22" si="3726">BAI19+BAI21</f>
        <v>5592</v>
      </c>
      <c r="BAJ22" s="295"/>
      <c r="BAK22" s="292">
        <f t="shared" ref="BAK22" si="3727">BAK19+BAK21</f>
        <v>4883</v>
      </c>
      <c r="BAL22" s="295"/>
      <c r="BAM22" s="293">
        <v>0</v>
      </c>
      <c r="BAN22" s="292">
        <f t="shared" ref="BAN22" si="3728">BAN19+BAN21</f>
        <v>10475</v>
      </c>
      <c r="BAO22" s="296"/>
      <c r="BAP22" s="294">
        <f t="shared" ref="BAP22" si="3729">BAP19+BAP21</f>
        <v>5587</v>
      </c>
      <c r="BAQ22" s="295"/>
      <c r="BAR22" s="292">
        <f t="shared" ref="BAR22" si="3730">BAR19+BAR21</f>
        <v>4881</v>
      </c>
      <c r="BAS22" s="295"/>
      <c r="BAT22" s="293">
        <v>0</v>
      </c>
      <c r="BAU22" s="292">
        <f t="shared" ref="BAU22" si="3731">BAU19+BAU21</f>
        <v>10468</v>
      </c>
      <c r="BAV22" s="296"/>
      <c r="BAW22" s="294">
        <f t="shared" ref="BAW22" si="3732">BAW19+BAW21</f>
        <v>5585</v>
      </c>
      <c r="BAX22" s="295"/>
      <c r="BAY22" s="292">
        <f t="shared" ref="BAY22" si="3733">BAY19+BAY21</f>
        <v>4878</v>
      </c>
      <c r="BAZ22" s="295"/>
      <c r="BBA22" s="293">
        <v>0</v>
      </c>
      <c r="BBB22" s="292">
        <f t="shared" ref="BBB22" si="3734">BBB19+BBB21</f>
        <v>10463</v>
      </c>
      <c r="BBC22" s="296"/>
      <c r="BBD22" s="294">
        <f t="shared" ref="BBD22" si="3735">BBD19+BBD21</f>
        <v>5581</v>
      </c>
      <c r="BBE22" s="295"/>
      <c r="BBF22" s="292">
        <f t="shared" ref="BBF22" si="3736">BBF19+BBF21</f>
        <v>4877</v>
      </c>
      <c r="BBG22" s="295"/>
      <c r="BBH22" s="293">
        <v>0</v>
      </c>
      <c r="BBI22" s="292">
        <f t="shared" ref="BBI22" si="3737">BBI19+BBI21</f>
        <v>10458</v>
      </c>
      <c r="BBJ22" s="296"/>
      <c r="BBK22" s="294">
        <f t="shared" ref="BBK22" si="3738">BBK19+BBK21</f>
        <v>5579</v>
      </c>
      <c r="BBL22" s="295"/>
      <c r="BBM22" s="292">
        <f t="shared" ref="BBM22" si="3739">BBM19+BBM21</f>
        <v>4874</v>
      </c>
      <c r="BBN22" s="295"/>
      <c r="BBO22" s="293">
        <v>0</v>
      </c>
      <c r="BBP22" s="292">
        <f t="shared" ref="BBP22" si="3740">BBP19+BBP21</f>
        <v>10453</v>
      </c>
      <c r="BBQ22" s="296"/>
      <c r="BBR22" s="294">
        <f t="shared" ref="BBR22" si="3741">BBR19+BBR21</f>
        <v>5573</v>
      </c>
      <c r="BBS22" s="295"/>
      <c r="BBT22" s="292">
        <f t="shared" ref="BBT22" si="3742">BBT19+BBT21</f>
        <v>4871</v>
      </c>
      <c r="BBU22" s="295"/>
      <c r="BBV22" s="293">
        <v>0</v>
      </c>
      <c r="BBW22" s="292">
        <f t="shared" ref="BBW22" si="3743">BBW19+BBW21</f>
        <v>10444</v>
      </c>
      <c r="BBX22" s="296"/>
      <c r="BBY22" s="294">
        <f t="shared" ref="BBY22" si="3744">BBY19+BBY21</f>
        <v>5569</v>
      </c>
      <c r="BBZ22" s="295"/>
      <c r="BCA22" s="292">
        <f t="shared" ref="BCA22" si="3745">BCA19+BCA21</f>
        <v>4869</v>
      </c>
      <c r="BCB22" s="295"/>
      <c r="BCC22" s="293">
        <v>0</v>
      </c>
      <c r="BCD22" s="292">
        <f t="shared" ref="BCD22" si="3746">BCD19+BCD21</f>
        <v>10438</v>
      </c>
      <c r="BCE22" s="296"/>
      <c r="BCF22" s="294">
        <f t="shared" ref="BCF22" si="3747">BCF19+BCF21</f>
        <v>5563</v>
      </c>
      <c r="BCG22" s="295"/>
      <c r="BCH22" s="292">
        <f t="shared" ref="BCH22" si="3748">BCH19+BCH21</f>
        <v>4866</v>
      </c>
      <c r="BCI22" s="295"/>
      <c r="BCJ22" s="293">
        <v>0</v>
      </c>
      <c r="BCK22" s="292">
        <f t="shared" ref="BCK22" si="3749">BCK19+BCK21</f>
        <v>10429</v>
      </c>
      <c r="BCL22" s="296"/>
      <c r="BCM22" s="294">
        <f t="shared" ref="BCM22" si="3750">BCM19+BCM21</f>
        <v>5559</v>
      </c>
      <c r="BCN22" s="295"/>
      <c r="BCO22" s="292">
        <f t="shared" ref="BCO22" si="3751">BCO19+BCO21</f>
        <v>4864</v>
      </c>
      <c r="BCP22" s="295"/>
      <c r="BCQ22" s="293">
        <v>0</v>
      </c>
      <c r="BCR22" s="292">
        <f t="shared" ref="BCR22" si="3752">BCR19+BCR21</f>
        <v>10423</v>
      </c>
      <c r="BCS22" s="296"/>
      <c r="BCT22" s="294">
        <f t="shared" ref="BCT22" si="3753">BCT19+BCT21</f>
        <v>5554</v>
      </c>
      <c r="BCU22" s="295"/>
      <c r="BCV22" s="292">
        <f t="shared" ref="BCV22" si="3754">BCV19+BCV21</f>
        <v>4864</v>
      </c>
      <c r="BCW22" s="295"/>
      <c r="BCX22" s="293">
        <v>0</v>
      </c>
      <c r="BCY22" s="292">
        <f t="shared" ref="BCY22" si="3755">BCY19+BCY21</f>
        <v>10418</v>
      </c>
      <c r="BCZ22" s="296"/>
      <c r="BDA22" s="294">
        <f t="shared" ref="BDA22" si="3756">BDA19+BDA21</f>
        <v>5547</v>
      </c>
      <c r="BDB22" s="295"/>
      <c r="BDC22" s="292">
        <f t="shared" ref="BDC22" si="3757">BDC19+BDC21</f>
        <v>4862</v>
      </c>
      <c r="BDD22" s="295"/>
      <c r="BDE22" s="293">
        <v>0</v>
      </c>
      <c r="BDF22" s="292">
        <f t="shared" ref="BDF22" si="3758">BDF19+BDF21</f>
        <v>10409</v>
      </c>
      <c r="BDG22" s="296"/>
      <c r="BDH22" s="294">
        <f t="shared" ref="BDH22" si="3759">BDH19+BDH21</f>
        <v>5543</v>
      </c>
      <c r="BDI22" s="295"/>
      <c r="BDJ22" s="292">
        <f t="shared" ref="BDJ22" si="3760">BDJ19+BDJ21</f>
        <v>4859</v>
      </c>
      <c r="BDK22" s="295"/>
      <c r="BDL22" s="293">
        <v>0</v>
      </c>
      <c r="BDM22" s="292">
        <f t="shared" ref="BDM22" si="3761">BDM19+BDM21</f>
        <v>10402</v>
      </c>
      <c r="BDN22" s="296"/>
      <c r="BDO22" s="294">
        <f t="shared" ref="BDO22" si="3762">BDO19+BDO21</f>
        <v>5540</v>
      </c>
      <c r="BDP22" s="295"/>
      <c r="BDQ22" s="292">
        <f t="shared" ref="BDQ22" si="3763">BDQ19+BDQ21</f>
        <v>4852</v>
      </c>
      <c r="BDR22" s="295"/>
      <c r="BDS22" s="293">
        <v>0</v>
      </c>
      <c r="BDT22" s="292">
        <f t="shared" ref="BDT22" si="3764">BDT19+BDT21</f>
        <v>10392</v>
      </c>
      <c r="BDU22" s="296"/>
      <c r="BDV22" s="294">
        <f t="shared" ref="BDV22" si="3765">BDV19+BDV21</f>
        <v>5536</v>
      </c>
      <c r="BDW22" s="295"/>
      <c r="BDX22" s="292">
        <f t="shared" ref="BDX22" si="3766">BDX19+BDX21</f>
        <v>4850</v>
      </c>
      <c r="BDY22" s="295"/>
      <c r="BDZ22" s="293">
        <v>0</v>
      </c>
      <c r="BEA22" s="292">
        <f t="shared" ref="BEA22" si="3767">BEA19+BEA21</f>
        <v>10386</v>
      </c>
      <c r="BEB22" s="296"/>
      <c r="BEC22" s="294">
        <f t="shared" ref="BEC22" si="3768">BEC19+BEC21</f>
        <v>5535</v>
      </c>
      <c r="BED22" s="295"/>
      <c r="BEE22" s="292">
        <f t="shared" ref="BEE22" si="3769">BEE19+BEE21</f>
        <v>4849</v>
      </c>
      <c r="BEF22" s="295"/>
      <c r="BEG22" s="293">
        <v>0</v>
      </c>
      <c r="BEH22" s="292">
        <f t="shared" ref="BEH22" si="3770">BEH19+BEH21</f>
        <v>10384</v>
      </c>
      <c r="BEI22" s="296"/>
      <c r="BEJ22" s="294">
        <f t="shared" ref="BEJ22" si="3771">BEJ19+BEJ21</f>
        <v>5528</v>
      </c>
      <c r="BEK22" s="295"/>
      <c r="BEL22" s="292">
        <f t="shared" ref="BEL22" si="3772">BEL19+BEL21</f>
        <v>4844</v>
      </c>
      <c r="BEM22" s="295"/>
      <c r="BEN22" s="293">
        <v>0</v>
      </c>
      <c r="BEO22" s="292">
        <f t="shared" ref="BEO22" si="3773">BEO19+BEO21</f>
        <v>10372</v>
      </c>
      <c r="BEP22" s="296"/>
      <c r="BEQ22" s="294">
        <f t="shared" ref="BEQ22" si="3774">BEQ19+BEQ21</f>
        <v>5524</v>
      </c>
      <c r="BER22" s="295"/>
      <c r="BES22" s="292">
        <f t="shared" ref="BES22" si="3775">BES19+BES21</f>
        <v>4840</v>
      </c>
      <c r="BET22" s="295"/>
      <c r="BEU22" s="293">
        <v>0</v>
      </c>
      <c r="BEV22" s="292">
        <f t="shared" ref="BEV22" si="3776">BEV19+BEV21</f>
        <v>10364</v>
      </c>
      <c r="BEW22" s="296"/>
      <c r="BEX22" s="294">
        <f t="shared" ref="BEX22" si="3777">BEX19+BEX21</f>
        <v>5520</v>
      </c>
      <c r="BEY22" s="295"/>
      <c r="BEZ22" s="292">
        <f t="shared" ref="BEZ22" si="3778">BEZ19+BEZ21</f>
        <v>4835</v>
      </c>
      <c r="BFA22" s="295"/>
      <c r="BFB22" s="293">
        <v>0</v>
      </c>
      <c r="BFC22" s="292">
        <f t="shared" ref="BFC22" si="3779">BFC19+BFC21</f>
        <v>10355</v>
      </c>
      <c r="BFD22" s="296"/>
      <c r="BFE22" s="294">
        <f t="shared" ref="BFE22" si="3780">BFE19+BFE21</f>
        <v>5513</v>
      </c>
      <c r="BFF22" s="295"/>
      <c r="BFG22" s="292">
        <f t="shared" ref="BFG22" si="3781">BFG19+BFG21</f>
        <v>4830</v>
      </c>
      <c r="BFH22" s="295"/>
      <c r="BFI22" s="293">
        <v>0</v>
      </c>
      <c r="BFJ22" s="292">
        <f t="shared" ref="BFJ22" si="3782">BFJ19+BFJ21</f>
        <v>10343</v>
      </c>
      <c r="BFK22" s="296"/>
      <c r="BFL22" s="294">
        <f t="shared" ref="BFL22" si="3783">BFL19+BFL21</f>
        <v>5509</v>
      </c>
      <c r="BFM22" s="295"/>
      <c r="BFN22" s="292">
        <f t="shared" ref="BFN22" si="3784">BFN19+BFN21</f>
        <v>4828</v>
      </c>
      <c r="BFO22" s="295"/>
      <c r="BFP22" s="293">
        <v>0</v>
      </c>
      <c r="BFQ22" s="292">
        <f t="shared" ref="BFQ22" si="3785">BFQ19+BFQ21</f>
        <v>10337</v>
      </c>
      <c r="BFR22" s="296"/>
      <c r="BFS22" s="294">
        <f t="shared" ref="BFS22" si="3786">BFS19+BFS21</f>
        <v>5500</v>
      </c>
      <c r="BFT22" s="295"/>
      <c r="BFU22" s="292">
        <f t="shared" ref="BFU22" si="3787">BFU19+BFU21</f>
        <v>4826</v>
      </c>
      <c r="BFV22" s="295"/>
      <c r="BFW22" s="293">
        <v>0</v>
      </c>
      <c r="BFX22" s="292">
        <f t="shared" ref="BFX22" si="3788">BFX19+BFX21</f>
        <v>10326</v>
      </c>
      <c r="BFY22" s="296"/>
      <c r="BFZ22" s="294">
        <f t="shared" ref="BFZ22" si="3789">BFZ19+BFZ21</f>
        <v>5488</v>
      </c>
      <c r="BGA22" s="295"/>
      <c r="BGB22" s="292">
        <f t="shared" ref="BGB22" si="3790">BGB19+BGB21</f>
        <v>4817</v>
      </c>
      <c r="BGC22" s="295"/>
      <c r="BGD22" s="293">
        <v>0</v>
      </c>
      <c r="BGE22" s="292">
        <f t="shared" ref="BGE22" si="3791">BGE19+BGE21</f>
        <v>10305</v>
      </c>
      <c r="BGF22" s="296"/>
      <c r="BGG22" s="294">
        <f t="shared" ref="BGG22" si="3792">BGG19+BGG21</f>
        <v>5485</v>
      </c>
      <c r="BGH22" s="295"/>
      <c r="BGI22" s="292">
        <f t="shared" ref="BGI22" si="3793">BGI19+BGI21</f>
        <v>4814</v>
      </c>
      <c r="BGJ22" s="295"/>
      <c r="BGK22" s="293">
        <v>0</v>
      </c>
      <c r="BGL22" s="292">
        <f t="shared" ref="BGL22" si="3794">BGL19+BGL21</f>
        <v>10299</v>
      </c>
      <c r="BGM22" s="296"/>
      <c r="BGN22" s="294">
        <f t="shared" ref="BGN22" si="3795">BGN19+BGN21</f>
        <v>5475</v>
      </c>
      <c r="BGO22" s="295"/>
      <c r="BGP22" s="292">
        <f t="shared" ref="BGP22" si="3796">BGP19+BGP21</f>
        <v>4811</v>
      </c>
      <c r="BGQ22" s="295"/>
      <c r="BGR22" s="293">
        <v>0</v>
      </c>
      <c r="BGS22" s="292">
        <f t="shared" ref="BGS22" si="3797">BGS19+BGS21</f>
        <v>10286</v>
      </c>
      <c r="BGT22" s="296"/>
      <c r="BGU22" s="294">
        <f t="shared" ref="BGU22" si="3798">BGU19+BGU21</f>
        <v>5466</v>
      </c>
      <c r="BGV22" s="295"/>
      <c r="BGW22" s="292">
        <f t="shared" ref="BGW22" si="3799">BGW19+BGW21</f>
        <v>4803</v>
      </c>
      <c r="BGX22" s="295"/>
      <c r="BGY22" s="293">
        <v>0</v>
      </c>
      <c r="BGZ22" s="292">
        <f t="shared" ref="BGZ22" si="3800">BGZ19+BGZ21</f>
        <v>10269</v>
      </c>
      <c r="BHA22" s="296"/>
      <c r="BHB22" s="294">
        <f t="shared" ref="BHB22" si="3801">BHB19+BHB21</f>
        <v>5460</v>
      </c>
      <c r="BHC22" s="295"/>
      <c r="BHD22" s="292">
        <f t="shared" ref="BHD22" si="3802">BHD19+BHD21</f>
        <v>4800</v>
      </c>
      <c r="BHE22" s="295"/>
      <c r="BHF22" s="293">
        <v>0</v>
      </c>
      <c r="BHG22" s="292">
        <f t="shared" ref="BHG22" si="3803">BHG19+BHG21</f>
        <v>10260</v>
      </c>
      <c r="BHH22" s="296"/>
      <c r="BHI22" s="294">
        <f t="shared" ref="BHI22" si="3804">BHI19+BHI21</f>
        <v>5451</v>
      </c>
      <c r="BHJ22" s="295"/>
      <c r="BHK22" s="292">
        <f t="shared" ref="BHK22" si="3805">BHK19+BHK21</f>
        <v>4790</v>
      </c>
      <c r="BHL22" s="295"/>
      <c r="BHM22" s="293">
        <v>0</v>
      </c>
      <c r="BHN22" s="292">
        <f t="shared" ref="BHN22" si="3806">BHN19+BHN21</f>
        <v>10241</v>
      </c>
      <c r="BHO22" s="296"/>
      <c r="BHP22" s="294">
        <f t="shared" ref="BHP22" si="3807">BHP19+BHP21</f>
        <v>5443</v>
      </c>
      <c r="BHQ22" s="295"/>
      <c r="BHR22" s="292">
        <f t="shared" ref="BHR22" si="3808">BHR19+BHR21</f>
        <v>4782</v>
      </c>
      <c r="BHS22" s="295"/>
      <c r="BHT22" s="293">
        <v>0</v>
      </c>
      <c r="BHU22" s="292">
        <f t="shared" ref="BHU22" si="3809">BHU19+BHU21</f>
        <v>10225</v>
      </c>
      <c r="BHV22" s="296"/>
      <c r="BHW22" s="294">
        <f t="shared" ref="BHW22" si="3810">BHW19+BHW21</f>
        <v>5434</v>
      </c>
      <c r="BHX22" s="295"/>
      <c r="BHY22" s="292">
        <f t="shared" ref="BHY22" si="3811">BHY19+BHY21</f>
        <v>4777</v>
      </c>
      <c r="BHZ22" s="295"/>
      <c r="BIA22" s="293">
        <v>0</v>
      </c>
      <c r="BIB22" s="292">
        <f t="shared" ref="BIB22" si="3812">BIB19+BIB21</f>
        <v>10211</v>
      </c>
      <c r="BIC22" s="296"/>
      <c r="BID22" s="294">
        <f t="shared" ref="BID22" si="3813">BID19+BID21</f>
        <v>5421</v>
      </c>
      <c r="BIE22" s="295"/>
      <c r="BIF22" s="292">
        <f t="shared" ref="BIF22" si="3814">BIF19+BIF21</f>
        <v>4768</v>
      </c>
      <c r="BIG22" s="295"/>
      <c r="BIH22" s="293">
        <v>0</v>
      </c>
      <c r="BII22" s="292">
        <f t="shared" ref="BII22" si="3815">BII19+BII21</f>
        <v>10189</v>
      </c>
      <c r="BIJ22" s="296"/>
      <c r="BIK22" s="294">
        <f t="shared" ref="BIK22" si="3816">BIK19+BIK21</f>
        <v>5410</v>
      </c>
      <c r="BIL22" s="295"/>
      <c r="BIM22" s="292">
        <f t="shared" ref="BIM22" si="3817">BIM19+BIM21</f>
        <v>4763</v>
      </c>
      <c r="BIN22" s="295"/>
      <c r="BIO22" s="293">
        <v>0</v>
      </c>
      <c r="BIP22" s="292">
        <f t="shared" ref="BIP22" si="3818">BIP19+BIP21</f>
        <v>10173</v>
      </c>
      <c r="BIQ22" s="296"/>
      <c r="BIR22" s="294">
        <f t="shared" ref="BIR22" si="3819">BIR19+BIR21</f>
        <v>5393</v>
      </c>
      <c r="BIS22" s="295"/>
      <c r="BIT22" s="292">
        <f t="shared" ref="BIT22" si="3820">BIT19+BIT21</f>
        <v>4755</v>
      </c>
      <c r="BIU22" s="295"/>
      <c r="BIV22" s="293">
        <v>0</v>
      </c>
      <c r="BIW22" s="292">
        <f t="shared" ref="BIW22" si="3821">BIW19+BIW21</f>
        <v>10148</v>
      </c>
      <c r="BIX22" s="296"/>
      <c r="BIY22" s="294">
        <f t="shared" ref="BIY22" si="3822">BIY19+BIY21</f>
        <v>5383</v>
      </c>
      <c r="BIZ22" s="295"/>
      <c r="BJA22" s="292">
        <f t="shared" ref="BJA22" si="3823">BJA19+BJA21</f>
        <v>4741</v>
      </c>
      <c r="BJB22" s="295"/>
      <c r="BJC22" s="293">
        <v>0</v>
      </c>
      <c r="BJD22" s="292">
        <f t="shared" ref="BJD22" si="3824">BJD19+BJD21</f>
        <v>10124</v>
      </c>
      <c r="BJE22" s="296"/>
      <c r="BJF22" s="294">
        <f t="shared" ref="BJF22" si="3825">BJF19+BJF21</f>
        <v>5374</v>
      </c>
      <c r="BJG22" s="295"/>
      <c r="BJH22" s="292">
        <f t="shared" ref="BJH22" si="3826">BJH19+BJH21</f>
        <v>4735</v>
      </c>
      <c r="BJI22" s="295"/>
      <c r="BJJ22" s="293">
        <v>0</v>
      </c>
      <c r="BJK22" s="292">
        <f t="shared" ref="BJK22" si="3827">BJK19+BJK21</f>
        <v>10109</v>
      </c>
      <c r="BJL22" s="296"/>
      <c r="BJM22" s="294">
        <f t="shared" ref="BJM22" si="3828">BJM19+BJM21</f>
        <v>5360</v>
      </c>
      <c r="BJN22" s="295"/>
      <c r="BJO22" s="292">
        <f t="shared" ref="BJO22" si="3829">BJO19+BJO21</f>
        <v>4728</v>
      </c>
      <c r="BJP22" s="295"/>
      <c r="BJQ22" s="293">
        <v>0</v>
      </c>
      <c r="BJR22" s="292">
        <f t="shared" ref="BJR22" si="3830">BJR19+BJR21</f>
        <v>10088</v>
      </c>
      <c r="BJS22" s="296"/>
      <c r="BJT22" s="294">
        <f t="shared" ref="BJT22" si="3831">BJT19+BJT21</f>
        <v>5342</v>
      </c>
      <c r="BJU22" s="295"/>
      <c r="BJV22" s="292">
        <f t="shared" ref="BJV22" si="3832">BJV19+BJV21</f>
        <v>4719</v>
      </c>
      <c r="BJW22" s="295"/>
      <c r="BJX22" s="293">
        <v>0</v>
      </c>
      <c r="BJY22" s="292">
        <f t="shared" ref="BJY22" si="3833">BJY19+BJY21</f>
        <v>10061</v>
      </c>
      <c r="BJZ22" s="296"/>
      <c r="BKA22" s="294">
        <f t="shared" ref="BKA22" si="3834">BKA19+BKA21</f>
        <v>5329</v>
      </c>
      <c r="BKB22" s="295"/>
      <c r="BKC22" s="292">
        <f t="shared" ref="BKC22" si="3835">BKC19+BKC21</f>
        <v>4712</v>
      </c>
      <c r="BKD22" s="295"/>
      <c r="BKE22" s="293">
        <v>0</v>
      </c>
      <c r="BKF22" s="292">
        <f t="shared" ref="BKF22" si="3836">BKF19+BKF21</f>
        <v>10041</v>
      </c>
      <c r="BKG22" s="296"/>
      <c r="BKH22" s="294">
        <f t="shared" ref="BKH22" si="3837">BKH19+BKH21</f>
        <v>5314</v>
      </c>
      <c r="BKI22" s="295"/>
      <c r="BKJ22" s="292">
        <f t="shared" ref="BKJ22" si="3838">BKJ19+BKJ21</f>
        <v>4705</v>
      </c>
      <c r="BKK22" s="295"/>
      <c r="BKL22" s="293">
        <v>0</v>
      </c>
      <c r="BKM22" s="292">
        <f t="shared" ref="BKM22" si="3839">BKM19+BKM21</f>
        <v>10019</v>
      </c>
      <c r="BKN22" s="296"/>
      <c r="BKO22" s="294">
        <f t="shared" ref="BKO22" si="3840">BKO19+BKO21</f>
        <v>5306</v>
      </c>
      <c r="BKP22" s="295"/>
      <c r="BKQ22" s="292">
        <f t="shared" ref="BKQ22" si="3841">BKQ19+BKQ21</f>
        <v>4697</v>
      </c>
      <c r="BKR22" s="295"/>
      <c r="BKS22" s="293">
        <v>0</v>
      </c>
      <c r="BKT22" s="292">
        <f t="shared" ref="BKT22" si="3842">BKT19+BKT21</f>
        <v>10003</v>
      </c>
      <c r="BKU22" s="296"/>
      <c r="BKV22" s="294">
        <f t="shared" ref="BKV22" si="3843">BKV19+BKV21</f>
        <v>5295</v>
      </c>
      <c r="BKW22" s="295"/>
      <c r="BKX22" s="292">
        <f t="shared" ref="BKX22" si="3844">BKX19+BKX21</f>
        <v>4685</v>
      </c>
      <c r="BKY22" s="295"/>
      <c r="BKZ22" s="293">
        <v>0</v>
      </c>
      <c r="BLA22" s="292">
        <f t="shared" ref="BLA22" si="3845">BLA19+BLA21</f>
        <v>9980</v>
      </c>
      <c r="BLB22" s="296"/>
      <c r="BLC22" s="294">
        <f t="shared" ref="BLC22" si="3846">BLC19+BLC21</f>
        <v>5284</v>
      </c>
      <c r="BLD22" s="295"/>
      <c r="BLE22" s="292">
        <f t="shared" ref="BLE22" si="3847">BLE19+BLE21</f>
        <v>4683</v>
      </c>
      <c r="BLF22" s="295"/>
      <c r="BLG22" s="293">
        <v>0</v>
      </c>
      <c r="BLH22" s="292">
        <f t="shared" ref="BLH22" si="3848">BLH19+BLH21</f>
        <v>9967</v>
      </c>
      <c r="BLI22" s="296"/>
      <c r="BLJ22" s="294">
        <f t="shared" ref="BLJ22" si="3849">BLJ19+BLJ21</f>
        <v>5267</v>
      </c>
      <c r="BLK22" s="295"/>
      <c r="BLL22" s="292">
        <f t="shared" ref="BLL22" si="3850">BLL19+BLL21</f>
        <v>4673</v>
      </c>
      <c r="BLM22" s="295"/>
      <c r="BLN22" s="293">
        <v>0</v>
      </c>
      <c r="BLO22" s="292">
        <f t="shared" ref="BLO22" si="3851">BLO19+BLO21</f>
        <v>9940</v>
      </c>
      <c r="BLP22" s="296"/>
      <c r="BLQ22" s="294">
        <f t="shared" ref="BLQ22" si="3852">BLQ19+BLQ21</f>
        <v>5257</v>
      </c>
      <c r="BLR22" s="295"/>
      <c r="BLS22" s="292">
        <f t="shared" ref="BLS22" si="3853">BLS19+BLS21</f>
        <v>4664</v>
      </c>
      <c r="BLT22" s="295"/>
      <c r="BLU22" s="293">
        <v>0</v>
      </c>
      <c r="BLV22" s="292">
        <f t="shared" ref="BLV22" si="3854">BLV19+BLV21</f>
        <v>9921</v>
      </c>
      <c r="BLW22" s="296"/>
      <c r="BLX22" s="294">
        <f t="shared" ref="BLX22" si="3855">BLX19+BLX21</f>
        <v>5229</v>
      </c>
      <c r="BLY22" s="295"/>
      <c r="BLZ22" s="292">
        <f t="shared" ref="BLZ22" si="3856">BLZ19+BLZ21</f>
        <v>4649</v>
      </c>
      <c r="BMA22" s="295"/>
      <c r="BMB22" s="293">
        <v>0</v>
      </c>
      <c r="BMC22" s="292">
        <f t="shared" ref="BMC22" si="3857">BMC19+BMC21</f>
        <v>9878</v>
      </c>
      <c r="BMD22" s="296"/>
      <c r="BME22" s="294">
        <f t="shared" ref="BME22" si="3858">BME19+BME21</f>
        <v>5214</v>
      </c>
      <c r="BMF22" s="295"/>
      <c r="BMG22" s="292">
        <f t="shared" ref="BMG22" si="3859">BMG19+BMG21</f>
        <v>4642</v>
      </c>
      <c r="BMH22" s="295"/>
      <c r="BMI22" s="293">
        <v>0</v>
      </c>
      <c r="BMJ22" s="292">
        <f t="shared" ref="BMJ22" si="3860">BMJ19+BMJ21</f>
        <v>9856</v>
      </c>
      <c r="BMK22" s="296"/>
      <c r="BML22" s="294">
        <f t="shared" ref="BML22" si="3861">BML19+BML21</f>
        <v>5201</v>
      </c>
      <c r="BMM22" s="295"/>
      <c r="BMN22" s="292">
        <f t="shared" ref="BMN22" si="3862">BMN19+BMN21</f>
        <v>4632</v>
      </c>
      <c r="BMO22" s="295"/>
      <c r="BMP22" s="293">
        <v>0</v>
      </c>
      <c r="BMQ22" s="292">
        <f t="shared" ref="BMQ22" si="3863">BMQ19+BMQ21</f>
        <v>9833</v>
      </c>
      <c r="BMR22" s="296"/>
      <c r="BMS22" s="294">
        <f t="shared" ref="BMS22" si="3864">BMS19+BMS21</f>
        <v>5182</v>
      </c>
      <c r="BMT22" s="295"/>
      <c r="BMU22" s="292">
        <f t="shared" ref="BMU22" si="3865">BMU19+BMU21</f>
        <v>4620</v>
      </c>
      <c r="BMV22" s="295"/>
      <c r="BMW22" s="293">
        <v>0</v>
      </c>
      <c r="BMX22" s="292">
        <f t="shared" ref="BMX22" si="3866">BMX19+BMX21</f>
        <v>9802</v>
      </c>
      <c r="BMY22" s="296"/>
      <c r="BMZ22" s="294">
        <f t="shared" ref="BMZ22" si="3867">BMZ19+BMZ21</f>
        <v>5157</v>
      </c>
      <c r="BNA22" s="295"/>
      <c r="BNB22" s="292">
        <f t="shared" ref="BNB22" si="3868">BNB19+BNB21</f>
        <v>4617</v>
      </c>
      <c r="BNC22" s="295"/>
      <c r="BND22" s="293">
        <v>0</v>
      </c>
      <c r="BNE22" s="292">
        <f t="shared" ref="BNE22" si="3869">BNE19+BNE21</f>
        <v>9774</v>
      </c>
      <c r="BNF22" s="296"/>
      <c r="BNG22" s="294">
        <f t="shared" ref="BNG22" si="3870">BNG19+BNG21</f>
        <v>5145</v>
      </c>
      <c r="BNH22" s="295"/>
      <c r="BNI22" s="292">
        <f t="shared" ref="BNI22" si="3871">BNI19+BNI21</f>
        <v>4602</v>
      </c>
      <c r="BNJ22" s="295"/>
      <c r="BNK22" s="293">
        <v>0</v>
      </c>
      <c r="BNL22" s="292">
        <f t="shared" ref="BNL22" si="3872">BNL19+BNL21</f>
        <v>9747</v>
      </c>
      <c r="BNM22" s="296"/>
      <c r="BNN22" s="294">
        <f t="shared" ref="BNN22" si="3873">BNN19+BNN21</f>
        <v>5123</v>
      </c>
      <c r="BNO22" s="295"/>
      <c r="BNP22" s="292">
        <f t="shared" ref="BNP22" si="3874">BNP19+BNP21</f>
        <v>4590</v>
      </c>
      <c r="BNQ22" s="295"/>
      <c r="BNR22" s="293">
        <v>0</v>
      </c>
      <c r="BNS22" s="292">
        <f t="shared" ref="BNS22" si="3875">BNS19+BNS21</f>
        <v>9713</v>
      </c>
      <c r="BNT22" s="296"/>
      <c r="BNU22" s="294">
        <f t="shared" ref="BNU22" si="3876">BNU19+BNU21</f>
        <v>5106</v>
      </c>
      <c r="BNV22" s="295"/>
      <c r="BNW22" s="292">
        <f t="shared" ref="BNW22" si="3877">BNW19+BNW21</f>
        <v>4577</v>
      </c>
      <c r="BNX22" s="295"/>
      <c r="BNY22" s="293">
        <v>0</v>
      </c>
      <c r="BNZ22" s="292">
        <f t="shared" ref="BNZ22" si="3878">BNZ19+BNZ21</f>
        <v>9683</v>
      </c>
      <c r="BOA22" s="296"/>
      <c r="BOB22" s="294">
        <f t="shared" ref="BOB22" si="3879">BOB19+BOB21</f>
        <v>5091</v>
      </c>
      <c r="BOC22" s="295"/>
      <c r="BOD22" s="292">
        <f t="shared" ref="BOD22" si="3880">BOD19+BOD21</f>
        <v>4564</v>
      </c>
      <c r="BOE22" s="295"/>
      <c r="BOF22" s="293">
        <v>0</v>
      </c>
      <c r="BOG22" s="292">
        <f t="shared" ref="BOG22" si="3881">BOG19+BOG21</f>
        <v>9655</v>
      </c>
      <c r="BOH22" s="296"/>
      <c r="BOI22" s="294">
        <f t="shared" ref="BOI22" si="3882">BOI19+BOI21</f>
        <v>5077</v>
      </c>
      <c r="BOJ22" s="295"/>
      <c r="BOK22" s="292">
        <f t="shared" ref="BOK22" si="3883">BOK19+BOK21</f>
        <v>4552</v>
      </c>
      <c r="BOL22" s="295"/>
      <c r="BOM22" s="293">
        <v>0</v>
      </c>
      <c r="BON22" s="292">
        <f t="shared" ref="BON22" si="3884">BON19+BON21</f>
        <v>9629</v>
      </c>
      <c r="BOO22" s="296"/>
      <c r="BOP22" s="294">
        <f t="shared" ref="BOP22" si="3885">BOP19+BOP21</f>
        <v>5058</v>
      </c>
      <c r="BOQ22" s="295"/>
      <c r="BOR22" s="292">
        <f t="shared" ref="BOR22" si="3886">BOR19+BOR21</f>
        <v>4544</v>
      </c>
      <c r="BOS22" s="295"/>
      <c r="BOT22" s="293">
        <v>0</v>
      </c>
      <c r="BOU22" s="292">
        <f t="shared" ref="BOU22" si="3887">BOU19+BOU21</f>
        <v>9602</v>
      </c>
      <c r="BOV22" s="296"/>
      <c r="BOW22" s="294">
        <f t="shared" ref="BOW22" si="3888">BOW19+BOW21</f>
        <v>5041</v>
      </c>
      <c r="BOX22" s="295"/>
      <c r="BOY22" s="292">
        <f t="shared" ref="BOY22" si="3889">BOY19+BOY21</f>
        <v>4526</v>
      </c>
      <c r="BOZ22" s="295"/>
      <c r="BPA22" s="293">
        <v>0</v>
      </c>
      <c r="BPB22" s="292">
        <f t="shared" ref="BPB22" si="3890">BPB19+BPB21</f>
        <v>9567</v>
      </c>
      <c r="BPC22" s="296"/>
      <c r="BPD22" s="294">
        <f t="shared" ref="BPD22" si="3891">BPD19+BPD21</f>
        <v>5020</v>
      </c>
      <c r="BPE22" s="295"/>
      <c r="BPF22" s="292">
        <f t="shared" ref="BPF22" si="3892">BPF19+BPF21</f>
        <v>4515</v>
      </c>
      <c r="BPG22" s="295"/>
      <c r="BPH22" s="293">
        <v>0</v>
      </c>
      <c r="BPI22" s="292">
        <f t="shared" ref="BPI22" si="3893">BPI19+BPI21</f>
        <v>9535</v>
      </c>
      <c r="BPJ22" s="296"/>
      <c r="BPK22" s="294">
        <f t="shared" ref="BPK22" si="3894">BPK19+BPK21</f>
        <v>4991</v>
      </c>
      <c r="BPL22" s="295"/>
      <c r="BPM22" s="292">
        <f t="shared" ref="BPM22" si="3895">BPM19+BPM21</f>
        <v>4508</v>
      </c>
      <c r="BPN22" s="295"/>
      <c r="BPO22" s="293">
        <v>0</v>
      </c>
      <c r="BPP22" s="292">
        <f t="shared" ref="BPP22" si="3896">BPP19+BPP21</f>
        <v>9499</v>
      </c>
      <c r="BPQ22" s="296"/>
      <c r="BPR22" s="294">
        <f t="shared" ref="BPR22" si="3897">BPR19+BPR21</f>
        <v>4978</v>
      </c>
      <c r="BPS22" s="295"/>
      <c r="BPT22" s="292">
        <f t="shared" ref="BPT22" si="3898">BPT19+BPT21</f>
        <v>4499</v>
      </c>
      <c r="BPU22" s="295"/>
      <c r="BPV22" s="293">
        <v>0</v>
      </c>
      <c r="BPW22" s="292">
        <f t="shared" ref="BPW22" si="3899">BPW19+BPW21</f>
        <v>9477</v>
      </c>
      <c r="BPX22" s="296"/>
      <c r="BPY22" s="294">
        <f t="shared" ref="BPY22" si="3900">BPY19+BPY21</f>
        <v>4959</v>
      </c>
      <c r="BPZ22" s="295"/>
      <c r="BQA22" s="292">
        <f t="shared" ref="BQA22" si="3901">BQA19+BQA21</f>
        <v>4490</v>
      </c>
      <c r="BQB22" s="295"/>
      <c r="BQC22" s="293">
        <v>0</v>
      </c>
      <c r="BQD22" s="292">
        <f t="shared" ref="BQD22" si="3902">BQD19+BQD21</f>
        <v>9449</v>
      </c>
      <c r="BQE22" s="296"/>
      <c r="BQF22" s="294">
        <f t="shared" ref="BQF22" si="3903">BQF19+BQF21</f>
        <v>4937</v>
      </c>
      <c r="BQG22" s="295"/>
      <c r="BQH22" s="292">
        <f t="shared" ref="BQH22" si="3904">BQH19+BQH21</f>
        <v>4473</v>
      </c>
      <c r="BQI22" s="295"/>
      <c r="BQJ22" s="293">
        <v>0</v>
      </c>
      <c r="BQK22" s="292">
        <f t="shared" ref="BQK22" si="3905">BQK19+BQK21</f>
        <v>9410</v>
      </c>
      <c r="BQL22" s="296"/>
      <c r="BQM22" s="294">
        <f t="shared" ref="BQM22" si="3906">BQM19+BQM21</f>
        <v>4920</v>
      </c>
      <c r="BQN22" s="295"/>
      <c r="BQO22" s="292">
        <f t="shared" ref="BQO22" si="3907">BQO19+BQO21</f>
        <v>4464</v>
      </c>
      <c r="BQP22" s="295"/>
      <c r="BQQ22" s="293">
        <v>0</v>
      </c>
      <c r="BQR22" s="292">
        <f t="shared" ref="BQR22" si="3908">BQR19+BQR21</f>
        <v>9384</v>
      </c>
      <c r="BQS22" s="296"/>
      <c r="BQT22" s="294">
        <f t="shared" ref="BQT22" si="3909">BQT19+BQT21</f>
        <v>4904</v>
      </c>
      <c r="BQU22" s="295"/>
      <c r="BQV22" s="292">
        <f t="shared" ref="BQV22" si="3910">BQV19+BQV21</f>
        <v>4446</v>
      </c>
      <c r="BQW22" s="295"/>
      <c r="BQX22" s="293">
        <v>0</v>
      </c>
      <c r="BQY22" s="292">
        <f t="shared" ref="BQY22" si="3911">BQY19+BQY21</f>
        <v>9350</v>
      </c>
      <c r="BQZ22" s="296"/>
      <c r="BRA22" s="294">
        <f t="shared" ref="BRA22" si="3912">BRA19+BRA21</f>
        <v>4885</v>
      </c>
      <c r="BRB22" s="295"/>
      <c r="BRC22" s="292">
        <f t="shared" ref="BRC22" si="3913">BRC19+BRC21</f>
        <v>4435</v>
      </c>
      <c r="BRD22" s="295"/>
      <c r="BRE22" s="293">
        <v>0</v>
      </c>
      <c r="BRF22" s="292">
        <f t="shared" ref="BRF22" si="3914">BRF19+BRF21</f>
        <v>9320</v>
      </c>
      <c r="BRG22" s="296"/>
      <c r="BRH22" s="294">
        <f t="shared" ref="BRH22" si="3915">BRH19+BRH21</f>
        <v>4867</v>
      </c>
      <c r="BRI22" s="295"/>
      <c r="BRJ22" s="292">
        <f t="shared" ref="BRJ22" si="3916">BRJ19+BRJ21</f>
        <v>4425</v>
      </c>
      <c r="BRK22" s="295"/>
      <c r="BRL22" s="293">
        <v>0</v>
      </c>
      <c r="BRM22" s="292">
        <f t="shared" ref="BRM22" si="3917">BRM19+BRM21</f>
        <v>9292</v>
      </c>
      <c r="BRN22" s="296"/>
      <c r="BRO22" s="294">
        <f t="shared" ref="BRO22" si="3918">BRO19+BRO21</f>
        <v>4852</v>
      </c>
      <c r="BRP22" s="295"/>
      <c r="BRQ22" s="292">
        <f t="shared" ref="BRQ22" si="3919">BRQ19+BRQ21</f>
        <v>4412</v>
      </c>
      <c r="BRR22" s="295"/>
      <c r="BRS22" s="293">
        <v>0</v>
      </c>
      <c r="BRT22" s="292">
        <f t="shared" ref="BRT22" si="3920">BRT19+BRT21</f>
        <v>9264</v>
      </c>
      <c r="BRU22" s="296"/>
      <c r="BRV22" s="294">
        <f t="shared" ref="BRV22" si="3921">BRV19+BRV21</f>
        <v>4835</v>
      </c>
      <c r="BRW22" s="295"/>
      <c r="BRX22" s="292">
        <f t="shared" ref="BRX22" si="3922">BRX19+BRX21</f>
        <v>4398</v>
      </c>
      <c r="BRY22" s="295"/>
      <c r="BRZ22" s="293">
        <v>0</v>
      </c>
      <c r="BSA22" s="292">
        <f t="shared" ref="BSA22" si="3923">BSA19+BSA21</f>
        <v>9233</v>
      </c>
      <c r="BSB22" s="296"/>
      <c r="BSC22" s="294">
        <f t="shared" ref="BSC22" si="3924">BSC19+BSC21</f>
        <v>4819</v>
      </c>
      <c r="BSD22" s="295"/>
      <c r="BSE22" s="292">
        <f t="shared" ref="BSE22" si="3925">BSE19+BSE21</f>
        <v>4386</v>
      </c>
      <c r="BSF22" s="295"/>
      <c r="BSG22" s="293">
        <v>0</v>
      </c>
      <c r="BSH22" s="292">
        <f t="shared" ref="BSH22" si="3926">BSH19+BSH21</f>
        <v>9205</v>
      </c>
      <c r="BSI22" s="296"/>
      <c r="BSJ22" s="294">
        <f t="shared" ref="BSJ22" si="3927">BSJ19+BSJ21</f>
        <v>4806</v>
      </c>
      <c r="BSK22" s="295"/>
      <c r="BSL22" s="292">
        <f t="shared" ref="BSL22" si="3928">BSL19+BSL21</f>
        <v>4376</v>
      </c>
      <c r="BSM22" s="295"/>
      <c r="BSN22" s="293">
        <v>0</v>
      </c>
      <c r="BSO22" s="292">
        <f t="shared" ref="BSO22" si="3929">BSO19+BSO21</f>
        <v>9182</v>
      </c>
      <c r="BSP22" s="296"/>
      <c r="BSQ22" s="294">
        <f t="shared" ref="BSQ22" si="3930">BSQ19+BSQ21</f>
        <v>4788</v>
      </c>
      <c r="BSR22" s="295"/>
      <c r="BSS22" s="292">
        <f t="shared" ref="BSS22" si="3931">BSS19+BSS21</f>
        <v>4369</v>
      </c>
      <c r="BST22" s="295"/>
      <c r="BSU22" s="293">
        <v>0</v>
      </c>
      <c r="BSV22" s="292">
        <f t="shared" ref="BSV22" si="3932">BSV19+BSV21</f>
        <v>9157</v>
      </c>
      <c r="BSW22" s="296"/>
      <c r="BSX22" s="294">
        <f t="shared" ref="BSX22" si="3933">BSX19+BSX21</f>
        <v>4769</v>
      </c>
      <c r="BSY22" s="295"/>
      <c r="BSZ22" s="292">
        <f t="shared" ref="BSZ22" si="3934">BSZ19+BSZ21</f>
        <v>4358</v>
      </c>
      <c r="BTA22" s="295"/>
      <c r="BTB22" s="293">
        <v>0</v>
      </c>
      <c r="BTC22" s="292">
        <f t="shared" ref="BTC22" si="3935">BTC19+BTC21</f>
        <v>9127</v>
      </c>
      <c r="BTD22" s="296"/>
      <c r="BTE22" s="294">
        <f t="shared" ref="BTE22" si="3936">BTE19+BTE21</f>
        <v>4756</v>
      </c>
      <c r="BTF22" s="295"/>
      <c r="BTG22" s="292">
        <f t="shared" ref="BTG22" si="3937">BTG19+BTG21</f>
        <v>4348</v>
      </c>
      <c r="BTH22" s="295"/>
      <c r="BTI22" s="293">
        <v>0</v>
      </c>
      <c r="BTJ22" s="292">
        <f t="shared" ref="BTJ22" si="3938">BTJ19+BTJ21</f>
        <v>9104</v>
      </c>
      <c r="BTK22" s="296"/>
      <c r="BTL22" s="294">
        <f t="shared" ref="BTL22" si="3939">BTL19+BTL21</f>
        <v>4745</v>
      </c>
      <c r="BTM22" s="295"/>
      <c r="BTN22" s="292">
        <f t="shared" ref="BTN22" si="3940">BTN19+BTN21</f>
        <v>4341</v>
      </c>
      <c r="BTO22" s="295"/>
      <c r="BTP22" s="293">
        <v>0</v>
      </c>
      <c r="BTQ22" s="292">
        <f t="shared" ref="BTQ22" si="3941">BTQ19+BTQ21</f>
        <v>9086</v>
      </c>
      <c r="BTR22" s="296"/>
      <c r="BTS22" s="294">
        <f t="shared" ref="BTS22" si="3942">BTS19+BTS21</f>
        <v>4726</v>
      </c>
      <c r="BTT22" s="295"/>
      <c r="BTU22" s="292">
        <f t="shared" ref="BTU22" si="3943">BTU19+BTU21</f>
        <v>4330</v>
      </c>
      <c r="BTV22" s="295"/>
      <c r="BTW22" s="293">
        <v>0</v>
      </c>
      <c r="BTX22" s="292">
        <f t="shared" ref="BTX22" si="3944">BTX19+BTX21</f>
        <v>9056</v>
      </c>
      <c r="BTY22" s="296"/>
      <c r="BTZ22" s="294">
        <f t="shared" ref="BTZ22" si="3945">BTZ19+BTZ21</f>
        <v>4713</v>
      </c>
      <c r="BUA22" s="295"/>
      <c r="BUB22" s="292">
        <f t="shared" ref="BUB22" si="3946">BUB19+BUB21</f>
        <v>4316</v>
      </c>
      <c r="BUC22" s="295"/>
      <c r="BUD22" s="293">
        <v>0</v>
      </c>
      <c r="BUE22" s="292">
        <f t="shared" ref="BUE22" si="3947">BUE19+BUE21</f>
        <v>9029</v>
      </c>
      <c r="BUF22" s="296"/>
      <c r="BUG22" s="294">
        <f t="shared" ref="BUG22" si="3948">BUG19+BUG21</f>
        <v>4701</v>
      </c>
      <c r="BUH22" s="295"/>
      <c r="BUI22" s="292">
        <f t="shared" ref="BUI22" si="3949">BUI19+BUI21</f>
        <v>4308</v>
      </c>
      <c r="BUJ22" s="295"/>
      <c r="BUK22" s="293">
        <v>0</v>
      </c>
      <c r="BUL22" s="292">
        <f t="shared" ref="BUL22" si="3950">BUL19+BUL21</f>
        <v>9009</v>
      </c>
      <c r="BUM22" s="296"/>
      <c r="BUN22" s="294">
        <f t="shared" ref="BUN22" si="3951">BUN19+BUN21</f>
        <v>4681</v>
      </c>
      <c r="BUO22" s="295"/>
      <c r="BUP22" s="292">
        <f t="shared" ref="BUP22" si="3952">BUP19+BUP21</f>
        <v>4298</v>
      </c>
      <c r="BUQ22" s="295"/>
      <c r="BUR22" s="293">
        <v>0</v>
      </c>
      <c r="BUS22" s="292">
        <f t="shared" ref="BUS22" si="3953">BUS19+BUS21</f>
        <v>8979</v>
      </c>
      <c r="BUT22" s="296"/>
      <c r="BUU22" s="294">
        <f t="shared" ref="BUU22" si="3954">BUU19+BUU21</f>
        <v>4669</v>
      </c>
      <c r="BUV22" s="295"/>
      <c r="BUW22" s="292">
        <f t="shared" ref="BUW22" si="3955">BUW19+BUW21</f>
        <v>4285</v>
      </c>
      <c r="BUX22" s="295"/>
      <c r="BUY22" s="293">
        <v>0</v>
      </c>
      <c r="BUZ22" s="292">
        <f t="shared" ref="BUZ22" si="3956">BUZ19+BUZ21</f>
        <v>8954</v>
      </c>
      <c r="BVA22" s="296"/>
      <c r="BVB22" s="294">
        <f t="shared" ref="BVB22" si="3957">BVB19+BVB21</f>
        <v>4652</v>
      </c>
      <c r="BVC22" s="295"/>
      <c r="BVD22" s="292">
        <f t="shared" ref="BVD22" si="3958">BVD19+BVD21</f>
        <v>4270</v>
      </c>
      <c r="BVE22" s="295"/>
      <c r="BVF22" s="293">
        <v>0</v>
      </c>
      <c r="BVG22" s="292">
        <f t="shared" ref="BVG22" si="3959">BVG19+BVG21</f>
        <v>8922</v>
      </c>
      <c r="BVH22" s="296"/>
      <c r="BVI22" s="294">
        <f t="shared" ref="BVI22" si="3960">BVI19+BVI21</f>
        <v>4637</v>
      </c>
      <c r="BVJ22" s="295"/>
      <c r="BVK22" s="292">
        <f t="shared" ref="BVK22" si="3961">BVK19+BVK21</f>
        <v>4262</v>
      </c>
      <c r="BVL22" s="295"/>
      <c r="BVM22" s="293">
        <v>0</v>
      </c>
      <c r="BVN22" s="292">
        <f t="shared" ref="BVN22" si="3962">BVN19+BVN21</f>
        <v>8899</v>
      </c>
      <c r="BVO22" s="296"/>
      <c r="BVP22" s="294">
        <f t="shared" ref="BVP22" si="3963">BVP19+BVP21</f>
        <v>4621</v>
      </c>
      <c r="BVQ22" s="295"/>
      <c r="BVR22" s="292">
        <f t="shared" ref="BVR22" si="3964">BVR19+BVR21</f>
        <v>4253</v>
      </c>
      <c r="BVS22" s="295"/>
      <c r="BVT22" s="293">
        <v>0</v>
      </c>
      <c r="BVU22" s="292">
        <f t="shared" ref="BVU22" si="3965">BVU19+BVU21</f>
        <v>8874</v>
      </c>
      <c r="BVV22" s="296"/>
      <c r="BVW22" s="294">
        <f t="shared" ref="BVW22" si="3966">BVW19+BVW21</f>
        <v>4605</v>
      </c>
      <c r="BVX22" s="295"/>
      <c r="BVY22" s="292">
        <f t="shared" ref="BVY22" si="3967">BVY19+BVY21</f>
        <v>4244</v>
      </c>
      <c r="BVZ22" s="295"/>
      <c r="BWA22" s="293">
        <v>0</v>
      </c>
      <c r="BWB22" s="292">
        <f t="shared" ref="BWB22" si="3968">BWB19+BWB21</f>
        <v>8849</v>
      </c>
      <c r="BWC22" s="296"/>
      <c r="BWD22" s="294">
        <f t="shared" ref="BWD22" si="3969">BWD19+BWD21</f>
        <v>4592</v>
      </c>
      <c r="BWE22" s="295"/>
      <c r="BWF22" s="292">
        <f t="shared" ref="BWF22" si="3970">BWF19+BWF21</f>
        <v>4230</v>
      </c>
      <c r="BWG22" s="295"/>
      <c r="BWH22" s="293">
        <v>0</v>
      </c>
      <c r="BWI22" s="292">
        <f t="shared" ref="BWI22" si="3971">BWI19+BWI21</f>
        <v>8822</v>
      </c>
      <c r="BWJ22" s="296"/>
      <c r="BWK22" s="294">
        <f t="shared" ref="BWK22" si="3972">BWK19+BWK21</f>
        <v>4576</v>
      </c>
      <c r="BWL22" s="295"/>
      <c r="BWM22" s="292">
        <f t="shared" ref="BWM22" si="3973">BWM19+BWM21</f>
        <v>4221</v>
      </c>
      <c r="BWN22" s="295"/>
      <c r="BWO22" s="293">
        <v>0</v>
      </c>
      <c r="BWP22" s="292">
        <f t="shared" ref="BWP22" si="3974">BWP19+BWP21</f>
        <v>8797</v>
      </c>
      <c r="BWQ22" s="296"/>
      <c r="BWR22" s="294">
        <f t="shared" ref="BWR22" si="3975">BWR19+BWR21</f>
        <v>4563</v>
      </c>
      <c r="BWS22" s="295"/>
      <c r="BWT22" s="292">
        <f t="shared" ref="BWT22" si="3976">BWT19+BWT21</f>
        <v>4209</v>
      </c>
      <c r="BWU22" s="295"/>
      <c r="BWV22" s="293">
        <v>0</v>
      </c>
      <c r="BWW22" s="292">
        <f t="shared" ref="BWW22" si="3977">BWW19+BWW21</f>
        <v>8772</v>
      </c>
      <c r="BWX22" s="296"/>
      <c r="BWY22" s="294">
        <f t="shared" ref="BWY22" si="3978">BWY19+BWY21</f>
        <v>4551</v>
      </c>
      <c r="BWZ22" s="295"/>
      <c r="BXA22" s="292">
        <f t="shared" ref="BXA22" si="3979">BXA19+BXA21</f>
        <v>4202</v>
      </c>
      <c r="BXB22" s="295"/>
      <c r="BXC22" s="293">
        <v>0</v>
      </c>
      <c r="BXD22" s="292">
        <f t="shared" ref="BXD22" si="3980">BXD19+BXD21</f>
        <v>8753</v>
      </c>
      <c r="BXE22" s="296"/>
      <c r="BXF22" s="294">
        <f t="shared" ref="BXF22" si="3981">BXF19+BXF21</f>
        <v>4541</v>
      </c>
      <c r="BXG22" s="295"/>
      <c r="BXH22" s="292">
        <f t="shared" ref="BXH22" si="3982">BXH19+BXH21</f>
        <v>4191</v>
      </c>
      <c r="BXI22" s="295"/>
      <c r="BXJ22" s="293">
        <v>0</v>
      </c>
      <c r="BXK22" s="292">
        <f t="shared" ref="BXK22" si="3983">BXK19+BXK21</f>
        <v>8732</v>
      </c>
      <c r="BXL22" s="296"/>
      <c r="BXM22" s="294">
        <f t="shared" ref="BXM22" si="3984">BXM19+BXM21</f>
        <v>4527</v>
      </c>
      <c r="BXN22" s="295"/>
      <c r="BXO22" s="292">
        <f t="shared" ref="BXO22" si="3985">BXO19+BXO21</f>
        <v>4187</v>
      </c>
      <c r="BXP22" s="295"/>
      <c r="BXQ22" s="293">
        <v>0</v>
      </c>
      <c r="BXR22" s="292">
        <f t="shared" ref="BXR22" si="3986">BXR19+BXR21</f>
        <v>8714</v>
      </c>
      <c r="BXS22" s="296"/>
      <c r="BXT22" s="294">
        <f t="shared" ref="BXT22" si="3987">BXT19+BXT21</f>
        <v>4518</v>
      </c>
      <c r="BXU22" s="295"/>
      <c r="BXV22" s="292">
        <f t="shared" ref="BXV22" si="3988">BXV19+BXV21</f>
        <v>4178</v>
      </c>
      <c r="BXW22" s="295"/>
      <c r="BXX22" s="293">
        <v>0</v>
      </c>
      <c r="BXY22" s="292">
        <f t="shared" ref="BXY22" si="3989">BXY19+BXY21</f>
        <v>8696</v>
      </c>
      <c r="BXZ22" s="296"/>
      <c r="BYA22" s="294">
        <f t="shared" ref="BYA22" si="3990">BYA19+BYA21</f>
        <v>4498</v>
      </c>
      <c r="BYB22" s="295"/>
      <c r="BYC22" s="292">
        <f t="shared" ref="BYC22" si="3991">BYC19+BYC21</f>
        <v>4172</v>
      </c>
      <c r="BYD22" s="295"/>
      <c r="BYE22" s="293">
        <v>0</v>
      </c>
      <c r="BYF22" s="292">
        <f t="shared" ref="BYF22" si="3992">BYF19+BYF21</f>
        <v>8670</v>
      </c>
      <c r="BYG22" s="296"/>
      <c r="BYH22" s="294">
        <f t="shared" ref="BYH22" si="3993">BYH19+BYH21</f>
        <v>4490</v>
      </c>
      <c r="BYI22" s="295"/>
      <c r="BYJ22" s="292">
        <f t="shared" ref="BYJ22" si="3994">BYJ19+BYJ21</f>
        <v>4162</v>
      </c>
      <c r="BYK22" s="295"/>
      <c r="BYL22" s="293">
        <v>0</v>
      </c>
      <c r="BYM22" s="292">
        <f t="shared" ref="BYM22" si="3995">BYM19+BYM21</f>
        <v>8652</v>
      </c>
      <c r="BYN22" s="296"/>
      <c r="BYO22" s="294">
        <f t="shared" ref="BYO22" si="3996">BYO19+BYO21</f>
        <v>4479</v>
      </c>
      <c r="BYP22" s="295"/>
      <c r="BYQ22" s="292">
        <f t="shared" ref="BYQ22" si="3997">BYQ19+BYQ21</f>
        <v>4157</v>
      </c>
      <c r="BYR22" s="295"/>
      <c r="BYS22" s="293">
        <v>0</v>
      </c>
      <c r="BYT22" s="292">
        <f t="shared" ref="BYT22" si="3998">BYT19+BYT21</f>
        <v>8636</v>
      </c>
      <c r="BYU22" s="296"/>
      <c r="BYV22" s="294">
        <f t="shared" ref="BYV22" si="3999">BYV19+BYV21</f>
        <v>4470</v>
      </c>
      <c r="BYW22" s="295"/>
      <c r="BYX22" s="292">
        <f t="shared" ref="BYX22" si="4000">BYX19+BYX21</f>
        <v>4145</v>
      </c>
      <c r="BYY22" s="295"/>
      <c r="BYZ22" s="293">
        <v>0</v>
      </c>
      <c r="BZA22" s="292">
        <f t="shared" ref="BZA22" si="4001">BZA19+BZA21</f>
        <v>8615</v>
      </c>
      <c r="BZB22" s="296"/>
      <c r="BZC22" s="294">
        <f t="shared" ref="BZC22" si="4002">BZC19+BZC21</f>
        <v>4461</v>
      </c>
      <c r="BZD22" s="295"/>
      <c r="BZE22" s="292">
        <f t="shared" ref="BZE22" si="4003">BZE19+BZE21</f>
        <v>4136</v>
      </c>
      <c r="BZF22" s="295"/>
      <c r="BZG22" s="293">
        <v>0</v>
      </c>
      <c r="BZH22" s="292">
        <f t="shared" ref="BZH22" si="4004">BZH19+BZH21</f>
        <v>8597</v>
      </c>
      <c r="BZI22" s="296"/>
      <c r="BZJ22" s="294">
        <f t="shared" ref="BZJ22" si="4005">BZJ19+BZJ21</f>
        <v>4453</v>
      </c>
      <c r="BZK22" s="295"/>
      <c r="BZL22" s="292">
        <f t="shared" ref="BZL22" si="4006">BZL19+BZL21</f>
        <v>4129</v>
      </c>
      <c r="BZM22" s="295"/>
      <c r="BZN22" s="293">
        <v>0</v>
      </c>
      <c r="BZO22" s="292">
        <f t="shared" ref="BZO22" si="4007">BZO19+BZO21</f>
        <v>8582</v>
      </c>
      <c r="BZP22" s="296"/>
      <c r="BZQ22" s="294">
        <f t="shared" ref="BZQ22" si="4008">BZQ19+BZQ21</f>
        <v>4440</v>
      </c>
      <c r="BZR22" s="295"/>
      <c r="BZS22" s="292">
        <f t="shared" ref="BZS22" si="4009">BZS19+BZS21</f>
        <v>4120</v>
      </c>
      <c r="BZT22" s="295"/>
      <c r="BZU22" s="293">
        <v>0</v>
      </c>
      <c r="BZV22" s="292">
        <f t="shared" ref="BZV22" si="4010">BZV19+BZV21</f>
        <v>8560</v>
      </c>
      <c r="BZW22" s="296"/>
      <c r="BZX22" s="294">
        <f t="shared" ref="BZX22" si="4011">BZX19+BZX21</f>
        <v>4422</v>
      </c>
      <c r="BZY22" s="295"/>
      <c r="BZZ22" s="292">
        <f t="shared" ref="BZZ22" si="4012">BZZ19+BZZ21</f>
        <v>4115</v>
      </c>
      <c r="CAA22" s="295"/>
      <c r="CAB22" s="293">
        <v>0</v>
      </c>
      <c r="CAC22" s="292">
        <f t="shared" ref="CAC22" si="4013">CAC19+CAC21</f>
        <v>8537</v>
      </c>
      <c r="CAD22" s="296"/>
      <c r="CAE22" s="294">
        <f t="shared" ref="CAE22" si="4014">CAE19+CAE21</f>
        <v>4414</v>
      </c>
      <c r="CAF22" s="295"/>
      <c r="CAG22" s="292">
        <f t="shared" ref="CAG22" si="4015">CAG19+CAG21</f>
        <v>4104</v>
      </c>
      <c r="CAH22" s="295"/>
      <c r="CAI22" s="293">
        <v>0</v>
      </c>
      <c r="CAJ22" s="292">
        <f t="shared" ref="CAJ22" si="4016">CAJ19+CAJ21</f>
        <v>8518</v>
      </c>
      <c r="CAK22" s="296"/>
      <c r="CAL22" s="294">
        <f t="shared" ref="CAL22" si="4017">CAL19+CAL21</f>
        <v>4407</v>
      </c>
      <c r="CAM22" s="295"/>
      <c r="CAN22" s="292">
        <f t="shared" ref="CAN22" si="4018">CAN19+CAN21</f>
        <v>4092</v>
      </c>
      <c r="CAO22" s="295"/>
      <c r="CAP22" s="293">
        <v>0</v>
      </c>
      <c r="CAQ22" s="292">
        <f t="shared" ref="CAQ22" si="4019">CAQ19+CAQ21</f>
        <v>8499</v>
      </c>
      <c r="CAR22" s="296"/>
      <c r="CAS22" s="294">
        <f t="shared" ref="CAS22" si="4020">CAS19+CAS21</f>
        <v>4398</v>
      </c>
      <c r="CAT22" s="295"/>
      <c r="CAU22" s="292">
        <f t="shared" ref="CAU22" si="4021">CAU19+CAU21</f>
        <v>4083</v>
      </c>
      <c r="CAV22" s="295"/>
      <c r="CAW22" s="293">
        <v>0</v>
      </c>
      <c r="CAX22" s="292">
        <f t="shared" ref="CAX22" si="4022">CAX19+CAX21</f>
        <v>8481</v>
      </c>
      <c r="CAY22" s="296"/>
      <c r="CAZ22" s="294">
        <f t="shared" ref="CAZ22" si="4023">CAZ19+CAZ21</f>
        <v>4386</v>
      </c>
      <c r="CBA22" s="295"/>
      <c r="CBB22" s="292">
        <f t="shared" ref="CBB22" si="4024">CBB19+CBB21</f>
        <v>4074</v>
      </c>
      <c r="CBC22" s="295"/>
      <c r="CBD22" s="293">
        <v>0</v>
      </c>
      <c r="CBE22" s="292">
        <f t="shared" ref="CBE22" si="4025">CBE19+CBE21</f>
        <v>8460</v>
      </c>
      <c r="CBF22" s="296"/>
      <c r="CBG22" s="294">
        <f t="shared" ref="CBG22" si="4026">CBG19+CBG21</f>
        <v>4374</v>
      </c>
      <c r="CBH22" s="295"/>
      <c r="CBI22" s="292">
        <f t="shared" ref="CBI22" si="4027">CBI19+CBI21</f>
        <v>4062</v>
      </c>
      <c r="CBJ22" s="295"/>
      <c r="CBK22" s="293">
        <v>0</v>
      </c>
      <c r="CBL22" s="292">
        <f t="shared" ref="CBL22" si="4028">CBL19+CBL21</f>
        <v>8436</v>
      </c>
      <c r="CBM22" s="296"/>
      <c r="CBN22" s="294">
        <f t="shared" ref="CBN22" si="4029">CBN19+CBN21</f>
        <v>4365</v>
      </c>
      <c r="CBO22" s="295"/>
      <c r="CBP22" s="292">
        <f t="shared" ref="CBP22" si="4030">CBP19+CBP21</f>
        <v>4049</v>
      </c>
      <c r="CBQ22" s="295"/>
      <c r="CBR22" s="293">
        <v>0</v>
      </c>
      <c r="CBS22" s="292">
        <f t="shared" ref="CBS22" si="4031">CBS19+CBS21</f>
        <v>8414</v>
      </c>
      <c r="CBT22" s="296"/>
      <c r="CBU22" s="294">
        <f t="shared" ref="CBU22" si="4032">CBU19+CBU21</f>
        <v>4357</v>
      </c>
      <c r="CBV22" s="295"/>
      <c r="CBW22" s="292">
        <f t="shared" ref="CBW22" si="4033">CBW19+CBW21</f>
        <v>4037</v>
      </c>
      <c r="CBX22" s="295"/>
      <c r="CBY22" s="293">
        <v>0</v>
      </c>
      <c r="CBZ22" s="292">
        <f t="shared" ref="CBZ22" si="4034">CBZ19+CBZ21</f>
        <v>8394</v>
      </c>
      <c r="CCA22" s="296"/>
      <c r="CCB22" s="294">
        <f t="shared" ref="CCB22" si="4035">CCB19+CCB21</f>
        <v>4350</v>
      </c>
      <c r="CCC22" s="295"/>
      <c r="CCD22" s="292">
        <f t="shared" ref="CCD22" si="4036">CCD19+CCD21</f>
        <v>4028</v>
      </c>
      <c r="CCE22" s="295"/>
      <c r="CCF22" s="293">
        <v>0</v>
      </c>
      <c r="CCG22" s="292">
        <f t="shared" ref="CCG22" si="4037">CCG19+CCG21</f>
        <v>8378</v>
      </c>
      <c r="CCH22" s="296"/>
      <c r="CCI22" s="294">
        <f t="shared" ref="CCI22" si="4038">CCI19+CCI21</f>
        <v>4337</v>
      </c>
      <c r="CCJ22" s="295"/>
      <c r="CCK22" s="292">
        <f t="shared" ref="CCK22" si="4039">CCK19+CCK21</f>
        <v>4020</v>
      </c>
      <c r="CCL22" s="295"/>
      <c r="CCM22" s="293">
        <v>0</v>
      </c>
      <c r="CCN22" s="292">
        <f t="shared" ref="CCN22" si="4040">CCN19+CCN21</f>
        <v>8357</v>
      </c>
      <c r="CCO22" s="296"/>
      <c r="CCP22" s="294">
        <f t="shared" ref="CCP22" si="4041">CCP19+CCP21</f>
        <v>4318</v>
      </c>
      <c r="CCQ22" s="295"/>
      <c r="CCR22" s="292">
        <f t="shared" ref="CCR22" si="4042">CCR19+CCR21</f>
        <v>4010</v>
      </c>
      <c r="CCS22" s="295"/>
      <c r="CCT22" s="293">
        <v>0</v>
      </c>
      <c r="CCU22" s="292">
        <f t="shared" ref="CCU22" si="4043">CCU19+CCU21</f>
        <v>8328</v>
      </c>
      <c r="CCV22" s="296"/>
      <c r="CCW22" s="294">
        <f t="shared" ref="CCW22" si="4044">CCW19+CCW21</f>
        <v>4309</v>
      </c>
      <c r="CCX22" s="295"/>
      <c r="CCY22" s="292">
        <f t="shared" ref="CCY22" si="4045">CCY19+CCY21</f>
        <v>3999</v>
      </c>
      <c r="CCZ22" s="295"/>
      <c r="CDA22" s="293">
        <v>0</v>
      </c>
      <c r="CDB22" s="292">
        <f t="shared" ref="CDB22" si="4046">CDB19+CDB21</f>
        <v>8308</v>
      </c>
      <c r="CDC22" s="296"/>
      <c r="CDD22" s="294">
        <f t="shared" ref="CDD22" si="4047">CDD19+CDD21</f>
        <v>4298</v>
      </c>
      <c r="CDE22" s="295"/>
      <c r="CDF22" s="292">
        <f t="shared" ref="CDF22" si="4048">CDF19+CDF21</f>
        <v>3986</v>
      </c>
      <c r="CDG22" s="295"/>
      <c r="CDH22" s="293">
        <v>0</v>
      </c>
      <c r="CDI22" s="292">
        <f t="shared" ref="CDI22" si="4049">CDI19+CDI21</f>
        <v>8284</v>
      </c>
      <c r="CDJ22" s="296"/>
      <c r="CDK22" s="294">
        <f t="shared" ref="CDK22" si="4050">CDK19+CDK21</f>
        <v>4286</v>
      </c>
      <c r="CDL22" s="295"/>
      <c r="CDM22" s="292">
        <f t="shared" ref="CDM22" si="4051">CDM19+CDM21</f>
        <v>3978</v>
      </c>
      <c r="CDN22" s="295"/>
      <c r="CDO22" s="293">
        <v>0</v>
      </c>
      <c r="CDP22" s="292">
        <f t="shared" ref="CDP22" si="4052">CDP19+CDP21</f>
        <v>8264</v>
      </c>
      <c r="CDQ22" s="296"/>
      <c r="CDR22" s="294">
        <f t="shared" ref="CDR22" si="4053">CDR19+CDR21</f>
        <v>4273</v>
      </c>
      <c r="CDS22" s="295"/>
      <c r="CDT22" s="292">
        <f t="shared" ref="CDT22" si="4054">CDT19+CDT21</f>
        <v>3967</v>
      </c>
      <c r="CDU22" s="295"/>
      <c r="CDV22" s="293">
        <v>0</v>
      </c>
      <c r="CDW22" s="292">
        <f t="shared" ref="CDW22" si="4055">CDW19+CDW21</f>
        <v>8240</v>
      </c>
      <c r="CDX22" s="296"/>
      <c r="CDY22" s="294">
        <f t="shared" ref="CDY22" si="4056">CDY19+CDY21</f>
        <v>4253</v>
      </c>
      <c r="CDZ22" s="295"/>
      <c r="CEA22" s="292">
        <f t="shared" ref="CEA22" si="4057">CEA19+CEA21</f>
        <v>3963</v>
      </c>
      <c r="CEB22" s="295"/>
      <c r="CEC22" s="293">
        <v>0</v>
      </c>
      <c r="CED22" s="292">
        <f t="shared" ref="CED22" si="4058">CED19+CED21</f>
        <v>8216</v>
      </c>
      <c r="CEE22" s="296"/>
      <c r="CEF22" s="294">
        <f t="shared" ref="CEF22" si="4059">CEF19+CEF21</f>
        <v>4244</v>
      </c>
      <c r="CEG22" s="295"/>
      <c r="CEH22" s="292">
        <f t="shared" ref="CEH22" si="4060">CEH19+CEH21</f>
        <v>3949</v>
      </c>
      <c r="CEI22" s="295"/>
      <c r="CEJ22" s="293">
        <v>0</v>
      </c>
      <c r="CEK22" s="292">
        <f t="shared" ref="CEK22" si="4061">CEK19+CEK21</f>
        <v>8193</v>
      </c>
      <c r="CEL22" s="296"/>
      <c r="CEM22" s="294">
        <f t="shared" ref="CEM22" si="4062">CEM19+CEM21</f>
        <v>4230</v>
      </c>
      <c r="CEN22" s="295"/>
      <c r="CEO22" s="292">
        <f t="shared" ref="CEO22" si="4063">CEO19+CEO21</f>
        <v>3931</v>
      </c>
      <c r="CEP22" s="295"/>
      <c r="CEQ22" s="293">
        <v>0</v>
      </c>
      <c r="CER22" s="292">
        <f t="shared" ref="CER22" si="4064">CER19+CER21</f>
        <v>8161</v>
      </c>
      <c r="CES22" s="296"/>
      <c r="CET22" s="294">
        <f t="shared" ref="CET22" si="4065">CET19+CET21</f>
        <v>4213</v>
      </c>
      <c r="CEU22" s="295"/>
      <c r="CEV22" s="292">
        <f t="shared" ref="CEV22" si="4066">CEV19+CEV21</f>
        <v>3919</v>
      </c>
      <c r="CEW22" s="295"/>
      <c r="CEX22" s="293">
        <v>0</v>
      </c>
      <c r="CEY22" s="292">
        <f t="shared" ref="CEY22" si="4067">CEY19+CEY21</f>
        <v>8132</v>
      </c>
      <c r="CEZ22" s="296"/>
      <c r="CFA22" s="294">
        <f t="shared" ref="CFA22" si="4068">CFA19+CFA21</f>
        <v>4200</v>
      </c>
      <c r="CFB22" s="295"/>
      <c r="CFC22" s="292">
        <f t="shared" ref="CFC22" si="4069">CFC19+CFC21</f>
        <v>3904</v>
      </c>
      <c r="CFD22" s="295"/>
      <c r="CFE22" s="293">
        <v>0</v>
      </c>
      <c r="CFF22" s="292">
        <f t="shared" ref="CFF22" si="4070">CFF19+CFF21</f>
        <v>8104</v>
      </c>
      <c r="CFG22" s="296"/>
      <c r="CFH22" s="294">
        <f t="shared" ref="CFH22" si="4071">CFH19+CFH21</f>
        <v>4183</v>
      </c>
      <c r="CFI22" s="295"/>
      <c r="CFJ22" s="292">
        <f t="shared" ref="CFJ22" si="4072">CFJ19+CFJ21</f>
        <v>3894</v>
      </c>
      <c r="CFK22" s="295"/>
      <c r="CFL22" s="293">
        <v>0</v>
      </c>
      <c r="CFM22" s="292">
        <f t="shared" ref="CFM22" si="4073">CFM19+CFM21</f>
        <v>8077</v>
      </c>
      <c r="CFN22" s="296"/>
      <c r="CFO22" s="294">
        <f t="shared" ref="CFO22" si="4074">CFO19+CFO21</f>
        <v>4176</v>
      </c>
      <c r="CFP22" s="295"/>
      <c r="CFQ22" s="292">
        <f t="shared" ref="CFQ22" si="4075">CFQ19+CFQ21</f>
        <v>3874</v>
      </c>
      <c r="CFR22" s="295"/>
      <c r="CFS22" s="293">
        <v>0</v>
      </c>
      <c r="CFT22" s="292">
        <f t="shared" ref="CFT22" si="4076">CFT19+CFT21</f>
        <v>8050</v>
      </c>
      <c r="CFU22" s="296"/>
      <c r="CFV22" s="294">
        <f t="shared" ref="CFV22" si="4077">CFV19+CFV21</f>
        <v>4165</v>
      </c>
      <c r="CFW22" s="295"/>
      <c r="CFX22" s="292">
        <f t="shared" ref="CFX22" si="4078">CFX19+CFX21</f>
        <v>3860</v>
      </c>
      <c r="CFY22" s="295"/>
      <c r="CFZ22" s="293">
        <v>0</v>
      </c>
      <c r="CGA22" s="292">
        <f t="shared" ref="CGA22" si="4079">CGA19+CGA21</f>
        <v>8025</v>
      </c>
      <c r="CGB22" s="296"/>
      <c r="CGC22" s="294">
        <f t="shared" ref="CGC22" si="4080">CGC19+CGC21</f>
        <v>4147</v>
      </c>
      <c r="CGD22" s="295"/>
      <c r="CGE22" s="292">
        <f t="shared" ref="CGE22" si="4081">CGE19+CGE21</f>
        <v>3836</v>
      </c>
      <c r="CGF22" s="295"/>
      <c r="CGG22" s="293">
        <v>0</v>
      </c>
      <c r="CGH22" s="292">
        <f t="shared" ref="CGH22" si="4082">CGH19+CGH21</f>
        <v>7983</v>
      </c>
      <c r="CGI22" s="296"/>
      <c r="CGJ22" s="294">
        <f t="shared" ref="CGJ22" si="4083">CGJ19+CGJ21</f>
        <v>4133</v>
      </c>
      <c r="CGK22" s="295"/>
      <c r="CGL22" s="292">
        <f t="shared" ref="CGL22" si="4084">CGL19+CGL21</f>
        <v>3832</v>
      </c>
      <c r="CGM22" s="295"/>
      <c r="CGN22" s="293">
        <v>0</v>
      </c>
      <c r="CGO22" s="292">
        <f t="shared" ref="CGO22" si="4085">CGO19+CGO21</f>
        <v>7965</v>
      </c>
      <c r="CGP22" s="296"/>
      <c r="CGQ22" s="294">
        <f t="shared" ref="CGQ22" si="4086">CGQ19+CGQ21</f>
        <v>4115</v>
      </c>
      <c r="CGR22" s="295"/>
      <c r="CGS22" s="292">
        <f t="shared" ref="CGS22" si="4087">CGS19+CGS21</f>
        <v>3809</v>
      </c>
      <c r="CGT22" s="295"/>
      <c r="CGU22" s="293">
        <v>0</v>
      </c>
      <c r="CGV22" s="292">
        <f t="shared" ref="CGV22" si="4088">CGV19+CGV21</f>
        <v>7924</v>
      </c>
      <c r="CGW22" s="296"/>
      <c r="CGX22" s="294">
        <f t="shared" ref="CGX22" si="4089">CGX19+CGX21</f>
        <v>4096</v>
      </c>
      <c r="CGY22" s="295"/>
      <c r="CGZ22" s="292">
        <f t="shared" ref="CGZ22" si="4090">CGZ19+CGZ21</f>
        <v>3790</v>
      </c>
      <c r="CHA22" s="295"/>
      <c r="CHB22" s="293">
        <v>0</v>
      </c>
      <c r="CHC22" s="292">
        <f t="shared" ref="CHC22" si="4091">CHC19+CHC21</f>
        <v>7886</v>
      </c>
      <c r="CHD22" s="296"/>
      <c r="CHE22" s="294">
        <f t="shared" ref="CHE22" si="4092">CHE19+CHE21</f>
        <v>4074</v>
      </c>
      <c r="CHF22" s="295"/>
      <c r="CHG22" s="292">
        <f t="shared" ref="CHG22" si="4093">CHG19+CHG21</f>
        <v>3773</v>
      </c>
      <c r="CHH22" s="295"/>
      <c r="CHI22" s="293">
        <v>0</v>
      </c>
      <c r="CHJ22" s="292">
        <f t="shared" ref="CHJ22" si="4094">CHJ19+CHJ21</f>
        <v>7847</v>
      </c>
      <c r="CHK22" s="296"/>
      <c r="CHL22" s="294">
        <f t="shared" ref="CHL22" si="4095">CHL19+CHL21</f>
        <v>4056</v>
      </c>
      <c r="CHM22" s="295"/>
      <c r="CHN22" s="292">
        <f t="shared" ref="CHN22" si="4096">CHN19+CHN21</f>
        <v>3756</v>
      </c>
      <c r="CHO22" s="295"/>
      <c r="CHP22" s="293">
        <v>0</v>
      </c>
      <c r="CHQ22" s="292">
        <f t="shared" ref="CHQ22" si="4097">CHQ19+CHQ21</f>
        <v>7812</v>
      </c>
      <c r="CHR22" s="296"/>
      <c r="CHS22" s="294">
        <f t="shared" ref="CHS22" si="4098">CHS19+CHS21</f>
        <v>4038</v>
      </c>
      <c r="CHT22" s="295"/>
      <c r="CHU22" s="292">
        <f t="shared" ref="CHU22" si="4099">CHU19+CHU21</f>
        <v>3730</v>
      </c>
      <c r="CHV22" s="295"/>
      <c r="CHW22" s="293">
        <v>0</v>
      </c>
      <c r="CHX22" s="292">
        <f t="shared" ref="CHX22" si="4100">CHX19+CHX21</f>
        <v>7768</v>
      </c>
      <c r="CHY22" s="296"/>
      <c r="CHZ22" s="294">
        <f t="shared" ref="CHZ22" si="4101">CHZ19+CHZ21</f>
        <v>4023</v>
      </c>
      <c r="CIA22" s="295"/>
      <c r="CIB22" s="292">
        <f t="shared" ref="CIB22" si="4102">CIB19+CIB21</f>
        <v>3705</v>
      </c>
      <c r="CIC22" s="295"/>
      <c r="CID22" s="293">
        <v>0</v>
      </c>
      <c r="CIE22" s="292">
        <f t="shared" ref="CIE22" si="4103">CIE19+CIE21</f>
        <v>7728</v>
      </c>
      <c r="CIF22" s="296"/>
      <c r="CIG22" s="294">
        <f t="shared" ref="CIG22" si="4104">CIG19+CIG21</f>
        <v>4012</v>
      </c>
      <c r="CIH22" s="295"/>
      <c r="CII22" s="292">
        <f t="shared" ref="CII22" si="4105">CII19+CII21</f>
        <v>3676</v>
      </c>
      <c r="CIJ22" s="295"/>
      <c r="CIK22" s="293">
        <v>0</v>
      </c>
      <c r="CIL22" s="292">
        <f t="shared" ref="CIL22" si="4106">CIL19+CIL21</f>
        <v>7688</v>
      </c>
      <c r="CIM22" s="296"/>
      <c r="CIN22" s="294">
        <f t="shared" ref="CIN22" si="4107">CIN19+CIN21</f>
        <v>3989</v>
      </c>
      <c r="CIO22" s="295"/>
      <c r="CIP22" s="292">
        <f t="shared" ref="CIP22" si="4108">CIP19+CIP21</f>
        <v>3650</v>
      </c>
      <c r="CIQ22" s="295"/>
      <c r="CIR22" s="293">
        <v>0</v>
      </c>
      <c r="CIS22" s="292">
        <f t="shared" ref="CIS22" si="4109">CIS19+CIS21</f>
        <v>7639</v>
      </c>
      <c r="CIT22" s="296"/>
      <c r="CIU22" s="294">
        <f t="shared" ref="CIU22" si="4110">CIU19+CIU21</f>
        <v>3971</v>
      </c>
      <c r="CIV22" s="295"/>
      <c r="CIW22" s="292">
        <f t="shared" ref="CIW22" si="4111">CIW19+CIW21</f>
        <v>3626</v>
      </c>
      <c r="CIX22" s="295"/>
      <c r="CIY22" s="293">
        <v>0</v>
      </c>
      <c r="CIZ22" s="292">
        <f t="shared" ref="CIZ22" si="4112">CIZ19+CIZ21</f>
        <v>7597</v>
      </c>
      <c r="CJA22" s="296"/>
      <c r="CJB22" s="294">
        <f t="shared" ref="CJB22" si="4113">CJB19+CJB21</f>
        <v>3958</v>
      </c>
      <c r="CJC22" s="295"/>
      <c r="CJD22" s="292">
        <f t="shared" ref="CJD22" si="4114">CJD19+CJD21</f>
        <v>3605</v>
      </c>
      <c r="CJE22" s="295"/>
      <c r="CJF22" s="293">
        <v>0</v>
      </c>
      <c r="CJG22" s="292">
        <f t="shared" ref="CJG22" si="4115">CJG19+CJG21</f>
        <v>7563</v>
      </c>
      <c r="CJH22" s="296"/>
      <c r="CJI22" s="294">
        <f t="shared" ref="CJI22" si="4116">CJI19+CJI21</f>
        <v>3930</v>
      </c>
      <c r="CJJ22" s="295"/>
      <c r="CJK22" s="292">
        <f t="shared" ref="CJK22" si="4117">CJK19+CJK21</f>
        <v>3579</v>
      </c>
      <c r="CJL22" s="295"/>
      <c r="CJM22" s="293">
        <v>0</v>
      </c>
      <c r="CJN22" s="292">
        <f t="shared" ref="CJN22" si="4118">CJN19+CJN21</f>
        <v>7509</v>
      </c>
      <c r="CJO22" s="296"/>
      <c r="CJP22" s="294">
        <f t="shared" ref="CJP22" si="4119">CJP19+CJP21</f>
        <v>3908</v>
      </c>
      <c r="CJQ22" s="295"/>
      <c r="CJR22" s="292">
        <f t="shared" ref="CJR22" si="4120">CJR19+CJR21</f>
        <v>3565</v>
      </c>
      <c r="CJS22" s="295"/>
      <c r="CJT22" s="293">
        <v>0</v>
      </c>
      <c r="CJU22" s="292">
        <f t="shared" ref="CJU22" si="4121">CJU19+CJU21</f>
        <v>7473</v>
      </c>
      <c r="CJV22" s="296"/>
      <c r="CJW22" s="294">
        <f t="shared" ref="CJW22" si="4122">CJW19+CJW21</f>
        <v>3879</v>
      </c>
      <c r="CJX22" s="295"/>
      <c r="CJY22" s="292">
        <f t="shared" ref="CJY22" si="4123">CJY19+CJY21</f>
        <v>3542</v>
      </c>
      <c r="CJZ22" s="295"/>
      <c r="CKA22" s="293">
        <v>0</v>
      </c>
      <c r="CKB22" s="292">
        <f t="shared" ref="CKB22" si="4124">CKB19+CKB21</f>
        <v>7421</v>
      </c>
      <c r="CKC22" s="296"/>
      <c r="CKD22" s="294">
        <f t="shared" ref="CKD22" si="4125">CKD19+CKD21</f>
        <v>3863</v>
      </c>
      <c r="CKE22" s="295"/>
      <c r="CKF22" s="292">
        <f t="shared" ref="CKF22" si="4126">CKF19+CKF21</f>
        <v>3523</v>
      </c>
      <c r="CKG22" s="295"/>
      <c r="CKH22" s="293">
        <v>0</v>
      </c>
      <c r="CKI22" s="292">
        <f t="shared" ref="CKI22" si="4127">CKI19+CKI21</f>
        <v>7386</v>
      </c>
      <c r="CKJ22" s="296"/>
      <c r="CKK22" s="294">
        <f t="shared" ref="CKK22" si="4128">CKK19+CKK21</f>
        <v>3845</v>
      </c>
      <c r="CKL22" s="295"/>
      <c r="CKM22" s="292">
        <f t="shared" ref="CKM22" si="4129">CKM19+CKM21</f>
        <v>3502</v>
      </c>
      <c r="CKN22" s="295"/>
      <c r="CKO22" s="293">
        <v>0</v>
      </c>
      <c r="CKP22" s="292">
        <f t="shared" ref="CKP22" si="4130">CKP19+CKP21</f>
        <v>7347</v>
      </c>
      <c r="CKQ22" s="296"/>
      <c r="CKR22" s="294">
        <f t="shared" ref="CKR22" si="4131">CKR19+CKR21</f>
        <v>3817</v>
      </c>
      <c r="CKS22" s="295"/>
      <c r="CKT22" s="292">
        <f t="shared" ref="CKT22" si="4132">CKT19+CKT21</f>
        <v>3479</v>
      </c>
      <c r="CKU22" s="295"/>
      <c r="CKV22" s="293">
        <v>0</v>
      </c>
      <c r="CKW22" s="292">
        <f t="shared" ref="CKW22" si="4133">CKW19+CKW21</f>
        <v>7296</v>
      </c>
      <c r="CKX22" s="296"/>
      <c r="CKY22" s="294">
        <f t="shared" ref="CKY22" si="4134">CKY19+CKY21</f>
        <v>3798</v>
      </c>
      <c r="CKZ22" s="295"/>
      <c r="CLA22" s="292">
        <f t="shared" ref="CLA22" si="4135">CLA19+CLA21</f>
        <v>3456</v>
      </c>
      <c r="CLB22" s="295"/>
      <c r="CLC22" s="293">
        <v>0</v>
      </c>
      <c r="CLD22" s="292">
        <f t="shared" ref="CLD22" si="4136">CLD19+CLD21</f>
        <v>7254</v>
      </c>
      <c r="CLE22" s="296"/>
      <c r="CLF22" s="294">
        <f t="shared" ref="CLF22" si="4137">CLF19+CLF21</f>
        <v>3778</v>
      </c>
      <c r="CLG22" s="295"/>
      <c r="CLH22" s="292">
        <f t="shared" ref="CLH22" si="4138">CLH19+CLH21</f>
        <v>3425</v>
      </c>
      <c r="CLI22" s="295"/>
      <c r="CLJ22" s="293">
        <v>0</v>
      </c>
      <c r="CLK22" s="292">
        <f t="shared" ref="CLK22" si="4139">CLK19+CLK21</f>
        <v>7203</v>
      </c>
      <c r="CLL22" s="296"/>
      <c r="CLM22" s="294">
        <f t="shared" ref="CLM22" si="4140">CLM19+CLM21</f>
        <v>3760</v>
      </c>
      <c r="CLN22" s="295"/>
      <c r="CLO22" s="292">
        <f t="shared" ref="CLO22" si="4141">CLO19+CLO21</f>
        <v>3391</v>
      </c>
      <c r="CLP22" s="295"/>
      <c r="CLQ22" s="293">
        <v>0</v>
      </c>
      <c r="CLR22" s="292">
        <f t="shared" ref="CLR22" si="4142">CLR19+CLR21</f>
        <v>7151</v>
      </c>
      <c r="CLS22" s="296"/>
      <c r="CLT22" s="294">
        <f t="shared" ref="CLT22" si="4143">CLT19+CLT21</f>
        <v>3736</v>
      </c>
      <c r="CLU22" s="295"/>
      <c r="CLV22" s="292">
        <f t="shared" ref="CLV22" si="4144">CLV19+CLV21</f>
        <v>3367</v>
      </c>
      <c r="CLW22" s="295"/>
      <c r="CLX22" s="293">
        <v>0</v>
      </c>
      <c r="CLY22" s="292">
        <f t="shared" ref="CLY22" si="4145">CLY19+CLY21</f>
        <v>7103</v>
      </c>
      <c r="CLZ22" s="296"/>
      <c r="CMA22" s="294">
        <f t="shared" ref="CMA22" si="4146">CMA19+CMA21</f>
        <v>3705</v>
      </c>
      <c r="CMB22" s="295"/>
      <c r="CMC22" s="292">
        <f t="shared" ref="CMC22" si="4147">CMC19+CMC21</f>
        <v>3340</v>
      </c>
      <c r="CMD22" s="295"/>
      <c r="CME22" s="293">
        <v>0</v>
      </c>
      <c r="CMF22" s="292">
        <f t="shared" ref="CMF22" si="4148">CMF19+CMF21</f>
        <v>7045</v>
      </c>
      <c r="CMG22" s="296"/>
      <c r="CMH22" s="294">
        <f t="shared" ref="CMH22" si="4149">CMH19+CMH21</f>
        <v>3682</v>
      </c>
      <c r="CMI22" s="295"/>
      <c r="CMJ22" s="292">
        <f t="shared" ref="CMJ22" si="4150">CMJ19+CMJ21</f>
        <v>3307</v>
      </c>
      <c r="CMK22" s="295"/>
      <c r="CML22" s="293">
        <v>0</v>
      </c>
      <c r="CMM22" s="292">
        <f t="shared" ref="CMM22" si="4151">CMM19+CMM21</f>
        <v>6989</v>
      </c>
      <c r="CMN22" s="296"/>
      <c r="CMO22" s="294">
        <f t="shared" ref="CMO22" si="4152">CMO19+CMO21</f>
        <v>3652</v>
      </c>
      <c r="CMP22" s="295"/>
      <c r="CMQ22" s="292">
        <f t="shared" ref="CMQ22" si="4153">CMQ19+CMQ21</f>
        <v>3279</v>
      </c>
      <c r="CMR22" s="295"/>
      <c r="CMS22" s="293">
        <v>0</v>
      </c>
      <c r="CMT22" s="292">
        <f t="shared" ref="CMT22" si="4154">CMT19+CMT21</f>
        <v>6931</v>
      </c>
      <c r="CMU22" s="296"/>
      <c r="CMV22" s="294">
        <f t="shared" ref="CMV22" si="4155">CMV19+CMV21</f>
        <v>3623</v>
      </c>
      <c r="CMW22" s="295"/>
      <c r="CMX22" s="292">
        <f t="shared" ref="CMX22" si="4156">CMX19+CMX21</f>
        <v>3260</v>
      </c>
      <c r="CMY22" s="295"/>
      <c r="CMZ22" s="293">
        <v>0</v>
      </c>
      <c r="CNA22" s="292">
        <f t="shared" ref="CNA22" si="4157">CNA19+CNA21</f>
        <v>6883</v>
      </c>
      <c r="CNB22" s="296"/>
      <c r="CNC22" s="294">
        <f t="shared" ref="CNC22" si="4158">CNC19+CNC21</f>
        <v>3611</v>
      </c>
      <c r="CND22" s="295"/>
      <c r="CNE22" s="292">
        <f t="shared" ref="CNE22" si="4159">CNE19+CNE21</f>
        <v>3241</v>
      </c>
      <c r="CNF22" s="295"/>
      <c r="CNG22" s="293">
        <v>0</v>
      </c>
      <c r="CNH22" s="292">
        <f t="shared" ref="CNH22" si="4160">CNH19+CNH21</f>
        <v>6852</v>
      </c>
      <c r="CNI22" s="296"/>
      <c r="CNJ22" s="294">
        <f t="shared" ref="CNJ22" si="4161">CNJ19+CNJ21</f>
        <v>3584</v>
      </c>
      <c r="CNK22" s="295"/>
      <c r="CNL22" s="292">
        <f t="shared" ref="CNL22" si="4162">CNL19+CNL21</f>
        <v>3221</v>
      </c>
      <c r="CNM22" s="295"/>
      <c r="CNN22" s="293">
        <v>0</v>
      </c>
      <c r="CNO22" s="292">
        <f t="shared" ref="CNO22" si="4163">CNO19+CNO21</f>
        <v>6805</v>
      </c>
      <c r="CNP22" s="296"/>
      <c r="CNQ22" s="294">
        <f t="shared" ref="CNQ22" si="4164">CNQ19+CNQ21</f>
        <v>3553</v>
      </c>
      <c r="CNR22" s="295"/>
      <c r="CNS22" s="292">
        <f t="shared" ref="CNS22" si="4165">CNS19+CNS21</f>
        <v>3193</v>
      </c>
      <c r="CNT22" s="295"/>
      <c r="CNU22" s="293">
        <v>0</v>
      </c>
      <c r="CNV22" s="292">
        <f t="shared" ref="CNV22" si="4166">CNV19+CNV21</f>
        <v>6746</v>
      </c>
      <c r="CNW22" s="296"/>
      <c r="CNX22" s="294">
        <f t="shared" ref="CNX22" si="4167">CNX19+CNX21</f>
        <v>3518</v>
      </c>
      <c r="CNY22" s="295"/>
      <c r="CNZ22" s="292">
        <f t="shared" ref="CNZ22" si="4168">CNZ19+CNZ21</f>
        <v>3174</v>
      </c>
      <c r="COA22" s="295"/>
      <c r="COB22" s="293">
        <v>0</v>
      </c>
      <c r="COC22" s="292">
        <f t="shared" ref="COC22" si="4169">COC19+COC21</f>
        <v>6692</v>
      </c>
      <c r="COD22" s="296"/>
      <c r="COE22" s="294">
        <f t="shared" ref="COE22" si="4170">COE19+COE21</f>
        <v>3492</v>
      </c>
      <c r="COF22" s="295"/>
      <c r="COG22" s="292">
        <f t="shared" ref="COG22" si="4171">COG19+COG21</f>
        <v>3152</v>
      </c>
      <c r="COH22" s="295"/>
      <c r="COI22" s="293">
        <v>0</v>
      </c>
      <c r="COJ22" s="292">
        <f t="shared" ref="COJ22" si="4172">COJ19+COJ21</f>
        <v>6644</v>
      </c>
      <c r="COK22" s="296"/>
      <c r="COL22" s="294">
        <f t="shared" ref="COL22" si="4173">COL19+COL21</f>
        <v>3461</v>
      </c>
      <c r="COM22" s="295"/>
      <c r="CON22" s="292">
        <f t="shared" ref="CON22" si="4174">CON19+CON21</f>
        <v>3119</v>
      </c>
      <c r="COO22" s="295"/>
      <c r="COP22" s="293">
        <v>0</v>
      </c>
      <c r="COQ22" s="292">
        <f t="shared" ref="COQ22" si="4175">COQ19+COQ21</f>
        <v>6580</v>
      </c>
      <c r="COR22" s="296"/>
      <c r="COS22" s="294">
        <f t="shared" ref="COS22" si="4176">COS19+COS21</f>
        <v>3445</v>
      </c>
      <c r="COT22" s="295"/>
      <c r="COU22" s="292">
        <f t="shared" ref="COU22" si="4177">COU19+COU21</f>
        <v>3090</v>
      </c>
      <c r="COV22" s="295"/>
      <c r="COW22" s="293">
        <v>0</v>
      </c>
      <c r="COX22" s="292">
        <f t="shared" ref="COX22" si="4178">COX19+COX21</f>
        <v>6535</v>
      </c>
      <c r="COY22" s="296"/>
      <c r="COZ22" s="294">
        <f t="shared" ref="COZ22" si="4179">COZ19+COZ21</f>
        <v>3416</v>
      </c>
      <c r="CPA22" s="295"/>
      <c r="CPB22" s="292">
        <f t="shared" ref="CPB22" si="4180">CPB19+CPB21</f>
        <v>3066</v>
      </c>
      <c r="CPC22" s="295"/>
      <c r="CPD22" s="293">
        <v>0</v>
      </c>
      <c r="CPE22" s="292">
        <f t="shared" ref="CPE22" si="4181">CPE19+CPE21</f>
        <v>6482</v>
      </c>
      <c r="CPF22" s="296"/>
      <c r="CPG22" s="294">
        <f t="shared" ref="CPG22" si="4182">CPG19+CPG21</f>
        <v>3387</v>
      </c>
      <c r="CPH22" s="295"/>
      <c r="CPI22" s="292">
        <f t="shared" ref="CPI22" si="4183">CPI19+CPI21</f>
        <v>3044</v>
      </c>
      <c r="CPJ22" s="295"/>
      <c r="CPK22" s="293">
        <v>0</v>
      </c>
      <c r="CPL22" s="292">
        <f t="shared" ref="CPL22" si="4184">CPL19+CPL21</f>
        <v>6431</v>
      </c>
      <c r="CPM22" s="296"/>
      <c r="CPN22" s="294">
        <f t="shared" ref="CPN22" si="4185">CPN19+CPN21</f>
        <v>3367</v>
      </c>
      <c r="CPO22" s="295"/>
      <c r="CPP22" s="292">
        <f t="shared" ref="CPP22" si="4186">CPP19+CPP21</f>
        <v>3006</v>
      </c>
      <c r="CPQ22" s="295"/>
      <c r="CPR22" s="293">
        <v>0</v>
      </c>
      <c r="CPS22" s="292">
        <f t="shared" ref="CPS22" si="4187">CPS19+CPS21</f>
        <v>6373</v>
      </c>
      <c r="CPT22" s="296"/>
      <c r="CPU22" s="294">
        <f t="shared" ref="CPU22" si="4188">CPU19+CPU21</f>
        <v>3337</v>
      </c>
      <c r="CPV22" s="295"/>
      <c r="CPW22" s="292">
        <f t="shared" ref="CPW22" si="4189">CPW19+CPW21</f>
        <v>2969</v>
      </c>
      <c r="CPX22" s="295"/>
      <c r="CPY22" s="293">
        <v>0</v>
      </c>
      <c r="CPZ22" s="292">
        <f t="shared" ref="CPZ22" si="4190">CPZ19+CPZ21</f>
        <v>6306</v>
      </c>
      <c r="CQA22" s="296"/>
      <c r="CQB22" s="294">
        <f t="shared" ref="CQB22" si="4191">CQB19+CQB21</f>
        <v>3303</v>
      </c>
      <c r="CQC22" s="295"/>
      <c r="CQD22" s="292">
        <f t="shared" ref="CQD22" si="4192">CQD19+CQD21</f>
        <v>2953</v>
      </c>
      <c r="CQE22" s="295"/>
      <c r="CQF22" s="293">
        <v>0</v>
      </c>
      <c r="CQG22" s="292">
        <f t="shared" ref="CQG22" si="4193">CQG19+CQG21</f>
        <v>6256</v>
      </c>
      <c r="CQH22" s="296"/>
      <c r="CQI22" s="294">
        <f t="shared" ref="CQI22" si="4194">CQI19+CQI21</f>
        <v>3267</v>
      </c>
      <c r="CQJ22" s="295"/>
      <c r="CQK22" s="292">
        <f t="shared" ref="CQK22" si="4195">CQK19+CQK21</f>
        <v>2916</v>
      </c>
      <c r="CQL22" s="295"/>
      <c r="CQM22" s="293">
        <v>0</v>
      </c>
      <c r="CQN22" s="292">
        <f t="shared" ref="CQN22" si="4196">CQN19+CQN21</f>
        <v>6183</v>
      </c>
      <c r="CQO22" s="296"/>
      <c r="CQP22" s="294">
        <f t="shared" ref="CQP22" si="4197">CQP19+CQP21</f>
        <v>3241</v>
      </c>
      <c r="CQQ22" s="295"/>
      <c r="CQR22" s="292">
        <f t="shared" ref="CQR22" si="4198">CQR19+CQR21</f>
        <v>2897</v>
      </c>
      <c r="CQS22" s="295"/>
      <c r="CQT22" s="293">
        <v>0</v>
      </c>
      <c r="CQU22" s="292">
        <f t="shared" ref="CQU22" si="4199">CQU19+CQU21</f>
        <v>6138</v>
      </c>
      <c r="CQV22" s="296"/>
      <c r="CQW22" s="294">
        <f t="shared" ref="CQW22" si="4200">CQW19+CQW21</f>
        <v>3204</v>
      </c>
      <c r="CQX22" s="295"/>
      <c r="CQY22" s="292">
        <f t="shared" ref="CQY22" si="4201">CQY19+CQY21</f>
        <v>2854</v>
      </c>
      <c r="CQZ22" s="295"/>
      <c r="CRA22" s="293">
        <v>0</v>
      </c>
      <c r="CRB22" s="292">
        <f t="shared" ref="CRB22" si="4202">CRB19+CRB21</f>
        <v>6058</v>
      </c>
      <c r="CRC22" s="296"/>
      <c r="CRD22" s="294">
        <f t="shared" ref="CRD22" si="4203">CRD19+CRD21</f>
        <v>3180</v>
      </c>
      <c r="CRE22" s="295"/>
      <c r="CRF22" s="292">
        <f t="shared" ref="CRF22" si="4204">CRF19+CRF21</f>
        <v>2824</v>
      </c>
      <c r="CRG22" s="295"/>
      <c r="CRH22" s="293">
        <v>0</v>
      </c>
      <c r="CRI22" s="292">
        <f t="shared" ref="CRI22" si="4205">CRI19+CRI21</f>
        <v>6004</v>
      </c>
      <c r="CRJ22" s="296"/>
      <c r="CRK22" s="294">
        <f t="shared" ref="CRK22" si="4206">CRK19+CRK21</f>
        <v>3150</v>
      </c>
      <c r="CRL22" s="295"/>
      <c r="CRM22" s="292">
        <f t="shared" ref="CRM22" si="4207">CRM19+CRM21</f>
        <v>2785</v>
      </c>
      <c r="CRN22" s="295"/>
      <c r="CRO22" s="293">
        <v>0</v>
      </c>
      <c r="CRP22" s="292">
        <f t="shared" ref="CRP22" si="4208">CRP19+CRP21</f>
        <v>5935</v>
      </c>
      <c r="CRQ22" s="296"/>
      <c r="CRR22" s="294">
        <f t="shared" ref="CRR22" si="4209">CRR19+CRR21</f>
        <v>3107</v>
      </c>
      <c r="CRS22" s="295"/>
      <c r="CRT22" s="292">
        <f t="shared" ref="CRT22" si="4210">CRT19+CRT21</f>
        <v>2751</v>
      </c>
      <c r="CRU22" s="295"/>
      <c r="CRV22" s="293">
        <v>0</v>
      </c>
      <c r="CRW22" s="292">
        <f t="shared" ref="CRW22" si="4211">CRW19+CRW21</f>
        <v>5858</v>
      </c>
      <c r="CRX22" s="296"/>
      <c r="CRY22" s="294">
        <f t="shared" ref="CRY22" si="4212">CRY19+CRY21</f>
        <v>3065</v>
      </c>
      <c r="CRZ22" s="295"/>
      <c r="CSA22" s="292">
        <f t="shared" ref="CSA22" si="4213">CSA19+CSA21</f>
        <v>2711</v>
      </c>
      <c r="CSB22" s="295"/>
      <c r="CSC22" s="293">
        <v>0</v>
      </c>
      <c r="CSD22" s="292">
        <f t="shared" ref="CSD22" si="4214">CSD19+CSD21</f>
        <v>5776</v>
      </c>
      <c r="CSE22" s="296"/>
      <c r="CSF22" s="294">
        <f t="shared" ref="CSF22" si="4215">CSF19+CSF21</f>
        <v>3033</v>
      </c>
      <c r="CSG22" s="295"/>
      <c r="CSH22" s="292">
        <f t="shared" ref="CSH22" si="4216">CSH19+CSH21</f>
        <v>2679</v>
      </c>
      <c r="CSI22" s="295"/>
      <c r="CSJ22" s="293">
        <v>0</v>
      </c>
      <c r="CSK22" s="292">
        <f t="shared" ref="CSK22" si="4217">CSK19+CSK21</f>
        <v>5712</v>
      </c>
      <c r="CSL22" s="296"/>
      <c r="CSM22" s="294">
        <f t="shared" ref="CSM22" si="4218">CSM19+CSM21</f>
        <v>3003</v>
      </c>
      <c r="CSN22" s="295"/>
      <c r="CSO22" s="292">
        <f t="shared" ref="CSO22" si="4219">CSO19+CSO21</f>
        <v>2637</v>
      </c>
      <c r="CSP22" s="295"/>
      <c r="CSQ22" s="293">
        <v>0</v>
      </c>
      <c r="CSR22" s="292">
        <f t="shared" ref="CSR22" si="4220">CSR19+CSR21</f>
        <v>5640</v>
      </c>
      <c r="CSS22" s="296"/>
      <c r="CST22" s="294">
        <f t="shared" ref="CST22" si="4221">CST19+CST21</f>
        <v>2971</v>
      </c>
      <c r="CSU22" s="295"/>
      <c r="CSV22" s="292">
        <f t="shared" ref="CSV22" si="4222">CSV19+CSV21</f>
        <v>2599</v>
      </c>
      <c r="CSW22" s="295"/>
      <c r="CSX22" s="293">
        <v>0</v>
      </c>
      <c r="CSY22" s="292">
        <f t="shared" ref="CSY22" si="4223">CSY19+CSY21</f>
        <v>5570</v>
      </c>
      <c r="CSZ22" s="296"/>
      <c r="CTA22" s="294">
        <f t="shared" ref="CTA22" si="4224">CTA19+CTA21</f>
        <v>2936</v>
      </c>
      <c r="CTB22" s="295"/>
      <c r="CTC22" s="292">
        <f t="shared" ref="CTC22" si="4225">CTC19+CTC21</f>
        <v>2549</v>
      </c>
      <c r="CTD22" s="295"/>
      <c r="CTE22" s="293">
        <v>0</v>
      </c>
      <c r="CTF22" s="292">
        <f t="shared" ref="CTF22" si="4226">CTF19+CTF21</f>
        <v>5485</v>
      </c>
      <c r="CTG22" s="296"/>
      <c r="CTH22" s="294">
        <f t="shared" ref="CTH22" si="4227">CTH19+CTH21</f>
        <v>2889</v>
      </c>
      <c r="CTI22" s="295"/>
      <c r="CTJ22" s="292">
        <f t="shared" ref="CTJ22" si="4228">CTJ19+CTJ21</f>
        <v>2505</v>
      </c>
      <c r="CTK22" s="295"/>
      <c r="CTL22" s="293">
        <v>0</v>
      </c>
      <c r="CTM22" s="292">
        <f t="shared" ref="CTM22" si="4229">CTM19+CTM21</f>
        <v>5394</v>
      </c>
      <c r="CTN22" s="296"/>
      <c r="CTO22" s="294">
        <f t="shared" ref="CTO22" si="4230">CTO19+CTO21</f>
        <v>2854</v>
      </c>
      <c r="CTP22" s="295"/>
      <c r="CTQ22" s="292">
        <f t="shared" ref="CTQ22" si="4231">CTQ19+CTQ21</f>
        <v>2453</v>
      </c>
      <c r="CTR22" s="295"/>
      <c r="CTS22" s="293">
        <v>0</v>
      </c>
      <c r="CTT22" s="292">
        <f t="shared" ref="CTT22" si="4232">CTT19+CTT21</f>
        <v>5307</v>
      </c>
      <c r="CTU22" s="296"/>
      <c r="CTV22" s="294">
        <f t="shared" ref="CTV22" si="4233">CTV19+CTV21</f>
        <v>2815</v>
      </c>
      <c r="CTW22" s="295"/>
      <c r="CTX22" s="292">
        <f t="shared" ref="CTX22" si="4234">CTX19+CTX21</f>
        <v>2408</v>
      </c>
      <c r="CTY22" s="295"/>
      <c r="CTZ22" s="293">
        <v>0</v>
      </c>
      <c r="CUA22" s="292">
        <f t="shared" ref="CUA22" si="4235">CUA19+CUA21</f>
        <v>5223</v>
      </c>
      <c r="CUB22" s="296"/>
      <c r="CUC22" s="294">
        <f t="shared" ref="CUC22" si="4236">CUC19+CUC21</f>
        <v>2759</v>
      </c>
      <c r="CUD22" s="295"/>
      <c r="CUE22" s="292">
        <f t="shared" ref="CUE22" si="4237">CUE19+CUE21</f>
        <v>2367</v>
      </c>
      <c r="CUF22" s="295"/>
      <c r="CUG22" s="293">
        <v>0</v>
      </c>
      <c r="CUH22" s="292">
        <f t="shared" ref="CUH22" si="4238">CUH19+CUH21</f>
        <v>5126</v>
      </c>
      <c r="CUI22" s="296"/>
      <c r="CUJ22" s="294">
        <f t="shared" ref="CUJ22" si="4239">CUJ19+CUJ21</f>
        <v>2709</v>
      </c>
      <c r="CUK22" s="295"/>
      <c r="CUL22" s="292">
        <f t="shared" ref="CUL22" si="4240">CUL19+CUL21</f>
        <v>2331</v>
      </c>
      <c r="CUM22" s="295"/>
      <c r="CUN22" s="293">
        <v>0</v>
      </c>
      <c r="CUO22" s="292">
        <f t="shared" ref="CUO22" si="4241">CUO19+CUO21</f>
        <v>5040</v>
      </c>
      <c r="CUP22" s="296"/>
      <c r="CUQ22" s="294">
        <f t="shared" ref="CUQ22" si="4242">CUQ19+CUQ21</f>
        <v>2674</v>
      </c>
      <c r="CUR22" s="295"/>
      <c r="CUS22" s="292">
        <f t="shared" ref="CUS22" si="4243">CUS19+CUS21</f>
        <v>2289</v>
      </c>
      <c r="CUT22" s="295"/>
      <c r="CUU22" s="293">
        <v>0</v>
      </c>
      <c r="CUV22" s="292">
        <f t="shared" ref="CUV22" si="4244">CUV19+CUV21</f>
        <v>4963</v>
      </c>
      <c r="CUW22" s="296"/>
      <c r="CUX22" s="294">
        <f t="shared" ref="CUX22" si="4245">CUX19+CUX21</f>
        <v>2602</v>
      </c>
      <c r="CUY22" s="295"/>
      <c r="CUZ22" s="292">
        <f t="shared" ref="CUZ22" si="4246">CUZ19+CUZ21</f>
        <v>2244</v>
      </c>
      <c r="CVA22" s="295"/>
      <c r="CVB22" s="293">
        <v>0</v>
      </c>
      <c r="CVC22" s="292">
        <f t="shared" ref="CVC22" si="4247">CVC19+CVC21</f>
        <v>4846</v>
      </c>
      <c r="CVD22" s="296"/>
      <c r="CVE22" s="294">
        <f t="shared" ref="CVE22" si="4248">CVE19+CVE21</f>
        <v>2558</v>
      </c>
      <c r="CVF22" s="295"/>
      <c r="CVG22" s="292">
        <f t="shared" ref="CVG22" si="4249">CVG19+CVG21</f>
        <v>2185</v>
      </c>
      <c r="CVH22" s="295"/>
      <c r="CVI22" s="293">
        <v>0</v>
      </c>
      <c r="CVJ22" s="292">
        <f t="shared" ref="CVJ22" si="4250">CVJ19+CVJ21</f>
        <v>4743</v>
      </c>
      <c r="CVK22" s="296"/>
      <c r="CVL22" s="294">
        <f t="shared" ref="CVL22" si="4251">CVL19+CVL21</f>
        <v>2508</v>
      </c>
      <c r="CVM22" s="295"/>
      <c r="CVN22" s="292">
        <f t="shared" ref="CVN22" si="4252">CVN19+CVN21</f>
        <v>2124</v>
      </c>
      <c r="CVO22" s="295"/>
      <c r="CVP22" s="293">
        <v>0</v>
      </c>
      <c r="CVQ22" s="292">
        <f t="shared" ref="CVQ22" si="4253">CVQ19+CVQ21</f>
        <v>4632</v>
      </c>
      <c r="CVR22" s="296"/>
      <c r="CVS22" s="294">
        <f t="shared" ref="CVS22" si="4254">CVS19+CVS21</f>
        <v>2458</v>
      </c>
      <c r="CVT22" s="295"/>
      <c r="CVU22" s="292">
        <f t="shared" ref="CVU22" si="4255">CVU19+CVU21</f>
        <v>2073</v>
      </c>
      <c r="CVV22" s="295"/>
      <c r="CVW22" s="293">
        <v>0</v>
      </c>
      <c r="CVX22" s="292">
        <f t="shared" ref="CVX22" si="4256">CVX19+CVX21</f>
        <v>4531</v>
      </c>
      <c r="CVY22" s="296"/>
      <c r="CVZ22" s="294">
        <f t="shared" ref="CVZ22" si="4257">CVZ19+CVZ21</f>
        <v>2401</v>
      </c>
      <c r="CWA22" s="295"/>
      <c r="CWB22" s="292">
        <f t="shared" ref="CWB22" si="4258">CWB19+CWB21</f>
        <v>2015</v>
      </c>
      <c r="CWC22" s="295"/>
      <c r="CWD22" s="293">
        <v>0</v>
      </c>
      <c r="CWE22" s="292">
        <f t="shared" ref="CWE22" si="4259">CWE19+CWE21</f>
        <v>4416</v>
      </c>
      <c r="CWF22" s="296"/>
      <c r="CWG22" s="294">
        <f t="shared" ref="CWG22" si="4260">CWG19+CWG21</f>
        <v>2351</v>
      </c>
      <c r="CWH22" s="295"/>
      <c r="CWI22" s="292">
        <f t="shared" ref="CWI22" si="4261">CWI19+CWI21</f>
        <v>1972</v>
      </c>
      <c r="CWJ22" s="295"/>
      <c r="CWK22" s="293">
        <v>0</v>
      </c>
      <c r="CWL22" s="292">
        <f t="shared" ref="CWL22" si="4262">CWL19+CWL21</f>
        <v>4323</v>
      </c>
      <c r="CWM22" s="296"/>
      <c r="CWN22" s="294">
        <f t="shared" ref="CWN22" si="4263">CWN19+CWN21</f>
        <v>2295</v>
      </c>
      <c r="CWO22" s="295"/>
      <c r="CWP22" s="292">
        <f t="shared" ref="CWP22" si="4264">CWP19+CWP21</f>
        <v>1920</v>
      </c>
      <c r="CWQ22" s="295"/>
      <c r="CWR22" s="293">
        <v>0</v>
      </c>
      <c r="CWS22" s="292">
        <f t="shared" ref="CWS22" si="4265">CWS19+CWS21</f>
        <v>4215</v>
      </c>
      <c r="CWT22" s="296"/>
      <c r="CWU22" s="294">
        <f t="shared" ref="CWU22" si="4266">CWU19+CWU21</f>
        <v>2240</v>
      </c>
      <c r="CWV22" s="295"/>
      <c r="CWW22" s="292">
        <f t="shared" ref="CWW22" si="4267">CWW19+CWW21</f>
        <v>1860</v>
      </c>
      <c r="CWX22" s="295"/>
      <c r="CWY22" s="293">
        <v>0</v>
      </c>
      <c r="CWZ22" s="292">
        <f t="shared" ref="CWZ22" si="4268">CWZ19+CWZ21</f>
        <v>4100</v>
      </c>
      <c r="CXA22" s="296"/>
      <c r="CXB22" s="294">
        <f t="shared" ref="CXB22" si="4269">CXB19+CXB21</f>
        <v>2168</v>
      </c>
      <c r="CXC22" s="295"/>
      <c r="CXD22" s="292">
        <f t="shared" ref="CXD22" si="4270">CXD19+CXD21</f>
        <v>1809</v>
      </c>
      <c r="CXE22" s="295"/>
      <c r="CXF22" s="293">
        <v>0</v>
      </c>
      <c r="CXG22" s="292">
        <f t="shared" ref="CXG22" si="4271">CXG19+CXG21</f>
        <v>3977</v>
      </c>
      <c r="CXH22" s="296"/>
      <c r="CXI22" s="294">
        <f t="shared" ref="CXI22" si="4272">CXI19+CXI21</f>
        <v>2109</v>
      </c>
      <c r="CXJ22" s="295"/>
      <c r="CXK22" s="292">
        <f t="shared" ref="CXK22" si="4273">CXK19+CXK21</f>
        <v>1751</v>
      </c>
      <c r="CXL22" s="295"/>
      <c r="CXM22" s="293">
        <v>0</v>
      </c>
      <c r="CXN22" s="292">
        <f t="shared" ref="CXN22" si="4274">CXN19+CXN21</f>
        <v>3860</v>
      </c>
      <c r="CXO22" s="296"/>
      <c r="CXP22" s="294">
        <f t="shared" ref="CXP22" si="4275">CXP19+CXP21</f>
        <v>2048</v>
      </c>
      <c r="CXQ22" s="295"/>
      <c r="CXR22" s="292">
        <f t="shared" ref="CXR22" si="4276">CXR19+CXR21</f>
        <v>1691</v>
      </c>
      <c r="CXS22" s="295"/>
      <c r="CXT22" s="293">
        <v>0</v>
      </c>
      <c r="CXU22" s="292">
        <f t="shared" ref="CXU22" si="4277">CXU19+CXU21</f>
        <v>3739</v>
      </c>
      <c r="CXV22" s="296"/>
      <c r="CXW22" s="294">
        <f t="shared" ref="CXW22" si="4278">CXW19+CXW21</f>
        <v>1985</v>
      </c>
      <c r="CXX22" s="295"/>
      <c r="CXY22" s="292">
        <f t="shared" ref="CXY22" si="4279">CXY19+CXY21</f>
        <v>1641</v>
      </c>
      <c r="CXZ22" s="295"/>
      <c r="CYA22" s="293">
        <v>0</v>
      </c>
      <c r="CYB22" s="292">
        <f t="shared" ref="CYB22" si="4280">CYB19+CYB21</f>
        <v>3626</v>
      </c>
      <c r="CYC22" s="296"/>
      <c r="CYD22" s="294">
        <f t="shared" ref="CYD22" si="4281">CYD19+CYD21</f>
        <v>1925</v>
      </c>
      <c r="CYE22" s="295"/>
      <c r="CYF22" s="292">
        <f t="shared" ref="CYF22" si="4282">CYF19+CYF21</f>
        <v>1599</v>
      </c>
      <c r="CYG22" s="295"/>
      <c r="CYH22" s="293">
        <v>0</v>
      </c>
      <c r="CYI22" s="292">
        <f t="shared" ref="CYI22" si="4283">CYI19+CYI21</f>
        <v>3524</v>
      </c>
      <c r="CYJ22" s="296"/>
      <c r="CYK22" s="294">
        <f t="shared" ref="CYK22" si="4284">CYK19+CYK21</f>
        <v>1868</v>
      </c>
      <c r="CYL22" s="295"/>
      <c r="CYM22" s="292">
        <f t="shared" ref="CYM22" si="4285">CYM19+CYM21</f>
        <v>1547</v>
      </c>
      <c r="CYN22" s="295"/>
      <c r="CYO22" s="293">
        <v>0</v>
      </c>
      <c r="CYP22" s="292">
        <f t="shared" ref="CYP22" si="4286">CYP19+CYP21</f>
        <v>3415</v>
      </c>
      <c r="CYQ22" s="296"/>
      <c r="CYR22" s="294">
        <f t="shared" ref="CYR22" si="4287">CYR19+CYR21</f>
        <v>1805</v>
      </c>
      <c r="CYS22" s="295"/>
      <c r="CYT22" s="292">
        <f t="shared" ref="CYT22" si="4288">CYT19+CYT21</f>
        <v>1500</v>
      </c>
      <c r="CYU22" s="295"/>
      <c r="CYV22" s="293">
        <v>0</v>
      </c>
      <c r="CYW22" s="292">
        <f t="shared" ref="CYW22" si="4289">CYW19+CYW21</f>
        <v>3305</v>
      </c>
      <c r="CYX22" s="296"/>
      <c r="CYY22" s="294">
        <f t="shared" ref="CYY22" si="4290">CYY19+CYY21</f>
        <v>1749</v>
      </c>
      <c r="CYZ22" s="295"/>
      <c r="CZA22" s="292">
        <f t="shared" ref="CZA22" si="4291">CZA19+CZA21</f>
        <v>1451</v>
      </c>
      <c r="CZB22" s="295"/>
      <c r="CZC22" s="293">
        <v>0</v>
      </c>
      <c r="CZD22" s="292">
        <f t="shared" ref="CZD22" si="4292">CZD19+CZD21</f>
        <v>3200</v>
      </c>
      <c r="CZE22" s="296"/>
      <c r="CZF22" s="294">
        <f t="shared" ref="CZF22" si="4293">CZF19+CZF21</f>
        <v>1685</v>
      </c>
      <c r="CZG22" s="295"/>
      <c r="CZH22" s="292">
        <f t="shared" ref="CZH22" si="4294">CZH19+CZH21</f>
        <v>1405</v>
      </c>
      <c r="CZI22" s="295"/>
      <c r="CZJ22" s="293">
        <v>0</v>
      </c>
      <c r="CZK22" s="292">
        <f t="shared" ref="CZK22" si="4295">CZK19+CZK21</f>
        <v>3090</v>
      </c>
      <c r="CZL22" s="296"/>
      <c r="CZM22" s="294">
        <f t="shared" ref="CZM22" si="4296">CZM19+CZM21</f>
        <v>1633</v>
      </c>
      <c r="CZN22" s="295"/>
      <c r="CZO22" s="292">
        <f t="shared" ref="CZO22" si="4297">CZO19+CZO21</f>
        <v>1361</v>
      </c>
      <c r="CZP22" s="295"/>
      <c r="CZQ22" s="293">
        <v>0</v>
      </c>
      <c r="CZR22" s="292">
        <f t="shared" ref="CZR22" si="4298">CZR19+CZR21</f>
        <v>2994</v>
      </c>
      <c r="CZS22" s="296"/>
      <c r="CZT22" s="294">
        <f t="shared" ref="CZT22" si="4299">CZT19+CZT21</f>
        <v>1579</v>
      </c>
      <c r="CZU22" s="295"/>
      <c r="CZV22" s="292">
        <f t="shared" ref="CZV22" si="4300">CZV19+CZV21</f>
        <v>1310</v>
      </c>
      <c r="CZW22" s="295"/>
      <c r="CZX22" s="293">
        <v>0</v>
      </c>
      <c r="CZY22" s="292">
        <f t="shared" ref="CZY22" si="4301">CZY19+CZY21</f>
        <v>2889</v>
      </c>
      <c r="CZZ22" s="296"/>
      <c r="DAA22" s="294">
        <f t="shared" ref="DAA22" si="4302">DAA19+DAA21</f>
        <v>1535</v>
      </c>
      <c r="DAB22" s="295"/>
      <c r="DAC22" s="292">
        <f t="shared" ref="DAC22" si="4303">DAC19+DAC21</f>
        <v>1267</v>
      </c>
      <c r="DAD22" s="295"/>
      <c r="DAE22" s="293">
        <v>0</v>
      </c>
      <c r="DAF22" s="292">
        <f t="shared" ref="DAF22" si="4304">DAF19+DAF21</f>
        <v>2802</v>
      </c>
      <c r="DAG22" s="296"/>
      <c r="DAH22" s="294">
        <f t="shared" ref="DAH22" si="4305">DAH19+DAH21</f>
        <v>1470</v>
      </c>
      <c r="DAI22" s="295"/>
      <c r="DAJ22" s="292">
        <f t="shared" ref="DAJ22" si="4306">DAJ19+DAJ21</f>
        <v>1229</v>
      </c>
      <c r="DAK22" s="295"/>
      <c r="DAL22" s="293">
        <v>0</v>
      </c>
      <c r="DAM22" s="292">
        <f t="shared" ref="DAM22" si="4307">DAM19+DAM21</f>
        <v>2699</v>
      </c>
      <c r="DAN22" s="296"/>
      <c r="DAO22" s="294">
        <f t="shared" ref="DAO22" si="4308">DAO19+DAO21</f>
        <v>1405</v>
      </c>
      <c r="DAP22" s="295"/>
      <c r="DAQ22" s="292">
        <f t="shared" ref="DAQ22" si="4309">DAQ19+DAQ21</f>
        <v>1181</v>
      </c>
      <c r="DAR22" s="295"/>
      <c r="DAS22" s="293">
        <v>0</v>
      </c>
      <c r="DAT22" s="292">
        <f t="shared" ref="DAT22" si="4310">DAT19+DAT21</f>
        <v>2586</v>
      </c>
      <c r="DAU22" s="296"/>
      <c r="DAV22" s="294">
        <f t="shared" ref="DAV22" si="4311">DAV19+DAV21</f>
        <v>1358</v>
      </c>
      <c r="DAW22" s="295"/>
      <c r="DAX22" s="292">
        <f t="shared" ref="DAX22" si="4312">DAX19+DAX21</f>
        <v>1126</v>
      </c>
      <c r="DAY22" s="295"/>
      <c r="DAZ22" s="293">
        <v>0</v>
      </c>
      <c r="DBA22" s="292">
        <f t="shared" ref="DBA22" si="4313">DBA19+DBA21</f>
        <v>2484</v>
      </c>
      <c r="DBB22" s="296"/>
      <c r="DBC22" s="294">
        <f t="shared" ref="DBC22" si="4314">DBC19+DBC21</f>
        <v>1316</v>
      </c>
      <c r="DBD22" s="295"/>
      <c r="DBE22" s="292">
        <f t="shared" ref="DBE22" si="4315">DBE19+DBE21</f>
        <v>1085</v>
      </c>
      <c r="DBF22" s="295"/>
      <c r="DBG22" s="293">
        <v>0</v>
      </c>
      <c r="DBH22" s="292">
        <f t="shared" ref="DBH22" si="4316">DBH19+DBH21</f>
        <v>2401</v>
      </c>
      <c r="DBI22" s="296"/>
      <c r="DBJ22" s="294">
        <f t="shared" ref="DBJ22" si="4317">DBJ19+DBJ21</f>
        <v>1260</v>
      </c>
      <c r="DBK22" s="295"/>
      <c r="DBL22" s="292">
        <f t="shared" ref="DBL22" si="4318">DBL19+DBL21</f>
        <v>1045</v>
      </c>
      <c r="DBM22" s="295"/>
      <c r="DBN22" s="293">
        <v>0</v>
      </c>
      <c r="DBO22" s="292">
        <f t="shared" ref="DBO22" si="4319">DBO19+DBO21</f>
        <v>2305</v>
      </c>
      <c r="DBP22" s="296"/>
      <c r="DBQ22" s="294">
        <f t="shared" ref="DBQ22" si="4320">DBQ19+DBQ21</f>
        <v>1214</v>
      </c>
      <c r="DBR22" s="295"/>
      <c r="DBS22" s="292">
        <f t="shared" ref="DBS22" si="4321">DBS19+DBS21</f>
        <v>999</v>
      </c>
      <c r="DBT22" s="295"/>
      <c r="DBU22" s="293">
        <v>0</v>
      </c>
      <c r="DBV22" s="292">
        <f t="shared" ref="DBV22" si="4322">DBV19+DBV21</f>
        <v>2213</v>
      </c>
      <c r="DBW22" s="296"/>
      <c r="DBX22" s="294">
        <f t="shared" ref="DBX22" si="4323">DBX19+DBX21</f>
        <v>1174</v>
      </c>
      <c r="DBY22" s="295"/>
      <c r="DBZ22" s="292">
        <f t="shared" ref="DBZ22" si="4324">DBZ19+DBZ21</f>
        <v>958</v>
      </c>
      <c r="DCA22" s="295"/>
      <c r="DCB22" s="293">
        <v>0</v>
      </c>
      <c r="DCC22" s="292">
        <f t="shared" ref="DCC22" si="4325">DCC19+DCC21</f>
        <v>2132</v>
      </c>
      <c r="DCD22" s="296"/>
      <c r="DCE22" s="294">
        <f t="shared" ref="DCE22" si="4326">DCE19+DCE21</f>
        <v>1128</v>
      </c>
      <c r="DCF22" s="295"/>
      <c r="DCG22" s="292">
        <f t="shared" ref="DCG22" si="4327">DCG19+DCG21</f>
        <v>921</v>
      </c>
      <c r="DCH22" s="295"/>
      <c r="DCI22" s="293">
        <v>0</v>
      </c>
      <c r="DCJ22" s="292">
        <f t="shared" ref="DCJ22" si="4328">DCJ19+DCJ21</f>
        <v>2049</v>
      </c>
      <c r="DCK22" s="296"/>
      <c r="DCL22" s="294">
        <f t="shared" ref="DCL22" si="4329">DCL19+DCL21</f>
        <v>1074</v>
      </c>
      <c r="DCM22" s="295"/>
      <c r="DCN22" s="292">
        <f t="shared" ref="DCN22" si="4330">DCN19+DCN21</f>
        <v>882</v>
      </c>
      <c r="DCO22" s="295"/>
      <c r="DCP22" s="293">
        <v>0</v>
      </c>
      <c r="DCQ22" s="292">
        <f t="shared" ref="DCQ22" si="4331">DCQ19+DCQ21</f>
        <v>1956</v>
      </c>
      <c r="DCR22" s="296"/>
      <c r="DCS22" s="294">
        <f t="shared" ref="DCS22" si="4332">DCS19+DCS21</f>
        <v>1024</v>
      </c>
      <c r="DCT22" s="295"/>
      <c r="DCU22" s="292">
        <f t="shared" ref="DCU22" si="4333">DCU19+DCU21</f>
        <v>851</v>
      </c>
      <c r="DCV22" s="295"/>
      <c r="DCW22" s="293">
        <v>0</v>
      </c>
      <c r="DCX22" s="292">
        <f t="shared" ref="DCX22" si="4334">DCX19+DCX21</f>
        <v>1875</v>
      </c>
      <c r="DCY22" s="296"/>
      <c r="DCZ22" s="294">
        <f t="shared" ref="DCZ22" si="4335">DCZ19+DCZ21</f>
        <v>983</v>
      </c>
      <c r="DDA22" s="295"/>
      <c r="DDB22" s="292">
        <f t="shared" ref="DDB22" si="4336">DDB19+DDB21</f>
        <v>816</v>
      </c>
      <c r="DDC22" s="295"/>
      <c r="DDD22" s="293">
        <v>0</v>
      </c>
      <c r="DDE22" s="292">
        <f t="shared" ref="DDE22" si="4337">DDE19+DDE21</f>
        <v>1799</v>
      </c>
      <c r="DDF22" s="296"/>
      <c r="DDG22" s="294">
        <f t="shared" ref="DDG22" si="4338">DDG19+DDG21</f>
        <v>945</v>
      </c>
      <c r="DDH22" s="295"/>
      <c r="DDI22" s="292">
        <f t="shared" ref="DDI22" si="4339">DDI19+DDI21</f>
        <v>790</v>
      </c>
      <c r="DDJ22" s="295"/>
      <c r="DDK22" s="293">
        <v>0</v>
      </c>
      <c r="DDL22" s="292">
        <f t="shared" ref="DDL22" si="4340">DDL19+DDL21</f>
        <v>1735</v>
      </c>
      <c r="DDM22" s="296"/>
      <c r="DDN22" s="294">
        <f t="shared" ref="DDN22" si="4341">DDN19+DDN21</f>
        <v>910</v>
      </c>
      <c r="DDO22" s="295"/>
      <c r="DDP22" s="292">
        <f t="shared" ref="DDP22" si="4342">DDP19+DDP21</f>
        <v>751</v>
      </c>
      <c r="DDQ22" s="295"/>
      <c r="DDR22" s="293">
        <v>0</v>
      </c>
      <c r="DDS22" s="292">
        <f t="shared" ref="DDS22" si="4343">DDS19+DDS21</f>
        <v>1661</v>
      </c>
      <c r="DDT22" s="296"/>
      <c r="DDU22" s="294">
        <f t="shared" ref="DDU22" si="4344">DDU19+DDU21</f>
        <v>886</v>
      </c>
      <c r="DDV22" s="295"/>
      <c r="DDW22" s="292">
        <f t="shared" ref="DDW22" si="4345">DDW19+DDW21</f>
        <v>724</v>
      </c>
      <c r="DDX22" s="295"/>
      <c r="DDY22" s="293">
        <v>0</v>
      </c>
      <c r="DDZ22" s="292">
        <f t="shared" ref="DDZ22" si="4346">DDZ19+DDZ21</f>
        <v>1610</v>
      </c>
      <c r="DEA22" s="296"/>
      <c r="DEB22" s="294">
        <f t="shared" ref="DEB22" si="4347">DEB19+DEB21</f>
        <v>850</v>
      </c>
      <c r="DEC22" s="295"/>
      <c r="DED22" s="292">
        <f t="shared" ref="DED22" si="4348">DED19+DED21</f>
        <v>691</v>
      </c>
      <c r="DEE22" s="295"/>
      <c r="DEF22" s="293">
        <v>0</v>
      </c>
      <c r="DEG22" s="292">
        <f t="shared" ref="DEG22" si="4349">DEG19+DEG21</f>
        <v>1541</v>
      </c>
      <c r="DEH22" s="296"/>
      <c r="DEI22" s="294">
        <f t="shared" ref="DEI22" si="4350">DEI19+DEI21</f>
        <v>822</v>
      </c>
      <c r="DEJ22" s="295"/>
      <c r="DEK22" s="292">
        <f t="shared" ref="DEK22" si="4351">DEK19+DEK21</f>
        <v>676</v>
      </c>
      <c r="DEL22" s="295"/>
      <c r="DEM22" s="293">
        <v>0</v>
      </c>
      <c r="DEN22" s="292">
        <f t="shared" ref="DEN22" si="4352">DEN19+DEN21</f>
        <v>1498</v>
      </c>
      <c r="DEO22" s="296"/>
      <c r="DEP22" s="294">
        <f t="shared" ref="DEP22" si="4353">DEP19+DEP21</f>
        <v>794</v>
      </c>
      <c r="DEQ22" s="295"/>
      <c r="DER22" s="292">
        <f t="shared" ref="DER22" si="4354">DER19+DER21</f>
        <v>645</v>
      </c>
      <c r="DES22" s="295"/>
      <c r="DET22" s="293">
        <v>0</v>
      </c>
      <c r="DEU22" s="292">
        <f t="shared" ref="DEU22" si="4355">DEU19+DEU21</f>
        <v>1439</v>
      </c>
      <c r="DEV22" s="296"/>
      <c r="DEW22" s="294">
        <f t="shared" ref="DEW22" si="4356">DEW19+DEW21</f>
        <v>767</v>
      </c>
      <c r="DEX22" s="295"/>
      <c r="DEY22" s="292">
        <f t="shared" ref="DEY22" si="4357">DEY19+DEY21</f>
        <v>617</v>
      </c>
      <c r="DEZ22" s="295"/>
      <c r="DFA22" s="293">
        <v>0</v>
      </c>
      <c r="DFB22" s="292">
        <f t="shared" ref="DFB22" si="4358">DFB19+DFB21</f>
        <v>1384</v>
      </c>
      <c r="DFC22" s="296"/>
      <c r="DFD22" s="294">
        <f t="shared" ref="DFD22" si="4359">DFD19+DFD21</f>
        <v>738</v>
      </c>
      <c r="DFE22" s="295"/>
      <c r="DFF22" s="292">
        <f t="shared" ref="DFF22" si="4360">DFF19+DFF21</f>
        <v>593</v>
      </c>
      <c r="DFG22" s="295"/>
      <c r="DFH22" s="293">
        <v>0</v>
      </c>
      <c r="DFI22" s="292">
        <f t="shared" ref="DFI22" si="4361">DFI19+DFI21</f>
        <v>1331</v>
      </c>
      <c r="DFJ22" s="296"/>
      <c r="DFK22" s="294">
        <f t="shared" ref="DFK22" si="4362">DFK19+DFK21</f>
        <v>716</v>
      </c>
      <c r="DFL22" s="295"/>
      <c r="DFM22" s="292">
        <f t="shared" ref="DFM22" si="4363">DFM19+DFM21</f>
        <v>577</v>
      </c>
      <c r="DFN22" s="295"/>
      <c r="DFO22" s="293">
        <v>0</v>
      </c>
      <c r="DFP22" s="292">
        <f t="shared" ref="DFP22" si="4364">DFP19+DFP21</f>
        <v>1293</v>
      </c>
      <c r="DFQ22" s="296"/>
      <c r="DFR22" s="294">
        <f t="shared" ref="DFR22" si="4365">DFR19+DFR21</f>
        <v>699</v>
      </c>
      <c r="DFS22" s="295"/>
      <c r="DFT22" s="292">
        <f t="shared" ref="DFT22" si="4366">DFT19+DFT21</f>
        <v>562</v>
      </c>
      <c r="DFU22" s="295"/>
      <c r="DFV22" s="293">
        <v>0</v>
      </c>
      <c r="DFW22" s="292">
        <f t="shared" ref="DFW22" si="4367">DFW19+DFW21</f>
        <v>1261</v>
      </c>
      <c r="DFX22" s="296"/>
      <c r="DFY22" s="294">
        <f t="shared" ref="DFY22" si="4368">DFY19+DFY21</f>
        <v>675</v>
      </c>
      <c r="DFZ22" s="295"/>
      <c r="DGA22" s="292">
        <f t="shared" ref="DGA22" si="4369">DGA19+DGA21</f>
        <v>539</v>
      </c>
      <c r="DGB22" s="295"/>
      <c r="DGC22" s="293">
        <v>0</v>
      </c>
      <c r="DGD22" s="292">
        <f t="shared" ref="DGD22" si="4370">DGD19+DGD21</f>
        <v>1214</v>
      </c>
      <c r="DGE22" s="296"/>
      <c r="DGF22" s="294">
        <f t="shared" ref="DGF22" si="4371">DGF19+DGF21</f>
        <v>656</v>
      </c>
      <c r="DGG22" s="295"/>
      <c r="DGH22" s="292">
        <f t="shared" ref="DGH22" si="4372">DGH19+DGH21</f>
        <v>522</v>
      </c>
      <c r="DGI22" s="295"/>
      <c r="DGJ22" s="293">
        <v>0</v>
      </c>
      <c r="DGK22" s="292">
        <f t="shared" ref="DGK22" si="4373">DGK19+DGK21</f>
        <v>1178</v>
      </c>
      <c r="DGL22" s="296"/>
      <c r="DGM22" s="294">
        <f t="shared" ref="DGM22" si="4374">DGM19+DGM21</f>
        <v>634</v>
      </c>
      <c r="DGN22" s="295"/>
      <c r="DGO22" s="292">
        <f t="shared" ref="DGO22" si="4375">DGO19+DGO21</f>
        <v>508</v>
      </c>
      <c r="DGP22" s="295"/>
      <c r="DGQ22" s="293">
        <v>0</v>
      </c>
      <c r="DGR22" s="292">
        <f t="shared" ref="DGR22" si="4376">DGR19+DGR21</f>
        <v>1142</v>
      </c>
      <c r="DGS22" s="296"/>
      <c r="DGT22" s="294">
        <f t="shared" ref="DGT22" si="4377">DGT19+DGT21</f>
        <v>621</v>
      </c>
      <c r="DGU22" s="295"/>
      <c r="DGV22" s="292">
        <f t="shared" ref="DGV22" si="4378">DGV19+DGV21</f>
        <v>489</v>
      </c>
      <c r="DGW22" s="295"/>
      <c r="DGX22" s="293">
        <v>0</v>
      </c>
      <c r="DGY22" s="292">
        <f t="shared" ref="DGY22" si="4379">DGY19+DGY21</f>
        <v>1110</v>
      </c>
      <c r="DGZ22" s="296"/>
      <c r="DHA22" s="294">
        <f t="shared" ref="DHA22" si="4380">DHA19+DHA21</f>
        <v>608</v>
      </c>
      <c r="DHB22" s="295"/>
      <c r="DHC22" s="292">
        <f t="shared" ref="DHC22" si="4381">DHC19+DHC21</f>
        <v>474</v>
      </c>
      <c r="DHD22" s="295"/>
      <c r="DHE22" s="293">
        <v>0</v>
      </c>
      <c r="DHF22" s="292">
        <f t="shared" ref="DHF22" si="4382">DHF19+DHF21</f>
        <v>1082</v>
      </c>
      <c r="DHG22" s="296"/>
      <c r="DHH22" s="294">
        <f t="shared" ref="DHH22" si="4383">DHH19+DHH21</f>
        <v>595</v>
      </c>
      <c r="DHI22" s="295"/>
      <c r="DHJ22" s="292">
        <f t="shared" ref="DHJ22" si="4384">DHJ19+DHJ21</f>
        <v>462</v>
      </c>
      <c r="DHK22" s="295"/>
      <c r="DHL22" s="293">
        <v>0</v>
      </c>
      <c r="DHM22" s="292">
        <f t="shared" ref="DHM22" si="4385">DHM19+DHM21</f>
        <v>1057</v>
      </c>
      <c r="DHN22" s="296"/>
      <c r="DHO22" s="294">
        <f t="shared" ref="DHO22" si="4386">DHO19+DHO21</f>
        <v>588</v>
      </c>
      <c r="DHP22" s="295"/>
      <c r="DHQ22" s="292">
        <f t="shared" ref="DHQ22" si="4387">DHQ19+DHQ21</f>
        <v>451</v>
      </c>
      <c r="DHR22" s="295"/>
      <c r="DHS22" s="293">
        <v>0</v>
      </c>
      <c r="DHT22" s="292">
        <f t="shared" ref="DHT22" si="4388">DHT19+DHT21</f>
        <v>1039</v>
      </c>
      <c r="DHU22" s="296"/>
      <c r="DHV22" s="294">
        <f t="shared" ref="DHV22" si="4389">DHV19+DHV21</f>
        <v>582</v>
      </c>
      <c r="DHW22" s="295"/>
      <c r="DHX22" s="292">
        <f t="shared" ref="DHX22" si="4390">DHX19+DHX21</f>
        <v>445</v>
      </c>
      <c r="DHY22" s="295"/>
      <c r="DHZ22" s="293">
        <v>0</v>
      </c>
      <c r="DIA22" s="292">
        <f t="shared" ref="DIA22" si="4391">DIA19+DIA21</f>
        <v>1027</v>
      </c>
      <c r="DIB22" s="296"/>
      <c r="DIC22" s="294">
        <f t="shared" ref="DIC22" si="4392">DIC19+DIC21</f>
        <v>576</v>
      </c>
      <c r="DID22" s="295"/>
      <c r="DIE22" s="292">
        <f t="shared" ref="DIE22" si="4393">DIE19+DIE21</f>
        <v>439</v>
      </c>
      <c r="DIF22" s="295"/>
      <c r="DIG22" s="293">
        <v>0</v>
      </c>
      <c r="DIH22" s="292">
        <f t="shared" ref="DIH22" si="4394">DIH19+DIH21</f>
        <v>1015</v>
      </c>
      <c r="DII22" s="296"/>
      <c r="DIJ22" s="294">
        <f t="shared" ref="DIJ22" si="4395">DIJ19+DIJ21</f>
        <v>565</v>
      </c>
      <c r="DIK22" s="295"/>
      <c r="DIL22" s="292">
        <f t="shared" ref="DIL22" si="4396">DIL19+DIL21</f>
        <v>431</v>
      </c>
      <c r="DIM22" s="295"/>
      <c r="DIN22" s="293">
        <v>0</v>
      </c>
      <c r="DIO22" s="292">
        <f t="shared" ref="DIO22" si="4397">DIO19+DIO21</f>
        <v>996</v>
      </c>
      <c r="DIP22" s="296"/>
      <c r="DIQ22" s="294">
        <f t="shared" ref="DIQ22" si="4398">DIQ19+DIQ21</f>
        <v>557</v>
      </c>
      <c r="DIR22" s="295"/>
      <c r="DIS22" s="292">
        <f t="shared" ref="DIS22" si="4399">DIS19+DIS21</f>
        <v>421</v>
      </c>
      <c r="DIT22" s="295"/>
      <c r="DIU22" s="293">
        <v>0</v>
      </c>
      <c r="DIV22" s="292">
        <f t="shared" ref="DIV22" si="4400">DIV19+DIV21</f>
        <v>978</v>
      </c>
      <c r="DIW22" s="296"/>
      <c r="DIX22" s="294">
        <f t="shared" ref="DIX22" si="4401">DIX19+DIX21</f>
        <v>550</v>
      </c>
      <c r="DIY22" s="295"/>
      <c r="DIZ22" s="292">
        <f t="shared" ref="DIZ22" si="4402">DIZ19+DIZ21</f>
        <v>416</v>
      </c>
      <c r="DJA22" s="295"/>
      <c r="DJB22" s="293">
        <v>0</v>
      </c>
      <c r="DJC22" s="292">
        <f t="shared" ref="DJC22" si="4403">DJC19+DJC21</f>
        <v>966</v>
      </c>
      <c r="DJD22" s="296"/>
      <c r="DJE22" s="294">
        <f t="shared" ref="DJE22" si="4404">DJE19+DJE21</f>
        <v>545</v>
      </c>
      <c r="DJF22" s="295"/>
      <c r="DJG22" s="292">
        <f t="shared" ref="DJG22" si="4405">DJG19+DJG21</f>
        <v>410</v>
      </c>
      <c r="DJH22" s="295"/>
      <c r="DJI22" s="293">
        <v>0</v>
      </c>
      <c r="DJJ22" s="292">
        <f t="shared" ref="DJJ22" si="4406">DJJ19+DJJ21</f>
        <v>955</v>
      </c>
      <c r="DJK22" s="296"/>
      <c r="DJL22" s="294">
        <f t="shared" ref="DJL22" si="4407">DJL19+DJL21</f>
        <v>539</v>
      </c>
      <c r="DJM22" s="295"/>
      <c r="DJN22" s="292">
        <f t="shared" ref="DJN22" si="4408">DJN19+DJN21</f>
        <v>408</v>
      </c>
      <c r="DJO22" s="295"/>
      <c r="DJP22" s="293">
        <v>0</v>
      </c>
      <c r="DJQ22" s="292">
        <f t="shared" ref="DJQ22" si="4409">DJQ19+DJQ21</f>
        <v>947</v>
      </c>
      <c r="DJR22" s="296"/>
      <c r="DJS22" s="294">
        <f t="shared" ref="DJS22" si="4410">DJS19+DJS21</f>
        <v>528</v>
      </c>
      <c r="DJT22" s="295"/>
      <c r="DJU22" s="292">
        <f t="shared" ref="DJU22" si="4411">DJU19+DJU21</f>
        <v>403</v>
      </c>
      <c r="DJV22" s="295"/>
      <c r="DJW22" s="293">
        <v>0</v>
      </c>
      <c r="DJX22" s="292">
        <f t="shared" ref="DJX22" si="4412">DJX19+DJX21</f>
        <v>931</v>
      </c>
      <c r="DJY22" s="296"/>
      <c r="DJZ22" s="294">
        <f t="shared" ref="DJZ22" si="4413">DJZ19+DJZ21</f>
        <v>522</v>
      </c>
      <c r="DKA22" s="295"/>
      <c r="DKB22" s="292">
        <f t="shared" ref="DKB22" si="4414">DKB19+DKB21</f>
        <v>401</v>
      </c>
      <c r="DKC22" s="295"/>
      <c r="DKD22" s="293">
        <v>0</v>
      </c>
      <c r="DKE22" s="292">
        <f t="shared" ref="DKE22" si="4415">DKE19+DKE21</f>
        <v>923</v>
      </c>
      <c r="DKF22" s="296"/>
      <c r="DKG22" s="294">
        <f t="shared" ref="DKG22" si="4416">DKG19+DKG21</f>
        <v>517</v>
      </c>
      <c r="DKH22" s="295"/>
      <c r="DKI22" s="292">
        <f t="shared" ref="DKI22" si="4417">DKI19+DKI21</f>
        <v>400</v>
      </c>
      <c r="DKJ22" s="295"/>
      <c r="DKK22" s="293">
        <v>0</v>
      </c>
      <c r="DKL22" s="292">
        <f t="shared" ref="DKL22" si="4418">DKL19+DKL21</f>
        <v>917</v>
      </c>
      <c r="DKM22" s="296"/>
      <c r="DKN22" s="294">
        <f t="shared" ref="DKN22" si="4419">DKN19+DKN21</f>
        <v>514</v>
      </c>
      <c r="DKO22" s="295"/>
      <c r="DKP22" s="292">
        <f t="shared" ref="DKP22" si="4420">DKP19+DKP21</f>
        <v>397</v>
      </c>
      <c r="DKQ22" s="295"/>
      <c r="DKR22" s="293">
        <v>0</v>
      </c>
      <c r="DKS22" s="292">
        <f t="shared" ref="DKS22" si="4421">DKS19+DKS21</f>
        <v>911</v>
      </c>
      <c r="DKT22" s="296"/>
      <c r="DKU22" s="294">
        <f t="shared" ref="DKU22" si="4422">DKU19+DKU21</f>
        <v>511</v>
      </c>
      <c r="DKV22" s="295"/>
      <c r="DKW22" s="292">
        <f t="shared" ref="DKW22" si="4423">DKW19+DKW21</f>
        <v>395</v>
      </c>
      <c r="DKX22" s="295"/>
      <c r="DKY22" s="293">
        <v>0</v>
      </c>
      <c r="DKZ22" s="292">
        <f t="shared" ref="DKZ22" si="4424">DKZ19+DKZ21</f>
        <v>906</v>
      </c>
      <c r="DLA22" s="296"/>
      <c r="DLB22" s="294">
        <f t="shared" ref="DLB22" si="4425">DLB19+DLB21</f>
        <v>507</v>
      </c>
      <c r="DLC22" s="295"/>
      <c r="DLD22" s="292">
        <f t="shared" ref="DLD22" si="4426">DLD19+DLD21</f>
        <v>390</v>
      </c>
      <c r="DLE22" s="295"/>
      <c r="DLF22" s="293">
        <v>0</v>
      </c>
      <c r="DLG22" s="292">
        <f t="shared" ref="DLG22" si="4427">DLG19+DLG21</f>
        <v>897</v>
      </c>
      <c r="DLH22" s="296"/>
      <c r="DLI22" s="294">
        <f t="shared" ref="DLI22" si="4428">DLI19+DLI21</f>
        <v>502</v>
      </c>
      <c r="DLJ22" s="295"/>
      <c r="DLK22" s="292">
        <f t="shared" ref="DLK22" si="4429">DLK19+DLK21</f>
        <v>386</v>
      </c>
      <c r="DLL22" s="295"/>
      <c r="DLM22" s="293">
        <v>0</v>
      </c>
      <c r="DLN22" s="292">
        <f t="shared" ref="DLN22" si="4430">DLN19+DLN21</f>
        <v>888</v>
      </c>
      <c r="DLO22" s="296"/>
      <c r="DLP22" s="294">
        <f t="shared" ref="DLP22" si="4431">DLP19+DLP21</f>
        <v>499</v>
      </c>
      <c r="DLQ22" s="295"/>
      <c r="DLR22" s="292">
        <f t="shared" ref="DLR22" si="4432">DLR19+DLR21</f>
        <v>383</v>
      </c>
      <c r="DLS22" s="295"/>
      <c r="DLT22" s="293">
        <v>0</v>
      </c>
      <c r="DLU22" s="292">
        <f t="shared" ref="DLU22" si="4433">DLU19+DLU21</f>
        <v>882</v>
      </c>
      <c r="DLV22" s="296"/>
      <c r="DLW22" s="294">
        <f t="shared" ref="DLW22" si="4434">DLW19+DLW21</f>
        <v>495</v>
      </c>
      <c r="DLX22" s="295"/>
      <c r="DLY22" s="292">
        <f t="shared" ref="DLY22" si="4435">DLY19+DLY21</f>
        <v>382</v>
      </c>
      <c r="DLZ22" s="295"/>
      <c r="DMA22" s="293">
        <v>0</v>
      </c>
      <c r="DMB22" s="292">
        <f t="shared" ref="DMB22" si="4436">DMB19+DMB21</f>
        <v>877</v>
      </c>
      <c r="DMC22" s="296"/>
      <c r="DMD22" s="294">
        <f t="shared" ref="DMD22" si="4437">DMD19+DMD21</f>
        <v>490</v>
      </c>
      <c r="DME22" s="295"/>
      <c r="DMF22" s="292">
        <f t="shared" ref="DMF22" si="4438">DMF19+DMF21</f>
        <v>379</v>
      </c>
      <c r="DMG22" s="295"/>
      <c r="DMH22" s="293">
        <v>0</v>
      </c>
      <c r="DMI22" s="292">
        <f t="shared" ref="DMI22" si="4439">DMI19+DMI21</f>
        <v>869</v>
      </c>
      <c r="DMJ22" s="296"/>
      <c r="DMK22" s="294">
        <f t="shared" ref="DMK22" si="4440">DMK19+DMK21</f>
        <v>489</v>
      </c>
      <c r="DML22" s="295"/>
      <c r="DMM22" s="292">
        <f t="shared" ref="DMM22" si="4441">DMM19+DMM21</f>
        <v>374</v>
      </c>
      <c r="DMN22" s="295"/>
      <c r="DMO22" s="293">
        <v>0</v>
      </c>
      <c r="DMP22" s="292">
        <f t="shared" ref="DMP22" si="4442">DMP19+DMP21</f>
        <v>863</v>
      </c>
      <c r="DMQ22" s="296"/>
      <c r="DMR22" s="294">
        <f t="shared" ref="DMR22" si="4443">DMR19+DMR21</f>
        <v>485</v>
      </c>
      <c r="DMS22" s="295"/>
      <c r="DMT22" s="292">
        <f t="shared" ref="DMT22" si="4444">DMT19+DMT21</f>
        <v>370</v>
      </c>
      <c r="DMU22" s="295"/>
      <c r="DMV22" s="293">
        <v>0</v>
      </c>
      <c r="DMW22" s="292">
        <f t="shared" ref="DMW22" si="4445">DMW19+DMW21</f>
        <v>855</v>
      </c>
      <c r="DMX22" s="296"/>
      <c r="DMY22" s="294">
        <f t="shared" ref="DMY22" si="4446">DMY19+DMY21</f>
        <v>483</v>
      </c>
      <c r="DMZ22" s="295"/>
      <c r="DNA22" s="292">
        <f t="shared" ref="DNA22" si="4447">DNA19+DNA21</f>
        <v>365</v>
      </c>
      <c r="DNB22" s="295"/>
      <c r="DNC22" s="293">
        <v>0</v>
      </c>
      <c r="DND22" s="292">
        <f t="shared" ref="DND22" si="4448">DND19+DND21</f>
        <v>848</v>
      </c>
      <c r="DNE22" s="296"/>
      <c r="DNF22" s="294">
        <f t="shared" ref="DNF22" si="4449">DNF19+DNF21</f>
        <v>477</v>
      </c>
      <c r="DNG22" s="295"/>
      <c r="DNH22" s="292">
        <f t="shared" ref="DNH22" si="4450">DNH19+DNH21</f>
        <v>363</v>
      </c>
      <c r="DNI22" s="295"/>
      <c r="DNJ22" s="293">
        <v>0</v>
      </c>
      <c r="DNK22" s="292">
        <f t="shared" ref="DNK22" si="4451">DNK19+DNK21</f>
        <v>840</v>
      </c>
      <c r="DNL22" s="296"/>
      <c r="DNM22" s="294">
        <f t="shared" ref="DNM22" si="4452">DNM19+DNM21</f>
        <v>475</v>
      </c>
      <c r="DNN22" s="295"/>
      <c r="DNO22" s="292">
        <f t="shared" ref="DNO22" si="4453">DNO19+DNO21</f>
        <v>361</v>
      </c>
      <c r="DNP22" s="295"/>
      <c r="DNQ22" s="293">
        <v>0</v>
      </c>
      <c r="DNR22" s="292">
        <f t="shared" ref="DNR22" si="4454">DNR19+DNR21</f>
        <v>836</v>
      </c>
      <c r="DNS22" s="296"/>
      <c r="DNT22" s="294">
        <f t="shared" ref="DNT22" si="4455">DNT19+DNT21</f>
        <v>472</v>
      </c>
      <c r="DNU22" s="295"/>
      <c r="DNV22" s="292">
        <f t="shared" ref="DNV22" si="4456">DNV19+DNV21</f>
        <v>359</v>
      </c>
      <c r="DNW22" s="295"/>
      <c r="DNX22" s="293">
        <v>0</v>
      </c>
      <c r="DNY22" s="292">
        <f t="shared" ref="DNY22" si="4457">DNY19+DNY21</f>
        <v>831</v>
      </c>
      <c r="DNZ22" s="296"/>
      <c r="DOA22" s="294">
        <f t="shared" ref="DOA22" si="4458">DOA19+DOA21</f>
        <v>469</v>
      </c>
      <c r="DOB22" s="295"/>
      <c r="DOC22" s="292">
        <f t="shared" ref="DOC22" si="4459">DOC19+DOC21</f>
        <v>356</v>
      </c>
      <c r="DOD22" s="295"/>
      <c r="DOE22" s="293">
        <v>0</v>
      </c>
      <c r="DOF22" s="292">
        <f t="shared" ref="DOF22" si="4460">DOF19+DOF21</f>
        <v>825</v>
      </c>
      <c r="DOG22" s="296"/>
      <c r="DOH22" s="294">
        <f t="shared" ref="DOH22" si="4461">DOH19+DOH21</f>
        <v>468</v>
      </c>
      <c r="DOI22" s="295"/>
      <c r="DOJ22" s="292">
        <f t="shared" ref="DOJ22" si="4462">DOJ19+DOJ21</f>
        <v>356</v>
      </c>
      <c r="DOK22" s="295"/>
      <c r="DOL22" s="293">
        <v>0</v>
      </c>
      <c r="DOM22" s="292">
        <f t="shared" ref="DOM22" si="4463">DOM19+DOM21</f>
        <v>824</v>
      </c>
      <c r="DON22" s="296"/>
      <c r="DOO22" s="294">
        <f t="shared" ref="DOO22" si="4464">DOO19+DOO21</f>
        <v>466</v>
      </c>
      <c r="DOP22" s="295"/>
      <c r="DOQ22" s="292">
        <f t="shared" ref="DOQ22" si="4465">DOQ19+DOQ21</f>
        <v>353</v>
      </c>
      <c r="DOR22" s="295"/>
      <c r="DOS22" s="293">
        <v>0</v>
      </c>
      <c r="DOT22" s="292">
        <f t="shared" ref="DOT22" si="4466">DOT19+DOT21</f>
        <v>819</v>
      </c>
      <c r="DOU22" s="296"/>
      <c r="DOV22" s="294">
        <f t="shared" ref="DOV22" si="4467">DOV19+DOV21</f>
        <v>465</v>
      </c>
      <c r="DOW22" s="295"/>
      <c r="DOX22" s="292">
        <f t="shared" ref="DOX22" si="4468">DOX19+DOX21</f>
        <v>353</v>
      </c>
      <c r="DOY22" s="295"/>
      <c r="DOZ22" s="293">
        <v>0</v>
      </c>
      <c r="DPA22" s="292">
        <f t="shared" ref="DPA22" si="4469">DPA19+DPA21</f>
        <v>818</v>
      </c>
      <c r="DPB22" s="296"/>
      <c r="DPC22" s="294">
        <f t="shared" ref="DPC22" si="4470">DPC19+DPC21</f>
        <v>461</v>
      </c>
      <c r="DPD22" s="295"/>
      <c r="DPE22" s="292">
        <f t="shared" ref="DPE22" si="4471">DPE19+DPE21</f>
        <v>352</v>
      </c>
      <c r="DPF22" s="295"/>
      <c r="DPG22" s="293">
        <v>0</v>
      </c>
      <c r="DPH22" s="292">
        <f t="shared" ref="DPH22" si="4472">DPH19+DPH21</f>
        <v>813</v>
      </c>
      <c r="DPI22" s="296"/>
      <c r="DPJ22" s="294">
        <f t="shared" ref="DPJ22" si="4473">DPJ19+DPJ21</f>
        <v>459</v>
      </c>
      <c r="DPK22" s="295"/>
      <c r="DPL22" s="292">
        <f t="shared" ref="DPL22" si="4474">DPL19+DPL21</f>
        <v>350</v>
      </c>
      <c r="DPM22" s="295"/>
      <c r="DPN22" s="293">
        <v>0</v>
      </c>
      <c r="DPO22" s="292">
        <f t="shared" ref="DPO22" si="4475">DPO19+DPO21</f>
        <v>809</v>
      </c>
      <c r="DPP22" s="296"/>
      <c r="DPQ22" s="294">
        <f t="shared" ref="DPQ22" si="4476">DPQ19+DPQ21</f>
        <v>457</v>
      </c>
      <c r="DPR22" s="295"/>
      <c r="DPS22" s="292">
        <f t="shared" ref="DPS22" si="4477">DPS19+DPS21</f>
        <v>349</v>
      </c>
      <c r="DPT22" s="295"/>
      <c r="DPU22" s="293">
        <v>0</v>
      </c>
      <c r="DPV22" s="292">
        <f t="shared" ref="DPV22" si="4478">DPV19+DPV21</f>
        <v>806</v>
      </c>
      <c r="DPW22" s="296"/>
      <c r="DPX22" s="294">
        <f t="shared" ref="DPX22" si="4479">DPX19+DPX21</f>
        <v>454</v>
      </c>
      <c r="DPY22" s="295"/>
      <c r="DPZ22" s="292">
        <f t="shared" ref="DPZ22" si="4480">DPZ19+DPZ21</f>
        <v>349</v>
      </c>
      <c r="DQA22" s="295"/>
      <c r="DQB22" s="293">
        <v>0</v>
      </c>
      <c r="DQC22" s="292">
        <f t="shared" ref="DQC22" si="4481">DQC19+DQC21</f>
        <v>803</v>
      </c>
      <c r="DQD22" s="296"/>
      <c r="DQE22" s="294">
        <f t="shared" ref="DQE22" si="4482">DQE19+DQE21</f>
        <v>450</v>
      </c>
      <c r="DQF22" s="295"/>
      <c r="DQG22" s="292">
        <f t="shared" ref="DQG22" si="4483">DQG19+DQG21</f>
        <v>348</v>
      </c>
      <c r="DQH22" s="295"/>
      <c r="DQI22" s="293">
        <v>0</v>
      </c>
      <c r="DQJ22" s="292">
        <f t="shared" ref="DQJ22" si="4484">DQJ19+DQJ21</f>
        <v>798</v>
      </c>
      <c r="DQK22" s="296"/>
      <c r="DQL22" s="294">
        <f t="shared" ref="DQL22" si="4485">DQL19+DQL21</f>
        <v>449</v>
      </c>
      <c r="DQM22" s="295"/>
      <c r="DQN22" s="292">
        <f t="shared" ref="DQN22" si="4486">DQN19+DQN21</f>
        <v>346</v>
      </c>
      <c r="DQO22" s="295"/>
      <c r="DQP22" s="293">
        <v>0</v>
      </c>
      <c r="DQQ22" s="292">
        <f t="shared" ref="DQQ22" si="4487">DQQ19+DQQ21</f>
        <v>795</v>
      </c>
      <c r="DQR22" s="296"/>
      <c r="DQS22" s="294">
        <f t="shared" ref="DQS22" si="4488">DQS19+DQS21</f>
        <v>447</v>
      </c>
      <c r="DQT22" s="295"/>
      <c r="DQU22" s="292">
        <f t="shared" ref="DQU22" si="4489">DQU19+DQU21</f>
        <v>345</v>
      </c>
      <c r="DQV22" s="295"/>
      <c r="DQW22" s="293">
        <v>0</v>
      </c>
      <c r="DQX22" s="292">
        <f t="shared" ref="DQX22" si="4490">DQX19+DQX21</f>
        <v>792</v>
      </c>
      <c r="DQY22" s="296"/>
      <c r="DQZ22" s="294">
        <f t="shared" ref="DQZ22" si="4491">DQZ19+DQZ21</f>
        <v>443</v>
      </c>
      <c r="DRA22" s="295"/>
      <c r="DRB22" s="292">
        <f t="shared" ref="DRB22" si="4492">DRB19+DRB21</f>
        <v>345</v>
      </c>
      <c r="DRC22" s="295"/>
      <c r="DRD22" s="293">
        <v>0</v>
      </c>
      <c r="DRE22" s="292">
        <f t="shared" ref="DRE22" si="4493">DRE19+DRE21</f>
        <v>788</v>
      </c>
      <c r="DRF22" s="296"/>
      <c r="DRG22" s="294">
        <f t="shared" ref="DRG22" si="4494">DRG19+DRG21</f>
        <v>443</v>
      </c>
      <c r="DRH22" s="295"/>
      <c r="DRI22" s="292">
        <f t="shared" ref="DRI22" si="4495">DRI19+DRI21</f>
        <v>345</v>
      </c>
      <c r="DRJ22" s="295"/>
      <c r="DRK22" s="293">
        <v>0</v>
      </c>
      <c r="DRL22" s="292">
        <f t="shared" ref="DRL22" si="4496">DRL19+DRL21</f>
        <v>788</v>
      </c>
      <c r="DRM22" s="296"/>
      <c r="DRN22" s="294">
        <f t="shared" ref="DRN22" si="4497">DRN19+DRN21</f>
        <v>441</v>
      </c>
      <c r="DRO22" s="295"/>
      <c r="DRP22" s="292">
        <f t="shared" ref="DRP22" si="4498">DRP19+DRP21</f>
        <v>344</v>
      </c>
      <c r="DRQ22" s="295"/>
      <c r="DRR22" s="293">
        <v>0</v>
      </c>
      <c r="DRS22" s="292">
        <f t="shared" ref="DRS22" si="4499">DRS19+DRS21</f>
        <v>785</v>
      </c>
      <c r="DRT22" s="296"/>
      <c r="DRU22" s="294">
        <f t="shared" ref="DRU22" si="4500">DRU19+DRU21</f>
        <v>439</v>
      </c>
      <c r="DRV22" s="295"/>
      <c r="DRW22" s="292">
        <f t="shared" ref="DRW22" si="4501">DRW19+DRW21</f>
        <v>343</v>
      </c>
      <c r="DRX22" s="295"/>
      <c r="DRY22" s="293">
        <v>0</v>
      </c>
      <c r="DRZ22" s="292">
        <f t="shared" ref="DRZ22" si="4502">DRZ19+DRZ21</f>
        <v>782</v>
      </c>
      <c r="DSA22" s="296"/>
      <c r="DSB22" s="294">
        <f t="shared" ref="DSB22" si="4503">DSB19+DSB21</f>
        <v>437</v>
      </c>
      <c r="DSC22" s="295"/>
      <c r="DSD22" s="292">
        <f t="shared" ref="DSD22" si="4504">DSD19+DSD21</f>
        <v>341</v>
      </c>
      <c r="DSE22" s="295"/>
      <c r="DSF22" s="293">
        <v>0</v>
      </c>
      <c r="DSG22" s="292">
        <f t="shared" ref="DSG22" si="4505">DSG19+DSG21</f>
        <v>778</v>
      </c>
      <c r="DSH22" s="296"/>
      <c r="DSI22" s="294">
        <f t="shared" ref="DSI22" si="4506">DSI19+DSI21</f>
        <v>437</v>
      </c>
      <c r="DSJ22" s="295"/>
      <c r="DSK22" s="292">
        <f t="shared" ref="DSK22" si="4507">DSK19+DSK21</f>
        <v>341</v>
      </c>
      <c r="DSL22" s="295"/>
      <c r="DSM22" s="293">
        <v>0</v>
      </c>
      <c r="DSN22" s="292">
        <f t="shared" ref="DSN22" si="4508">DSN19+DSN21</f>
        <v>778</v>
      </c>
      <c r="DSO22" s="296"/>
      <c r="DSP22" s="294">
        <f t="shared" ref="DSP22" si="4509">DSP19+DSP21</f>
        <v>437</v>
      </c>
      <c r="DSQ22" s="295"/>
      <c r="DSR22" s="292">
        <f t="shared" ref="DSR22" si="4510">DSR19+DSR21</f>
        <v>340</v>
      </c>
      <c r="DSS22" s="295"/>
      <c r="DST22" s="293">
        <v>0</v>
      </c>
      <c r="DSU22" s="292">
        <f t="shared" ref="DSU22" si="4511">DSU19+DSU21</f>
        <v>777</v>
      </c>
      <c r="DSV22" s="296"/>
      <c r="DSW22" s="294">
        <f t="shared" ref="DSW22" si="4512">DSW19+DSW21</f>
        <v>437</v>
      </c>
      <c r="DSX22" s="295"/>
      <c r="DSY22" s="292">
        <f t="shared" ref="DSY22" si="4513">DSY19+DSY21</f>
        <v>340</v>
      </c>
      <c r="DSZ22" s="295"/>
      <c r="DTA22" s="293">
        <v>0</v>
      </c>
      <c r="DTB22" s="292">
        <f t="shared" ref="DTB22" si="4514">DTB19+DTB21</f>
        <v>777</v>
      </c>
      <c r="DTC22" s="296"/>
      <c r="DTD22" s="294">
        <f t="shared" ref="DTD22" si="4515">DTD19+DTD21</f>
        <v>435</v>
      </c>
      <c r="DTE22" s="295"/>
      <c r="DTF22" s="292">
        <f t="shared" ref="DTF22" si="4516">DTF19+DTF21</f>
        <v>340</v>
      </c>
      <c r="DTG22" s="295"/>
      <c r="DTH22" s="293">
        <v>0</v>
      </c>
      <c r="DTI22" s="292">
        <f t="shared" ref="DTI22" si="4517">DTI19+DTI21</f>
        <v>775</v>
      </c>
      <c r="DTJ22" s="296"/>
      <c r="DTK22" s="294">
        <f t="shared" ref="DTK22" si="4518">DTK19+DTK21</f>
        <v>433</v>
      </c>
      <c r="DTL22" s="295"/>
      <c r="DTM22" s="292">
        <f t="shared" ref="DTM22" si="4519">DTM19+DTM21</f>
        <v>338</v>
      </c>
      <c r="DTN22" s="295"/>
      <c r="DTO22" s="293">
        <v>0</v>
      </c>
      <c r="DTP22" s="292">
        <f t="shared" ref="DTP22" si="4520">DTP19+DTP21</f>
        <v>771</v>
      </c>
      <c r="DTQ22" s="296"/>
      <c r="DTR22" s="294">
        <f t="shared" ref="DTR22" si="4521">DTR19+DTR21</f>
        <v>432</v>
      </c>
      <c r="DTS22" s="295"/>
      <c r="DTT22" s="292">
        <f t="shared" ref="DTT22" si="4522">DTT19+DTT21</f>
        <v>335</v>
      </c>
      <c r="DTU22" s="295"/>
      <c r="DTV22" s="293">
        <v>0</v>
      </c>
      <c r="DTW22" s="292">
        <f t="shared" ref="DTW22" si="4523">DTW19+DTW21</f>
        <v>767</v>
      </c>
      <c r="DTX22" s="296"/>
      <c r="DTY22" s="294">
        <f t="shared" ref="DTY22" si="4524">DTY19+DTY21</f>
        <v>432</v>
      </c>
      <c r="DTZ22" s="295"/>
      <c r="DUA22" s="292">
        <f t="shared" ref="DUA22" si="4525">DUA19+DUA21</f>
        <v>335</v>
      </c>
      <c r="DUB22" s="295"/>
      <c r="DUC22" s="293">
        <v>0</v>
      </c>
      <c r="DUD22" s="292">
        <f t="shared" ref="DUD22" si="4526">DUD19+DUD21</f>
        <v>767</v>
      </c>
      <c r="DUE22" s="296"/>
      <c r="DUF22" s="294">
        <f t="shared" ref="DUF22" si="4527">DUF19+DUF21</f>
        <v>431</v>
      </c>
      <c r="DUG22" s="295"/>
      <c r="DUH22" s="292">
        <f t="shared" ref="DUH22" si="4528">DUH19+DUH21</f>
        <v>335</v>
      </c>
      <c r="DUI22" s="295"/>
      <c r="DUJ22" s="293">
        <v>0</v>
      </c>
      <c r="DUK22" s="292">
        <f t="shared" ref="DUK22" si="4529">DUK19+DUK21</f>
        <v>766</v>
      </c>
      <c r="DUL22" s="296"/>
      <c r="DUM22" s="294">
        <f t="shared" ref="DUM22" si="4530">DUM19+DUM21</f>
        <v>431</v>
      </c>
      <c r="DUN22" s="295"/>
      <c r="DUO22" s="292">
        <f t="shared" ref="DUO22" si="4531">DUO19+DUO21</f>
        <v>335</v>
      </c>
      <c r="DUP22" s="295"/>
      <c r="DUQ22" s="293">
        <v>0</v>
      </c>
      <c r="DUR22" s="292">
        <f t="shared" ref="DUR22" si="4532">DUR19+DUR21</f>
        <v>766</v>
      </c>
      <c r="DUS22" s="296"/>
      <c r="DUT22" s="294">
        <f t="shared" ref="DUT22" si="4533">DUT19+DUT21</f>
        <v>431</v>
      </c>
      <c r="DUU22" s="295"/>
      <c r="DUV22" s="292">
        <f t="shared" ref="DUV22" si="4534">DUV19+DUV21</f>
        <v>335</v>
      </c>
      <c r="DUW22" s="295"/>
      <c r="DUX22" s="293">
        <v>0</v>
      </c>
      <c r="DUY22" s="292">
        <f t="shared" ref="DUY22" si="4535">DUY19+DUY21</f>
        <v>766</v>
      </c>
      <c r="DUZ22" s="296"/>
      <c r="DVA22" s="294">
        <f t="shared" ref="DVA22" si="4536">DVA19+DVA21</f>
        <v>431</v>
      </c>
      <c r="DVB22" s="295"/>
      <c r="DVC22" s="292">
        <f t="shared" ref="DVC22" si="4537">DVC19+DVC21</f>
        <v>335</v>
      </c>
      <c r="DVD22" s="295"/>
      <c r="DVE22" s="293">
        <v>0</v>
      </c>
      <c r="DVF22" s="292">
        <f t="shared" ref="DVF22" si="4538">DVF19+DVF21</f>
        <v>766</v>
      </c>
      <c r="DVG22" s="296"/>
      <c r="DVH22" s="294">
        <f t="shared" ref="DVH22" si="4539">DVH19+DVH21</f>
        <v>429</v>
      </c>
      <c r="DVI22" s="295"/>
      <c r="DVJ22" s="292">
        <f t="shared" ref="DVJ22" si="4540">DVJ19+DVJ21</f>
        <v>335</v>
      </c>
      <c r="DVK22" s="295"/>
      <c r="DVL22" s="293">
        <v>0</v>
      </c>
      <c r="DVM22" s="292">
        <f t="shared" ref="DVM22" si="4541">DVM19+DVM21</f>
        <v>764</v>
      </c>
      <c r="DVN22" s="296"/>
      <c r="DVO22" s="294">
        <f t="shared" ref="DVO22" si="4542">DVO19+DVO21</f>
        <v>429</v>
      </c>
      <c r="DVP22" s="295"/>
      <c r="DVQ22" s="292">
        <f t="shared" ref="DVQ22" si="4543">DVQ19+DVQ21</f>
        <v>335</v>
      </c>
      <c r="DVR22" s="295"/>
      <c r="DVS22" s="293">
        <v>0</v>
      </c>
      <c r="DVT22" s="292">
        <f t="shared" ref="DVT22" si="4544">DVT19+DVT21</f>
        <v>764</v>
      </c>
      <c r="DVU22" s="296"/>
      <c r="DVV22" s="294">
        <f t="shared" ref="DVV22" si="4545">DVV19+DVV21</f>
        <v>429</v>
      </c>
      <c r="DVW22" s="295"/>
      <c r="DVX22" s="292">
        <f t="shared" ref="DVX22" si="4546">DVX19+DVX21</f>
        <v>335</v>
      </c>
      <c r="DVY22" s="295"/>
      <c r="DVZ22" s="293">
        <v>0</v>
      </c>
      <c r="DWA22" s="292">
        <f t="shared" ref="DWA22" si="4547">DWA19+DWA21</f>
        <v>764</v>
      </c>
      <c r="DWB22" s="296"/>
      <c r="DWC22" s="294">
        <f t="shared" ref="DWC22" si="4548">DWC19+DWC21</f>
        <v>428</v>
      </c>
      <c r="DWD22" s="295"/>
      <c r="DWE22" s="292">
        <f t="shared" ref="DWE22" si="4549">DWE19+DWE21</f>
        <v>335</v>
      </c>
      <c r="DWF22" s="295"/>
      <c r="DWG22" s="293">
        <v>0</v>
      </c>
      <c r="DWH22" s="292">
        <f t="shared" ref="DWH22" si="4550">DWH19+DWH21</f>
        <v>763</v>
      </c>
      <c r="DWI22" s="296"/>
      <c r="DWJ22" s="294">
        <f t="shared" ref="DWJ22" si="4551">DWJ19+DWJ21</f>
        <v>427</v>
      </c>
      <c r="DWK22" s="295"/>
      <c r="DWL22" s="292">
        <f t="shared" ref="DWL22" si="4552">DWL19+DWL21</f>
        <v>335</v>
      </c>
      <c r="DWM22" s="295"/>
      <c r="DWN22" s="293">
        <v>0</v>
      </c>
      <c r="DWO22" s="292">
        <f t="shared" ref="DWO22" si="4553">DWO19+DWO21</f>
        <v>762</v>
      </c>
      <c r="DWP22" s="296"/>
      <c r="DWQ22" s="294">
        <f t="shared" ref="DWQ22" si="4554">DWQ19+DWQ21</f>
        <v>427</v>
      </c>
      <c r="DWR22" s="295"/>
      <c r="DWS22" s="292">
        <f t="shared" ref="DWS22" si="4555">DWS19+DWS21</f>
        <v>335</v>
      </c>
      <c r="DWT22" s="295"/>
      <c r="DWU22" s="293">
        <v>0</v>
      </c>
      <c r="DWV22" s="292">
        <f t="shared" ref="DWV22" si="4556">DWV19+DWV21</f>
        <v>762</v>
      </c>
      <c r="DWW22" s="296"/>
      <c r="DWX22" s="294">
        <f t="shared" ref="DWX22" si="4557">DWX19+DWX21</f>
        <v>427</v>
      </c>
      <c r="DWY22" s="295"/>
      <c r="DWZ22" s="292">
        <f t="shared" ref="DWZ22" si="4558">DWZ19+DWZ21</f>
        <v>335</v>
      </c>
      <c r="DXA22" s="295"/>
      <c r="DXB22" s="293">
        <v>0</v>
      </c>
      <c r="DXC22" s="292">
        <f t="shared" ref="DXC22" si="4559">DXC19+DXC21</f>
        <v>762</v>
      </c>
      <c r="DXD22" s="296"/>
      <c r="DXE22" s="294">
        <f t="shared" ref="DXE22" si="4560">DXE19+DXE21</f>
        <v>427</v>
      </c>
      <c r="DXF22" s="295"/>
      <c r="DXG22" s="292">
        <f t="shared" ref="DXG22" si="4561">DXG19+DXG21</f>
        <v>335</v>
      </c>
      <c r="DXH22" s="295"/>
      <c r="DXI22" s="293">
        <v>0</v>
      </c>
      <c r="DXJ22" s="292">
        <f t="shared" ref="DXJ22" si="4562">DXJ19+DXJ21</f>
        <v>762</v>
      </c>
      <c r="DXK22" s="296"/>
      <c r="DXL22" s="294">
        <f t="shared" ref="DXL22" si="4563">DXL19+DXL21</f>
        <v>427</v>
      </c>
      <c r="DXM22" s="295"/>
      <c r="DXN22" s="292">
        <f t="shared" ref="DXN22" si="4564">DXN19+DXN21</f>
        <v>335</v>
      </c>
      <c r="DXO22" s="295"/>
      <c r="DXP22" s="293">
        <v>0</v>
      </c>
      <c r="DXQ22" s="292">
        <f t="shared" ref="DXQ22" si="4565">DXQ19+DXQ21</f>
        <v>762</v>
      </c>
      <c r="DXR22" s="296"/>
      <c r="DXS22" s="294">
        <f t="shared" ref="DXS22" si="4566">DXS19+DXS21</f>
        <v>427</v>
      </c>
      <c r="DXT22" s="295"/>
      <c r="DXU22" s="292">
        <f t="shared" ref="DXU22" si="4567">DXU19+DXU21</f>
        <v>335</v>
      </c>
      <c r="DXV22" s="295"/>
      <c r="DXW22" s="293">
        <v>0</v>
      </c>
      <c r="DXX22" s="292">
        <f t="shared" ref="DXX22" si="4568">DXX19+DXX21</f>
        <v>762</v>
      </c>
      <c r="DXY22" s="296"/>
      <c r="DXZ22" s="294">
        <f t="shared" ref="DXZ22" si="4569">DXZ19+DXZ21</f>
        <v>427</v>
      </c>
      <c r="DYA22" s="295"/>
      <c r="DYB22" s="292">
        <f t="shared" ref="DYB22" si="4570">DYB19+DYB21</f>
        <v>335</v>
      </c>
      <c r="DYC22" s="295"/>
      <c r="DYD22" s="293">
        <v>0</v>
      </c>
      <c r="DYE22" s="292">
        <f t="shared" ref="DYE22" si="4571">DYE19+DYE21</f>
        <v>762</v>
      </c>
      <c r="DYF22" s="296"/>
      <c r="DYG22" s="294">
        <f t="shared" ref="DYG22" si="4572">DYG19+DYG21</f>
        <v>426</v>
      </c>
      <c r="DYH22" s="295"/>
      <c r="DYI22" s="292">
        <f t="shared" ref="DYI22" si="4573">DYI19+DYI21</f>
        <v>335</v>
      </c>
      <c r="DYJ22" s="295"/>
      <c r="DYK22" s="293">
        <v>0</v>
      </c>
      <c r="DYL22" s="292">
        <f t="shared" ref="DYL22" si="4574">DYL19+DYL21</f>
        <v>761</v>
      </c>
      <c r="DYM22" s="296"/>
      <c r="DYN22" s="294">
        <f t="shared" ref="DYN22" si="4575">DYN19+DYN21</f>
        <v>426</v>
      </c>
      <c r="DYO22" s="295"/>
      <c r="DYP22" s="292">
        <f t="shared" ref="DYP22" si="4576">DYP19+DYP21</f>
        <v>335</v>
      </c>
      <c r="DYQ22" s="295"/>
      <c r="DYR22" s="293">
        <v>0</v>
      </c>
      <c r="DYS22" s="292">
        <f t="shared" ref="DYS22" si="4577">DYS19+DYS21</f>
        <v>761</v>
      </c>
      <c r="DYT22" s="296"/>
      <c r="DYU22" s="294">
        <f t="shared" ref="DYU22" si="4578">DYU19+DYU21</f>
        <v>426</v>
      </c>
      <c r="DYV22" s="295"/>
      <c r="DYW22" s="292">
        <f t="shared" ref="DYW22" si="4579">DYW19+DYW21</f>
        <v>335</v>
      </c>
      <c r="DYX22" s="295"/>
      <c r="DYY22" s="293">
        <v>0</v>
      </c>
      <c r="DYZ22" s="292">
        <f t="shared" ref="DYZ22" si="4580">DYZ19+DYZ21</f>
        <v>761</v>
      </c>
      <c r="DZA22" s="296"/>
      <c r="DZB22" s="294">
        <f t="shared" ref="DZB22" si="4581">DZB19+DZB21</f>
        <v>425</v>
      </c>
      <c r="DZC22" s="295"/>
      <c r="DZD22" s="292">
        <f t="shared" ref="DZD22" si="4582">DZD19+DZD21</f>
        <v>335</v>
      </c>
      <c r="DZE22" s="295"/>
      <c r="DZF22" s="293">
        <v>0</v>
      </c>
      <c r="DZG22" s="292">
        <f t="shared" ref="DZG22" si="4583">DZG19+DZG21</f>
        <v>760</v>
      </c>
      <c r="DZH22" s="296"/>
      <c r="DZI22" s="294">
        <f t="shared" ref="DZI22" si="4584">DZI19+DZI21</f>
        <v>425</v>
      </c>
      <c r="DZJ22" s="295"/>
      <c r="DZK22" s="292">
        <f t="shared" ref="DZK22" si="4585">DZK19+DZK21</f>
        <v>335</v>
      </c>
      <c r="DZL22" s="295"/>
      <c r="DZM22" s="293">
        <v>0</v>
      </c>
      <c r="DZN22" s="292">
        <f t="shared" ref="DZN22" si="4586">DZN19+DZN21</f>
        <v>760</v>
      </c>
      <c r="DZO22" s="296"/>
      <c r="DZP22" s="294">
        <f t="shared" ref="DZP22" si="4587">DZP19+DZP21</f>
        <v>424</v>
      </c>
      <c r="DZQ22" s="295"/>
      <c r="DZR22" s="292">
        <f t="shared" ref="DZR22" si="4588">DZR19+DZR21</f>
        <v>335</v>
      </c>
      <c r="DZS22" s="295"/>
      <c r="DZT22" s="293">
        <v>0</v>
      </c>
      <c r="DZU22" s="292">
        <f t="shared" ref="DZU22" si="4589">DZU19+DZU21</f>
        <v>759</v>
      </c>
      <c r="DZV22" s="296"/>
      <c r="DZW22" s="294">
        <f t="shared" ref="DZW22" si="4590">DZW19+DZW21</f>
        <v>424</v>
      </c>
      <c r="DZX22" s="295"/>
      <c r="DZY22" s="292">
        <f t="shared" ref="DZY22" si="4591">DZY19+DZY21</f>
        <v>335</v>
      </c>
      <c r="DZZ22" s="295"/>
      <c r="EAA22" s="293">
        <v>0</v>
      </c>
      <c r="EAB22" s="292">
        <f t="shared" ref="EAB22" si="4592">EAB19+EAB21</f>
        <v>759</v>
      </c>
      <c r="EAC22" s="296"/>
      <c r="EAD22" s="294">
        <f t="shared" ref="EAD22" si="4593">EAD19+EAD21</f>
        <v>424</v>
      </c>
      <c r="EAE22" s="295"/>
      <c r="EAF22" s="292">
        <f t="shared" ref="EAF22" si="4594">EAF19+EAF21</f>
        <v>335</v>
      </c>
      <c r="EAG22" s="295"/>
      <c r="EAH22" s="293">
        <v>0</v>
      </c>
      <c r="EAI22" s="292">
        <f t="shared" ref="EAI22" si="4595">EAI19+EAI21</f>
        <v>759</v>
      </c>
      <c r="EAJ22" s="296"/>
      <c r="EAK22" s="294">
        <f t="shared" ref="EAK22" si="4596">EAK19+EAK21</f>
        <v>424</v>
      </c>
      <c r="EAL22" s="295"/>
      <c r="EAM22" s="292">
        <f t="shared" ref="EAM22" si="4597">EAM19+EAM21</f>
        <v>335</v>
      </c>
      <c r="EAN22" s="295"/>
      <c r="EAO22" s="293">
        <v>0</v>
      </c>
      <c r="EAP22" s="292">
        <f t="shared" ref="EAP22" si="4598">EAP19+EAP21</f>
        <v>759</v>
      </c>
      <c r="EAQ22" s="296"/>
      <c r="EAR22" s="294">
        <f t="shared" ref="EAR22" si="4599">EAR19+EAR21</f>
        <v>424</v>
      </c>
      <c r="EAS22" s="295"/>
      <c r="EAT22" s="292">
        <f t="shared" ref="EAT22" si="4600">EAT19+EAT21</f>
        <v>335</v>
      </c>
      <c r="EAU22" s="295"/>
      <c r="EAV22" s="293">
        <v>0</v>
      </c>
      <c r="EAW22" s="292">
        <f t="shared" ref="EAW22" si="4601">EAW19+EAW21</f>
        <v>759</v>
      </c>
      <c r="EAX22" s="296"/>
      <c r="EAY22" s="294">
        <f t="shared" ref="EAY22" si="4602">EAY19+EAY21</f>
        <v>424</v>
      </c>
      <c r="EAZ22" s="295"/>
      <c r="EBA22" s="292">
        <f t="shared" ref="EBA22" si="4603">EBA19+EBA21</f>
        <v>334</v>
      </c>
      <c r="EBB22" s="295"/>
      <c r="EBC22" s="293">
        <v>0</v>
      </c>
      <c r="EBD22" s="292">
        <f t="shared" ref="EBD22" si="4604">EBD19+EBD21</f>
        <v>758</v>
      </c>
      <c r="EBE22" s="296"/>
      <c r="EBF22" s="294">
        <f t="shared" ref="EBF22" si="4605">EBF19+EBF21</f>
        <v>423</v>
      </c>
      <c r="EBG22" s="295"/>
      <c r="EBH22" s="292">
        <f t="shared" ref="EBH22" si="4606">EBH19+EBH21</f>
        <v>333</v>
      </c>
      <c r="EBI22" s="295"/>
      <c r="EBJ22" s="293">
        <v>0</v>
      </c>
      <c r="EBK22" s="292">
        <f t="shared" ref="EBK22" si="4607">EBK19+EBK21</f>
        <v>756</v>
      </c>
      <c r="EBL22" s="296"/>
      <c r="EBM22" s="294">
        <f t="shared" ref="EBM22" si="4608">EBM19+EBM21</f>
        <v>422</v>
      </c>
      <c r="EBN22" s="295"/>
      <c r="EBO22" s="292">
        <f t="shared" ref="EBO22" si="4609">EBO19+EBO21</f>
        <v>333</v>
      </c>
      <c r="EBP22" s="295"/>
      <c r="EBQ22" s="293">
        <v>0</v>
      </c>
      <c r="EBR22" s="292">
        <f t="shared" ref="EBR22" si="4610">EBR19+EBR21</f>
        <v>755</v>
      </c>
      <c r="EBS22" s="296"/>
      <c r="EBT22" s="294">
        <f t="shared" ref="EBT22" si="4611">EBT19+EBT21</f>
        <v>420</v>
      </c>
      <c r="EBU22" s="295"/>
      <c r="EBV22" s="292">
        <f t="shared" ref="EBV22" si="4612">EBV19+EBV21</f>
        <v>333</v>
      </c>
      <c r="EBW22" s="295"/>
      <c r="EBX22" s="293">
        <v>0</v>
      </c>
      <c r="EBY22" s="292">
        <f t="shared" ref="EBY22" si="4613">EBY19+EBY21</f>
        <v>753</v>
      </c>
      <c r="EBZ22" s="296"/>
      <c r="ECA22" s="294">
        <f t="shared" ref="ECA22" si="4614">ECA19+ECA21</f>
        <v>420</v>
      </c>
      <c r="ECB22" s="295"/>
      <c r="ECC22" s="292">
        <f t="shared" ref="ECC22" si="4615">ECC19+ECC21</f>
        <v>333</v>
      </c>
      <c r="ECD22" s="295"/>
      <c r="ECE22" s="293">
        <v>0</v>
      </c>
      <c r="ECF22" s="292">
        <f t="shared" ref="ECF22" si="4616">ECF19+ECF21</f>
        <v>753</v>
      </c>
      <c r="ECG22" s="296"/>
      <c r="ECH22" s="294">
        <f t="shared" ref="ECH22" si="4617">ECH19+ECH21</f>
        <v>420</v>
      </c>
      <c r="ECI22" s="295"/>
      <c r="ECJ22" s="292">
        <f t="shared" ref="ECJ22" si="4618">ECJ19+ECJ21</f>
        <v>333</v>
      </c>
      <c r="ECK22" s="295"/>
      <c r="ECL22" s="293">
        <v>0</v>
      </c>
      <c r="ECM22" s="292">
        <f t="shared" ref="ECM22" si="4619">ECM19+ECM21</f>
        <v>753</v>
      </c>
      <c r="ECN22" s="296"/>
      <c r="ECO22" s="294">
        <f t="shared" ref="ECO22" si="4620">ECO19+ECO21</f>
        <v>419</v>
      </c>
      <c r="ECP22" s="295"/>
      <c r="ECQ22" s="292">
        <f t="shared" ref="ECQ22" si="4621">ECQ19+ECQ21</f>
        <v>333</v>
      </c>
      <c r="ECR22" s="295"/>
      <c r="ECS22" s="293">
        <v>0</v>
      </c>
      <c r="ECT22" s="292">
        <f t="shared" ref="ECT22" si="4622">ECT19+ECT21</f>
        <v>752</v>
      </c>
      <c r="ECU22" s="296"/>
      <c r="ECV22" s="294">
        <f t="shared" ref="ECV22" si="4623">ECV19+ECV21</f>
        <v>418</v>
      </c>
      <c r="ECW22" s="295"/>
      <c r="ECX22" s="292">
        <f t="shared" ref="ECX22" si="4624">ECX19+ECX21</f>
        <v>333</v>
      </c>
      <c r="ECY22" s="295"/>
      <c r="ECZ22" s="293">
        <v>0</v>
      </c>
      <c r="EDA22" s="292">
        <f t="shared" ref="EDA22" si="4625">EDA19+EDA21</f>
        <v>751</v>
      </c>
      <c r="EDB22" s="296"/>
      <c r="EDC22" s="294">
        <f t="shared" ref="EDC22" si="4626">EDC19+EDC21</f>
        <v>418</v>
      </c>
      <c r="EDD22" s="295"/>
      <c r="EDE22" s="292">
        <f t="shared" ref="EDE22" si="4627">EDE19+EDE21</f>
        <v>332</v>
      </c>
      <c r="EDF22" s="295"/>
      <c r="EDG22" s="293">
        <v>0</v>
      </c>
      <c r="EDH22" s="292">
        <f t="shared" ref="EDH22" si="4628">EDH19+EDH21</f>
        <v>750</v>
      </c>
      <c r="EDI22" s="296"/>
      <c r="EDJ22" s="294">
        <f t="shared" ref="EDJ22" si="4629">EDJ19+EDJ21</f>
        <v>417</v>
      </c>
      <c r="EDK22" s="295"/>
      <c r="EDL22" s="292">
        <f t="shared" ref="EDL22" si="4630">EDL19+EDL21</f>
        <v>332</v>
      </c>
      <c r="EDM22" s="295"/>
      <c r="EDN22" s="293">
        <v>0</v>
      </c>
      <c r="EDO22" s="292">
        <f t="shared" ref="EDO22" si="4631">EDO19+EDO21</f>
        <v>749</v>
      </c>
      <c r="EDP22" s="296"/>
      <c r="EDQ22" s="294">
        <f t="shared" ref="EDQ22" si="4632">EDQ19+EDQ21</f>
        <v>417</v>
      </c>
      <c r="EDR22" s="295"/>
      <c r="EDS22" s="292">
        <f t="shared" ref="EDS22" si="4633">EDS19+EDS21</f>
        <v>332</v>
      </c>
      <c r="EDT22" s="295"/>
      <c r="EDU22" s="293">
        <v>0</v>
      </c>
      <c r="EDV22" s="292">
        <f t="shared" ref="EDV22" si="4634">EDV19+EDV21</f>
        <v>749</v>
      </c>
      <c r="EDW22" s="296"/>
      <c r="EDX22" s="294">
        <f t="shared" ref="EDX22" si="4635">EDX19+EDX21</f>
        <v>417</v>
      </c>
      <c r="EDY22" s="295"/>
      <c r="EDZ22" s="292">
        <f t="shared" ref="EDZ22" si="4636">EDZ19+EDZ21</f>
        <v>332</v>
      </c>
      <c r="EEA22" s="295"/>
      <c r="EEB22" s="293">
        <v>0</v>
      </c>
      <c r="EEC22" s="292">
        <f t="shared" ref="EEC22" si="4637">EEC19+EEC21</f>
        <v>749</v>
      </c>
      <c r="EED22" s="296"/>
      <c r="EEE22" s="294">
        <f t="shared" ref="EEE22" si="4638">EEE19+EEE21</f>
        <v>416</v>
      </c>
      <c r="EEF22" s="295"/>
      <c r="EEG22" s="292">
        <f t="shared" ref="EEG22" si="4639">EEG19+EEG21</f>
        <v>332</v>
      </c>
      <c r="EEH22" s="295"/>
      <c r="EEI22" s="293">
        <v>0</v>
      </c>
      <c r="EEJ22" s="292">
        <f t="shared" ref="EEJ22" si="4640">EEJ19+EEJ21</f>
        <v>748</v>
      </c>
      <c r="EEK22" s="296"/>
      <c r="EEL22" s="294">
        <f t="shared" ref="EEL22" si="4641">EEL19+EEL21</f>
        <v>416</v>
      </c>
      <c r="EEM22" s="295"/>
      <c r="EEN22" s="292">
        <f t="shared" ref="EEN22" si="4642">EEN19+EEN21</f>
        <v>332</v>
      </c>
      <c r="EEO22" s="295"/>
      <c r="EEP22" s="293">
        <v>0</v>
      </c>
      <c r="EEQ22" s="292">
        <f t="shared" ref="EEQ22" si="4643">EEQ19+EEQ21</f>
        <v>748</v>
      </c>
      <c r="EER22" s="296"/>
      <c r="EES22" s="294">
        <f t="shared" ref="EES22" si="4644">EES19+EES21</f>
        <v>416</v>
      </c>
      <c r="EET22" s="295"/>
      <c r="EEU22" s="292">
        <f t="shared" ref="EEU22" si="4645">EEU19+EEU21</f>
        <v>332</v>
      </c>
      <c r="EEV22" s="295"/>
      <c r="EEW22" s="293">
        <v>0</v>
      </c>
      <c r="EEX22" s="292">
        <f t="shared" ref="EEX22" si="4646">EEX19+EEX21</f>
        <v>748</v>
      </c>
      <c r="EEY22" s="296"/>
      <c r="EEZ22" s="294">
        <f t="shared" ref="EEZ22" si="4647">EEZ19+EEZ21</f>
        <v>416</v>
      </c>
      <c r="EFA22" s="295"/>
      <c r="EFB22" s="292">
        <f t="shared" ref="EFB22" si="4648">EFB19+EFB21</f>
        <v>332</v>
      </c>
      <c r="EFC22" s="295"/>
      <c r="EFD22" s="293">
        <v>0</v>
      </c>
      <c r="EFE22" s="292">
        <f t="shared" ref="EFE22" si="4649">EFE19+EFE21</f>
        <v>748</v>
      </c>
      <c r="EFF22" s="296"/>
      <c r="EFG22" s="294">
        <f t="shared" ref="EFG22" si="4650">EFG19+EFG21</f>
        <v>415</v>
      </c>
      <c r="EFH22" s="295"/>
      <c r="EFI22" s="292">
        <f t="shared" ref="EFI22" si="4651">EFI19+EFI21</f>
        <v>332</v>
      </c>
      <c r="EFJ22" s="295"/>
      <c r="EFK22" s="293">
        <v>0</v>
      </c>
      <c r="EFL22" s="292">
        <f t="shared" ref="EFL22" si="4652">EFL19+EFL21</f>
        <v>747</v>
      </c>
      <c r="EFM22" s="296"/>
      <c r="EFN22" s="294">
        <f t="shared" ref="EFN22" si="4653">EFN19+EFN21</f>
        <v>415</v>
      </c>
      <c r="EFO22" s="295"/>
      <c r="EFP22" s="292">
        <f t="shared" ref="EFP22" si="4654">EFP19+EFP21</f>
        <v>332</v>
      </c>
      <c r="EFQ22" s="295"/>
      <c r="EFR22" s="293">
        <v>0</v>
      </c>
      <c r="EFS22" s="292">
        <f t="shared" ref="EFS22" si="4655">EFS19+EFS21</f>
        <v>747</v>
      </c>
      <c r="EFT22" s="296"/>
      <c r="EFU22" s="294">
        <f t="shared" ref="EFU22" si="4656">EFU19+EFU21</f>
        <v>415</v>
      </c>
      <c r="EFV22" s="295"/>
      <c r="EFW22" s="292">
        <f t="shared" ref="EFW22" si="4657">EFW19+EFW21</f>
        <v>329</v>
      </c>
      <c r="EFX22" s="295"/>
      <c r="EFY22" s="293">
        <v>0</v>
      </c>
      <c r="EFZ22" s="292">
        <f t="shared" ref="EFZ22" si="4658">EFZ19+EFZ21</f>
        <v>744</v>
      </c>
      <c r="EGA22" s="296"/>
      <c r="EGB22" s="294">
        <f t="shared" ref="EGB22" si="4659">EGB19+EGB21</f>
        <v>415</v>
      </c>
      <c r="EGC22" s="295"/>
      <c r="EGD22" s="292">
        <f t="shared" ref="EGD22" si="4660">EGD19+EGD21</f>
        <v>329</v>
      </c>
      <c r="EGE22" s="295"/>
      <c r="EGF22" s="293">
        <v>0</v>
      </c>
      <c r="EGG22" s="292">
        <f t="shared" ref="EGG22" si="4661">EGG19+EGG21</f>
        <v>744</v>
      </c>
      <c r="EGH22" s="296"/>
      <c r="EGI22" s="294">
        <f t="shared" ref="EGI22" si="4662">EGI19+EGI21</f>
        <v>414</v>
      </c>
      <c r="EGJ22" s="295"/>
      <c r="EGK22" s="292">
        <f t="shared" ref="EGK22" si="4663">EGK19+EGK21</f>
        <v>329</v>
      </c>
      <c r="EGL22" s="295"/>
      <c r="EGM22" s="293">
        <v>0</v>
      </c>
      <c r="EGN22" s="292">
        <f t="shared" ref="EGN22" si="4664">EGN19+EGN21</f>
        <v>743</v>
      </c>
      <c r="EGO22" s="296"/>
      <c r="EGP22" s="294">
        <f t="shared" ref="EGP22" si="4665">EGP19+EGP21</f>
        <v>414</v>
      </c>
      <c r="EGQ22" s="295"/>
      <c r="EGR22" s="292">
        <f t="shared" ref="EGR22" si="4666">EGR19+EGR21</f>
        <v>329</v>
      </c>
      <c r="EGS22" s="295"/>
      <c r="EGT22" s="293">
        <v>0</v>
      </c>
      <c r="EGU22" s="292">
        <f t="shared" ref="EGU22" si="4667">EGU19+EGU21</f>
        <v>743</v>
      </c>
      <c r="EGV22" s="296"/>
      <c r="EGW22" s="294">
        <f t="shared" ref="EGW22" si="4668">EGW19+EGW21</f>
        <v>413</v>
      </c>
      <c r="EGX22" s="295"/>
      <c r="EGY22" s="292">
        <f t="shared" ref="EGY22" si="4669">EGY19+EGY21</f>
        <v>329</v>
      </c>
      <c r="EGZ22" s="295"/>
      <c r="EHA22" s="293">
        <v>0</v>
      </c>
      <c r="EHB22" s="292">
        <f t="shared" ref="EHB22" si="4670">EHB19+EHB21</f>
        <v>742</v>
      </c>
      <c r="EHC22" s="296"/>
      <c r="EHD22" s="294">
        <f t="shared" ref="EHD22" si="4671">EHD19+EHD21</f>
        <v>413</v>
      </c>
      <c r="EHE22" s="295"/>
      <c r="EHF22" s="292">
        <f t="shared" ref="EHF22" si="4672">EHF19+EHF21</f>
        <v>329</v>
      </c>
      <c r="EHG22" s="295"/>
      <c r="EHH22" s="293">
        <v>0</v>
      </c>
      <c r="EHI22" s="292">
        <f t="shared" ref="EHI22" si="4673">EHI19+EHI21</f>
        <v>742</v>
      </c>
      <c r="EHJ22" s="296"/>
      <c r="EHK22" s="294">
        <f t="shared" ref="EHK22" si="4674">EHK19+EHK21</f>
        <v>413</v>
      </c>
      <c r="EHL22" s="295"/>
      <c r="EHM22" s="292">
        <f t="shared" ref="EHM22" si="4675">EHM19+EHM21</f>
        <v>329</v>
      </c>
      <c r="EHN22" s="295"/>
      <c r="EHO22" s="293">
        <v>0</v>
      </c>
      <c r="EHP22" s="292">
        <f t="shared" ref="EHP22" si="4676">EHP19+EHP21</f>
        <v>742</v>
      </c>
      <c r="EHQ22" s="296"/>
      <c r="EHR22" s="294">
        <f t="shared" ref="EHR22" si="4677">EHR19+EHR21</f>
        <v>412</v>
      </c>
      <c r="EHS22" s="295"/>
      <c r="EHT22" s="292">
        <f t="shared" ref="EHT22" si="4678">EHT19+EHT21</f>
        <v>328</v>
      </c>
      <c r="EHU22" s="295"/>
      <c r="EHV22" s="293">
        <v>0</v>
      </c>
      <c r="EHW22" s="292">
        <f t="shared" ref="EHW22" si="4679">EHW19+EHW21</f>
        <v>740</v>
      </c>
      <c r="EHX22" s="296"/>
      <c r="EHY22" s="294">
        <f t="shared" ref="EHY22" si="4680">EHY19+EHY21</f>
        <v>412</v>
      </c>
      <c r="EHZ22" s="295"/>
      <c r="EIA22" s="292">
        <f t="shared" ref="EIA22" si="4681">EIA19+EIA21</f>
        <v>328</v>
      </c>
      <c r="EIB22" s="295"/>
      <c r="EIC22" s="293">
        <v>0</v>
      </c>
      <c r="EID22" s="292">
        <f t="shared" ref="EID22" si="4682">EID19+EID21</f>
        <v>740</v>
      </c>
      <c r="EIE22" s="296"/>
      <c r="EIF22" s="294">
        <f t="shared" ref="EIF22" si="4683">EIF19+EIF21</f>
        <v>412</v>
      </c>
      <c r="EIG22" s="295"/>
      <c r="EIH22" s="292">
        <f t="shared" ref="EIH22" si="4684">EIH19+EIH21</f>
        <v>328</v>
      </c>
      <c r="EII22" s="295"/>
      <c r="EIJ22" s="293">
        <v>0</v>
      </c>
      <c r="EIK22" s="292">
        <f t="shared" ref="EIK22" si="4685">EIK19+EIK21</f>
        <v>740</v>
      </c>
      <c r="EIL22" s="296"/>
      <c r="EIM22" s="294">
        <f t="shared" ref="EIM22" si="4686">EIM19+EIM21</f>
        <v>412</v>
      </c>
      <c r="EIN22" s="295"/>
      <c r="EIO22" s="292">
        <f t="shared" ref="EIO22" si="4687">EIO19+EIO21</f>
        <v>328</v>
      </c>
      <c r="EIP22" s="295"/>
      <c r="EIQ22" s="293">
        <v>0</v>
      </c>
      <c r="EIR22" s="292">
        <f t="shared" ref="EIR22" si="4688">EIR19+EIR21</f>
        <v>740</v>
      </c>
      <c r="EIS22" s="296"/>
      <c r="EIT22" s="294">
        <f t="shared" ref="EIT22" si="4689">EIT19+EIT21</f>
        <v>412</v>
      </c>
      <c r="EIU22" s="295"/>
      <c r="EIV22" s="292">
        <f t="shared" ref="EIV22" si="4690">EIV19+EIV21</f>
        <v>328</v>
      </c>
      <c r="EIW22" s="295"/>
      <c r="EIX22" s="293">
        <v>0</v>
      </c>
      <c r="EIY22" s="292">
        <f t="shared" ref="EIY22" si="4691">EIY19+EIY21</f>
        <v>740</v>
      </c>
      <c r="EIZ22" s="296"/>
      <c r="EJA22" s="294">
        <f t="shared" ref="EJA22" si="4692">EJA19+EJA21</f>
        <v>412</v>
      </c>
      <c r="EJB22" s="295"/>
      <c r="EJC22" s="292">
        <f t="shared" ref="EJC22" si="4693">EJC19+EJC21</f>
        <v>327</v>
      </c>
      <c r="EJD22" s="295"/>
      <c r="EJE22" s="293">
        <v>0</v>
      </c>
      <c r="EJF22" s="292">
        <f t="shared" ref="EJF22" si="4694">EJF19+EJF21</f>
        <v>739</v>
      </c>
      <c r="EJG22" s="296"/>
      <c r="EJH22" s="294">
        <f t="shared" ref="EJH22" si="4695">EJH19+EJH21</f>
        <v>412</v>
      </c>
      <c r="EJI22" s="295"/>
      <c r="EJJ22" s="292">
        <f t="shared" ref="EJJ22" si="4696">EJJ19+EJJ21</f>
        <v>327</v>
      </c>
      <c r="EJK22" s="295"/>
      <c r="EJL22" s="293">
        <v>0</v>
      </c>
      <c r="EJM22" s="292">
        <f t="shared" ref="EJM22" si="4697">EJM19+EJM21</f>
        <v>739</v>
      </c>
      <c r="EJN22" s="296"/>
      <c r="EJO22" s="294">
        <f t="shared" ref="EJO22" si="4698">EJO19+EJO21</f>
        <v>411</v>
      </c>
      <c r="EJP22" s="295"/>
      <c r="EJQ22" s="292">
        <f t="shared" ref="EJQ22" si="4699">EJQ19+EJQ21</f>
        <v>327</v>
      </c>
      <c r="EJR22" s="295"/>
      <c r="EJS22" s="293">
        <v>0</v>
      </c>
      <c r="EJT22" s="292">
        <f t="shared" ref="EJT22" si="4700">EJT19+EJT21</f>
        <v>738</v>
      </c>
      <c r="EJU22" s="296"/>
      <c r="EJV22" s="294">
        <f t="shared" ref="EJV22" si="4701">EJV19+EJV21</f>
        <v>411</v>
      </c>
      <c r="EJW22" s="295"/>
      <c r="EJX22" s="292">
        <f t="shared" ref="EJX22" si="4702">EJX19+EJX21</f>
        <v>326</v>
      </c>
      <c r="EJY22" s="295"/>
      <c r="EJZ22" s="293">
        <v>0</v>
      </c>
      <c r="EKA22" s="292">
        <f t="shared" ref="EKA22" si="4703">EKA19+EKA21</f>
        <v>737</v>
      </c>
      <c r="EKB22" s="296"/>
      <c r="EKC22" s="294">
        <f t="shared" ref="EKC22" si="4704">EKC19+EKC21</f>
        <v>410</v>
      </c>
      <c r="EKD22" s="295"/>
      <c r="EKE22" s="292">
        <f t="shared" ref="EKE22" si="4705">EKE19+EKE21</f>
        <v>325</v>
      </c>
      <c r="EKF22" s="295"/>
      <c r="EKG22" s="293">
        <v>0</v>
      </c>
      <c r="EKH22" s="292">
        <f t="shared" ref="EKH22" si="4706">EKH19+EKH21</f>
        <v>735</v>
      </c>
      <c r="EKI22" s="296"/>
      <c r="EKJ22" s="294">
        <f t="shared" ref="EKJ22" si="4707">EKJ19+EKJ21</f>
        <v>410</v>
      </c>
      <c r="EKK22" s="295"/>
      <c r="EKL22" s="292">
        <f t="shared" ref="EKL22" si="4708">EKL19+EKL21</f>
        <v>325</v>
      </c>
      <c r="EKM22" s="295"/>
      <c r="EKN22" s="293">
        <v>0</v>
      </c>
      <c r="EKO22" s="292">
        <f t="shared" ref="EKO22" si="4709">EKO19+EKO21</f>
        <v>735</v>
      </c>
      <c r="EKP22" s="296"/>
      <c r="EKQ22" s="294">
        <f t="shared" ref="EKQ22" si="4710">EKQ19+EKQ21</f>
        <v>410</v>
      </c>
      <c r="EKR22" s="295"/>
      <c r="EKS22" s="292">
        <f t="shared" ref="EKS22" si="4711">EKS19+EKS21</f>
        <v>325</v>
      </c>
      <c r="EKT22" s="295"/>
      <c r="EKU22" s="293">
        <v>0</v>
      </c>
      <c r="EKV22" s="292">
        <f t="shared" ref="EKV22" si="4712">EKV19+EKV21</f>
        <v>735</v>
      </c>
      <c r="EKW22" s="296"/>
      <c r="EKX22" s="294">
        <f t="shared" ref="EKX22" si="4713">EKX19+EKX21</f>
        <v>410</v>
      </c>
      <c r="EKY22" s="295"/>
      <c r="EKZ22" s="292">
        <f t="shared" ref="EKZ22" si="4714">EKZ19+EKZ21</f>
        <v>325</v>
      </c>
      <c r="ELA22" s="295"/>
      <c r="ELB22" s="293">
        <v>0</v>
      </c>
      <c r="ELC22" s="292">
        <f t="shared" ref="ELC22" si="4715">ELC19+ELC21</f>
        <v>735</v>
      </c>
      <c r="ELD22" s="296"/>
      <c r="ELE22" s="294">
        <f t="shared" ref="ELE22" si="4716">ELE19+ELE21</f>
        <v>410</v>
      </c>
      <c r="ELF22" s="295"/>
      <c r="ELG22" s="292">
        <f t="shared" ref="ELG22" si="4717">ELG19+ELG21</f>
        <v>325</v>
      </c>
      <c r="ELH22" s="295"/>
      <c r="ELI22" s="293">
        <v>0</v>
      </c>
      <c r="ELJ22" s="292">
        <f t="shared" ref="ELJ22" si="4718">ELJ19+ELJ21</f>
        <v>735</v>
      </c>
      <c r="ELK22" s="296"/>
      <c r="ELL22" s="294">
        <f t="shared" ref="ELL22" si="4719">ELL19+ELL21</f>
        <v>410</v>
      </c>
      <c r="ELM22" s="295"/>
      <c r="ELN22" s="292">
        <f t="shared" ref="ELN22" si="4720">ELN19+ELN21</f>
        <v>325</v>
      </c>
      <c r="ELO22" s="295"/>
      <c r="ELP22" s="293">
        <v>0</v>
      </c>
      <c r="ELQ22" s="292">
        <f t="shared" ref="ELQ22" si="4721">ELQ19+ELQ21</f>
        <v>735</v>
      </c>
      <c r="ELR22" s="296"/>
      <c r="ELS22" s="294">
        <f t="shared" ref="ELS22" si="4722">ELS19+ELS21</f>
        <v>410</v>
      </c>
      <c r="ELT22" s="295"/>
      <c r="ELU22" s="292">
        <f t="shared" ref="ELU22" si="4723">ELU19+ELU21</f>
        <v>325</v>
      </c>
      <c r="ELV22" s="295"/>
      <c r="ELW22" s="293">
        <v>0</v>
      </c>
      <c r="ELX22" s="292">
        <f t="shared" ref="ELX22" si="4724">ELX19+ELX21</f>
        <v>735</v>
      </c>
      <c r="ELY22" s="296"/>
      <c r="ELZ22" s="294">
        <f t="shared" ref="ELZ22" si="4725">ELZ19+ELZ21</f>
        <v>410</v>
      </c>
      <c r="EMA22" s="295"/>
      <c r="EMB22" s="292">
        <f t="shared" ref="EMB22" si="4726">EMB19+EMB21</f>
        <v>325</v>
      </c>
      <c r="EMC22" s="295"/>
      <c r="EMD22" s="293">
        <v>0</v>
      </c>
      <c r="EME22" s="292">
        <f t="shared" ref="EME22" si="4727">EME19+EME21</f>
        <v>735</v>
      </c>
      <c r="EMF22" s="296"/>
      <c r="EMG22" s="294">
        <f t="shared" ref="EMG22" si="4728">EMG19+EMG21</f>
        <v>409</v>
      </c>
      <c r="EMH22" s="295"/>
      <c r="EMI22" s="292">
        <f t="shared" ref="EMI22" si="4729">EMI19+EMI21</f>
        <v>325</v>
      </c>
      <c r="EMJ22" s="295"/>
      <c r="EMK22" s="293">
        <v>0</v>
      </c>
      <c r="EML22" s="292">
        <f t="shared" ref="EML22" si="4730">EML19+EML21</f>
        <v>734</v>
      </c>
      <c r="EMM22" s="296"/>
      <c r="EMN22" s="294">
        <f t="shared" ref="EMN22" si="4731">EMN19+EMN21</f>
        <v>409</v>
      </c>
      <c r="EMO22" s="295"/>
      <c r="EMP22" s="292">
        <f t="shared" ref="EMP22" si="4732">EMP19+EMP21</f>
        <v>325</v>
      </c>
      <c r="EMQ22" s="295"/>
      <c r="EMR22" s="293">
        <v>0</v>
      </c>
      <c r="EMS22" s="292">
        <f t="shared" ref="EMS22" si="4733">EMS19+EMS21</f>
        <v>734</v>
      </c>
      <c r="EMT22" s="296"/>
      <c r="EMU22" s="294">
        <f t="shared" ref="EMU22" si="4734">EMU19+EMU21</f>
        <v>409</v>
      </c>
      <c r="EMV22" s="295"/>
      <c r="EMW22" s="292">
        <f t="shared" ref="EMW22" si="4735">EMW19+EMW21</f>
        <v>325</v>
      </c>
      <c r="EMX22" s="295"/>
      <c r="EMY22" s="293">
        <v>0</v>
      </c>
      <c r="EMZ22" s="292">
        <f t="shared" ref="EMZ22" si="4736">EMZ19+EMZ21</f>
        <v>734</v>
      </c>
      <c r="ENA22" s="296"/>
      <c r="ENB22" s="294">
        <f t="shared" ref="ENB22" si="4737">ENB19+ENB21</f>
        <v>409</v>
      </c>
      <c r="ENC22" s="295"/>
      <c r="END22" s="292">
        <f t="shared" ref="END22" si="4738">END19+END21</f>
        <v>325</v>
      </c>
      <c r="ENE22" s="295"/>
      <c r="ENF22" s="293">
        <v>0</v>
      </c>
      <c r="ENG22" s="292">
        <f t="shared" ref="ENG22" si="4739">ENG19+ENG21</f>
        <v>734</v>
      </c>
      <c r="ENH22" s="296"/>
      <c r="ENI22" s="294">
        <f t="shared" ref="ENI22" si="4740">ENI19+ENI21</f>
        <v>408</v>
      </c>
      <c r="ENJ22" s="295"/>
      <c r="ENK22" s="292">
        <f t="shared" ref="ENK22" si="4741">ENK19+ENK21</f>
        <v>325</v>
      </c>
      <c r="ENL22" s="295"/>
      <c r="ENM22" s="293">
        <v>0</v>
      </c>
      <c r="ENN22" s="292">
        <f t="shared" ref="ENN22" si="4742">ENN19+ENN21</f>
        <v>733</v>
      </c>
      <c r="ENO22" s="296"/>
      <c r="ENP22" s="294">
        <f t="shared" ref="ENP22" si="4743">ENP19+ENP21</f>
        <v>407</v>
      </c>
      <c r="ENQ22" s="295"/>
      <c r="ENR22" s="292">
        <f t="shared" ref="ENR22" si="4744">ENR19+ENR21</f>
        <v>325</v>
      </c>
      <c r="ENS22" s="295"/>
      <c r="ENT22" s="293">
        <v>0</v>
      </c>
      <c r="ENU22" s="292">
        <f t="shared" ref="ENU22" si="4745">ENU19+ENU21</f>
        <v>732</v>
      </c>
      <c r="ENV22" s="296"/>
      <c r="ENW22" s="294">
        <f t="shared" ref="ENW22" si="4746">ENW19+ENW21</f>
        <v>405</v>
      </c>
      <c r="ENX22" s="295"/>
      <c r="ENY22" s="292">
        <f t="shared" ref="ENY22" si="4747">ENY19+ENY21</f>
        <v>325</v>
      </c>
      <c r="ENZ22" s="295"/>
      <c r="EOA22" s="293">
        <v>0</v>
      </c>
      <c r="EOB22" s="292">
        <f t="shared" ref="EOB22" si="4748">EOB19+EOB21</f>
        <v>730</v>
      </c>
      <c r="EOC22" s="296"/>
      <c r="EOD22" s="294">
        <f t="shared" ref="EOD22" si="4749">EOD19+EOD21</f>
        <v>405</v>
      </c>
      <c r="EOE22" s="295"/>
      <c r="EOF22" s="292">
        <f t="shared" ref="EOF22" si="4750">EOF19+EOF21</f>
        <v>325</v>
      </c>
      <c r="EOG22" s="295"/>
      <c r="EOH22" s="293">
        <v>0</v>
      </c>
      <c r="EOI22" s="292">
        <f t="shared" ref="EOI22" si="4751">EOI19+EOI21</f>
        <v>730</v>
      </c>
      <c r="EOJ22" s="296"/>
      <c r="EOK22" s="294">
        <f t="shared" ref="EOK22" si="4752">EOK19+EOK21</f>
        <v>405</v>
      </c>
      <c r="EOL22" s="295"/>
      <c r="EOM22" s="292">
        <f t="shared" ref="EOM22" si="4753">EOM19+EOM21</f>
        <v>324</v>
      </c>
      <c r="EON22" s="295"/>
      <c r="EOO22" s="293">
        <v>0</v>
      </c>
      <c r="EOP22" s="292">
        <f t="shared" ref="EOP22" si="4754">EOP19+EOP21</f>
        <v>729</v>
      </c>
      <c r="EOQ22" s="296"/>
      <c r="EOR22" s="294">
        <f t="shared" ref="EOR22" si="4755">EOR19+EOR21</f>
        <v>403</v>
      </c>
      <c r="EOS22" s="295"/>
      <c r="EOT22" s="292">
        <f t="shared" ref="EOT22" si="4756">EOT19+EOT21</f>
        <v>324</v>
      </c>
      <c r="EOU22" s="295"/>
      <c r="EOV22" s="293">
        <v>0</v>
      </c>
      <c r="EOW22" s="292">
        <f t="shared" ref="EOW22" si="4757">EOW19+EOW21</f>
        <v>727</v>
      </c>
      <c r="EOX22" s="296"/>
      <c r="EOY22" s="294">
        <f t="shared" ref="EOY22" si="4758">EOY19+EOY21</f>
        <v>401</v>
      </c>
      <c r="EOZ22" s="295"/>
      <c r="EPA22" s="292">
        <f t="shared" ref="EPA22" si="4759">EPA19+EPA21</f>
        <v>324</v>
      </c>
      <c r="EPB22" s="295"/>
      <c r="EPC22" s="293">
        <v>0</v>
      </c>
      <c r="EPD22" s="292">
        <f t="shared" ref="EPD22" si="4760">EPD19+EPD21</f>
        <v>725</v>
      </c>
      <c r="EPE22" s="296"/>
      <c r="EPF22" s="294">
        <f t="shared" ref="EPF22" si="4761">EPF19+EPF21</f>
        <v>400</v>
      </c>
      <c r="EPG22" s="295"/>
      <c r="EPH22" s="292">
        <f t="shared" ref="EPH22" si="4762">EPH19+EPH21</f>
        <v>324</v>
      </c>
      <c r="EPI22" s="295"/>
      <c r="EPJ22" s="293">
        <v>0</v>
      </c>
      <c r="EPK22" s="292">
        <f t="shared" ref="EPK22" si="4763">EPK19+EPK21</f>
        <v>724</v>
      </c>
      <c r="EPL22" s="296"/>
      <c r="EPM22" s="294">
        <f t="shared" ref="EPM22" si="4764">EPM19+EPM21</f>
        <v>400</v>
      </c>
      <c r="EPN22" s="295"/>
      <c r="EPO22" s="292">
        <f t="shared" ref="EPO22" si="4765">EPO19+EPO21</f>
        <v>323</v>
      </c>
      <c r="EPP22" s="295"/>
      <c r="EPQ22" s="293">
        <v>0</v>
      </c>
      <c r="EPR22" s="292">
        <f t="shared" ref="EPR22" si="4766">EPR19+EPR21</f>
        <v>723</v>
      </c>
      <c r="EPS22" s="296"/>
      <c r="EPT22" s="294">
        <f t="shared" ref="EPT22" si="4767">EPT19+EPT21</f>
        <v>399</v>
      </c>
      <c r="EPU22" s="295"/>
      <c r="EPV22" s="292">
        <f t="shared" ref="EPV22" si="4768">EPV19+EPV21</f>
        <v>322</v>
      </c>
      <c r="EPW22" s="295"/>
      <c r="EPX22" s="293">
        <v>0</v>
      </c>
      <c r="EPY22" s="292">
        <f t="shared" ref="EPY22" si="4769">EPY19+EPY21</f>
        <v>721</v>
      </c>
      <c r="EPZ22" s="296"/>
      <c r="EQA22" s="294">
        <f t="shared" ref="EQA22" si="4770">EQA19+EQA21</f>
        <v>398</v>
      </c>
      <c r="EQB22" s="295"/>
      <c r="EQC22" s="292">
        <f t="shared" ref="EQC22" si="4771">EQC19+EQC21</f>
        <v>322</v>
      </c>
      <c r="EQD22" s="295"/>
      <c r="EQE22" s="293">
        <v>0</v>
      </c>
      <c r="EQF22" s="292">
        <f t="shared" ref="EQF22" si="4772">EQF19+EQF21</f>
        <v>720</v>
      </c>
      <c r="EQG22" s="296"/>
      <c r="EQH22" s="294">
        <f t="shared" ref="EQH22" si="4773">EQH19+EQH21</f>
        <v>398</v>
      </c>
      <c r="EQI22" s="295"/>
      <c r="EQJ22" s="292">
        <f t="shared" ref="EQJ22" si="4774">EQJ19+EQJ21</f>
        <v>322</v>
      </c>
      <c r="EQK22" s="295"/>
      <c r="EQL22" s="293">
        <v>0</v>
      </c>
      <c r="EQM22" s="292">
        <f t="shared" ref="EQM22" si="4775">EQM19+EQM21</f>
        <v>720</v>
      </c>
      <c r="EQN22" s="296"/>
      <c r="EQO22" s="294">
        <f t="shared" ref="EQO22" si="4776">EQO19+EQO21</f>
        <v>398</v>
      </c>
      <c r="EQP22" s="295"/>
      <c r="EQQ22" s="292">
        <f t="shared" ref="EQQ22" si="4777">EQQ19+EQQ21</f>
        <v>321</v>
      </c>
      <c r="EQR22" s="295"/>
      <c r="EQS22" s="293">
        <v>0</v>
      </c>
      <c r="EQT22" s="292">
        <f t="shared" ref="EQT22" si="4778">EQT19+EQT21</f>
        <v>719</v>
      </c>
      <c r="EQU22" s="296"/>
      <c r="EQV22" s="294">
        <f t="shared" ref="EQV22" si="4779">EQV19+EQV21</f>
        <v>398</v>
      </c>
      <c r="EQW22" s="295"/>
      <c r="EQX22" s="292">
        <f t="shared" ref="EQX22" si="4780">EQX19+EQX21</f>
        <v>319</v>
      </c>
      <c r="EQY22" s="295"/>
      <c r="EQZ22" s="293">
        <v>0</v>
      </c>
      <c r="ERA22" s="292">
        <f t="shared" ref="ERA22" si="4781">ERA19+ERA21</f>
        <v>717</v>
      </c>
      <c r="ERB22" s="296"/>
      <c r="ERC22" s="294">
        <f t="shared" ref="ERC22" si="4782">ERC19+ERC21</f>
        <v>395</v>
      </c>
      <c r="ERD22" s="295"/>
      <c r="ERE22" s="292">
        <f t="shared" ref="ERE22" si="4783">ERE19+ERE21</f>
        <v>317</v>
      </c>
      <c r="ERF22" s="295"/>
      <c r="ERG22" s="293">
        <v>0</v>
      </c>
      <c r="ERH22" s="292">
        <f t="shared" ref="ERH22" si="4784">ERH19+ERH21</f>
        <v>712</v>
      </c>
      <c r="ERI22" s="296"/>
      <c r="ERJ22" s="294">
        <f t="shared" ref="ERJ22" si="4785">ERJ19+ERJ21</f>
        <v>394</v>
      </c>
      <c r="ERK22" s="295"/>
      <c r="ERL22" s="292">
        <f t="shared" ref="ERL22" si="4786">ERL19+ERL21</f>
        <v>315</v>
      </c>
      <c r="ERM22" s="295"/>
      <c r="ERN22" s="293">
        <v>0</v>
      </c>
      <c r="ERO22" s="292">
        <f t="shared" ref="ERO22" si="4787">ERO19+ERO21</f>
        <v>709</v>
      </c>
      <c r="ERP22" s="296"/>
      <c r="ERQ22" s="294">
        <f t="shared" ref="ERQ22" si="4788">ERQ19+ERQ21</f>
        <v>394</v>
      </c>
      <c r="ERR22" s="295"/>
      <c r="ERS22" s="292">
        <f t="shared" ref="ERS22" si="4789">ERS19+ERS21</f>
        <v>314</v>
      </c>
      <c r="ERT22" s="295"/>
      <c r="ERU22" s="293">
        <v>0</v>
      </c>
      <c r="ERV22" s="292">
        <f t="shared" ref="ERV22" si="4790">ERV19+ERV21</f>
        <v>708</v>
      </c>
      <c r="ERW22" s="296"/>
      <c r="ERX22" s="294">
        <f t="shared" ref="ERX22" si="4791">ERX19+ERX21</f>
        <v>394</v>
      </c>
      <c r="ERY22" s="295"/>
      <c r="ERZ22" s="292">
        <f t="shared" ref="ERZ22" si="4792">ERZ19+ERZ21</f>
        <v>314</v>
      </c>
      <c r="ESA22" s="295"/>
      <c r="ESB22" s="293">
        <v>0</v>
      </c>
      <c r="ESC22" s="292">
        <f t="shared" ref="ESC22" si="4793">ESC19+ESC21</f>
        <v>708</v>
      </c>
      <c r="ESD22" s="296"/>
      <c r="ESE22" s="294">
        <f t="shared" ref="ESE22" si="4794">ESE19+ESE21</f>
        <v>394</v>
      </c>
      <c r="ESF22" s="295"/>
      <c r="ESG22" s="292">
        <f t="shared" ref="ESG22" si="4795">ESG19+ESG21</f>
        <v>314</v>
      </c>
      <c r="ESH22" s="295"/>
      <c r="ESI22" s="293">
        <v>0</v>
      </c>
      <c r="ESJ22" s="292">
        <f t="shared" ref="ESJ22" si="4796">ESJ19+ESJ21</f>
        <v>708</v>
      </c>
      <c r="ESK22" s="296"/>
      <c r="ESL22" s="294">
        <f t="shared" ref="ESL22" si="4797">ESL19+ESL21</f>
        <v>392</v>
      </c>
      <c r="ESM22" s="295"/>
      <c r="ESN22" s="292">
        <f t="shared" ref="ESN22" si="4798">ESN19+ESN21</f>
        <v>314</v>
      </c>
      <c r="ESO22" s="295"/>
      <c r="ESP22" s="293">
        <v>0</v>
      </c>
      <c r="ESQ22" s="292">
        <f t="shared" ref="ESQ22" si="4799">ESQ19+ESQ21</f>
        <v>706</v>
      </c>
      <c r="ESR22" s="296"/>
      <c r="ESS22" s="294">
        <f t="shared" ref="ESS22" si="4800">ESS19+ESS21</f>
        <v>392</v>
      </c>
      <c r="EST22" s="295"/>
      <c r="ESU22" s="292">
        <f t="shared" ref="ESU22" si="4801">ESU19+ESU21</f>
        <v>312</v>
      </c>
      <c r="ESV22" s="295"/>
      <c r="ESW22" s="293">
        <v>0</v>
      </c>
      <c r="ESX22" s="292">
        <f t="shared" ref="ESX22" si="4802">ESX19+ESX21</f>
        <v>704</v>
      </c>
      <c r="ESY22" s="296"/>
      <c r="ESZ22" s="294">
        <f t="shared" ref="ESZ22" si="4803">ESZ19+ESZ21</f>
        <v>391</v>
      </c>
      <c r="ETA22" s="295"/>
      <c r="ETB22" s="292">
        <f t="shared" ref="ETB22" si="4804">ETB19+ETB21</f>
        <v>312</v>
      </c>
      <c r="ETC22" s="295"/>
      <c r="ETD22" s="293">
        <v>0</v>
      </c>
      <c r="ETE22" s="292">
        <f t="shared" ref="ETE22" si="4805">ETE19+ETE21</f>
        <v>703</v>
      </c>
      <c r="ETF22" s="296"/>
      <c r="ETG22" s="294">
        <f t="shared" ref="ETG22" si="4806">ETG19+ETG21</f>
        <v>391</v>
      </c>
      <c r="ETH22" s="295"/>
      <c r="ETI22" s="292">
        <f t="shared" ref="ETI22" si="4807">ETI19+ETI21</f>
        <v>312</v>
      </c>
      <c r="ETJ22" s="295"/>
      <c r="ETK22" s="293">
        <v>0</v>
      </c>
      <c r="ETL22" s="292">
        <f t="shared" ref="ETL22" si="4808">ETL19+ETL21</f>
        <v>703</v>
      </c>
      <c r="ETM22" s="296"/>
      <c r="ETN22" s="294">
        <f t="shared" ref="ETN22" si="4809">ETN19+ETN21</f>
        <v>391</v>
      </c>
      <c r="ETO22" s="295"/>
      <c r="ETP22" s="292">
        <f t="shared" ref="ETP22" si="4810">ETP19+ETP21</f>
        <v>312</v>
      </c>
      <c r="ETQ22" s="295"/>
      <c r="ETR22" s="293">
        <v>0</v>
      </c>
      <c r="ETS22" s="292">
        <f t="shared" ref="ETS22" si="4811">ETS19+ETS21</f>
        <v>703</v>
      </c>
      <c r="ETT22" s="296"/>
      <c r="ETU22" s="294">
        <f t="shared" ref="ETU22" si="4812">ETU19+ETU21</f>
        <v>390</v>
      </c>
      <c r="ETV22" s="295"/>
      <c r="ETW22" s="292">
        <f t="shared" ref="ETW22" si="4813">ETW19+ETW21</f>
        <v>312</v>
      </c>
      <c r="ETX22" s="295"/>
      <c r="ETY22" s="293">
        <v>0</v>
      </c>
      <c r="ETZ22" s="292">
        <f t="shared" ref="ETZ22" si="4814">ETZ19+ETZ21</f>
        <v>702</v>
      </c>
      <c r="EUA22" s="296"/>
      <c r="EUB22" s="294">
        <f t="shared" ref="EUB22" si="4815">EUB19+EUB21</f>
        <v>388</v>
      </c>
      <c r="EUC22" s="295"/>
      <c r="EUD22" s="292">
        <f t="shared" ref="EUD22" si="4816">EUD19+EUD21</f>
        <v>312</v>
      </c>
      <c r="EUE22" s="295"/>
      <c r="EUF22" s="293">
        <v>0</v>
      </c>
      <c r="EUG22" s="292">
        <f t="shared" ref="EUG22" si="4817">EUG19+EUG21</f>
        <v>700</v>
      </c>
      <c r="EUH22" s="296"/>
      <c r="EUI22" s="294">
        <f t="shared" ref="EUI22" si="4818">EUI19+EUI21</f>
        <v>388</v>
      </c>
      <c r="EUJ22" s="295"/>
      <c r="EUK22" s="292">
        <f t="shared" ref="EUK22" si="4819">EUK19+EUK21</f>
        <v>309</v>
      </c>
      <c r="EUL22" s="295"/>
      <c r="EUM22" s="293">
        <v>0</v>
      </c>
      <c r="EUN22" s="292">
        <f t="shared" ref="EUN22" si="4820">EUN19+EUN21</f>
        <v>697</v>
      </c>
      <c r="EUO22" s="296"/>
      <c r="EUP22" s="294">
        <f t="shared" ref="EUP22" si="4821">EUP19+EUP21</f>
        <v>388</v>
      </c>
      <c r="EUQ22" s="295"/>
      <c r="EUR22" s="292">
        <f t="shared" ref="EUR22" si="4822">EUR19+EUR21</f>
        <v>309</v>
      </c>
      <c r="EUS22" s="295"/>
      <c r="EUT22" s="293">
        <v>0</v>
      </c>
      <c r="EUU22" s="292">
        <f t="shared" ref="EUU22" si="4823">EUU19+EUU21</f>
        <v>697</v>
      </c>
      <c r="EUV22" s="296"/>
      <c r="EUW22" s="294">
        <f t="shared" ref="EUW22" si="4824">EUW19+EUW21</f>
        <v>387</v>
      </c>
      <c r="EUX22" s="295"/>
      <c r="EUY22" s="292">
        <f t="shared" ref="EUY22" si="4825">EUY19+EUY21</f>
        <v>309</v>
      </c>
      <c r="EUZ22" s="295"/>
      <c r="EVA22" s="293">
        <v>0</v>
      </c>
      <c r="EVB22" s="292">
        <f t="shared" ref="EVB22" si="4826">EVB19+EVB21</f>
        <v>696</v>
      </c>
      <c r="EVC22" s="296"/>
      <c r="EVD22" s="294">
        <f t="shared" ref="EVD22" si="4827">EVD19+EVD21</f>
        <v>387</v>
      </c>
      <c r="EVE22" s="295"/>
      <c r="EVF22" s="292">
        <f t="shared" ref="EVF22" si="4828">EVF19+EVF21</f>
        <v>309</v>
      </c>
      <c r="EVG22" s="295"/>
      <c r="EVH22" s="293">
        <v>0</v>
      </c>
      <c r="EVI22" s="292">
        <f t="shared" ref="EVI22" si="4829">EVI19+EVI21</f>
        <v>696</v>
      </c>
      <c r="EVJ22" s="296"/>
      <c r="EVK22" s="294">
        <f t="shared" ref="EVK22" si="4830">EVK19+EVK21</f>
        <v>387</v>
      </c>
      <c r="EVL22" s="295"/>
      <c r="EVM22" s="292">
        <f t="shared" ref="EVM22" si="4831">EVM19+EVM21</f>
        <v>309</v>
      </c>
      <c r="EVN22" s="295"/>
      <c r="EVO22" s="293">
        <v>0</v>
      </c>
      <c r="EVP22" s="292">
        <f t="shared" ref="EVP22" si="4832">EVP19+EVP21</f>
        <v>696</v>
      </c>
      <c r="EVQ22" s="296"/>
      <c r="EVR22" s="294">
        <f t="shared" ref="EVR22" si="4833">EVR19+EVR21</f>
        <v>387</v>
      </c>
      <c r="EVS22" s="295"/>
      <c r="EVT22" s="292">
        <f t="shared" ref="EVT22" si="4834">EVT19+EVT21</f>
        <v>308</v>
      </c>
      <c r="EVU22" s="295"/>
      <c r="EVV22" s="293">
        <v>0</v>
      </c>
      <c r="EVW22" s="292">
        <f t="shared" ref="EVW22" si="4835">EVW19+EVW21</f>
        <v>695</v>
      </c>
      <c r="EVX22" s="296"/>
      <c r="EVY22" s="294">
        <f t="shared" ref="EVY22" si="4836">EVY19+EVY21</f>
        <v>387</v>
      </c>
      <c r="EVZ22" s="295"/>
      <c r="EWA22" s="292">
        <f t="shared" ref="EWA22" si="4837">EWA19+EWA21</f>
        <v>308</v>
      </c>
      <c r="EWB22" s="295"/>
      <c r="EWC22" s="293">
        <v>0</v>
      </c>
      <c r="EWD22" s="292">
        <f t="shared" ref="EWD22" si="4838">EWD19+EWD21</f>
        <v>695</v>
      </c>
      <c r="EWE22" s="296"/>
      <c r="EWF22" s="294">
        <f t="shared" ref="EWF22" si="4839">EWF19+EWF21</f>
        <v>387</v>
      </c>
      <c r="EWG22" s="295"/>
      <c r="EWH22" s="292">
        <f t="shared" ref="EWH22" si="4840">EWH19+EWH21</f>
        <v>308</v>
      </c>
      <c r="EWI22" s="295"/>
      <c r="EWJ22" s="293">
        <v>0</v>
      </c>
      <c r="EWK22" s="292">
        <f t="shared" ref="EWK22" si="4841">EWK19+EWK21</f>
        <v>695</v>
      </c>
      <c r="EWL22" s="296"/>
      <c r="EWM22" s="294">
        <f t="shared" ref="EWM22" si="4842">EWM19+EWM21</f>
        <v>386</v>
      </c>
      <c r="EWN22" s="295"/>
      <c r="EWO22" s="292">
        <f t="shared" ref="EWO22" si="4843">EWO19+EWO21</f>
        <v>307</v>
      </c>
      <c r="EWP22" s="295"/>
      <c r="EWQ22" s="293">
        <v>0</v>
      </c>
      <c r="EWR22" s="292">
        <f t="shared" ref="EWR22" si="4844">EWR19+EWR21</f>
        <v>693</v>
      </c>
      <c r="EWS22" s="296"/>
      <c r="EWT22" s="294">
        <f t="shared" ref="EWT22" si="4845">EWT19+EWT21</f>
        <v>386</v>
      </c>
      <c r="EWU22" s="295"/>
      <c r="EWV22" s="292">
        <f t="shared" ref="EWV22" si="4846">EWV19+EWV21</f>
        <v>306</v>
      </c>
      <c r="EWW22" s="295"/>
      <c r="EWX22" s="293">
        <v>0</v>
      </c>
      <c r="EWY22" s="292">
        <f t="shared" ref="EWY22" si="4847">EWY19+EWY21</f>
        <v>692</v>
      </c>
      <c r="EWZ22" s="296"/>
      <c r="EXA22" s="294">
        <f t="shared" ref="EXA22" si="4848">EXA19+EXA21</f>
        <v>386</v>
      </c>
      <c r="EXB22" s="295"/>
      <c r="EXC22" s="292">
        <f t="shared" ref="EXC22" si="4849">EXC19+EXC21</f>
        <v>306</v>
      </c>
      <c r="EXD22" s="295"/>
      <c r="EXE22" s="293">
        <v>0</v>
      </c>
      <c r="EXF22" s="292">
        <f t="shared" ref="EXF22" si="4850">EXF19+EXF21</f>
        <v>692</v>
      </c>
      <c r="EXG22" s="296"/>
      <c r="EXH22" s="294">
        <f t="shared" ref="EXH22" si="4851">EXH19+EXH21</f>
        <v>385</v>
      </c>
      <c r="EXI22" s="295"/>
      <c r="EXJ22" s="292">
        <f t="shared" ref="EXJ22" si="4852">EXJ19+EXJ21</f>
        <v>306</v>
      </c>
      <c r="EXK22" s="295"/>
      <c r="EXL22" s="293">
        <v>0</v>
      </c>
      <c r="EXM22" s="292">
        <f t="shared" ref="EXM22" si="4853">EXM19+EXM21</f>
        <v>691</v>
      </c>
      <c r="EXN22" s="296"/>
      <c r="EXO22" s="294">
        <f t="shared" ref="EXO22" si="4854">EXO19+EXO21</f>
        <v>384</v>
      </c>
      <c r="EXP22" s="295"/>
      <c r="EXQ22" s="292">
        <f t="shared" ref="EXQ22" si="4855">EXQ19+EXQ21</f>
        <v>304</v>
      </c>
      <c r="EXR22" s="295"/>
      <c r="EXS22" s="293">
        <v>0</v>
      </c>
      <c r="EXT22" s="292">
        <f t="shared" ref="EXT22" si="4856">EXT19+EXT21</f>
        <v>688</v>
      </c>
      <c r="EXU22" s="296"/>
      <c r="EXV22" s="294">
        <f t="shared" ref="EXV22" si="4857">EXV19+EXV21</f>
        <v>383</v>
      </c>
      <c r="EXW22" s="295"/>
      <c r="EXX22" s="292">
        <f t="shared" ref="EXX22" si="4858">EXX19+EXX21</f>
        <v>303</v>
      </c>
      <c r="EXY22" s="295"/>
      <c r="EXZ22" s="293">
        <v>0</v>
      </c>
      <c r="EYA22" s="292">
        <f t="shared" ref="EYA22" si="4859">EYA19+EYA21</f>
        <v>686</v>
      </c>
      <c r="EYB22" s="296"/>
      <c r="EYC22" s="294">
        <f t="shared" ref="EYC22" si="4860">EYC19+EYC21</f>
        <v>382</v>
      </c>
      <c r="EYD22" s="295"/>
      <c r="EYE22" s="292">
        <f t="shared" ref="EYE22" si="4861">EYE19+EYE21</f>
        <v>301</v>
      </c>
      <c r="EYF22" s="295"/>
      <c r="EYG22" s="293">
        <v>0</v>
      </c>
      <c r="EYH22" s="292">
        <f t="shared" ref="EYH22" si="4862">EYH19+EYH21</f>
        <v>683</v>
      </c>
      <c r="EYI22" s="296"/>
      <c r="EYJ22" s="294">
        <f t="shared" ref="EYJ22" si="4863">EYJ19+EYJ21</f>
        <v>381</v>
      </c>
      <c r="EYK22" s="295"/>
      <c r="EYL22" s="292">
        <f t="shared" ref="EYL22" si="4864">EYL19+EYL21</f>
        <v>301</v>
      </c>
      <c r="EYM22" s="295"/>
      <c r="EYN22" s="293">
        <v>0</v>
      </c>
      <c r="EYO22" s="292">
        <f t="shared" ref="EYO22" si="4865">EYO19+EYO21</f>
        <v>682</v>
      </c>
      <c r="EYP22" s="296"/>
      <c r="EYQ22" s="294">
        <f t="shared" ref="EYQ22" si="4866">EYQ19+EYQ21</f>
        <v>379</v>
      </c>
      <c r="EYR22" s="295"/>
      <c r="EYS22" s="292">
        <f t="shared" ref="EYS22" si="4867">EYS19+EYS21</f>
        <v>300</v>
      </c>
      <c r="EYT22" s="295"/>
      <c r="EYU22" s="293">
        <v>0</v>
      </c>
      <c r="EYV22" s="292">
        <f t="shared" ref="EYV22" si="4868">EYV19+EYV21</f>
        <v>679</v>
      </c>
      <c r="EYW22" s="296"/>
      <c r="EYX22" s="294">
        <f t="shared" ref="EYX22" si="4869">EYX19+EYX21</f>
        <v>378</v>
      </c>
      <c r="EYY22" s="295"/>
      <c r="EYZ22" s="292">
        <f t="shared" ref="EYZ22" si="4870">EYZ19+EYZ21</f>
        <v>300</v>
      </c>
      <c r="EZA22" s="295"/>
      <c r="EZB22" s="293">
        <v>0</v>
      </c>
      <c r="EZC22" s="292">
        <f t="shared" ref="EZC22" si="4871">EZC19+EZC21</f>
        <v>678</v>
      </c>
      <c r="EZD22" s="296"/>
      <c r="EZE22" s="294">
        <f t="shared" ref="EZE22" si="4872">EZE19+EZE21</f>
        <v>377</v>
      </c>
      <c r="EZF22" s="295"/>
      <c r="EZG22" s="292">
        <f t="shared" ref="EZG22" si="4873">EZG19+EZG21</f>
        <v>300</v>
      </c>
      <c r="EZH22" s="295"/>
      <c r="EZI22" s="293">
        <v>0</v>
      </c>
      <c r="EZJ22" s="292">
        <f t="shared" ref="EZJ22" si="4874">EZJ19+EZJ21</f>
        <v>677</v>
      </c>
      <c r="EZK22" s="296"/>
      <c r="EZL22" s="294">
        <f t="shared" ref="EZL22" si="4875">EZL19+EZL21</f>
        <v>377</v>
      </c>
      <c r="EZM22" s="295"/>
      <c r="EZN22" s="292">
        <f t="shared" ref="EZN22" si="4876">EZN19+EZN21</f>
        <v>300</v>
      </c>
      <c r="EZO22" s="295"/>
      <c r="EZP22" s="293">
        <v>0</v>
      </c>
      <c r="EZQ22" s="292">
        <f t="shared" ref="EZQ22" si="4877">EZQ19+EZQ21</f>
        <v>677</v>
      </c>
      <c r="EZR22" s="296"/>
      <c r="EZS22" s="294">
        <f t="shared" ref="EZS22" si="4878">EZS19+EZS21</f>
        <v>375</v>
      </c>
      <c r="EZT22" s="295"/>
      <c r="EZU22" s="292">
        <f t="shared" ref="EZU22" si="4879">EZU19+EZU21</f>
        <v>299</v>
      </c>
      <c r="EZV22" s="295"/>
      <c r="EZW22" s="293">
        <v>0</v>
      </c>
      <c r="EZX22" s="292">
        <f t="shared" ref="EZX22" si="4880">EZX19+EZX21</f>
        <v>674</v>
      </c>
      <c r="EZY22" s="296"/>
      <c r="EZZ22" s="294">
        <f t="shared" ref="EZZ22" si="4881">EZZ19+EZZ21</f>
        <v>374</v>
      </c>
      <c r="FAA22" s="295"/>
      <c r="FAB22" s="292">
        <f t="shared" ref="FAB22" si="4882">FAB19+FAB21</f>
        <v>299</v>
      </c>
      <c r="FAC22" s="295"/>
      <c r="FAD22" s="293">
        <v>0</v>
      </c>
      <c r="FAE22" s="292">
        <f t="shared" ref="FAE22" si="4883">FAE19+FAE21</f>
        <v>673</v>
      </c>
      <c r="FAF22" s="296"/>
      <c r="FAG22" s="294">
        <f t="shared" ref="FAG22" si="4884">FAG19+FAG21</f>
        <v>373</v>
      </c>
      <c r="FAH22" s="295"/>
      <c r="FAI22" s="292">
        <f t="shared" ref="FAI22" si="4885">FAI19+FAI21</f>
        <v>299</v>
      </c>
      <c r="FAJ22" s="295"/>
      <c r="FAK22" s="293">
        <v>0</v>
      </c>
      <c r="FAL22" s="292">
        <f t="shared" ref="FAL22" si="4886">FAL19+FAL21</f>
        <v>672</v>
      </c>
      <c r="FAM22" s="296"/>
      <c r="FAN22" s="294">
        <f t="shared" ref="FAN22" si="4887">FAN19+FAN21</f>
        <v>372</v>
      </c>
      <c r="FAO22" s="295"/>
      <c r="FAP22" s="292">
        <f t="shared" ref="FAP22" si="4888">FAP19+FAP21</f>
        <v>298</v>
      </c>
      <c r="FAQ22" s="295"/>
      <c r="FAR22" s="293">
        <v>0</v>
      </c>
      <c r="FAS22" s="292">
        <f t="shared" ref="FAS22" si="4889">FAS19+FAS21</f>
        <v>670</v>
      </c>
      <c r="FAT22" s="296"/>
      <c r="FAU22" s="294">
        <f t="shared" ref="FAU22" si="4890">FAU19+FAU21</f>
        <v>371</v>
      </c>
      <c r="FAV22" s="295"/>
      <c r="FAW22" s="292">
        <f t="shared" ref="FAW22" si="4891">FAW19+FAW21</f>
        <v>297</v>
      </c>
      <c r="FAX22" s="295"/>
      <c r="FAY22" s="293">
        <v>0</v>
      </c>
      <c r="FAZ22" s="292">
        <f t="shared" ref="FAZ22" si="4892">FAZ19+FAZ21</f>
        <v>668</v>
      </c>
      <c r="FBA22" s="296"/>
      <c r="FBB22" s="294">
        <f t="shared" ref="FBB22" si="4893">FBB19+FBB21</f>
        <v>371</v>
      </c>
      <c r="FBC22" s="295"/>
      <c r="FBD22" s="292">
        <f t="shared" ref="FBD22" si="4894">FBD19+FBD21</f>
        <v>293</v>
      </c>
      <c r="FBE22" s="295"/>
      <c r="FBF22" s="293">
        <v>0</v>
      </c>
      <c r="FBG22" s="292">
        <f t="shared" ref="FBG22" si="4895">FBG19+FBG21</f>
        <v>664</v>
      </c>
      <c r="FBH22" s="296"/>
      <c r="FBI22" s="294">
        <f t="shared" ref="FBI22" si="4896">FBI19+FBI21</f>
        <v>367</v>
      </c>
      <c r="FBJ22" s="295"/>
      <c r="FBK22" s="292">
        <f t="shared" ref="FBK22" si="4897">FBK19+FBK21</f>
        <v>292</v>
      </c>
      <c r="FBL22" s="295"/>
      <c r="FBM22" s="293">
        <v>0</v>
      </c>
      <c r="FBN22" s="292">
        <f t="shared" ref="FBN22" si="4898">FBN19+FBN21</f>
        <v>659</v>
      </c>
      <c r="FBO22" s="296"/>
      <c r="FBP22" s="294">
        <f t="shared" ref="FBP22" si="4899">FBP19+FBP21</f>
        <v>366</v>
      </c>
      <c r="FBQ22" s="295"/>
      <c r="FBR22" s="292">
        <f t="shared" ref="FBR22" si="4900">FBR19+FBR21</f>
        <v>291</v>
      </c>
      <c r="FBS22" s="295"/>
      <c r="FBT22" s="293">
        <v>0</v>
      </c>
      <c r="FBU22" s="292">
        <f t="shared" ref="FBU22" si="4901">FBU19+FBU21</f>
        <v>657</v>
      </c>
      <c r="FBV22" s="296"/>
      <c r="FBW22" s="294">
        <f t="shared" ref="FBW22" si="4902">FBW19+FBW21</f>
        <v>364</v>
      </c>
      <c r="FBX22" s="295"/>
      <c r="FBY22" s="292">
        <f t="shared" ref="FBY22" si="4903">FBY19+FBY21</f>
        <v>289</v>
      </c>
      <c r="FBZ22" s="295"/>
      <c r="FCA22" s="293">
        <v>0</v>
      </c>
      <c r="FCB22" s="292">
        <f t="shared" ref="FCB22" si="4904">FCB19+FCB21</f>
        <v>653</v>
      </c>
      <c r="FCC22" s="296"/>
      <c r="FCD22" s="294">
        <f t="shared" ref="FCD22" si="4905">FCD19+FCD21</f>
        <v>363</v>
      </c>
      <c r="FCE22" s="295"/>
      <c r="FCF22" s="292">
        <f t="shared" ref="FCF22" si="4906">FCF19+FCF21</f>
        <v>287</v>
      </c>
      <c r="FCG22" s="295"/>
      <c r="FCH22" s="293">
        <v>0</v>
      </c>
      <c r="FCI22" s="292">
        <f t="shared" ref="FCI22" si="4907">FCI19+FCI21</f>
        <v>650</v>
      </c>
      <c r="FCJ22" s="296"/>
      <c r="FCK22" s="294">
        <f t="shared" ref="FCK22" si="4908">FCK19+FCK21</f>
        <v>361</v>
      </c>
      <c r="FCL22" s="295"/>
      <c r="FCM22" s="292">
        <f t="shared" ref="FCM22" si="4909">FCM19+FCM21</f>
        <v>286</v>
      </c>
      <c r="FCN22" s="295"/>
      <c r="FCO22" s="293">
        <v>0</v>
      </c>
      <c r="FCP22" s="292">
        <f t="shared" ref="FCP22" si="4910">FCP19+FCP21</f>
        <v>647</v>
      </c>
      <c r="FCQ22" s="296"/>
      <c r="FCR22" s="294">
        <f t="shared" ref="FCR22" si="4911">FCR19+FCR21</f>
        <v>359</v>
      </c>
      <c r="FCS22" s="295"/>
      <c r="FCT22" s="292">
        <f t="shared" ref="FCT22" si="4912">FCT19+FCT21</f>
        <v>282</v>
      </c>
      <c r="FCU22" s="295"/>
      <c r="FCV22" s="293">
        <v>0</v>
      </c>
      <c r="FCW22" s="292">
        <f t="shared" ref="FCW22" si="4913">FCW19+FCW21</f>
        <v>641</v>
      </c>
      <c r="FCX22" s="296"/>
      <c r="FCY22" s="294">
        <f t="shared" ref="FCY22" si="4914">FCY19+FCY21</f>
        <v>358</v>
      </c>
      <c r="FCZ22" s="295"/>
      <c r="FDA22" s="292">
        <f t="shared" ref="FDA22" si="4915">FDA19+FDA21</f>
        <v>281</v>
      </c>
      <c r="FDB22" s="295"/>
      <c r="FDC22" s="293">
        <v>0</v>
      </c>
      <c r="FDD22" s="292">
        <f t="shared" ref="FDD22" si="4916">FDD19+FDD21</f>
        <v>639</v>
      </c>
      <c r="FDE22" s="296"/>
      <c r="FDF22" s="294">
        <f t="shared" ref="FDF22" si="4917">FDF19+FDF21</f>
        <v>357</v>
      </c>
      <c r="FDG22" s="295"/>
      <c r="FDH22" s="292">
        <f t="shared" ref="FDH22" si="4918">FDH19+FDH21</f>
        <v>279</v>
      </c>
      <c r="FDI22" s="295"/>
      <c r="FDJ22" s="293">
        <v>0</v>
      </c>
      <c r="FDK22" s="292">
        <f t="shared" ref="FDK22" si="4919">FDK19+FDK21</f>
        <v>636</v>
      </c>
      <c r="FDL22" s="296"/>
      <c r="FDM22" s="294">
        <f t="shared" ref="FDM22" si="4920">FDM19+FDM21</f>
        <v>353</v>
      </c>
      <c r="FDN22" s="295"/>
      <c r="FDO22" s="292">
        <f t="shared" ref="FDO22" si="4921">FDO19+FDO21</f>
        <v>277</v>
      </c>
      <c r="FDP22" s="295"/>
      <c r="FDQ22" s="293">
        <v>0</v>
      </c>
      <c r="FDR22" s="292">
        <f t="shared" ref="FDR22" si="4922">FDR19+FDR21</f>
        <v>630</v>
      </c>
      <c r="FDS22" s="296"/>
      <c r="FDT22" s="294">
        <f t="shared" ref="FDT22" si="4923">FDT19+FDT21</f>
        <v>350</v>
      </c>
      <c r="FDU22" s="295"/>
      <c r="FDV22" s="292">
        <f t="shared" ref="FDV22" si="4924">FDV19+FDV21</f>
        <v>274</v>
      </c>
      <c r="FDW22" s="295"/>
      <c r="FDX22" s="293">
        <v>0</v>
      </c>
      <c r="FDY22" s="292">
        <f t="shared" ref="FDY22" si="4925">FDY19+FDY21</f>
        <v>624</v>
      </c>
      <c r="FDZ22" s="296"/>
      <c r="FEA22" s="294">
        <f t="shared" ref="FEA22" si="4926">FEA19+FEA21</f>
        <v>342</v>
      </c>
      <c r="FEB22" s="295"/>
      <c r="FEC22" s="292">
        <f t="shared" ref="FEC22" si="4927">FEC19+FEC21</f>
        <v>269</v>
      </c>
      <c r="FED22" s="295"/>
      <c r="FEE22" s="293">
        <v>0</v>
      </c>
      <c r="FEF22" s="292">
        <f t="shared" ref="FEF22" si="4928">FEF19+FEF21</f>
        <v>611</v>
      </c>
      <c r="FEG22" s="296"/>
      <c r="FEH22" s="294">
        <f t="shared" ref="FEH22" si="4929">FEH19+FEH21</f>
        <v>340</v>
      </c>
      <c r="FEI22" s="295"/>
      <c r="FEJ22" s="292">
        <f t="shared" ref="FEJ22" si="4930">FEJ19+FEJ21</f>
        <v>267</v>
      </c>
      <c r="FEK22" s="295"/>
      <c r="FEL22" s="293">
        <v>0</v>
      </c>
      <c r="FEM22" s="292">
        <f t="shared" ref="FEM22" si="4931">FEM19+FEM21</f>
        <v>607</v>
      </c>
      <c r="FEN22" s="296"/>
      <c r="FEO22" s="294">
        <f t="shared" ref="FEO22" si="4932">FEO19+FEO21</f>
        <v>336</v>
      </c>
      <c r="FEP22" s="295"/>
      <c r="FEQ22" s="292">
        <f t="shared" ref="FEQ22" si="4933">FEQ19+FEQ21</f>
        <v>262</v>
      </c>
      <c r="FER22" s="295"/>
      <c r="FES22" s="293">
        <v>0</v>
      </c>
      <c r="FET22" s="292">
        <f t="shared" ref="FET22" si="4934">FET19+FET21</f>
        <v>598</v>
      </c>
      <c r="FEU22" s="296"/>
      <c r="FEV22" s="294">
        <f t="shared" ref="FEV22" si="4935">FEV19+FEV21</f>
        <v>326</v>
      </c>
      <c r="FEW22" s="295"/>
      <c r="FEX22" s="292">
        <f t="shared" ref="FEX22" si="4936">FEX19+FEX21</f>
        <v>258</v>
      </c>
      <c r="FEY22" s="295"/>
      <c r="FEZ22" s="293">
        <v>0</v>
      </c>
      <c r="FFA22" s="292">
        <f t="shared" ref="FFA22" si="4937">FFA19+FFA21</f>
        <v>584</v>
      </c>
      <c r="FFB22" s="296"/>
      <c r="FFC22" s="294">
        <f t="shared" ref="FFC22" si="4938">FFC19+FFC21</f>
        <v>322</v>
      </c>
      <c r="FFD22" s="295"/>
      <c r="FFE22" s="292">
        <f t="shared" ref="FFE22" si="4939">FFE19+FFE21</f>
        <v>255</v>
      </c>
      <c r="FFF22" s="295"/>
      <c r="FFG22" s="293">
        <v>0</v>
      </c>
      <c r="FFH22" s="292">
        <f t="shared" ref="FFH22" si="4940">FFH19+FFH21</f>
        <v>577</v>
      </c>
      <c r="FFI22" s="296"/>
      <c r="FFJ22" s="294">
        <f t="shared" ref="FFJ22" si="4941">FFJ19+FFJ21</f>
        <v>320</v>
      </c>
      <c r="FFK22" s="295"/>
      <c r="FFL22" s="292">
        <f t="shared" ref="FFL22" si="4942">FFL19+FFL21</f>
        <v>251</v>
      </c>
      <c r="FFM22" s="295"/>
      <c r="FFN22" s="293">
        <v>0</v>
      </c>
      <c r="FFO22" s="292">
        <f t="shared" ref="FFO22" si="4943">FFO19+FFO21</f>
        <v>571</v>
      </c>
      <c r="FFP22" s="296"/>
      <c r="FFQ22" s="294">
        <f t="shared" ref="FFQ22" si="4944">FFQ19+FFQ21</f>
        <v>316</v>
      </c>
      <c r="FFR22" s="295"/>
      <c r="FFS22" s="292">
        <f t="shared" ref="FFS22" si="4945">FFS19+FFS21</f>
        <v>243</v>
      </c>
      <c r="FFT22" s="295"/>
      <c r="FFU22" s="293">
        <v>0</v>
      </c>
      <c r="FFV22" s="292">
        <f t="shared" ref="FFV22" si="4946">FFV19+FFV21</f>
        <v>559</v>
      </c>
      <c r="FFW22" s="296"/>
      <c r="FFX22" s="294">
        <f t="shared" ref="FFX22" si="4947">FFX19+FFX21</f>
        <v>305</v>
      </c>
      <c r="FFY22" s="295"/>
      <c r="FFZ22" s="292">
        <f t="shared" ref="FFZ22" si="4948">FFZ19+FFZ21</f>
        <v>236</v>
      </c>
      <c r="FGA22" s="295"/>
      <c r="FGB22" s="293">
        <v>0</v>
      </c>
      <c r="FGC22" s="292">
        <f t="shared" ref="FGC22" si="4949">FGC19+FGC21</f>
        <v>541</v>
      </c>
      <c r="FGD22" s="296"/>
      <c r="FGE22" s="294">
        <f t="shared" ref="FGE22" si="4950">FGE19+FGE21</f>
        <v>302</v>
      </c>
      <c r="FGF22" s="295"/>
      <c r="FGG22" s="292">
        <f t="shared" ref="FGG22" si="4951">FGG19+FGG21</f>
        <v>230</v>
      </c>
      <c r="FGH22" s="295"/>
      <c r="FGI22" s="293">
        <v>0</v>
      </c>
      <c r="FGJ22" s="292">
        <f t="shared" ref="FGJ22" si="4952">FGJ19+FGJ21</f>
        <v>532</v>
      </c>
      <c r="FGK22" s="296"/>
      <c r="FGL22" s="294">
        <f t="shared" ref="FGL22" si="4953">FGL19+FGL21</f>
        <v>294</v>
      </c>
      <c r="FGM22" s="295"/>
      <c r="FGN22" s="292">
        <f t="shared" ref="FGN22" si="4954">FGN19+FGN21</f>
        <v>222</v>
      </c>
      <c r="FGO22" s="295"/>
      <c r="FGP22" s="293">
        <v>0</v>
      </c>
      <c r="FGQ22" s="292">
        <f t="shared" ref="FGQ22" si="4955">FGQ19+FGQ21</f>
        <v>516</v>
      </c>
      <c r="FGR22" s="296"/>
      <c r="FGS22" s="294">
        <f t="shared" ref="FGS22" si="4956">FGS19+FGS21</f>
        <v>284</v>
      </c>
      <c r="FGT22" s="295"/>
      <c r="FGU22" s="292">
        <f t="shared" ref="FGU22" si="4957">FGU19+FGU21</f>
        <v>215</v>
      </c>
      <c r="FGV22" s="295"/>
      <c r="FGW22" s="293">
        <v>0</v>
      </c>
      <c r="FGX22" s="292">
        <f t="shared" ref="FGX22" si="4958">FGX19+FGX21</f>
        <v>499</v>
      </c>
      <c r="FGY22" s="296"/>
      <c r="FGZ22" s="294">
        <f t="shared" ref="FGZ22" si="4959">FGZ19+FGZ21</f>
        <v>277</v>
      </c>
      <c r="FHA22" s="295"/>
      <c r="FHB22" s="292">
        <f t="shared" ref="FHB22" si="4960">FHB19+FHB21</f>
        <v>209</v>
      </c>
      <c r="FHC22" s="295"/>
      <c r="FHD22" s="293">
        <v>0</v>
      </c>
      <c r="FHE22" s="292">
        <f t="shared" ref="FHE22" si="4961">FHE19+FHE21</f>
        <v>486</v>
      </c>
      <c r="FHF22" s="296"/>
      <c r="FHG22" s="294">
        <f t="shared" ref="FHG22" si="4962">FHG19+FHG21</f>
        <v>264</v>
      </c>
      <c r="FHH22" s="295"/>
      <c r="FHI22" s="292">
        <f t="shared" ref="FHI22" si="4963">FHI19+FHI21</f>
        <v>200</v>
      </c>
      <c r="FHJ22" s="295"/>
      <c r="FHK22" s="293">
        <v>0</v>
      </c>
      <c r="FHL22" s="292">
        <f t="shared" ref="FHL22" si="4964">FHL19+FHL21</f>
        <v>464</v>
      </c>
      <c r="FHM22" s="296"/>
      <c r="FHN22" s="294">
        <f t="shared" ref="FHN22" si="4965">FHN19+FHN21</f>
        <v>259</v>
      </c>
      <c r="FHO22" s="295"/>
      <c r="FHP22" s="292">
        <f t="shared" ref="FHP22" si="4966">FHP19+FHP21</f>
        <v>190</v>
      </c>
      <c r="FHQ22" s="295"/>
      <c r="FHR22" s="293">
        <v>0</v>
      </c>
      <c r="FHS22" s="292">
        <f t="shared" ref="FHS22" si="4967">FHS19+FHS21</f>
        <v>449</v>
      </c>
      <c r="FHT22" s="296"/>
      <c r="FHU22" s="294">
        <f t="shared" ref="FHU22" si="4968">FHU19+FHU21</f>
        <v>252</v>
      </c>
      <c r="FHV22" s="295"/>
      <c r="FHW22" s="292">
        <f t="shared" ref="FHW22" si="4969">FHW19+FHW21</f>
        <v>184</v>
      </c>
      <c r="FHX22" s="295"/>
      <c r="FHY22" s="293">
        <v>0</v>
      </c>
      <c r="FHZ22" s="292">
        <f t="shared" ref="FHZ22" si="4970">FHZ19+FHZ21</f>
        <v>436</v>
      </c>
      <c r="FIA22" s="296"/>
      <c r="FIB22" s="294">
        <f t="shared" ref="FIB22" si="4971">FIB19+FIB21</f>
        <v>244</v>
      </c>
      <c r="FIC22" s="295"/>
      <c r="FID22" s="292">
        <f t="shared" ref="FID22" si="4972">FID19+FID21</f>
        <v>171</v>
      </c>
      <c r="FIE22" s="295"/>
      <c r="FIF22" s="293">
        <v>0</v>
      </c>
      <c r="FIG22" s="292">
        <f t="shared" ref="FIG22" si="4973">FIG19+FIG21</f>
        <v>415</v>
      </c>
      <c r="FIH22" s="296"/>
      <c r="FII22" s="294">
        <f t="shared" ref="FII22" si="4974">FII19+FII21</f>
        <v>236</v>
      </c>
      <c r="FIJ22" s="295"/>
      <c r="FIK22" s="292">
        <f t="shared" ref="FIK22" si="4975">FIK19+FIK21</f>
        <v>167</v>
      </c>
      <c r="FIL22" s="295"/>
      <c r="FIM22" s="293">
        <v>0</v>
      </c>
      <c r="FIN22" s="292">
        <f t="shared" ref="FIN22" si="4976">FIN19+FIN21</f>
        <v>403</v>
      </c>
      <c r="FIO22" s="296"/>
      <c r="FIP22" s="294">
        <f t="shared" ref="FIP22" si="4977">FIP19+FIP21</f>
        <v>227</v>
      </c>
      <c r="FIQ22" s="295"/>
      <c r="FIR22" s="292">
        <f t="shared" ref="FIR22" si="4978">FIR19+FIR21</f>
        <v>159</v>
      </c>
      <c r="FIS22" s="295"/>
      <c r="FIT22" s="293">
        <v>0</v>
      </c>
      <c r="FIU22" s="292">
        <f t="shared" ref="FIU22" si="4979">FIU19+FIU21</f>
        <v>386</v>
      </c>
      <c r="FIV22" s="296"/>
      <c r="FIW22" s="294">
        <f t="shared" ref="FIW22" si="4980">FIW19+FIW21</f>
        <v>215</v>
      </c>
      <c r="FIX22" s="295"/>
      <c r="FIY22" s="292">
        <f t="shared" ref="FIY22" si="4981">FIY19+FIY21</f>
        <v>148</v>
      </c>
      <c r="FIZ22" s="295"/>
      <c r="FJA22" s="293">
        <v>0</v>
      </c>
      <c r="FJB22" s="292">
        <f t="shared" ref="FJB22" si="4982">FJB19+FJB21</f>
        <v>363</v>
      </c>
      <c r="FJC22" s="296"/>
      <c r="FJD22" s="294">
        <f t="shared" ref="FJD22" si="4983">FJD19+FJD21</f>
        <v>202</v>
      </c>
      <c r="FJE22" s="295"/>
      <c r="FJF22" s="292">
        <f t="shared" ref="FJF22" si="4984">FJF19+FJF21</f>
        <v>139</v>
      </c>
      <c r="FJG22" s="295"/>
      <c r="FJH22" s="293">
        <v>0</v>
      </c>
      <c r="FJI22" s="292">
        <f t="shared" ref="FJI22" si="4985">FJI19+FJI21</f>
        <v>341</v>
      </c>
      <c r="FJJ22" s="296"/>
      <c r="FJK22" s="294">
        <f t="shared" ref="FJK22" si="4986">FJK19+FJK21</f>
        <v>192</v>
      </c>
      <c r="FJL22" s="295"/>
      <c r="FJM22" s="292">
        <f t="shared" ref="FJM22" si="4987">FJM19+FJM21</f>
        <v>132</v>
      </c>
      <c r="FJN22" s="295"/>
      <c r="FJO22" s="293">
        <v>0</v>
      </c>
      <c r="FJP22" s="292">
        <f t="shared" ref="FJP22" si="4988">FJP19+FJP21</f>
        <v>324</v>
      </c>
      <c r="FJQ22" s="296"/>
      <c r="FJR22" s="294">
        <f t="shared" ref="FJR22" si="4989">FJR19+FJR21</f>
        <v>175</v>
      </c>
      <c r="FJS22" s="295"/>
      <c r="FJT22" s="292">
        <f t="shared" ref="FJT22" si="4990">FJT19+FJT21</f>
        <v>120</v>
      </c>
      <c r="FJU22" s="295"/>
      <c r="FJV22" s="293">
        <v>0</v>
      </c>
      <c r="FJW22" s="292">
        <f t="shared" ref="FJW22" si="4991">FJW19+FJW21</f>
        <v>295</v>
      </c>
      <c r="FJX22" s="296"/>
      <c r="FJY22" s="294">
        <f t="shared" ref="FJY22" si="4992">FJY19+FJY21</f>
        <v>158</v>
      </c>
      <c r="FJZ22" s="295"/>
      <c r="FKA22" s="292">
        <f t="shared" ref="FKA22" si="4993">FKA19+FKA21</f>
        <v>106</v>
      </c>
      <c r="FKB22" s="295"/>
      <c r="FKC22" s="293">
        <v>0</v>
      </c>
      <c r="FKD22" s="292">
        <f t="shared" ref="FKD22" si="4994">FKD19+FKD21</f>
        <v>264</v>
      </c>
      <c r="FKE22" s="296"/>
      <c r="FKF22" s="294">
        <f t="shared" ref="FKF22" si="4995">FKF19+FKF21</f>
        <v>142</v>
      </c>
      <c r="FKG22" s="295"/>
      <c r="FKH22" s="292">
        <f t="shared" ref="FKH22" si="4996">FKH19+FKH21</f>
        <v>100</v>
      </c>
      <c r="FKI22" s="295"/>
      <c r="FKJ22" s="293">
        <v>0</v>
      </c>
      <c r="FKK22" s="292">
        <f t="shared" ref="FKK22" si="4997">FKK19+FKK21</f>
        <v>242</v>
      </c>
      <c r="FKL22" s="296"/>
      <c r="FKM22" s="294">
        <f t="shared" ref="FKM22" si="4998">FKM19+FKM21</f>
        <v>128</v>
      </c>
      <c r="FKN22" s="295"/>
      <c r="FKO22" s="292">
        <f t="shared" ref="FKO22" si="4999">FKO19+FKO21</f>
        <v>94</v>
      </c>
      <c r="FKP22" s="295"/>
      <c r="FKQ22" s="293">
        <v>0</v>
      </c>
      <c r="FKR22" s="292">
        <f t="shared" ref="FKR22" si="5000">FKR19+FKR21</f>
        <v>222</v>
      </c>
      <c r="FKS22" s="296"/>
      <c r="FKT22" s="294">
        <f t="shared" ref="FKT22" si="5001">FKT19+FKT21</f>
        <v>118</v>
      </c>
      <c r="FKU22" s="295"/>
      <c r="FKV22" s="292">
        <f t="shared" ref="FKV22" si="5002">FKV19+FKV21</f>
        <v>86</v>
      </c>
      <c r="FKW22" s="295"/>
      <c r="FKX22" s="293">
        <v>0</v>
      </c>
      <c r="FKY22" s="292">
        <f t="shared" ref="FKY22" si="5003">FKY19+FKY21</f>
        <v>204</v>
      </c>
      <c r="FKZ22" s="296"/>
      <c r="FLA22" s="294">
        <f t="shared" ref="FLA22" si="5004">FLA19+FLA21</f>
        <v>109</v>
      </c>
      <c r="FLB22" s="295"/>
      <c r="FLC22" s="292">
        <f t="shared" ref="FLC22" si="5005">FLC19+FLC21</f>
        <v>75</v>
      </c>
      <c r="FLD22" s="295"/>
      <c r="FLE22" s="293">
        <v>0</v>
      </c>
      <c r="FLF22" s="292">
        <f t="shared" ref="FLF22" si="5006">FLF19+FLF21</f>
        <v>184</v>
      </c>
      <c r="FLG22" s="296"/>
      <c r="FLH22" s="294">
        <f t="shared" ref="FLH22" si="5007">FLH19+FLH21</f>
        <v>103</v>
      </c>
      <c r="FLI22" s="295"/>
      <c r="FLJ22" s="292">
        <f t="shared" ref="FLJ22" si="5008">FLJ19+FLJ21</f>
        <v>70</v>
      </c>
      <c r="FLK22" s="295"/>
      <c r="FLL22" s="293">
        <v>0</v>
      </c>
      <c r="FLM22" s="292">
        <f t="shared" ref="FLM22" si="5009">FLM19+FLM21</f>
        <v>173</v>
      </c>
      <c r="FLN22" s="296"/>
      <c r="FLO22" s="294">
        <f t="shared" ref="FLO22" si="5010">FLO19+FLO21</f>
        <v>96</v>
      </c>
      <c r="FLP22" s="295"/>
      <c r="FLQ22" s="292">
        <f t="shared" ref="FLQ22" si="5011">FLQ19+FLQ21</f>
        <v>59</v>
      </c>
      <c r="FLR22" s="295"/>
      <c r="FLS22" s="293">
        <v>0</v>
      </c>
      <c r="FLT22" s="292">
        <f t="shared" ref="FLT22" si="5012">FLT19+FLT21</f>
        <v>155</v>
      </c>
      <c r="FLU22" s="296"/>
      <c r="FLV22" s="294">
        <f t="shared" ref="FLV22" si="5013">FLV19+FLV21</f>
        <v>85</v>
      </c>
      <c r="FLW22" s="295"/>
      <c r="FLX22" s="292">
        <f t="shared" ref="FLX22" si="5014">FLX19+FLX21</f>
        <v>49</v>
      </c>
      <c r="FLY22" s="295"/>
      <c r="FLZ22" s="293">
        <v>0</v>
      </c>
      <c r="FMA22" s="292">
        <f t="shared" ref="FMA22" si="5015">FMA19+FMA21</f>
        <v>134</v>
      </c>
      <c r="FMB22" s="296"/>
      <c r="FMC22" s="294">
        <f t="shared" ref="FMC22" si="5016">FMC19+FMC21</f>
        <v>77</v>
      </c>
      <c r="FMD22" s="295"/>
      <c r="FME22" s="292">
        <f t="shared" ref="FME22" si="5017">FME19+FME21</f>
        <v>43</v>
      </c>
      <c r="FMF22" s="295"/>
      <c r="FMG22" s="293">
        <v>0</v>
      </c>
      <c r="FMH22" s="292">
        <f t="shared" ref="FMH22" si="5018">FMH19+FMH21</f>
        <v>120</v>
      </c>
      <c r="FMI22" s="296"/>
      <c r="FMJ22" s="294">
        <f t="shared" ref="FMJ22" si="5019">FMJ19+FMJ21</f>
        <v>64</v>
      </c>
      <c r="FMK22" s="295"/>
      <c r="FML22" s="292">
        <f t="shared" ref="FML22" si="5020">FML19+FML21</f>
        <v>37</v>
      </c>
      <c r="FMM22" s="295"/>
      <c r="FMN22" s="293">
        <v>0</v>
      </c>
      <c r="FMO22" s="292">
        <f t="shared" ref="FMO22" si="5021">FMO19+FMO21</f>
        <v>101</v>
      </c>
      <c r="FMP22" s="296"/>
      <c r="FMQ22" s="294">
        <f t="shared" ref="FMQ22" si="5022">FMQ19+FMQ21</f>
        <v>53</v>
      </c>
      <c r="FMR22" s="295"/>
      <c r="FMS22" s="292">
        <f t="shared" ref="FMS22" si="5023">FMS19+FMS21</f>
        <v>28</v>
      </c>
      <c r="FMT22" s="295"/>
      <c r="FMU22" s="293">
        <v>0</v>
      </c>
      <c r="FMV22" s="292">
        <f t="shared" ref="FMV22" si="5024">FMV19+FMV21</f>
        <v>81</v>
      </c>
      <c r="FMW22" s="296"/>
      <c r="FMX22" s="294">
        <f t="shared" ref="FMX22" si="5025">FMX19+FMX21</f>
        <v>43</v>
      </c>
      <c r="FMY22" s="295"/>
      <c r="FMZ22" s="292">
        <f t="shared" ref="FMZ22" si="5026">FMZ19+FMZ21</f>
        <v>22</v>
      </c>
      <c r="FNA22" s="295"/>
      <c r="FNB22" s="293">
        <v>0</v>
      </c>
      <c r="FNC22" s="292">
        <f t="shared" ref="FNC22" si="5027">FNC19+FNC21</f>
        <v>65</v>
      </c>
      <c r="FND22" s="296"/>
      <c r="FNE22" s="294">
        <f t="shared" ref="FNE22" si="5028">FNE19+FNE21</f>
        <v>35</v>
      </c>
      <c r="FNF22" s="295"/>
      <c r="FNG22" s="292">
        <f t="shared" ref="FNG22" si="5029">FNG19+FNG21</f>
        <v>21</v>
      </c>
      <c r="FNH22" s="295"/>
      <c r="FNI22" s="293">
        <v>0</v>
      </c>
      <c r="FNJ22" s="292">
        <f t="shared" ref="FNJ22" si="5030">FNJ19+FNJ21</f>
        <v>56</v>
      </c>
      <c r="FNK22" s="296"/>
      <c r="FNL22" s="294">
        <f t="shared" ref="FNL22" si="5031">FNL19+FNL21</f>
        <v>29</v>
      </c>
      <c r="FNM22" s="295"/>
      <c r="FNN22" s="292">
        <f t="shared" ref="FNN22" si="5032">FNN19+FNN21</f>
        <v>17</v>
      </c>
      <c r="FNO22" s="295"/>
      <c r="FNP22" s="293">
        <v>0</v>
      </c>
      <c r="FNQ22" s="292">
        <f t="shared" ref="FNQ22" si="5033">FNQ19+FNQ21</f>
        <v>46</v>
      </c>
      <c r="FNR22" s="296"/>
      <c r="FNS22" s="294">
        <f t="shared" ref="FNS22" si="5034">FNS19+FNS21</f>
        <v>21</v>
      </c>
      <c r="FNT22" s="295"/>
      <c r="FNU22" s="292">
        <f t="shared" ref="FNU22" si="5035">FNU19+FNU21</f>
        <v>13</v>
      </c>
      <c r="FNV22" s="295"/>
      <c r="FNW22" s="293">
        <v>0</v>
      </c>
      <c r="FNX22" s="292">
        <f t="shared" ref="FNX22" si="5036">FNX19+FNX21</f>
        <v>34</v>
      </c>
      <c r="FNY22" s="296"/>
      <c r="FNZ22" s="294">
        <f t="shared" ref="FNZ22" si="5037">FNZ19+FNZ21</f>
        <v>17</v>
      </c>
      <c r="FOA22" s="295"/>
      <c r="FOB22" s="292">
        <f t="shared" ref="FOB22" si="5038">FOB19+FOB21</f>
        <v>9</v>
      </c>
      <c r="FOC22" s="295"/>
      <c r="FOD22" s="293">
        <v>0</v>
      </c>
      <c r="FOE22" s="292">
        <f t="shared" ref="FOE22" si="5039">FOE19+FOE21</f>
        <v>26</v>
      </c>
      <c r="FOF22" s="296"/>
      <c r="FOG22" s="294">
        <f t="shared" ref="FOG22" si="5040">FOG19+FOG21</f>
        <v>13</v>
      </c>
      <c r="FOH22" s="295"/>
      <c r="FOI22" s="292">
        <f t="shared" ref="FOI22" si="5041">FOI19+FOI21</f>
        <v>7</v>
      </c>
      <c r="FOJ22" s="295"/>
      <c r="FOK22" s="293">
        <v>0</v>
      </c>
      <c r="FOL22" s="292">
        <f t="shared" ref="FOL22" si="5042">FOL19+FOL21</f>
        <v>20</v>
      </c>
      <c r="FOM22" s="296"/>
      <c r="FON22" s="294">
        <f t="shared" ref="FON22" si="5043">FON19+FON21</f>
        <v>9</v>
      </c>
      <c r="FOO22" s="295"/>
      <c r="FOP22" s="292">
        <f t="shared" ref="FOP22" si="5044">FOP19+FOP21</f>
        <v>6</v>
      </c>
      <c r="FOQ22" s="295"/>
      <c r="FOR22" s="293">
        <v>0</v>
      </c>
      <c r="FOS22" s="292">
        <f t="shared" ref="FOS22" si="5045">FOS19+FOS21</f>
        <v>15</v>
      </c>
      <c r="FOT22" s="296"/>
      <c r="FOU22" s="294">
        <f t="shared" ref="FOU22" si="5046">FOU19+FOU21</f>
        <v>8</v>
      </c>
      <c r="FOV22" s="295"/>
      <c r="FOW22" s="292">
        <f t="shared" ref="FOW22" si="5047">FOW19+FOW21</f>
        <v>4</v>
      </c>
      <c r="FOX22" s="295"/>
      <c r="FOY22" s="293">
        <v>0</v>
      </c>
      <c r="FOZ22" s="292">
        <f t="shared" ref="FOZ22" si="5048">FOZ19+FOZ21</f>
        <v>12</v>
      </c>
      <c r="FPA22" s="296"/>
      <c r="FPB22" s="294">
        <f t="shared" ref="FPB22" si="5049">FPB19+FPB21</f>
        <v>5</v>
      </c>
      <c r="FPC22" s="295"/>
      <c r="FPD22" s="292">
        <f t="shared" ref="FPD22" si="5050">FPD19+FPD21</f>
        <v>2</v>
      </c>
      <c r="FPE22" s="295"/>
      <c r="FPF22" s="293">
        <v>0</v>
      </c>
      <c r="FPG22" s="292">
        <f t="shared" ref="FPG22" si="5051">FPG19+FPG21</f>
        <v>7</v>
      </c>
      <c r="FPH22" s="296"/>
      <c r="FPI22" s="294">
        <f t="shared" ref="FPI22" si="5052">FPI19+FPI21</f>
        <v>3</v>
      </c>
      <c r="FPJ22" s="295"/>
      <c r="FPK22" s="292">
        <f t="shared" ref="FPK22" si="5053">FPK19+FPK21</f>
        <v>2</v>
      </c>
      <c r="FPL22" s="295"/>
      <c r="FPM22" s="293">
        <v>0</v>
      </c>
      <c r="FPN22" s="292">
        <f t="shared" ref="FPN22" si="5054">FPN19+FPN21</f>
        <v>5</v>
      </c>
      <c r="FPO22" s="296"/>
      <c r="FPP22" s="294">
        <f t="shared" ref="FPP22" si="5055">FPP19+FPP21</f>
        <v>3</v>
      </c>
      <c r="FPQ22" s="295"/>
      <c r="FPR22" s="292">
        <f t="shared" ref="FPR22" si="5056">FPR19+FPR21</f>
        <v>0</v>
      </c>
      <c r="FPS22" s="295"/>
      <c r="FPT22" s="293">
        <v>0</v>
      </c>
      <c r="FPU22" s="292">
        <f t="shared" ref="FPU22" si="5057">FPU19+FPU21</f>
        <v>3</v>
      </c>
      <c r="FPV22" s="296"/>
      <c r="FPW22" s="294">
        <f t="shared" ref="FPW22" si="5058">FPW19+FPW21</f>
        <v>2</v>
      </c>
      <c r="FPX22" s="295"/>
      <c r="FPY22" s="292">
        <f t="shared" ref="FPY22" si="5059">FPY19+FPY21</f>
        <v>0</v>
      </c>
      <c r="FPZ22" s="295"/>
      <c r="FQA22" s="293">
        <v>0</v>
      </c>
      <c r="FQB22" s="292">
        <f t="shared" ref="FQB22" si="5060">FQB19+FQB21</f>
        <v>2</v>
      </c>
      <c r="FQC22" s="296"/>
      <c r="FQD22" s="294">
        <f t="shared" ref="FQD22" si="5061">FQD19+FQD21</f>
        <v>1</v>
      </c>
      <c r="FQE22" s="295"/>
      <c r="FQF22" s="292">
        <f t="shared" ref="FQF22" si="5062">FQF19+FQF21</f>
        <v>0</v>
      </c>
      <c r="FQG22" s="295"/>
      <c r="FQH22" s="293">
        <v>0</v>
      </c>
      <c r="FQI22" s="292">
        <f t="shared" ref="FQI22" si="5063">FQI19+FQI21</f>
        <v>1</v>
      </c>
      <c r="FQJ22" s="296"/>
      <c r="FQK22" s="294">
        <f t="shared" ref="FQK22" si="5064">FQK19+FQK21</f>
        <v>1</v>
      </c>
      <c r="FQL22" s="295"/>
      <c r="FQM22" s="292">
        <f t="shared" ref="FQM22" si="5065">FQM19+FQM21</f>
        <v>0</v>
      </c>
      <c r="FQN22" s="295"/>
      <c r="FQO22" s="293">
        <v>0</v>
      </c>
      <c r="FQP22" s="292">
        <f t="shared" ref="FQP22" si="5066">FQP19+FQP21</f>
        <v>1</v>
      </c>
      <c r="FQQ22" s="296"/>
    </row>
    <row r="23" spans="1:4621" s="121" customFormat="1">
      <c r="A23" s="103"/>
      <c r="F23" s="46"/>
      <c r="G23" s="46"/>
    </row>
    <row r="24" spans="1:4621" s="121" customFormat="1">
      <c r="A24" s="104"/>
      <c r="B24" s="46"/>
      <c r="C24" s="46"/>
      <c r="D24" s="46"/>
      <c r="E24" s="46"/>
      <c r="F24" s="46"/>
      <c r="G24" s="46"/>
    </row>
    <row r="25" spans="1:4621" s="121" customFormat="1">
      <c r="A25" s="105" t="s">
        <v>10</v>
      </c>
      <c r="B25" s="46"/>
      <c r="C25" s="46"/>
      <c r="D25" s="46"/>
      <c r="E25" s="46"/>
      <c r="F25" s="46"/>
      <c r="G25" s="46"/>
    </row>
    <row r="26" spans="1:4621" s="121"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7"/>
    </row>
    <row r="27" spans="1:4621" s="121" customFormat="1">
      <c r="A27" s="123" t="s">
        <v>48</v>
      </c>
      <c r="B27" s="80" t="s">
        <v>49</v>
      </c>
      <c r="C27" s="60"/>
      <c r="D27" s="60"/>
      <c r="E27" s="60"/>
      <c r="F27" s="78"/>
      <c r="G27" s="120"/>
      <c r="H27" s="46"/>
      <c r="I27" s="46"/>
      <c r="J27" s="46"/>
      <c r="K27" s="46"/>
      <c r="L27" s="46"/>
      <c r="M27" s="46"/>
      <c r="O27" s="46"/>
      <c r="P27" s="46"/>
      <c r="Q27" s="46"/>
      <c r="R27" s="46"/>
      <c r="S27" s="46"/>
      <c r="T27" s="46"/>
      <c r="V27" s="46"/>
      <c r="W27" s="46"/>
      <c r="X27" s="46"/>
      <c r="Y27" s="46"/>
      <c r="Z27" s="46"/>
      <c r="AA27" s="46"/>
      <c r="AC27" s="46"/>
      <c r="AD27" s="46"/>
      <c r="AE27" s="46"/>
      <c r="AF27" s="46"/>
      <c r="AG27" s="46"/>
      <c r="AH27" s="46"/>
      <c r="AJ27" s="46"/>
      <c r="AK27" s="46"/>
      <c r="AL27" s="46"/>
      <c r="AM27" s="46"/>
      <c r="AN27" s="46"/>
      <c r="AO27" s="46"/>
      <c r="AQ27" s="46"/>
      <c r="AR27" s="46"/>
      <c r="AS27" s="46"/>
      <c r="AT27" s="46"/>
      <c r="AU27" s="46"/>
      <c r="AV27" s="46"/>
      <c r="AX27" s="46"/>
      <c r="AY27" s="46"/>
      <c r="AZ27" s="46"/>
      <c r="BA27" s="46"/>
      <c r="BB27" s="46"/>
      <c r="BC27" s="46"/>
      <c r="BE27" s="46"/>
      <c r="BF27" s="46"/>
      <c r="BG27" s="46"/>
      <c r="BH27" s="46"/>
      <c r="BI27" s="46"/>
      <c r="BJ27" s="46"/>
      <c r="BL27" s="46"/>
      <c r="BM27" s="46"/>
      <c r="BN27" s="46"/>
      <c r="BO27" s="46"/>
      <c r="BP27" s="46"/>
      <c r="BQ27" s="46"/>
      <c r="BS27" s="46"/>
      <c r="BT27" s="46"/>
      <c r="BU27" s="46"/>
      <c r="BV27" s="46"/>
      <c r="BW27" s="46"/>
      <c r="BX27" s="46"/>
      <c r="BZ27" s="46"/>
      <c r="CA27" s="46"/>
      <c r="CB27" s="46"/>
      <c r="CC27" s="46"/>
      <c r="CD27" s="46"/>
      <c r="CE27" s="46"/>
      <c r="CG27" s="46"/>
      <c r="CH27" s="46"/>
      <c r="CI27" s="46"/>
      <c r="CJ27" s="46"/>
      <c r="CK27" s="46"/>
      <c r="CL27" s="46"/>
      <c r="CN27" s="46"/>
      <c r="CO27" s="46"/>
      <c r="CP27" s="46"/>
      <c r="CQ27" s="46"/>
      <c r="CR27" s="46"/>
      <c r="CS27" s="46"/>
      <c r="CU27" s="46"/>
      <c r="CV27" s="46"/>
      <c r="CW27" s="46"/>
      <c r="CX27" s="46"/>
      <c r="CY27" s="46"/>
      <c r="CZ27" s="46"/>
      <c r="DB27" s="46"/>
      <c r="DC27" s="46"/>
      <c r="DD27" s="46"/>
      <c r="DE27" s="46"/>
      <c r="DF27" s="46"/>
      <c r="DG27" s="46"/>
      <c r="DI27" s="46"/>
      <c r="DJ27" s="46"/>
      <c r="DK27" s="46"/>
      <c r="DL27" s="46"/>
      <c r="DM27" s="46"/>
      <c r="DN27" s="46"/>
      <c r="DP27" s="46"/>
      <c r="DQ27" s="46"/>
      <c r="DR27" s="46"/>
      <c r="DS27" s="46"/>
      <c r="DT27" s="46"/>
      <c r="DU27" s="46"/>
      <c r="DW27" s="46"/>
      <c r="DX27" s="46"/>
      <c r="DY27" s="46"/>
      <c r="DZ27" s="46"/>
      <c r="EA27" s="46"/>
      <c r="EB27" s="46"/>
      <c r="ED27" s="46"/>
      <c r="EE27" s="46"/>
      <c r="EF27" s="46"/>
      <c r="EG27" s="46"/>
      <c r="EH27" s="46"/>
      <c r="EI27" s="46"/>
      <c r="EK27" s="46"/>
      <c r="EL27" s="46"/>
      <c r="EM27" s="46"/>
      <c r="EN27" s="46"/>
      <c r="EO27" s="46"/>
      <c r="EP27" s="46"/>
      <c r="ER27" s="46"/>
      <c r="ES27" s="46"/>
      <c r="ET27" s="46"/>
      <c r="EU27" s="46"/>
      <c r="EV27" s="46"/>
      <c r="EW27" s="46"/>
      <c r="EY27" s="46"/>
      <c r="EZ27" s="46"/>
      <c r="FA27" s="46"/>
      <c r="FB27" s="46"/>
      <c r="FC27" s="46"/>
      <c r="FD27" s="46"/>
      <c r="FF27" s="46"/>
      <c r="FG27" s="46"/>
      <c r="FH27" s="46"/>
      <c r="FI27" s="46"/>
      <c r="FJ27" s="46"/>
      <c r="FK27" s="46"/>
      <c r="FM27" s="46"/>
      <c r="FN27" s="46"/>
      <c r="FO27" s="46"/>
      <c r="FP27" s="46"/>
      <c r="FQ27" s="46"/>
      <c r="FR27" s="46"/>
      <c r="FT27" s="46"/>
      <c r="FU27" s="46"/>
      <c r="FV27" s="46"/>
      <c r="FW27" s="46"/>
      <c r="FX27" s="46"/>
      <c r="FY27" s="46"/>
      <c r="GA27" s="46"/>
      <c r="GB27" s="46"/>
      <c r="GC27" s="46"/>
      <c r="GD27" s="46"/>
      <c r="GE27" s="46"/>
      <c r="GF27" s="46"/>
      <c r="GH27" s="46"/>
      <c r="GI27" s="46"/>
      <c r="GJ27" s="46"/>
      <c r="GK27" s="46"/>
      <c r="GL27" s="46"/>
      <c r="GM27" s="46"/>
      <c r="GO27" s="46"/>
      <c r="GP27" s="46"/>
      <c r="GQ27" s="46"/>
      <c r="GR27" s="46"/>
      <c r="GS27" s="46"/>
      <c r="GT27" s="46"/>
      <c r="GV27" s="46"/>
      <c r="GW27" s="46"/>
      <c r="GX27" s="46"/>
      <c r="GY27" s="46"/>
      <c r="GZ27" s="46"/>
      <c r="HA27" s="46"/>
      <c r="HC27" s="46"/>
      <c r="HD27" s="46"/>
      <c r="HE27" s="46"/>
      <c r="HF27" s="46"/>
      <c r="HG27" s="46"/>
      <c r="HH27" s="46"/>
      <c r="HJ27" s="46"/>
      <c r="HK27" s="46"/>
      <c r="HL27" s="46"/>
      <c r="HM27" s="46"/>
      <c r="HN27" s="46"/>
      <c r="HO27" s="46"/>
      <c r="HQ27" s="46"/>
      <c r="HR27" s="46"/>
      <c r="HS27" s="46"/>
      <c r="HT27" s="46"/>
      <c r="HU27" s="46"/>
      <c r="HV27" s="46"/>
      <c r="HX27" s="46"/>
      <c r="HY27" s="46"/>
      <c r="HZ27" s="46"/>
      <c r="IA27" s="46"/>
      <c r="IB27" s="46"/>
      <c r="IC27" s="46"/>
      <c r="IE27" s="46"/>
      <c r="IF27" s="46"/>
      <c r="IG27" s="46"/>
      <c r="IH27" s="46"/>
      <c r="II27" s="46"/>
      <c r="IJ27" s="46"/>
      <c r="IL27" s="46"/>
      <c r="IM27" s="46"/>
      <c r="IN27" s="46"/>
      <c r="IO27" s="46"/>
      <c r="IP27" s="46"/>
      <c r="IQ27" s="46"/>
      <c r="IS27" s="46"/>
      <c r="IT27" s="46"/>
      <c r="IU27" s="46"/>
      <c r="IV27" s="46"/>
      <c r="IW27" s="46"/>
      <c r="IX27" s="46"/>
      <c r="IZ27" s="46"/>
      <c r="JA27" s="46"/>
      <c r="JB27" s="46"/>
      <c r="JC27" s="46"/>
      <c r="JD27" s="46"/>
      <c r="JE27" s="46"/>
    </row>
    <row r="28" spans="1:4621" s="121" customFormat="1" ht="15.75" customHeight="1">
      <c r="A28" s="122" t="s">
        <v>19</v>
      </c>
      <c r="B28" s="314" t="s">
        <v>56</v>
      </c>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14"/>
      <c r="AL28" s="314"/>
      <c r="AM28" s="314"/>
      <c r="AN28" s="314"/>
      <c r="AO28" s="314"/>
      <c r="AP28" s="314"/>
      <c r="AQ28" s="314"/>
      <c r="AR28" s="314"/>
      <c r="AS28" s="314"/>
      <c r="AT28" s="314"/>
      <c r="AU28" s="314"/>
      <c r="AV28" s="314"/>
      <c r="AW28" s="314"/>
      <c r="AX28" s="314"/>
      <c r="AY28" s="314"/>
      <c r="AZ28" s="314"/>
      <c r="BA28" s="314"/>
      <c r="BB28" s="314"/>
      <c r="BC28" s="314"/>
      <c r="BD28" s="314"/>
      <c r="BE28" s="314"/>
      <c r="BF28" s="314"/>
      <c r="BG28" s="314"/>
      <c r="BH28" s="314"/>
      <c r="BI28" s="314"/>
      <c r="BJ28" s="314"/>
      <c r="BK28" s="314"/>
      <c r="BL28" s="314"/>
      <c r="BM28" s="314"/>
      <c r="BN28" s="314"/>
      <c r="BO28" s="314"/>
      <c r="BP28" s="314"/>
      <c r="BQ28" s="314"/>
      <c r="BR28" s="314"/>
      <c r="BS28" s="314"/>
      <c r="BT28" s="314"/>
      <c r="BU28" s="314"/>
      <c r="BV28" s="314"/>
      <c r="BW28" s="314"/>
      <c r="BX28" s="314"/>
      <c r="BY28" s="314"/>
      <c r="BZ28" s="314"/>
      <c r="CA28" s="314"/>
      <c r="CB28" s="314"/>
      <c r="CC28" s="314"/>
      <c r="CD28" s="314"/>
      <c r="CE28" s="314"/>
      <c r="CF28" s="314"/>
      <c r="CG28" s="314"/>
      <c r="CH28" s="314"/>
      <c r="CI28" s="314"/>
      <c r="CJ28" s="314"/>
      <c r="CK28" s="314"/>
      <c r="CL28" s="314"/>
      <c r="CM28" s="314"/>
      <c r="CN28" s="314"/>
      <c r="CO28" s="314"/>
      <c r="CP28" s="314"/>
      <c r="CQ28" s="314"/>
      <c r="CR28" s="314"/>
      <c r="CS28" s="314"/>
      <c r="CT28" s="314"/>
      <c r="CU28" s="314"/>
      <c r="CV28" s="314"/>
      <c r="CW28" s="314"/>
      <c r="CX28" s="314"/>
      <c r="CY28" s="314"/>
      <c r="CZ28" s="314"/>
      <c r="DA28" s="314"/>
      <c r="DB28" s="314"/>
      <c r="DC28" s="314"/>
      <c r="DD28" s="314"/>
      <c r="DE28" s="314"/>
      <c r="DF28" s="314"/>
      <c r="DG28" s="314"/>
      <c r="DH28" s="314"/>
      <c r="DI28" s="314"/>
      <c r="DJ28" s="314"/>
      <c r="DK28" s="314"/>
      <c r="DL28" s="314"/>
      <c r="DM28" s="314"/>
      <c r="DN28" s="314"/>
      <c r="DO28" s="314"/>
      <c r="DP28" s="314"/>
      <c r="DQ28" s="314"/>
      <c r="DR28" s="314"/>
      <c r="DS28" s="314"/>
      <c r="DT28" s="314"/>
      <c r="DU28" s="314"/>
      <c r="DV28" s="314"/>
      <c r="DW28" s="314"/>
      <c r="DX28" s="314"/>
      <c r="DY28" s="314"/>
      <c r="DZ28" s="314"/>
      <c r="EA28" s="314"/>
      <c r="EB28" s="314"/>
      <c r="EC28" s="314"/>
      <c r="ED28" s="314"/>
      <c r="EE28" s="314"/>
      <c r="EF28" s="314"/>
      <c r="EG28" s="314"/>
      <c r="EH28" s="314"/>
      <c r="EI28" s="314"/>
      <c r="EJ28" s="314"/>
      <c r="EK28" s="314"/>
      <c r="EL28" s="314"/>
      <c r="EM28" s="314"/>
      <c r="EN28" s="314"/>
      <c r="EO28" s="314"/>
      <c r="EP28" s="314"/>
      <c r="EQ28" s="314"/>
      <c r="ER28" s="314"/>
      <c r="ES28" s="314"/>
      <c r="ET28" s="314"/>
      <c r="EU28" s="314"/>
      <c r="EV28" s="314"/>
      <c r="EW28" s="314"/>
      <c r="EX28" s="314"/>
      <c r="EY28" s="314"/>
      <c r="EZ28" s="314"/>
      <c r="FA28" s="314"/>
      <c r="FB28" s="314"/>
      <c r="FC28" s="314"/>
      <c r="FD28" s="314"/>
      <c r="FE28" s="314"/>
      <c r="FF28" s="314"/>
      <c r="FG28" s="314"/>
      <c r="FH28" s="314"/>
      <c r="FI28" s="314"/>
      <c r="FJ28" s="314"/>
      <c r="FK28" s="314"/>
      <c r="FL28" s="314"/>
      <c r="FM28" s="314"/>
      <c r="FN28" s="314"/>
      <c r="FO28" s="314"/>
      <c r="FP28" s="314"/>
      <c r="FQ28" s="314"/>
      <c r="FR28" s="314"/>
      <c r="FS28" s="314"/>
      <c r="FT28" s="314"/>
      <c r="FU28" s="314"/>
      <c r="FV28" s="314"/>
      <c r="FW28" s="314"/>
      <c r="FX28" s="314"/>
      <c r="FY28" s="314"/>
      <c r="FZ28" s="314"/>
      <c r="GA28" s="314"/>
      <c r="GB28" s="314"/>
      <c r="GC28" s="314"/>
      <c r="GD28" s="314"/>
      <c r="GE28" s="314"/>
      <c r="GF28" s="314"/>
      <c r="GG28" s="314"/>
      <c r="GH28" s="314"/>
      <c r="GI28" s="314"/>
      <c r="GJ28" s="314"/>
      <c r="GK28" s="314"/>
      <c r="GL28" s="314"/>
      <c r="GM28" s="314"/>
      <c r="GN28" s="314"/>
      <c r="GO28" s="314"/>
      <c r="GP28" s="314"/>
      <c r="GQ28" s="314"/>
      <c r="GR28" s="314"/>
      <c r="GS28" s="314"/>
      <c r="GT28" s="314"/>
      <c r="GU28" s="314"/>
      <c r="GV28" s="314"/>
      <c r="GW28" s="314"/>
      <c r="GX28" s="314"/>
      <c r="GY28" s="314"/>
      <c r="GZ28" s="314"/>
      <c r="HA28" s="314"/>
      <c r="HB28" s="314"/>
      <c r="HC28" s="314"/>
      <c r="HD28" s="314"/>
      <c r="HE28" s="314"/>
      <c r="HF28" s="314"/>
      <c r="HG28" s="314"/>
      <c r="HH28" s="314"/>
      <c r="HI28" s="314"/>
      <c r="HJ28" s="314"/>
      <c r="HK28" s="314"/>
      <c r="HL28" s="314"/>
      <c r="HM28" s="314"/>
      <c r="HN28" s="314"/>
      <c r="HO28" s="314"/>
      <c r="HP28" s="314"/>
      <c r="HQ28" s="314"/>
      <c r="HR28" s="314"/>
      <c r="HS28" s="314"/>
      <c r="HT28" s="314"/>
      <c r="HU28" s="314"/>
      <c r="HV28" s="314"/>
      <c r="HW28" s="314"/>
      <c r="HX28" s="314"/>
      <c r="HY28" s="314"/>
      <c r="HZ28" s="314"/>
      <c r="IA28" s="314"/>
      <c r="IB28" s="314"/>
      <c r="IC28" s="314"/>
      <c r="ID28" s="314"/>
      <c r="IE28" s="314"/>
      <c r="IF28" s="314"/>
      <c r="IG28" s="314"/>
      <c r="IH28" s="314"/>
      <c r="II28" s="314"/>
      <c r="IJ28" s="314"/>
      <c r="IK28" s="314"/>
      <c r="IL28" s="314"/>
      <c r="IM28" s="314"/>
      <c r="IN28" s="314"/>
      <c r="IO28" s="314"/>
      <c r="IP28" s="314"/>
      <c r="IQ28" s="314"/>
      <c r="IR28" s="314"/>
      <c r="IS28" s="314"/>
      <c r="IT28" s="314"/>
      <c r="IU28" s="314"/>
      <c r="IV28" s="314"/>
      <c r="IW28" s="314"/>
      <c r="IX28" s="314"/>
      <c r="IY28" s="314"/>
      <c r="IZ28" s="314"/>
      <c r="JA28" s="314"/>
      <c r="JB28" s="314"/>
      <c r="JC28" s="314"/>
      <c r="JD28" s="314"/>
      <c r="JE28" s="314"/>
    </row>
    <row r="29" spans="1:4621" s="121" customFormat="1">
      <c r="A29" s="123" t="s">
        <v>48</v>
      </c>
      <c r="B29" s="192" t="s">
        <v>55</v>
      </c>
      <c r="C29" s="120"/>
      <c r="D29" s="120"/>
      <c r="E29" s="120"/>
      <c r="F29" s="120"/>
      <c r="G29" s="120"/>
    </row>
    <row r="30" spans="1:4621" s="121" customFormat="1">
      <c r="A30" s="123"/>
      <c r="C30" s="120"/>
      <c r="D30" s="120"/>
      <c r="E30" s="120"/>
      <c r="F30" s="120"/>
      <c r="G30" s="120"/>
    </row>
    <row r="31" spans="1:4621" s="121"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51"/>
      <c r="AVQ31" s="51"/>
      <c r="AVR31" s="51"/>
      <c r="AVS31" s="51"/>
      <c r="AVT31" s="51"/>
      <c r="AVU31" s="51"/>
      <c r="AVV31" s="51"/>
      <c r="AVW31" s="51"/>
      <c r="AVX31" s="51"/>
      <c r="AVY31" s="51"/>
      <c r="AVZ31" s="51"/>
      <c r="AWA31" s="51"/>
      <c r="AWB31" s="51"/>
      <c r="AWC31" s="51"/>
      <c r="AWD31" s="51"/>
      <c r="AWE31" s="51"/>
      <c r="AWF31" s="51"/>
      <c r="AWG31" s="51"/>
      <c r="AWH31" s="51"/>
      <c r="AWI31" s="51"/>
      <c r="AWJ31" s="51"/>
      <c r="AWK31" s="51"/>
      <c r="AWL31" s="51"/>
      <c r="AWM31" s="51"/>
      <c r="AWN31" s="51"/>
      <c r="AWO31" s="51"/>
      <c r="AWP31" s="51"/>
      <c r="AWQ31" s="51"/>
      <c r="AWR31" s="51"/>
      <c r="AWS31" s="51"/>
      <c r="AWT31" s="51"/>
      <c r="AWU31" s="51"/>
      <c r="AWV31" s="51"/>
      <c r="AWW31" s="51"/>
      <c r="AWX31" s="51"/>
      <c r="AWY31" s="51"/>
      <c r="AWZ31" s="51"/>
      <c r="AXA31" s="51"/>
      <c r="AXB31" s="51"/>
      <c r="AXC31" s="51"/>
      <c r="AXD31" s="51"/>
      <c r="AXE31" s="51"/>
      <c r="AXF31" s="51"/>
      <c r="AXG31" s="51"/>
      <c r="AXH31" s="51"/>
      <c r="AXI31" s="51"/>
      <c r="AXJ31" s="51"/>
      <c r="AXK31" s="51"/>
      <c r="AXL31" s="51"/>
      <c r="AXM31" s="51"/>
      <c r="AXN31" s="51"/>
      <c r="AXO31" s="51"/>
      <c r="AXP31" s="51"/>
      <c r="AXQ31" s="51"/>
      <c r="AXR31" s="51"/>
      <c r="AXS31" s="51"/>
      <c r="AXT31" s="51"/>
      <c r="AXU31" s="51"/>
      <c r="AXV31" s="51"/>
      <c r="AXW31" s="51"/>
      <c r="AXX31" s="51"/>
      <c r="AXY31" s="51"/>
      <c r="AXZ31" s="51"/>
      <c r="AYA31" s="51"/>
      <c r="AYB31" s="51"/>
      <c r="AYC31" s="51"/>
      <c r="AYD31" s="51"/>
      <c r="AYE31" s="51"/>
      <c r="AYF31" s="51"/>
      <c r="AYG31" s="51"/>
      <c r="AYH31" s="51"/>
      <c r="AYI31" s="51"/>
      <c r="AYJ31" s="51"/>
      <c r="AYK31" s="51"/>
      <c r="AYL31" s="51"/>
      <c r="AYM31" s="51"/>
      <c r="AYN31" s="51"/>
      <c r="AYO31" s="51"/>
      <c r="AYP31" s="51"/>
      <c r="AYQ31" s="51"/>
      <c r="AYR31" s="51"/>
      <c r="AYS31" s="51"/>
      <c r="AYT31" s="51"/>
      <c r="AYU31" s="51"/>
      <c r="AYV31" s="51"/>
      <c r="AYW31" s="51"/>
      <c r="AYX31" s="51"/>
      <c r="AYY31" s="51"/>
      <c r="AYZ31" s="51"/>
      <c r="AZA31" s="51"/>
      <c r="AZB31" s="51"/>
      <c r="AZC31" s="51"/>
      <c r="AZD31" s="51"/>
      <c r="AZE31" s="51"/>
      <c r="AZF31" s="51"/>
      <c r="AZG31" s="51"/>
      <c r="AZH31" s="51"/>
      <c r="AZI31" s="51"/>
      <c r="AZJ31" s="51"/>
      <c r="AZK31" s="51"/>
      <c r="AZL31" s="51"/>
      <c r="AZM31" s="51"/>
      <c r="AZN31" s="51"/>
      <c r="AZO31" s="51"/>
      <c r="AZP31" s="51"/>
      <c r="AZQ31" s="51"/>
      <c r="AZR31" s="51"/>
      <c r="AZS31" s="51"/>
      <c r="AZT31" s="51"/>
      <c r="AZU31" s="51"/>
      <c r="AZV31" s="51"/>
      <c r="AZW31" s="51"/>
      <c r="AZX31" s="51"/>
      <c r="AZY31" s="51"/>
      <c r="AZZ31" s="51"/>
      <c r="BAA31" s="51"/>
      <c r="BAB31" s="51"/>
      <c r="BAC31" s="51"/>
      <c r="BAD31" s="51"/>
      <c r="BAE31" s="51"/>
      <c r="BAF31" s="51"/>
      <c r="BAG31" s="51"/>
      <c r="BAH31" s="51"/>
      <c r="BAI31" s="51"/>
      <c r="BAJ31" s="51"/>
      <c r="BAK31" s="51"/>
      <c r="BAL31" s="51"/>
      <c r="BAM31" s="51"/>
      <c r="BAN31" s="51"/>
      <c r="BAO31" s="51"/>
      <c r="BAP31" s="51"/>
      <c r="BAQ31" s="51"/>
      <c r="BAR31" s="51"/>
      <c r="BAS31" s="51"/>
      <c r="BAT31" s="51"/>
      <c r="BAU31" s="51"/>
      <c r="BAV31" s="51"/>
      <c r="BAW31" s="51"/>
      <c r="BAX31" s="51"/>
      <c r="BAY31" s="51"/>
      <c r="BAZ31" s="51"/>
      <c r="BBA31" s="51"/>
      <c r="BBB31" s="51"/>
      <c r="BBC31" s="51"/>
      <c r="BBD31" s="51"/>
      <c r="BBE31" s="51"/>
      <c r="BBF31" s="51"/>
      <c r="BBG31" s="51"/>
      <c r="BBH31" s="51"/>
      <c r="BBI31" s="51"/>
      <c r="BBJ31" s="51"/>
      <c r="BBK31" s="51"/>
      <c r="BBL31" s="51"/>
      <c r="BBM31" s="51"/>
      <c r="BBN31" s="51"/>
      <c r="BBO31" s="51"/>
      <c r="BBP31" s="51"/>
      <c r="BBQ31" s="51"/>
      <c r="BBR31" s="51"/>
      <c r="BBS31" s="51"/>
      <c r="BBT31" s="51"/>
      <c r="BBU31" s="51"/>
      <c r="BBV31" s="51"/>
      <c r="BBW31" s="51"/>
      <c r="BBX31" s="51"/>
      <c r="BBY31" s="51"/>
      <c r="BBZ31" s="51"/>
      <c r="BCA31" s="51"/>
      <c r="BCB31" s="51"/>
      <c r="BCC31" s="51"/>
      <c r="BCD31" s="51"/>
      <c r="BCE31" s="51"/>
      <c r="BCF31" s="51"/>
      <c r="BCG31" s="51"/>
      <c r="BCH31" s="51"/>
      <c r="BCI31" s="51"/>
      <c r="BCJ31" s="51"/>
      <c r="BCK31" s="51"/>
      <c r="BCL31" s="51"/>
      <c r="BCM31" s="51"/>
      <c r="BCN31" s="51"/>
      <c r="BCO31" s="51"/>
      <c r="BCP31" s="51"/>
      <c r="BCQ31" s="51"/>
      <c r="BCR31" s="51"/>
      <c r="BCS31" s="51"/>
      <c r="BCT31" s="51"/>
      <c r="BCU31" s="51"/>
      <c r="BCV31" s="51"/>
      <c r="BCW31" s="51"/>
      <c r="BCX31" s="51"/>
      <c r="BCY31" s="51"/>
      <c r="BCZ31" s="51"/>
      <c r="BDA31" s="51"/>
      <c r="BDB31" s="51"/>
      <c r="BDC31" s="51"/>
      <c r="BDD31" s="51"/>
      <c r="BDE31" s="51"/>
      <c r="BDF31" s="51"/>
      <c r="BDG31" s="51"/>
      <c r="BDH31" s="51"/>
      <c r="BDI31" s="51"/>
      <c r="BDJ31" s="51"/>
      <c r="BDK31" s="51"/>
      <c r="BDL31" s="51"/>
      <c r="BDM31" s="51"/>
      <c r="BDN31" s="51"/>
      <c r="BDO31" s="51"/>
      <c r="BDP31" s="51"/>
      <c r="BDQ31" s="51"/>
      <c r="BDR31" s="51"/>
      <c r="BDS31" s="51"/>
      <c r="BDT31" s="51"/>
      <c r="BDU31" s="51"/>
      <c r="BDV31" s="51"/>
      <c r="BDW31" s="51"/>
      <c r="BDX31" s="51"/>
      <c r="BDY31" s="51"/>
      <c r="BDZ31" s="51"/>
      <c r="BEA31" s="51"/>
      <c r="BEB31" s="51"/>
      <c r="BEC31" s="51"/>
      <c r="BED31" s="51"/>
      <c r="BEE31" s="51"/>
      <c r="BEF31" s="51"/>
      <c r="BEG31" s="51"/>
      <c r="BEH31" s="51"/>
      <c r="BEI31" s="51"/>
      <c r="BEJ31" s="51"/>
      <c r="BEK31" s="51"/>
      <c r="BEL31" s="51"/>
      <c r="BEM31" s="51"/>
      <c r="BEN31" s="51"/>
      <c r="BEO31" s="51"/>
      <c r="BEP31" s="51"/>
      <c r="BEQ31" s="51"/>
      <c r="BER31" s="51"/>
      <c r="BES31" s="51"/>
      <c r="BET31" s="51"/>
      <c r="BEU31" s="51"/>
      <c r="BEV31" s="51"/>
      <c r="BEW31" s="51"/>
      <c r="BEX31" s="51"/>
      <c r="BEY31" s="51"/>
      <c r="BEZ31" s="51"/>
      <c r="BFA31" s="51"/>
      <c r="BFB31" s="51"/>
      <c r="BFC31" s="51"/>
      <c r="BFD31" s="51"/>
      <c r="BFE31" s="51"/>
      <c r="BFF31" s="51"/>
      <c r="BFG31" s="51"/>
      <c r="BFH31" s="51"/>
      <c r="BFI31" s="51"/>
      <c r="BFJ31" s="51"/>
      <c r="BFK31" s="51"/>
      <c r="BFL31" s="51"/>
      <c r="BFM31" s="51"/>
      <c r="BFN31" s="51"/>
      <c r="BFO31" s="51"/>
      <c r="BFP31" s="51"/>
      <c r="BFQ31" s="51"/>
      <c r="BFR31" s="51"/>
      <c r="BFS31" s="51"/>
      <c r="BFT31" s="51"/>
      <c r="BFU31" s="51"/>
      <c r="BFV31" s="51"/>
      <c r="BFW31" s="51"/>
      <c r="BFX31" s="51"/>
      <c r="BFY31" s="51"/>
      <c r="BFZ31" s="51"/>
      <c r="BGA31" s="51"/>
      <c r="BGB31" s="51"/>
      <c r="BGC31" s="51"/>
      <c r="BGD31" s="51"/>
      <c r="BGE31" s="51"/>
      <c r="BGF31" s="51"/>
      <c r="BGG31" s="51"/>
      <c r="BGH31" s="51"/>
      <c r="BGI31" s="51"/>
      <c r="BGJ31" s="51"/>
      <c r="BGK31" s="51"/>
      <c r="BGL31" s="51"/>
      <c r="BGM31" s="51"/>
      <c r="BGN31" s="51"/>
      <c r="BGO31" s="51"/>
      <c r="BGP31" s="51"/>
      <c r="BGQ31" s="51"/>
      <c r="BGR31" s="51"/>
      <c r="BGS31" s="51"/>
      <c r="BGT31" s="51"/>
      <c r="BGU31" s="51"/>
      <c r="BGV31" s="51"/>
      <c r="BGW31" s="51"/>
      <c r="BGX31" s="51"/>
      <c r="BGY31" s="51"/>
      <c r="BGZ31" s="51"/>
      <c r="BHA31" s="51"/>
      <c r="BHB31" s="51"/>
      <c r="BHC31" s="51"/>
      <c r="BHD31" s="51"/>
      <c r="BHE31" s="51"/>
      <c r="BHF31" s="51"/>
      <c r="BHG31" s="51"/>
      <c r="BHH31" s="51"/>
      <c r="BHI31" s="51"/>
      <c r="BHJ31" s="51"/>
      <c r="BHK31" s="51"/>
      <c r="BHL31" s="51"/>
      <c r="BHM31" s="51"/>
      <c r="BHN31" s="51"/>
      <c r="BHO31" s="51"/>
      <c r="BHP31" s="51"/>
      <c r="BHQ31" s="51"/>
      <c r="BHR31" s="51"/>
      <c r="BHS31" s="51"/>
      <c r="BHT31" s="51"/>
      <c r="BHU31" s="51"/>
      <c r="BHV31" s="51"/>
      <c r="BHW31" s="51"/>
      <c r="BHX31" s="51"/>
      <c r="BHY31" s="51"/>
      <c r="BHZ31" s="51"/>
      <c r="BIA31" s="51"/>
      <c r="BIB31" s="51"/>
      <c r="BIC31" s="51"/>
      <c r="BID31" s="51"/>
      <c r="BIE31" s="51"/>
      <c r="BIF31" s="51"/>
      <c r="BIG31" s="51"/>
      <c r="BIH31" s="51"/>
      <c r="BII31" s="51"/>
      <c r="BIJ31" s="51"/>
      <c r="BIK31" s="51"/>
      <c r="BIL31" s="51"/>
      <c r="BIM31" s="51"/>
      <c r="BIN31" s="51"/>
      <c r="BIO31" s="51"/>
      <c r="BIP31" s="51"/>
      <c r="BIQ31" s="51"/>
      <c r="BIR31" s="51"/>
      <c r="BIS31" s="51"/>
      <c r="BIT31" s="51"/>
      <c r="BIU31" s="51"/>
      <c r="BIV31" s="51"/>
      <c r="BIW31" s="51"/>
      <c r="BIX31" s="51"/>
      <c r="BIY31" s="51"/>
      <c r="BIZ31" s="51"/>
      <c r="BJA31" s="51"/>
      <c r="BJB31" s="51"/>
      <c r="BJC31" s="51"/>
      <c r="BJD31" s="51"/>
      <c r="BJE31" s="51"/>
      <c r="BJF31" s="51"/>
      <c r="BJG31" s="51"/>
      <c r="BJH31" s="51"/>
      <c r="BJI31" s="51"/>
      <c r="BJJ31" s="51"/>
      <c r="BJK31" s="51"/>
      <c r="BJL31" s="51"/>
      <c r="BJM31" s="51"/>
      <c r="BJN31" s="51"/>
      <c r="BJO31" s="51"/>
      <c r="BJP31" s="51"/>
      <c r="BJQ31" s="51"/>
      <c r="BJR31" s="51"/>
      <c r="BJS31" s="51"/>
      <c r="BJT31" s="51"/>
      <c r="BJU31" s="51"/>
      <c r="BJV31" s="51"/>
      <c r="BJW31" s="51"/>
      <c r="BJX31" s="51"/>
      <c r="BJY31" s="51"/>
      <c r="BJZ31" s="51"/>
      <c r="BKA31" s="51"/>
      <c r="BKB31" s="51"/>
      <c r="BKC31" s="51"/>
      <c r="BKD31" s="51"/>
      <c r="BKE31" s="51"/>
      <c r="BKF31" s="51"/>
      <c r="BKG31" s="51"/>
      <c r="BKH31" s="51"/>
      <c r="BKI31" s="51"/>
      <c r="BKJ31" s="51"/>
      <c r="BKK31" s="51"/>
      <c r="BKL31" s="51"/>
      <c r="BKM31" s="51"/>
      <c r="BKN31" s="51"/>
      <c r="BKO31" s="51"/>
      <c r="BKP31" s="51"/>
      <c r="BKQ31" s="51"/>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218"/>
      <c r="FQL31" s="51"/>
      <c r="FQM31" s="51"/>
      <c r="FQN31" s="51"/>
      <c r="FQO31" s="51"/>
      <c r="FQP31" s="51"/>
      <c r="FQQ31" s="51"/>
      <c r="FQR31" s="219"/>
    </row>
    <row r="32" spans="1:4621" s="51" customFormat="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218"/>
      <c r="FUS32" s="218"/>
    </row>
    <row r="33" spans="1:4515" s="121" customFormat="1">
      <c r="A33" s="117"/>
      <c r="B33" s="93"/>
      <c r="C33" s="120"/>
      <c r="D33" s="120"/>
      <c r="E33" s="120"/>
      <c r="F33" s="120"/>
      <c r="G33" s="120"/>
    </row>
    <row r="34" spans="1:4515" s="121" customFormat="1">
      <c r="A34" s="117"/>
      <c r="B34" s="93"/>
      <c r="C34" s="120"/>
      <c r="D34" s="120"/>
      <c r="E34" s="120"/>
      <c r="F34" s="120"/>
      <c r="G34" s="120"/>
    </row>
    <row r="35" spans="1:4515" s="121" customFormat="1">
      <c r="A35" s="117"/>
      <c r="B35" s="93"/>
      <c r="C35" s="120"/>
      <c r="D35" s="120"/>
      <c r="E35" s="120"/>
      <c r="F35" s="120"/>
      <c r="G35" s="120"/>
    </row>
    <row r="36" spans="1:4515" s="121" customFormat="1">
      <c r="A36" s="107"/>
      <c r="B36" s="93"/>
      <c r="C36" s="120"/>
      <c r="D36" s="120"/>
      <c r="E36" s="120"/>
      <c r="F36" s="120"/>
      <c r="G36" s="120"/>
    </row>
    <row r="37" spans="1:4515" s="121" customFormat="1">
      <c r="A37" s="131"/>
      <c r="B37" s="93"/>
      <c r="C37" s="120"/>
      <c r="D37" s="120"/>
      <c r="E37" s="120"/>
      <c r="F37" s="120"/>
      <c r="G37" s="120"/>
    </row>
    <row r="38" spans="1:4515" s="121" customFormat="1">
      <c r="A38" s="131"/>
      <c r="B38" s="93"/>
      <c r="C38" s="80"/>
      <c r="D38" s="120"/>
      <c r="E38" s="120"/>
      <c r="F38" s="120"/>
      <c r="G38" s="120"/>
    </row>
    <row r="39" spans="1:4515" s="121"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row>
    <row r="40" spans="1:4515">
      <c r="A40" s="79"/>
      <c r="B40" s="93"/>
      <c r="C40" s="80"/>
      <c r="D40" s="120"/>
      <c r="E40" s="120"/>
      <c r="F40" s="120"/>
    </row>
    <row r="41" spans="1:4515">
      <c r="A41" s="79"/>
      <c r="B41" s="93"/>
      <c r="C41" s="80"/>
      <c r="D41" s="120"/>
      <c r="E41" s="120"/>
      <c r="F41" s="120"/>
    </row>
    <row r="42" spans="1:4515">
      <c r="A42" s="13"/>
      <c r="B42" s="93"/>
      <c r="C42" s="120"/>
      <c r="D42" s="120"/>
      <c r="E42" s="120"/>
      <c r="F42" s="120"/>
    </row>
    <row r="43" spans="1:4515">
      <c r="A43" s="79"/>
      <c r="B43" s="93"/>
      <c r="C43" s="80"/>
      <c r="D43" s="120"/>
      <c r="E43" s="120"/>
      <c r="F43" s="120"/>
    </row>
    <row r="44" spans="1:4515">
      <c r="A44" s="79"/>
      <c r="D44" s="120"/>
      <c r="E44" s="120"/>
      <c r="F44" s="120"/>
    </row>
    <row r="45" spans="1:4515">
      <c r="A45" s="79"/>
      <c r="B45" s="93"/>
      <c r="C45" s="120"/>
      <c r="D45" s="120"/>
      <c r="E45" s="120"/>
      <c r="F45" s="120"/>
    </row>
    <row r="46" spans="1:4515">
      <c r="A46" s="79"/>
      <c r="B46" s="93"/>
      <c r="C46" s="80"/>
      <c r="D46" s="120"/>
      <c r="E46" s="120"/>
      <c r="F46" s="120"/>
    </row>
    <row r="47" spans="1:4515">
      <c r="A47" s="79"/>
      <c r="B47" s="15"/>
      <c r="C47" s="129"/>
      <c r="D47" s="120"/>
      <c r="E47" s="120"/>
      <c r="F47" s="120"/>
    </row>
  </sheetData>
  <mergeCells count="647">
    <mergeCell ref="FM6:FS6"/>
    <mergeCell ref="FF6:FL6"/>
    <mergeCell ref="EY6:FE6"/>
    <mergeCell ref="EUB5:EUH5"/>
    <mergeCell ref="AFB6:AFH6"/>
    <mergeCell ref="AFI6:AFO6"/>
    <mergeCell ref="AEU6:AFA6"/>
    <mergeCell ref="AEG6:AEM6"/>
    <mergeCell ref="AEN6:AET6"/>
    <mergeCell ref="ADZ6:AEF6"/>
    <mergeCell ref="AQJ6:AQP6"/>
    <mergeCell ref="AQQ6:AQW6"/>
    <mergeCell ref="AQX6:ARD6"/>
    <mergeCell ref="ARE6:ARK6"/>
    <mergeCell ref="AOF6:AOL6"/>
    <mergeCell ref="AOM6:AOS6"/>
    <mergeCell ref="AOT6:AOZ6"/>
    <mergeCell ref="APA6:APG6"/>
    <mergeCell ref="APH6:APN6"/>
    <mergeCell ref="AVM6:AVS6"/>
    <mergeCell ref="AVT6:AVZ6"/>
    <mergeCell ref="AWA6:AWG6"/>
    <mergeCell ref="ATB6:ATH6"/>
    <mergeCell ref="ATI6:ATO6"/>
    <mergeCell ref="ATP6:ATV6"/>
    <mergeCell ref="ATW6:AUC6"/>
    <mergeCell ref="AUD6:AUJ6"/>
    <mergeCell ref="B6:G6"/>
    <mergeCell ref="AKS6:AKY6"/>
    <mergeCell ref="AKZ6:ALF6"/>
    <mergeCell ref="ALG6:ALM6"/>
    <mergeCell ref="ALN6:ALT6"/>
    <mergeCell ref="ALU6:AMA6"/>
    <mergeCell ref="AMB6:AMH6"/>
    <mergeCell ref="AMI6:AMO6"/>
    <mergeCell ref="AFW6:AGC6"/>
    <mergeCell ref="AJC6:AJI6"/>
    <mergeCell ref="AJJ6:AJP6"/>
    <mergeCell ref="AJQ6:AJW6"/>
    <mergeCell ref="AJX6:AKD6"/>
    <mergeCell ref="AKE6:AKK6"/>
    <mergeCell ref="AKL6:AKR6"/>
    <mergeCell ref="AHM6:AHS6"/>
    <mergeCell ref="AHT6:AHZ6"/>
    <mergeCell ref="AIA6:AIG6"/>
    <mergeCell ref="XU6:YA6"/>
    <mergeCell ref="YB6:YH6"/>
    <mergeCell ref="TT6:TZ6"/>
    <mergeCell ref="TF6:TL6"/>
    <mergeCell ref="TM6:TS6"/>
    <mergeCell ref="WE6:WK6"/>
    <mergeCell ref="BCT6:BCZ6"/>
    <mergeCell ref="BDA6:BDG6"/>
    <mergeCell ref="UA6:UG6"/>
    <mergeCell ref="ADS6:ADY6"/>
    <mergeCell ref="BAB6:BAH6"/>
    <mergeCell ref="BAI6:BAO6"/>
    <mergeCell ref="BAP6:BAV6"/>
    <mergeCell ref="BAW6:BBC6"/>
    <mergeCell ref="AXC6:AXI6"/>
    <mergeCell ref="AXJ6:AXP6"/>
    <mergeCell ref="AXQ6:AXW6"/>
    <mergeCell ref="AUK6:AUQ6"/>
    <mergeCell ref="AUR6:AUX6"/>
    <mergeCell ref="AUY6:AVE6"/>
    <mergeCell ref="AVF6:AVL6"/>
    <mergeCell ref="AWH6:AWN6"/>
    <mergeCell ref="AWO6:AWU6"/>
    <mergeCell ref="AWV6:AXB6"/>
    <mergeCell ref="XN6:XT6"/>
    <mergeCell ref="ADE6:ADK6"/>
    <mergeCell ref="SY6:TE6"/>
    <mergeCell ref="ARL6:ARR6"/>
    <mergeCell ref="ARS6:ARY6"/>
    <mergeCell ref="ARZ6:ASF6"/>
    <mergeCell ref="ASG6:ASM6"/>
    <mergeCell ref="ASN6:AST6"/>
    <mergeCell ref="ASU6:ATA6"/>
    <mergeCell ref="AND6:ANJ6"/>
    <mergeCell ref="ANK6:ANQ6"/>
    <mergeCell ref="ANR6:ANX6"/>
    <mergeCell ref="ANY6:AOE6"/>
    <mergeCell ref="APV6:AQB6"/>
    <mergeCell ref="AQC6:AQI6"/>
    <mergeCell ref="ADL6:ADR6"/>
    <mergeCell ref="APO6:APU6"/>
    <mergeCell ref="AMP6:AMV6"/>
    <mergeCell ref="AMW6:ANC6"/>
    <mergeCell ref="WL6:WR6"/>
    <mergeCell ref="WS6:WY6"/>
    <mergeCell ref="YP6:YV6"/>
    <mergeCell ref="ZK6:ZQ6"/>
    <mergeCell ref="ZR6:ZX6"/>
    <mergeCell ref="YI6:YO6"/>
    <mergeCell ref="UH6:UN6"/>
    <mergeCell ref="BEJ6:BEP6"/>
    <mergeCell ref="BEQ6:BEW6"/>
    <mergeCell ref="BEX6:BFD6"/>
    <mergeCell ref="BFE6:BFK6"/>
    <mergeCell ref="BFL6:BFR6"/>
    <mergeCell ref="BFS6:BFY6"/>
    <mergeCell ref="AXX6:AYD6"/>
    <mergeCell ref="AYE6:AYK6"/>
    <mergeCell ref="AYL6:AYR6"/>
    <mergeCell ref="AYS6:AYY6"/>
    <mergeCell ref="AYZ6:AZF6"/>
    <mergeCell ref="AZG6:AZM6"/>
    <mergeCell ref="BDO6:BDU6"/>
    <mergeCell ref="BDV6:BEB6"/>
    <mergeCell ref="BEC6:BEI6"/>
    <mergeCell ref="BBD6:BBJ6"/>
    <mergeCell ref="BBK6:BBQ6"/>
    <mergeCell ref="BBR6:BBX6"/>
    <mergeCell ref="BBY6:BCE6"/>
    <mergeCell ref="BCF6:BCL6"/>
    <mergeCell ref="BCM6:BCS6"/>
    <mergeCell ref="BDH6:BDN6"/>
    <mergeCell ref="AZN6:AZT6"/>
    <mergeCell ref="AZU6:BAA6"/>
    <mergeCell ref="BFZ6:BGF6"/>
    <mergeCell ref="BGG6:BGM6"/>
    <mergeCell ref="BGN6:BGT6"/>
    <mergeCell ref="BML6:BMR6"/>
    <mergeCell ref="BMS6:BMY6"/>
    <mergeCell ref="BMZ6:BNF6"/>
    <mergeCell ref="BJF6:BJL6"/>
    <mergeCell ref="BJM6:BJS6"/>
    <mergeCell ref="BJT6:BJZ6"/>
    <mergeCell ref="BKA6:BKG6"/>
    <mergeCell ref="BKH6:BKN6"/>
    <mergeCell ref="BKO6:BKU6"/>
    <mergeCell ref="BGU6:BHA6"/>
    <mergeCell ref="BHB6:BHH6"/>
    <mergeCell ref="BHI6:BHO6"/>
    <mergeCell ref="BOB6:BOH6"/>
    <mergeCell ref="BOI6:BOO6"/>
    <mergeCell ref="BOP6:BOV6"/>
    <mergeCell ref="BOW6:BPC6"/>
    <mergeCell ref="BPD6:BPJ6"/>
    <mergeCell ref="BPK6:BPQ6"/>
    <mergeCell ref="BHP6:BHV6"/>
    <mergeCell ref="BHW6:BIC6"/>
    <mergeCell ref="BID6:BIJ6"/>
    <mergeCell ref="BIK6:BIQ6"/>
    <mergeCell ref="BIR6:BIX6"/>
    <mergeCell ref="BIY6:BJE6"/>
    <mergeCell ref="BNG6:BNM6"/>
    <mergeCell ref="BNN6:BNT6"/>
    <mergeCell ref="BNU6:BOA6"/>
    <mergeCell ref="BKV6:BLB6"/>
    <mergeCell ref="BLC6:BLI6"/>
    <mergeCell ref="BLJ6:BLP6"/>
    <mergeCell ref="BLQ6:BLW6"/>
    <mergeCell ref="BLX6:BMD6"/>
    <mergeCell ref="BME6:BMK6"/>
    <mergeCell ref="BPR6:BPX6"/>
    <mergeCell ref="BPY6:BQE6"/>
    <mergeCell ref="BQF6:BQL6"/>
    <mergeCell ref="BWD6:BWJ6"/>
    <mergeCell ref="BWK6:BWQ6"/>
    <mergeCell ref="BWR6:BWX6"/>
    <mergeCell ref="BSX6:BTD6"/>
    <mergeCell ref="BTE6:BTK6"/>
    <mergeCell ref="BTL6:BTR6"/>
    <mergeCell ref="BTS6:BTY6"/>
    <mergeCell ref="BTZ6:BUF6"/>
    <mergeCell ref="BUG6:BUM6"/>
    <mergeCell ref="BQM6:BQS6"/>
    <mergeCell ref="BQT6:BQZ6"/>
    <mergeCell ref="BRA6:BRG6"/>
    <mergeCell ref="BXT6:BXZ6"/>
    <mergeCell ref="BYA6:BYG6"/>
    <mergeCell ref="BYH6:BYN6"/>
    <mergeCell ref="BYO6:BYU6"/>
    <mergeCell ref="BYV6:BZB6"/>
    <mergeCell ref="BZC6:BZI6"/>
    <mergeCell ref="BRH6:BRN6"/>
    <mergeCell ref="BRO6:BRU6"/>
    <mergeCell ref="BRV6:BSB6"/>
    <mergeCell ref="BSC6:BSI6"/>
    <mergeCell ref="BSJ6:BSP6"/>
    <mergeCell ref="BSQ6:BSW6"/>
    <mergeCell ref="BWY6:BXE6"/>
    <mergeCell ref="BXF6:BXL6"/>
    <mergeCell ref="BXM6:BXS6"/>
    <mergeCell ref="BUN6:BUT6"/>
    <mergeCell ref="BUU6:BVA6"/>
    <mergeCell ref="BVB6:BVH6"/>
    <mergeCell ref="BVI6:BVO6"/>
    <mergeCell ref="BVP6:BVV6"/>
    <mergeCell ref="BVW6:BWC6"/>
    <mergeCell ref="BZJ6:BZP6"/>
    <mergeCell ref="BZQ6:BZW6"/>
    <mergeCell ref="BZX6:CAD6"/>
    <mergeCell ref="CFV6:CGB6"/>
    <mergeCell ref="CGC6:CGI6"/>
    <mergeCell ref="CGJ6:CGP6"/>
    <mergeCell ref="CCP6:CCV6"/>
    <mergeCell ref="CCW6:CDC6"/>
    <mergeCell ref="CDD6:CDJ6"/>
    <mergeCell ref="CDK6:CDQ6"/>
    <mergeCell ref="CDR6:CDX6"/>
    <mergeCell ref="CDY6:CEE6"/>
    <mergeCell ref="CAE6:CAK6"/>
    <mergeCell ref="CAL6:CAR6"/>
    <mergeCell ref="CAS6:CAY6"/>
    <mergeCell ref="CHL6:CHR6"/>
    <mergeCell ref="CHS6:CHY6"/>
    <mergeCell ref="CHZ6:CIF6"/>
    <mergeCell ref="CIG6:CIM6"/>
    <mergeCell ref="CIN6:CIT6"/>
    <mergeCell ref="CIU6:CJA6"/>
    <mergeCell ref="CAZ6:CBF6"/>
    <mergeCell ref="CBG6:CBM6"/>
    <mergeCell ref="CBN6:CBT6"/>
    <mergeCell ref="CBU6:CCA6"/>
    <mergeCell ref="CCB6:CCH6"/>
    <mergeCell ref="CCI6:CCO6"/>
    <mergeCell ref="CGQ6:CGW6"/>
    <mergeCell ref="CGX6:CHD6"/>
    <mergeCell ref="CHE6:CHK6"/>
    <mergeCell ref="CEF6:CEL6"/>
    <mergeCell ref="CEM6:CES6"/>
    <mergeCell ref="CET6:CEZ6"/>
    <mergeCell ref="CFA6:CFG6"/>
    <mergeCell ref="CFH6:CFN6"/>
    <mergeCell ref="CFO6:CFU6"/>
    <mergeCell ref="CJB6:CJH6"/>
    <mergeCell ref="CJI6:CJO6"/>
    <mergeCell ref="CJP6:CJV6"/>
    <mergeCell ref="CPN6:CPT6"/>
    <mergeCell ref="CPU6:CQA6"/>
    <mergeCell ref="CQB6:CQH6"/>
    <mergeCell ref="CMH6:CMN6"/>
    <mergeCell ref="CMO6:CMU6"/>
    <mergeCell ref="CMV6:CNB6"/>
    <mergeCell ref="CNC6:CNI6"/>
    <mergeCell ref="CNJ6:CNP6"/>
    <mergeCell ref="CNQ6:CNW6"/>
    <mergeCell ref="CJW6:CKC6"/>
    <mergeCell ref="CKD6:CKJ6"/>
    <mergeCell ref="CKK6:CKQ6"/>
    <mergeCell ref="CRD6:CRJ6"/>
    <mergeCell ref="CRK6:CRQ6"/>
    <mergeCell ref="CRR6:CRX6"/>
    <mergeCell ref="CRY6:CSE6"/>
    <mergeCell ref="CSF6:CSL6"/>
    <mergeCell ref="CSM6:CSS6"/>
    <mergeCell ref="CKR6:CKX6"/>
    <mergeCell ref="CKY6:CLE6"/>
    <mergeCell ref="CLF6:CLL6"/>
    <mergeCell ref="CLM6:CLS6"/>
    <mergeCell ref="CLT6:CLZ6"/>
    <mergeCell ref="CMA6:CMG6"/>
    <mergeCell ref="CQI6:CQO6"/>
    <mergeCell ref="CQP6:CQV6"/>
    <mergeCell ref="CQW6:CRC6"/>
    <mergeCell ref="CNX6:COD6"/>
    <mergeCell ref="COE6:COK6"/>
    <mergeCell ref="COL6:COR6"/>
    <mergeCell ref="COS6:COY6"/>
    <mergeCell ref="COZ6:CPF6"/>
    <mergeCell ref="CPG6:CPM6"/>
    <mergeCell ref="CST6:CSZ6"/>
    <mergeCell ref="CTA6:CTG6"/>
    <mergeCell ref="CTH6:CTN6"/>
    <mergeCell ref="CZF6:CZL6"/>
    <mergeCell ref="CZM6:CZS6"/>
    <mergeCell ref="CZT6:CZZ6"/>
    <mergeCell ref="CVZ6:CWF6"/>
    <mergeCell ref="CWG6:CWM6"/>
    <mergeCell ref="CWN6:CWT6"/>
    <mergeCell ref="CWU6:CXA6"/>
    <mergeCell ref="CXB6:CXH6"/>
    <mergeCell ref="CXI6:CXO6"/>
    <mergeCell ref="CTO6:CTU6"/>
    <mergeCell ref="CTV6:CUB6"/>
    <mergeCell ref="CUC6:CUI6"/>
    <mergeCell ref="DAV6:DBB6"/>
    <mergeCell ref="DBC6:DBI6"/>
    <mergeCell ref="DBJ6:DBP6"/>
    <mergeCell ref="DBQ6:DBW6"/>
    <mergeCell ref="DBX6:DCD6"/>
    <mergeCell ref="DCE6:DCK6"/>
    <mergeCell ref="CUJ6:CUP6"/>
    <mergeCell ref="CUQ6:CUW6"/>
    <mergeCell ref="CUX6:CVD6"/>
    <mergeCell ref="CVE6:CVK6"/>
    <mergeCell ref="CVL6:CVR6"/>
    <mergeCell ref="CVS6:CVY6"/>
    <mergeCell ref="DAA6:DAG6"/>
    <mergeCell ref="DAH6:DAN6"/>
    <mergeCell ref="DAO6:DAU6"/>
    <mergeCell ref="CXP6:CXV6"/>
    <mergeCell ref="CXW6:CYC6"/>
    <mergeCell ref="CYD6:CYJ6"/>
    <mergeCell ref="CYK6:CYQ6"/>
    <mergeCell ref="CYR6:CYX6"/>
    <mergeCell ref="CYY6:CZE6"/>
    <mergeCell ref="DCL6:DCR6"/>
    <mergeCell ref="DCS6:DCY6"/>
    <mergeCell ref="DCZ6:DDF6"/>
    <mergeCell ref="DIX6:DJD6"/>
    <mergeCell ref="DJE6:DJK6"/>
    <mergeCell ref="DJL6:DJR6"/>
    <mergeCell ref="DFR6:DFX6"/>
    <mergeCell ref="DFY6:DGE6"/>
    <mergeCell ref="DGF6:DGL6"/>
    <mergeCell ref="DGM6:DGS6"/>
    <mergeCell ref="DGT6:DGZ6"/>
    <mergeCell ref="DHA6:DHG6"/>
    <mergeCell ref="DDG6:DDM6"/>
    <mergeCell ref="DDN6:DDT6"/>
    <mergeCell ref="DDU6:DEA6"/>
    <mergeCell ref="DKN6:DKT6"/>
    <mergeCell ref="DKU6:DLA6"/>
    <mergeCell ref="DLB6:DLH6"/>
    <mergeCell ref="DLI6:DLO6"/>
    <mergeCell ref="DLP6:DLV6"/>
    <mergeCell ref="DLW6:DMC6"/>
    <mergeCell ref="DEB6:DEH6"/>
    <mergeCell ref="DEI6:DEO6"/>
    <mergeCell ref="DEP6:DEV6"/>
    <mergeCell ref="DEW6:DFC6"/>
    <mergeCell ref="DFD6:DFJ6"/>
    <mergeCell ref="DFK6:DFQ6"/>
    <mergeCell ref="DJS6:DJY6"/>
    <mergeCell ref="DJZ6:DKF6"/>
    <mergeCell ref="DKG6:DKM6"/>
    <mergeCell ref="DHH6:DHN6"/>
    <mergeCell ref="DHO6:DHU6"/>
    <mergeCell ref="DHV6:DIB6"/>
    <mergeCell ref="DIC6:DII6"/>
    <mergeCell ref="DIJ6:DIP6"/>
    <mergeCell ref="DIQ6:DIW6"/>
    <mergeCell ref="DMD6:DMJ6"/>
    <mergeCell ref="DMK6:DMQ6"/>
    <mergeCell ref="DMR6:DMX6"/>
    <mergeCell ref="DSP6:DSV6"/>
    <mergeCell ref="DSW6:DTC6"/>
    <mergeCell ref="DTD6:DTJ6"/>
    <mergeCell ref="DPJ6:DPP6"/>
    <mergeCell ref="DPQ6:DPW6"/>
    <mergeCell ref="DPX6:DQD6"/>
    <mergeCell ref="DQE6:DQK6"/>
    <mergeCell ref="DQL6:DQR6"/>
    <mergeCell ref="DQS6:DQY6"/>
    <mergeCell ref="DMY6:DNE6"/>
    <mergeCell ref="DNF6:DNL6"/>
    <mergeCell ref="DNM6:DNS6"/>
    <mergeCell ref="DUF6:DUL6"/>
    <mergeCell ref="DUM6:DUS6"/>
    <mergeCell ref="DUT6:DUZ6"/>
    <mergeCell ref="DVA6:DVG6"/>
    <mergeCell ref="DVH6:DVN6"/>
    <mergeCell ref="DVO6:DVU6"/>
    <mergeCell ref="DNT6:DNZ6"/>
    <mergeCell ref="DOA6:DOG6"/>
    <mergeCell ref="DOH6:DON6"/>
    <mergeCell ref="DOO6:DOU6"/>
    <mergeCell ref="DOV6:DPB6"/>
    <mergeCell ref="DPC6:DPI6"/>
    <mergeCell ref="DTK6:DTQ6"/>
    <mergeCell ref="DTR6:DTX6"/>
    <mergeCell ref="DTY6:DUE6"/>
    <mergeCell ref="DQZ6:DRF6"/>
    <mergeCell ref="DRG6:DRM6"/>
    <mergeCell ref="DRN6:DRT6"/>
    <mergeCell ref="DRU6:DSA6"/>
    <mergeCell ref="DSB6:DSH6"/>
    <mergeCell ref="DSI6:DSO6"/>
    <mergeCell ref="DVV6:DWB6"/>
    <mergeCell ref="DWC6:DWI6"/>
    <mergeCell ref="DWJ6:DWP6"/>
    <mergeCell ref="ECH6:ECN6"/>
    <mergeCell ref="ECO6:ECU6"/>
    <mergeCell ref="ECV6:EDB6"/>
    <mergeCell ref="DZB6:DZH6"/>
    <mergeCell ref="DZI6:DZO6"/>
    <mergeCell ref="DZP6:DZV6"/>
    <mergeCell ref="DZW6:EAC6"/>
    <mergeCell ref="EAD6:EAJ6"/>
    <mergeCell ref="EAK6:EAQ6"/>
    <mergeCell ref="DWQ6:DWW6"/>
    <mergeCell ref="DWX6:DXD6"/>
    <mergeCell ref="DXE6:DXK6"/>
    <mergeCell ref="EDX6:EED6"/>
    <mergeCell ref="EEE6:EEK6"/>
    <mergeCell ref="EEL6:EER6"/>
    <mergeCell ref="EES6:EEY6"/>
    <mergeCell ref="EEZ6:EFF6"/>
    <mergeCell ref="EFG6:EFM6"/>
    <mergeCell ref="DXL6:DXR6"/>
    <mergeCell ref="DXS6:DXY6"/>
    <mergeCell ref="DXZ6:DYF6"/>
    <mergeCell ref="DYG6:DYM6"/>
    <mergeCell ref="DYN6:DYT6"/>
    <mergeCell ref="DYU6:DZA6"/>
    <mergeCell ref="EDC6:EDI6"/>
    <mergeCell ref="EDJ6:EDP6"/>
    <mergeCell ref="EDQ6:EDW6"/>
    <mergeCell ref="EAR6:EAX6"/>
    <mergeCell ref="EAY6:EBE6"/>
    <mergeCell ref="EBF6:EBL6"/>
    <mergeCell ref="EBM6:EBS6"/>
    <mergeCell ref="EBT6:EBZ6"/>
    <mergeCell ref="ECA6:ECG6"/>
    <mergeCell ref="EMN6:EMT6"/>
    <mergeCell ref="EIT6:EIZ6"/>
    <mergeCell ref="EJA6:EJG6"/>
    <mergeCell ref="EJH6:EJN6"/>
    <mergeCell ref="EJO6:EJU6"/>
    <mergeCell ref="EJV6:EKB6"/>
    <mergeCell ref="EKC6:EKI6"/>
    <mergeCell ref="EGI6:EGO6"/>
    <mergeCell ref="EGP6:EGV6"/>
    <mergeCell ref="EGW6:EHC6"/>
    <mergeCell ref="EHD6:EHJ6"/>
    <mergeCell ref="EHK6:EHQ6"/>
    <mergeCell ref="EHR6:EHX6"/>
    <mergeCell ref="EHY6:EIE6"/>
    <mergeCell ref="EIF6:EIL6"/>
    <mergeCell ref="EIM6:EIS6"/>
    <mergeCell ref="ERJ6:ERP6"/>
    <mergeCell ref="ERQ6:ERW6"/>
    <mergeCell ref="ERX6:ESD6"/>
    <mergeCell ref="ESE6:ESK6"/>
    <mergeCell ref="EPF6:EPL6"/>
    <mergeCell ref="EPM6:EPS6"/>
    <mergeCell ref="EPT6:EPZ6"/>
    <mergeCell ref="EFN6:EFT6"/>
    <mergeCell ref="EFU6:EGA6"/>
    <mergeCell ref="EGB6:EGH6"/>
    <mergeCell ref="EQA6:EQG6"/>
    <mergeCell ref="EQH6:EQN6"/>
    <mergeCell ref="EQO6:EQU6"/>
    <mergeCell ref="EMU6:ENA6"/>
    <mergeCell ref="ENB6:ENH6"/>
    <mergeCell ref="ENI6:ENO6"/>
    <mergeCell ref="EKJ6:EKP6"/>
    <mergeCell ref="EKQ6:EKW6"/>
    <mergeCell ref="EKX6:ELD6"/>
    <mergeCell ref="ELE6:ELK6"/>
    <mergeCell ref="ELL6:ELR6"/>
    <mergeCell ref="ELS6:ELY6"/>
    <mergeCell ref="ELZ6:EMF6"/>
    <mergeCell ref="EMG6:EMM6"/>
    <mergeCell ref="B28:JE28"/>
    <mergeCell ref="AGD6:AGJ6"/>
    <mergeCell ref="AGK6:AGQ6"/>
    <mergeCell ref="AGR6:AGX6"/>
    <mergeCell ref="AGY6:AHE6"/>
    <mergeCell ref="AHF6:AHL6"/>
    <mergeCell ref="FDT6:FDZ6"/>
    <mergeCell ref="FEA6:FEG6"/>
    <mergeCell ref="FEH6:FEN6"/>
    <mergeCell ref="FAN6:FAT6"/>
    <mergeCell ref="FAU6:FBA6"/>
    <mergeCell ref="FBB6:FBH6"/>
    <mergeCell ref="FBI6:FBO6"/>
    <mergeCell ref="FBP6:FBV6"/>
    <mergeCell ref="FBW6:FCC6"/>
    <mergeCell ref="EYX6:EZD6"/>
    <mergeCell ref="EZE6:EZK6"/>
    <mergeCell ref="EZL6:EZR6"/>
    <mergeCell ref="EZS6:EZY6"/>
    <mergeCell ref="EZZ6:FAF6"/>
    <mergeCell ref="FAG6:FAM6"/>
    <mergeCell ref="EXH6:EXN6"/>
    <mergeCell ref="EVD6:EVJ6"/>
    <mergeCell ref="AFP6:AFV6"/>
    <mergeCell ref="AIH6:AIN6"/>
    <mergeCell ref="AIO6:AIU6"/>
    <mergeCell ref="AIV6:AJB6"/>
    <mergeCell ref="FFJ6:FFP6"/>
    <mergeCell ref="FFQ6:FFW6"/>
    <mergeCell ref="FFX6:FGD6"/>
    <mergeCell ref="EXO6:EXU6"/>
    <mergeCell ref="EXV6:EYB6"/>
    <mergeCell ref="EYC6:EYI6"/>
    <mergeCell ref="EWT6:EWZ6"/>
    <mergeCell ref="EXA6:EXG6"/>
    <mergeCell ref="EUB6:EUH6"/>
    <mergeCell ref="EUI6:EUO6"/>
    <mergeCell ref="ENP6:ENV6"/>
    <mergeCell ref="ENW6:EOC6"/>
    <mergeCell ref="EOD6:EOJ6"/>
    <mergeCell ref="EOK6:EOQ6"/>
    <mergeCell ref="EOR6:EOX6"/>
    <mergeCell ref="EOY6:EPE6"/>
    <mergeCell ref="ESS6:ESY6"/>
    <mergeCell ref="ESZ6:ETF6"/>
    <mergeCell ref="ETG6:ETM6"/>
    <mergeCell ref="EQV6:ERB6"/>
    <mergeCell ref="ERC6:ERI6"/>
    <mergeCell ref="FMQ6:FMW6"/>
    <mergeCell ref="FMX6:FND6"/>
    <mergeCell ref="FNE6:FNK6"/>
    <mergeCell ref="FGL6:FGR6"/>
    <mergeCell ref="FGS6:FGY6"/>
    <mergeCell ref="FGZ6:FHF6"/>
    <mergeCell ref="FHG6:FHM6"/>
    <mergeCell ref="FHN6:FHT6"/>
    <mergeCell ref="FHU6:FIA6"/>
    <mergeCell ref="FIB6:FIH6"/>
    <mergeCell ref="FII6:FIO6"/>
    <mergeCell ref="FMJ6:FMP6"/>
    <mergeCell ref="FQD6:FQJ6"/>
    <mergeCell ref="FQK6:FQQ6"/>
    <mergeCell ref="FNS6:FNY6"/>
    <mergeCell ref="FNZ6:FOF6"/>
    <mergeCell ref="FOG6:FOM6"/>
    <mergeCell ref="FON6:FOT6"/>
    <mergeCell ref="FOU6:FPA6"/>
    <mergeCell ref="FPB6:FPH6"/>
    <mergeCell ref="FPI6:FPO6"/>
    <mergeCell ref="FPP6:FPV6"/>
    <mergeCell ref="FPW6:FQC6"/>
    <mergeCell ref="ESL6:ESR6"/>
    <mergeCell ref="FKM6:FKS6"/>
    <mergeCell ref="FKT6:FKZ6"/>
    <mergeCell ref="FLA6:FLG6"/>
    <mergeCell ref="FIP6:FIV6"/>
    <mergeCell ref="FEO6:FEU6"/>
    <mergeCell ref="FEV6:FFB6"/>
    <mergeCell ref="FFC6:FFI6"/>
    <mergeCell ref="FCD6:FCJ6"/>
    <mergeCell ref="FCK6:FCQ6"/>
    <mergeCell ref="FCR6:FCX6"/>
    <mergeCell ref="FCY6:FDE6"/>
    <mergeCell ref="FDF6:FDL6"/>
    <mergeCell ref="FDM6:FDS6"/>
    <mergeCell ref="ETN6:ETT6"/>
    <mergeCell ref="ETU6:EUA6"/>
    <mergeCell ref="EYJ6:EYP6"/>
    <mergeCell ref="EYQ6:EYW6"/>
    <mergeCell ref="EVR6:EVX6"/>
    <mergeCell ref="EVY6:EWE6"/>
    <mergeCell ref="EWF6:EWL6"/>
    <mergeCell ref="EUP6:EUV6"/>
    <mergeCell ref="FGE6:FGK6"/>
    <mergeCell ref="EUW6:EVC6"/>
    <mergeCell ref="FNL6:FNR6"/>
    <mergeCell ref="FIW6:FJC6"/>
    <mergeCell ref="FJD6:FJJ6"/>
    <mergeCell ref="FJK6:FJQ6"/>
    <mergeCell ref="FJR6:FJX6"/>
    <mergeCell ref="FJY6:FKE6"/>
    <mergeCell ref="FKF6:FKL6"/>
    <mergeCell ref="ZY6:AAE6"/>
    <mergeCell ref="AAF6:AAL6"/>
    <mergeCell ref="AAM6:AAS6"/>
    <mergeCell ref="AAT6:AAZ6"/>
    <mergeCell ref="ABA6:ABG6"/>
    <mergeCell ref="ABH6:ABN6"/>
    <mergeCell ref="ABO6:ABU6"/>
    <mergeCell ref="ABV6:ACB6"/>
    <mergeCell ref="ACC6:ACI6"/>
    <mergeCell ref="ACJ6:ACP6"/>
    <mergeCell ref="ACQ6:ACW6"/>
    <mergeCell ref="ACX6:ADD6"/>
    <mergeCell ref="EWM6:EWS6"/>
    <mergeCell ref="FLO6:FLU6"/>
    <mergeCell ref="FLV6:FMB6"/>
    <mergeCell ref="FMC6:FMI6"/>
    <mergeCell ref="EVK6:EVQ6"/>
    <mergeCell ref="NV6:OB6"/>
    <mergeCell ref="FLH6:FLN6"/>
    <mergeCell ref="OC6:OI6"/>
    <mergeCell ref="OJ6:OP6"/>
    <mergeCell ref="OQ6:OW6"/>
    <mergeCell ref="OX6:PD6"/>
    <mergeCell ref="PE6:PK6"/>
    <mergeCell ref="PL6:PR6"/>
    <mergeCell ref="PS6:PY6"/>
    <mergeCell ref="PZ6:QF6"/>
    <mergeCell ref="QG6:QM6"/>
    <mergeCell ref="YW6:ZC6"/>
    <mergeCell ref="ZD6:ZJ6"/>
    <mergeCell ref="RI6:RO6"/>
    <mergeCell ref="RP6:RV6"/>
    <mergeCell ref="SR6:SX6"/>
    <mergeCell ref="UO6:UU6"/>
    <mergeCell ref="UV6:VB6"/>
    <mergeCell ref="VC6:VI6"/>
    <mergeCell ref="VJ6:VP6"/>
    <mergeCell ref="VQ6:VW6"/>
    <mergeCell ref="VX6:WD6"/>
    <mergeCell ref="WZ6:XF6"/>
    <mergeCell ref="XG6:XM6"/>
    <mergeCell ref="IZ6:JF6"/>
    <mergeCell ref="JG6:JM6"/>
    <mergeCell ref="JN6:JT6"/>
    <mergeCell ref="JU6:KA6"/>
    <mergeCell ref="KB6:KH6"/>
    <mergeCell ref="KI6:KO6"/>
    <mergeCell ref="KP6:KV6"/>
    <mergeCell ref="SK6:SQ6"/>
    <mergeCell ref="KW6:LC6"/>
    <mergeCell ref="LD6:LJ6"/>
    <mergeCell ref="LK6:LQ6"/>
    <mergeCell ref="LR6:LX6"/>
    <mergeCell ref="LY6:ME6"/>
    <mergeCell ref="MF6:ML6"/>
    <mergeCell ref="MM6:MS6"/>
    <mergeCell ref="QN6:QT6"/>
    <mergeCell ref="QU6:RA6"/>
    <mergeCell ref="RB6:RH6"/>
    <mergeCell ref="RW6:SC6"/>
    <mergeCell ref="SD6:SJ6"/>
    <mergeCell ref="MT6:MZ6"/>
    <mergeCell ref="NA6:NG6"/>
    <mergeCell ref="NH6:NN6"/>
    <mergeCell ref="NO6:NU6"/>
    <mergeCell ref="CU6:DA6"/>
    <mergeCell ref="BL6:BR6"/>
    <mergeCell ref="BS6:BY6"/>
    <mergeCell ref="BZ6:CF6"/>
    <mergeCell ref="BE6:BK6"/>
    <mergeCell ref="IS6:IY6"/>
    <mergeCell ref="IL6:IR6"/>
    <mergeCell ref="IE6:IK6"/>
    <mergeCell ref="HX6:ID6"/>
    <mergeCell ref="HQ6:HW6"/>
    <mergeCell ref="HJ6:HP6"/>
    <mergeCell ref="HC6:HI6"/>
    <mergeCell ref="GV6:HB6"/>
    <mergeCell ref="ER6:EX6"/>
    <mergeCell ref="EK6:EQ6"/>
    <mergeCell ref="ED6:EJ6"/>
    <mergeCell ref="DW6:EC6"/>
    <mergeCell ref="DP6:DV6"/>
    <mergeCell ref="DI6:DO6"/>
    <mergeCell ref="DB6:DH6"/>
    <mergeCell ref="GO6:GU6"/>
    <mergeCell ref="GH6:GN6"/>
    <mergeCell ref="GA6:GG6"/>
    <mergeCell ref="FT6:FZ6"/>
    <mergeCell ref="AX6:BD6"/>
    <mergeCell ref="AQ6:AW6"/>
    <mergeCell ref="AJ6:AP6"/>
    <mergeCell ref="AC6:AI6"/>
    <mergeCell ref="V6:AB6"/>
    <mergeCell ref="O6:U6"/>
    <mergeCell ref="H6:N6"/>
    <mergeCell ref="CG6:CM6"/>
    <mergeCell ref="CN6:CT6"/>
  </mergeCells>
  <phoneticPr fontId="76" type="noConversion"/>
  <hyperlinks>
    <hyperlink ref="B27" r:id="rId1"/>
    <hyperlink ref="B29" r:id="rId2"/>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NM1012"/>
  <sheetViews>
    <sheetView zoomScale="85" zoomScaleNormal="85" workbookViewId="0">
      <selection activeCell="D13" sqref="D13"/>
    </sheetView>
  </sheetViews>
  <sheetFormatPr baseColWidth="10" defaultColWidth="10.625" defaultRowHeight="15.75"/>
  <cols>
    <col min="1" max="1" width="12.125" style="177" customWidth="1"/>
    <col min="2" max="32" width="7.625" style="216" customWidth="1"/>
    <col min="33" max="118" width="7.625" style="177" customWidth="1"/>
    <col min="119" max="16384" width="10.625" style="177"/>
  </cols>
  <sheetData>
    <row r="1" spans="1:118"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10"/>
      <c r="DF1" s="10"/>
      <c r="DG1" s="10"/>
      <c r="DH1" s="10"/>
      <c r="DI1" s="10"/>
    </row>
    <row r="2" spans="1:118"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184"/>
      <c r="CC2" s="5"/>
      <c r="CD2" s="5"/>
      <c r="CE2" s="5"/>
      <c r="CF2" s="5"/>
      <c r="CG2" s="5"/>
      <c r="CH2" s="5"/>
      <c r="CI2" s="5"/>
      <c r="CK2" s="5"/>
      <c r="CL2" s="5"/>
      <c r="CM2" s="5"/>
      <c r="CN2" s="5"/>
      <c r="CO2" s="5"/>
      <c r="CP2" s="5"/>
      <c r="CR2" s="5"/>
      <c r="CS2" s="5"/>
      <c r="CT2" s="5"/>
      <c r="CU2" s="5"/>
      <c r="CV2" s="5"/>
      <c r="CW2" s="5"/>
      <c r="CX2" s="5"/>
      <c r="CY2" s="5"/>
      <c r="CZ2" s="5"/>
      <c r="DA2" s="5"/>
      <c r="DB2" s="5"/>
      <c r="DC2" s="5"/>
      <c r="DD2" s="5"/>
      <c r="DF2" s="1"/>
      <c r="DG2" s="19"/>
      <c r="DH2" s="20"/>
      <c r="DI2" s="20"/>
    </row>
    <row r="3" spans="1:118"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190"/>
      <c r="DI3" s="120"/>
      <c r="DJ3" s="120"/>
    </row>
    <row r="4" spans="1:118">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11"/>
      <c r="DF4" s="11"/>
      <c r="DG4" s="23"/>
      <c r="DH4" s="23"/>
      <c r="DI4" s="23"/>
    </row>
    <row r="5" spans="1:118"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47"/>
      <c r="AF5" s="242"/>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76"/>
    </row>
    <row r="6" spans="1:118" ht="66" customHeight="1">
      <c r="A6" s="155" t="s">
        <v>74</v>
      </c>
      <c r="B6" s="175">
        <f t="shared" ref="B6" si="0">C6+1</f>
        <v>44546</v>
      </c>
      <c r="C6" s="175">
        <f>D6+3</f>
        <v>44545</v>
      </c>
      <c r="D6" s="175">
        <f t="shared" ref="D6" si="1">E6+1</f>
        <v>44542</v>
      </c>
      <c r="E6" s="175">
        <f t="shared" ref="E6" si="2">F6+1</f>
        <v>44541</v>
      </c>
      <c r="F6" s="175">
        <f t="shared" ref="F6" si="3">G6+1</f>
        <v>44540</v>
      </c>
      <c r="G6" s="175">
        <v>44539</v>
      </c>
      <c r="H6" s="175">
        <f t="shared" ref="H6:AF6" si="4">I6+1</f>
        <v>44538</v>
      </c>
      <c r="I6" s="175">
        <f t="shared" si="4"/>
        <v>44537</v>
      </c>
      <c r="J6" s="175">
        <f>K6+2</f>
        <v>44536</v>
      </c>
      <c r="K6" s="175">
        <f t="shared" si="4"/>
        <v>44534</v>
      </c>
      <c r="L6" s="175">
        <f t="shared" si="4"/>
        <v>44533</v>
      </c>
      <c r="M6" s="175">
        <v>44532</v>
      </c>
      <c r="N6" s="175">
        <f t="shared" si="4"/>
        <v>44531</v>
      </c>
      <c r="O6" s="175">
        <f t="shared" ref="O6" si="5">P6+1</f>
        <v>44530</v>
      </c>
      <c r="P6" s="175">
        <f t="shared" ref="P6" si="6">Q6+1</f>
        <v>44529</v>
      </c>
      <c r="Q6" s="175">
        <f>R6+2</f>
        <v>44528</v>
      </c>
      <c r="R6" s="175">
        <f t="shared" si="4"/>
        <v>44526</v>
      </c>
      <c r="S6" s="175">
        <v>44525</v>
      </c>
      <c r="T6" s="175">
        <f t="shared" si="4"/>
        <v>44524</v>
      </c>
      <c r="U6" s="175">
        <f t="shared" si="4"/>
        <v>44523</v>
      </c>
      <c r="V6" s="175">
        <f t="shared" si="4"/>
        <v>44522</v>
      </c>
      <c r="W6" s="175">
        <f t="shared" si="4"/>
        <v>44521</v>
      </c>
      <c r="X6" s="175">
        <f t="shared" si="4"/>
        <v>44520</v>
      </c>
      <c r="Y6" s="175">
        <f t="shared" si="4"/>
        <v>44519</v>
      </c>
      <c r="Z6" s="305">
        <v>44518</v>
      </c>
      <c r="AA6" s="175">
        <f t="shared" si="4"/>
        <v>44517</v>
      </c>
      <c r="AB6" s="175">
        <f t="shared" si="4"/>
        <v>44516</v>
      </c>
      <c r="AC6" s="175">
        <f>AD6+2</f>
        <v>44515</v>
      </c>
      <c r="AD6" s="248">
        <f t="shared" si="4"/>
        <v>44513</v>
      </c>
      <c r="AE6" s="248">
        <f t="shared" si="4"/>
        <v>44512</v>
      </c>
      <c r="AF6" s="243">
        <f t="shared" si="4"/>
        <v>44511</v>
      </c>
      <c r="AG6" s="175">
        <v>44510</v>
      </c>
      <c r="AH6" s="175">
        <v>44509</v>
      </c>
      <c r="AI6" s="175">
        <v>44508</v>
      </c>
      <c r="AJ6" s="175">
        <v>44507</v>
      </c>
      <c r="AK6" s="175">
        <v>44506</v>
      </c>
      <c r="AL6" s="175">
        <v>44505</v>
      </c>
      <c r="AM6" s="175">
        <v>44504</v>
      </c>
      <c r="AN6" s="175">
        <v>44503</v>
      </c>
      <c r="AO6" s="175">
        <v>44502</v>
      </c>
      <c r="AP6" s="175">
        <v>44501</v>
      </c>
      <c r="AQ6" s="175">
        <v>44500</v>
      </c>
      <c r="AR6" s="175">
        <v>44499</v>
      </c>
      <c r="AS6" s="175">
        <v>44497</v>
      </c>
      <c r="AT6" s="175">
        <v>44496</v>
      </c>
      <c r="AU6" s="175">
        <v>44495</v>
      </c>
      <c r="AV6" s="175">
        <v>44494</v>
      </c>
      <c r="AW6" s="175">
        <v>44493</v>
      </c>
      <c r="AX6" s="175">
        <v>44492</v>
      </c>
      <c r="AY6" s="175">
        <v>44491</v>
      </c>
      <c r="AZ6" s="175">
        <v>44490</v>
      </c>
      <c r="BA6" s="175">
        <v>44489</v>
      </c>
      <c r="BB6" s="175">
        <v>44488</v>
      </c>
      <c r="BC6" s="175">
        <v>44487</v>
      </c>
      <c r="BD6" s="175">
        <v>44486</v>
      </c>
      <c r="BE6" s="175">
        <v>44485</v>
      </c>
      <c r="BF6" s="175">
        <v>44484</v>
      </c>
      <c r="BG6" s="175">
        <v>44483</v>
      </c>
      <c r="BH6" s="175">
        <v>44482</v>
      </c>
      <c r="BI6" s="175">
        <v>44481</v>
      </c>
      <c r="BJ6" s="175">
        <v>44480</v>
      </c>
      <c r="BK6" s="175">
        <v>44479</v>
      </c>
      <c r="BL6" s="175">
        <v>44478</v>
      </c>
      <c r="BM6" s="175">
        <v>44476</v>
      </c>
      <c r="BN6" s="175">
        <v>44475</v>
      </c>
      <c r="BO6" s="175">
        <v>44474</v>
      </c>
      <c r="BP6" s="175">
        <v>44473</v>
      </c>
      <c r="BQ6" s="175">
        <v>44472</v>
      </c>
      <c r="BR6" s="175">
        <v>44471</v>
      </c>
      <c r="BS6" s="175">
        <v>44470</v>
      </c>
      <c r="BT6" s="175">
        <v>44469</v>
      </c>
      <c r="BU6" s="175">
        <v>44468</v>
      </c>
      <c r="BV6" s="175">
        <v>44467</v>
      </c>
      <c r="BW6" s="175">
        <v>44466</v>
      </c>
      <c r="BX6" s="175">
        <v>44465</v>
      </c>
      <c r="BY6" s="175">
        <v>44464</v>
      </c>
      <c r="BZ6" s="175">
        <v>44463</v>
      </c>
      <c r="CA6" s="175">
        <v>44462</v>
      </c>
      <c r="CB6" s="175">
        <v>44461</v>
      </c>
      <c r="CC6" s="175">
        <v>44460</v>
      </c>
      <c r="CD6" s="175">
        <v>44459</v>
      </c>
      <c r="CE6" s="175">
        <v>44458</v>
      </c>
      <c r="CF6" s="175">
        <v>44457</v>
      </c>
      <c r="CG6" s="175">
        <v>44456</v>
      </c>
      <c r="CH6" s="175">
        <v>44455</v>
      </c>
      <c r="CI6" s="175">
        <v>44454</v>
      </c>
      <c r="CJ6" s="175">
        <v>44453</v>
      </c>
      <c r="CK6" s="175">
        <v>44452</v>
      </c>
      <c r="CL6" s="175">
        <v>44451</v>
      </c>
      <c r="CM6" s="175">
        <v>44450</v>
      </c>
      <c r="CN6" s="175">
        <v>44449</v>
      </c>
      <c r="CO6" s="175">
        <v>44448</v>
      </c>
      <c r="CP6" s="175">
        <v>44447</v>
      </c>
      <c r="CQ6" s="175">
        <v>44446</v>
      </c>
      <c r="CR6" s="175">
        <v>44445</v>
      </c>
      <c r="CS6" s="175">
        <v>44444</v>
      </c>
      <c r="CT6" s="175">
        <v>44443</v>
      </c>
      <c r="CU6" s="175">
        <v>44442</v>
      </c>
      <c r="CV6" s="175">
        <v>44441</v>
      </c>
      <c r="CW6" s="175">
        <v>44440</v>
      </c>
      <c r="CX6" s="175">
        <v>44439</v>
      </c>
      <c r="CY6" s="175">
        <v>44438</v>
      </c>
      <c r="CZ6" s="175">
        <v>44437</v>
      </c>
      <c r="DA6" s="175">
        <v>44436</v>
      </c>
      <c r="DB6" s="175">
        <v>44435</v>
      </c>
      <c r="DC6" s="175">
        <v>44434</v>
      </c>
      <c r="DD6" s="175">
        <v>44433</v>
      </c>
      <c r="DE6" s="175">
        <v>44432</v>
      </c>
      <c r="DF6" s="175">
        <v>44431</v>
      </c>
      <c r="DG6" s="175">
        <v>44430</v>
      </c>
      <c r="DH6" s="175">
        <v>44429</v>
      </c>
      <c r="DI6" s="175">
        <v>44428</v>
      </c>
      <c r="DJ6" s="175">
        <v>44427</v>
      </c>
      <c r="DK6" s="175">
        <v>44426</v>
      </c>
      <c r="DL6" s="175">
        <v>44406</v>
      </c>
      <c r="DM6" s="175">
        <v>44405</v>
      </c>
      <c r="DN6" s="175">
        <v>44404</v>
      </c>
    </row>
    <row r="7" spans="1:118">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97" t="s">
        <v>102</v>
      </c>
      <c r="AD7" s="221"/>
      <c r="AE7" s="235"/>
      <c r="AF7" s="244"/>
      <c r="AG7" s="229"/>
      <c r="AH7" s="182"/>
      <c r="AI7" s="182"/>
      <c r="AJ7" s="182"/>
      <c r="AK7" s="182"/>
      <c r="AL7" s="182"/>
      <c r="AM7" s="182"/>
      <c r="AN7" s="182"/>
      <c r="AO7" s="182"/>
      <c r="AP7" s="182"/>
      <c r="AQ7" s="182"/>
      <c r="AR7" s="297" t="s">
        <v>66</v>
      </c>
      <c r="AS7" s="182"/>
      <c r="AT7" s="182"/>
      <c r="AU7" s="182"/>
      <c r="AV7" s="182"/>
      <c r="AW7" s="182"/>
      <c r="AX7" s="182"/>
      <c r="AY7" s="182"/>
      <c r="AZ7" s="182"/>
      <c r="BA7" s="182"/>
      <c r="BB7" s="182"/>
      <c r="BC7" s="182"/>
      <c r="BD7" s="182"/>
      <c r="BE7" s="182"/>
      <c r="BF7" s="182"/>
      <c r="BG7" s="182"/>
      <c r="BH7" s="182"/>
      <c r="BI7" s="182"/>
      <c r="BJ7" s="182"/>
      <c r="BK7" s="182"/>
      <c r="BL7" s="297" t="s">
        <v>34</v>
      </c>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48"/>
      <c r="DE7" s="148"/>
      <c r="DF7" s="148"/>
      <c r="DG7" s="148"/>
      <c r="DH7" s="148"/>
      <c r="DI7" s="148"/>
      <c r="DJ7" s="148"/>
      <c r="DK7" s="148"/>
      <c r="DL7" s="148"/>
      <c r="DM7" s="148"/>
      <c r="DN7" s="148"/>
    </row>
    <row r="8" spans="1:118">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36"/>
      <c r="AF8" s="245"/>
      <c r="AG8" s="230"/>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9">
        <v>0</v>
      </c>
      <c r="DE8" s="149">
        <v>0</v>
      </c>
      <c r="DF8" s="149">
        <v>0</v>
      </c>
      <c r="DG8" s="168">
        <v>0</v>
      </c>
      <c r="DH8" s="149">
        <v>0</v>
      </c>
      <c r="DI8" s="149">
        <v>0</v>
      </c>
      <c r="DJ8" s="149">
        <v>0</v>
      </c>
      <c r="DK8" s="168">
        <v>0</v>
      </c>
      <c r="DL8" s="149">
        <v>0</v>
      </c>
      <c r="DM8" s="149">
        <v>0</v>
      </c>
      <c r="DN8" s="168">
        <v>0</v>
      </c>
    </row>
    <row r="9" spans="1:118">
      <c r="A9" s="146">
        <f t="shared" ref="A9:A15" si="7">A10+1</f>
        <v>44545</v>
      </c>
      <c r="B9" s="223">
        <f>'Age&amp;Sex by occurrence date'!$M22</f>
        <v>12987</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37"/>
      <c r="AF9" s="246"/>
      <c r="AG9" s="231"/>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156"/>
      <c r="DE9" s="156"/>
      <c r="DF9" s="156"/>
      <c r="DG9" s="156"/>
      <c r="DH9" s="156"/>
      <c r="DI9" s="156"/>
      <c r="DJ9" s="156"/>
      <c r="DK9" s="156"/>
      <c r="DL9" s="156"/>
      <c r="DM9" s="156"/>
      <c r="DN9" s="169"/>
    </row>
    <row r="10" spans="1:118">
      <c r="A10" s="146">
        <f t="shared" si="7"/>
        <v>44544</v>
      </c>
      <c r="B10" s="223">
        <f>'Age&amp;Sex by occurrence date'!$T22</f>
        <v>12974</v>
      </c>
      <c r="C10" s="223">
        <v>12952</v>
      </c>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37"/>
      <c r="AF10" s="246"/>
      <c r="AG10" s="231"/>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156"/>
      <c r="DE10" s="156"/>
      <c r="DF10" s="156"/>
      <c r="DG10" s="156"/>
      <c r="DH10" s="156"/>
      <c r="DI10" s="156"/>
      <c r="DJ10" s="156"/>
      <c r="DK10" s="156"/>
      <c r="DL10" s="156"/>
      <c r="DM10" s="156"/>
      <c r="DN10" s="169"/>
    </row>
    <row r="11" spans="1:118">
      <c r="A11" s="146">
        <f t="shared" si="7"/>
        <v>44543</v>
      </c>
      <c r="B11" s="223">
        <f>'Age&amp;Sex by occurrence date'!$AA22</f>
        <v>12947</v>
      </c>
      <c r="C11" s="223">
        <v>12932</v>
      </c>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37"/>
      <c r="AF11" s="246"/>
      <c r="AG11" s="231"/>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156"/>
      <c r="DE11" s="156"/>
      <c r="DF11" s="156"/>
      <c r="DG11" s="156"/>
      <c r="DH11" s="156"/>
      <c r="DI11" s="156"/>
      <c r="DJ11" s="156"/>
      <c r="DK11" s="156"/>
      <c r="DL11" s="156"/>
      <c r="DM11" s="156"/>
      <c r="DN11" s="169"/>
    </row>
    <row r="12" spans="1:118">
      <c r="A12" s="146">
        <f t="shared" si="7"/>
        <v>44542</v>
      </c>
      <c r="B12" s="223">
        <f>'Age&amp;Sex by occurrence date'!$AH22</f>
        <v>12911</v>
      </c>
      <c r="C12" s="223">
        <v>12899</v>
      </c>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37"/>
      <c r="AF12" s="246"/>
      <c r="AG12" s="231"/>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156"/>
      <c r="DE12" s="156"/>
      <c r="DF12" s="156"/>
      <c r="DG12" s="156"/>
      <c r="DH12" s="156"/>
      <c r="DI12" s="156"/>
      <c r="DJ12" s="156"/>
      <c r="DK12" s="156"/>
      <c r="DL12" s="156"/>
      <c r="DM12" s="156"/>
      <c r="DN12" s="169"/>
    </row>
    <row r="13" spans="1:118">
      <c r="A13" s="146">
        <f t="shared" si="7"/>
        <v>44541</v>
      </c>
      <c r="B13" s="223">
        <f>'Age&amp;Sex by occurrence date'!$AO22</f>
        <v>12882</v>
      </c>
      <c r="C13" s="223">
        <v>12872</v>
      </c>
      <c r="D13" s="223">
        <v>12811</v>
      </c>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37"/>
      <c r="AF13" s="246"/>
      <c r="AG13" s="231"/>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156"/>
      <c r="DE13" s="156"/>
      <c r="DF13" s="156"/>
      <c r="DG13" s="156"/>
      <c r="DH13" s="156"/>
      <c r="DI13" s="156"/>
      <c r="DJ13" s="156"/>
      <c r="DK13" s="156"/>
      <c r="DL13" s="156"/>
      <c r="DM13" s="156"/>
      <c r="DN13" s="169"/>
    </row>
    <row r="14" spans="1:118">
      <c r="A14" s="146">
        <f t="shared" si="7"/>
        <v>44540</v>
      </c>
      <c r="B14" s="223">
        <f>'Age&amp;Sex by occurrence date'!$AV22</f>
        <v>12855</v>
      </c>
      <c r="C14" s="223">
        <v>12846</v>
      </c>
      <c r="D14" s="223">
        <v>12804</v>
      </c>
      <c r="E14" s="223">
        <v>12792</v>
      </c>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37"/>
      <c r="AF14" s="246"/>
      <c r="AG14" s="231"/>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156"/>
      <c r="DE14" s="156"/>
      <c r="DF14" s="156"/>
      <c r="DG14" s="156"/>
      <c r="DH14" s="156"/>
      <c r="DI14" s="156"/>
      <c r="DJ14" s="156"/>
      <c r="DK14" s="156"/>
      <c r="DL14" s="156"/>
      <c r="DM14" s="156"/>
      <c r="DN14" s="169"/>
    </row>
    <row r="15" spans="1:118">
      <c r="A15" s="146">
        <f t="shared" si="7"/>
        <v>44539</v>
      </c>
      <c r="B15" s="223">
        <f>'Age&amp;Sex by occurrence date'!$BC22</f>
        <v>12813</v>
      </c>
      <c r="C15" s="223">
        <v>12806</v>
      </c>
      <c r="D15" s="223">
        <v>12775</v>
      </c>
      <c r="E15" s="223">
        <v>12768</v>
      </c>
      <c r="F15" s="223">
        <v>12739</v>
      </c>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37"/>
      <c r="AF15" s="246"/>
      <c r="AG15" s="231"/>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156"/>
      <c r="DE15" s="156"/>
      <c r="DF15" s="156"/>
      <c r="DG15" s="156"/>
      <c r="DH15" s="156"/>
      <c r="DI15" s="156"/>
      <c r="DJ15" s="156"/>
      <c r="DK15" s="156"/>
      <c r="DL15" s="156"/>
      <c r="DM15" s="156"/>
      <c r="DN15" s="169"/>
    </row>
    <row r="16" spans="1:118">
      <c r="A16" s="146">
        <f t="shared" ref="A16:A22" si="8">A17+1</f>
        <v>44538</v>
      </c>
      <c r="B16" s="223">
        <f>'Age&amp;Sex by occurrence date'!$BJ22</f>
        <v>12772</v>
      </c>
      <c r="C16" s="223">
        <v>12766</v>
      </c>
      <c r="D16" s="223">
        <v>12738</v>
      </c>
      <c r="E16" s="223">
        <v>12732</v>
      </c>
      <c r="F16" s="223">
        <v>12714</v>
      </c>
      <c r="G16" s="223">
        <v>12629</v>
      </c>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37"/>
      <c r="AF16" s="246"/>
      <c r="AG16" s="231"/>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156"/>
      <c r="DE16" s="156"/>
      <c r="DF16" s="156"/>
      <c r="DG16" s="156"/>
      <c r="DH16" s="156"/>
      <c r="DI16" s="156"/>
      <c r="DJ16" s="156"/>
      <c r="DK16" s="156"/>
      <c r="DL16" s="156"/>
      <c r="DM16" s="156"/>
      <c r="DN16" s="169"/>
    </row>
    <row r="17" spans="1:118">
      <c r="A17" s="146">
        <f t="shared" si="8"/>
        <v>44537</v>
      </c>
      <c r="B17" s="223">
        <f>'Age&amp;Sex by occurrence date'!$BQ22</f>
        <v>12719</v>
      </c>
      <c r="C17" s="223">
        <v>12713</v>
      </c>
      <c r="D17" s="223">
        <v>12690</v>
      </c>
      <c r="E17" s="223">
        <v>12685</v>
      </c>
      <c r="F17" s="223">
        <v>12675</v>
      </c>
      <c r="G17" s="223">
        <v>12627</v>
      </c>
      <c r="H17" s="223">
        <v>12612</v>
      </c>
      <c r="I17" s="223"/>
      <c r="J17" s="223"/>
      <c r="K17" s="223"/>
      <c r="L17" s="223"/>
      <c r="M17" s="223"/>
      <c r="N17" s="223"/>
      <c r="O17" s="223"/>
      <c r="P17" s="223"/>
      <c r="Q17" s="223"/>
      <c r="R17" s="223"/>
      <c r="S17" s="223"/>
      <c r="T17" s="223"/>
      <c r="U17" s="223"/>
      <c r="V17" s="223"/>
      <c r="W17" s="223"/>
      <c r="X17" s="223"/>
      <c r="Y17" s="223"/>
      <c r="Z17" s="223"/>
      <c r="AA17" s="223"/>
      <c r="AB17" s="223"/>
      <c r="AC17" s="223"/>
      <c r="AD17" s="223"/>
      <c r="AE17" s="237"/>
      <c r="AF17" s="246"/>
      <c r="AG17" s="231"/>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156"/>
      <c r="DE17" s="156"/>
      <c r="DF17" s="156"/>
      <c r="DG17" s="156"/>
      <c r="DH17" s="156"/>
      <c r="DI17" s="156"/>
      <c r="DJ17" s="156"/>
      <c r="DK17" s="156"/>
      <c r="DL17" s="156"/>
      <c r="DM17" s="156"/>
      <c r="DN17" s="169"/>
    </row>
    <row r="18" spans="1:118">
      <c r="A18" s="146">
        <f t="shared" si="8"/>
        <v>44536</v>
      </c>
      <c r="B18" s="223">
        <f>'Age&amp;Sex by occurrence date'!$BX22</f>
        <v>12671</v>
      </c>
      <c r="C18" s="223">
        <v>12666</v>
      </c>
      <c r="D18" s="223">
        <v>12648</v>
      </c>
      <c r="E18" s="223">
        <v>12644</v>
      </c>
      <c r="F18" s="223">
        <v>12634</v>
      </c>
      <c r="G18" s="223">
        <v>12601</v>
      </c>
      <c r="H18" s="223">
        <v>12594</v>
      </c>
      <c r="I18" s="223">
        <v>12565</v>
      </c>
      <c r="J18" s="223"/>
      <c r="K18" s="223"/>
      <c r="L18" s="223"/>
      <c r="M18" s="223"/>
      <c r="N18" s="223"/>
      <c r="O18" s="223"/>
      <c r="P18" s="223"/>
      <c r="Q18" s="223"/>
      <c r="R18" s="223"/>
      <c r="S18" s="223"/>
      <c r="T18" s="223"/>
      <c r="U18" s="223"/>
      <c r="V18" s="223"/>
      <c r="W18" s="223"/>
      <c r="X18" s="223"/>
      <c r="Y18" s="223"/>
      <c r="Z18" s="223"/>
      <c r="AA18" s="223"/>
      <c r="AB18" s="223"/>
      <c r="AC18" s="223"/>
      <c r="AD18" s="223"/>
      <c r="AE18" s="237"/>
      <c r="AF18" s="246"/>
      <c r="AG18" s="231"/>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156"/>
      <c r="DE18" s="156"/>
      <c r="DF18" s="156"/>
      <c r="DG18" s="156"/>
      <c r="DH18" s="156"/>
      <c r="DI18" s="156"/>
      <c r="DJ18" s="156"/>
      <c r="DK18" s="156"/>
      <c r="DL18" s="156"/>
      <c r="DM18" s="156"/>
      <c r="DN18" s="169"/>
    </row>
    <row r="19" spans="1:118">
      <c r="A19" s="146">
        <f t="shared" si="8"/>
        <v>44535</v>
      </c>
      <c r="B19" s="223">
        <f>'Age&amp;Sex by occurrence date'!$CE22</f>
        <v>12630</v>
      </c>
      <c r="C19" s="223">
        <v>12625</v>
      </c>
      <c r="D19" s="223">
        <v>12612</v>
      </c>
      <c r="E19" s="223">
        <v>12608</v>
      </c>
      <c r="F19" s="223">
        <v>12598</v>
      </c>
      <c r="G19" s="223">
        <v>12569</v>
      </c>
      <c r="H19" s="223">
        <v>12563</v>
      </c>
      <c r="I19" s="223">
        <v>12546</v>
      </c>
      <c r="J19" s="223">
        <v>12498</v>
      </c>
      <c r="K19" s="223"/>
      <c r="L19" s="223"/>
      <c r="M19" s="223"/>
      <c r="N19" s="223"/>
      <c r="O19" s="223"/>
      <c r="P19" s="223"/>
      <c r="Q19" s="223"/>
      <c r="R19" s="223"/>
      <c r="S19" s="223"/>
      <c r="T19" s="223"/>
      <c r="U19" s="223"/>
      <c r="V19" s="223"/>
      <c r="W19" s="223"/>
      <c r="X19" s="223"/>
      <c r="Y19" s="223"/>
      <c r="Z19" s="223"/>
      <c r="AA19" s="223"/>
      <c r="AB19" s="223"/>
      <c r="AC19" s="223"/>
      <c r="AD19" s="223"/>
      <c r="AE19" s="237"/>
      <c r="AF19" s="246"/>
      <c r="AG19" s="231"/>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156"/>
      <c r="DE19" s="156"/>
      <c r="DF19" s="156"/>
      <c r="DG19" s="156"/>
      <c r="DH19" s="156"/>
      <c r="DI19" s="156"/>
      <c r="DJ19" s="156"/>
      <c r="DK19" s="156"/>
      <c r="DL19" s="156"/>
      <c r="DM19" s="156"/>
      <c r="DN19" s="169"/>
    </row>
    <row r="20" spans="1:118">
      <c r="A20" s="146">
        <f t="shared" si="8"/>
        <v>44534</v>
      </c>
      <c r="B20" s="223">
        <f>'Age&amp;Sex by occurrence date'!$CL22</f>
        <v>12589</v>
      </c>
      <c r="C20" s="223">
        <v>12584</v>
      </c>
      <c r="D20" s="223">
        <v>12575</v>
      </c>
      <c r="E20" s="223">
        <v>12571</v>
      </c>
      <c r="F20" s="223">
        <v>12564</v>
      </c>
      <c r="G20" s="223">
        <v>12538</v>
      </c>
      <c r="H20" s="223">
        <v>12532</v>
      </c>
      <c r="I20" s="223">
        <v>12521</v>
      </c>
      <c r="J20" s="223">
        <v>12484</v>
      </c>
      <c r="K20" s="223"/>
      <c r="L20" s="223"/>
      <c r="M20" s="223"/>
      <c r="N20" s="223"/>
      <c r="O20" s="223"/>
      <c r="P20" s="223"/>
      <c r="Q20" s="223"/>
      <c r="R20" s="223"/>
      <c r="S20" s="223"/>
      <c r="T20" s="223"/>
      <c r="U20" s="223"/>
      <c r="V20" s="223"/>
      <c r="W20" s="223"/>
      <c r="X20" s="223"/>
      <c r="Y20" s="223"/>
      <c r="Z20" s="223"/>
      <c r="AA20" s="223"/>
      <c r="AB20" s="223"/>
      <c r="AC20" s="223"/>
      <c r="AD20" s="223"/>
      <c r="AE20" s="237"/>
      <c r="AF20" s="246"/>
      <c r="AG20" s="231"/>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156"/>
      <c r="DE20" s="156"/>
      <c r="DF20" s="156"/>
      <c r="DG20" s="156"/>
      <c r="DH20" s="156"/>
      <c r="DI20" s="156"/>
      <c r="DJ20" s="156"/>
      <c r="DK20" s="156"/>
      <c r="DL20" s="156"/>
      <c r="DM20" s="156"/>
      <c r="DN20" s="169"/>
    </row>
    <row r="21" spans="1:118">
      <c r="A21" s="146">
        <f t="shared" si="8"/>
        <v>44533</v>
      </c>
      <c r="B21" s="223">
        <f>'Age&amp;Sex by occurrence date'!$CS22</f>
        <v>12542</v>
      </c>
      <c r="C21" s="223">
        <v>12538</v>
      </c>
      <c r="D21" s="223">
        <v>12531</v>
      </c>
      <c r="E21" s="223">
        <v>12527</v>
      </c>
      <c r="F21" s="223">
        <v>12522</v>
      </c>
      <c r="G21" s="223">
        <v>12500</v>
      </c>
      <c r="H21" s="223">
        <v>12496</v>
      </c>
      <c r="I21" s="223">
        <v>12486</v>
      </c>
      <c r="J21" s="223">
        <v>12457</v>
      </c>
      <c r="K21" s="223">
        <v>12370</v>
      </c>
      <c r="L21" s="223"/>
      <c r="M21" s="223"/>
      <c r="N21" s="223"/>
      <c r="O21" s="223"/>
      <c r="P21" s="223"/>
      <c r="Q21" s="223"/>
      <c r="R21" s="223"/>
      <c r="S21" s="223"/>
      <c r="T21" s="223"/>
      <c r="U21" s="223"/>
      <c r="V21" s="223"/>
      <c r="W21" s="223"/>
      <c r="X21" s="223"/>
      <c r="Y21" s="223"/>
      <c r="Z21" s="223"/>
      <c r="AA21" s="223"/>
      <c r="AB21" s="223"/>
      <c r="AC21" s="223"/>
      <c r="AD21" s="223"/>
      <c r="AE21" s="237"/>
      <c r="AF21" s="246"/>
      <c r="AG21" s="231"/>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156"/>
      <c r="DE21" s="156"/>
      <c r="DF21" s="156"/>
      <c r="DG21" s="156"/>
      <c r="DH21" s="156"/>
      <c r="DI21" s="156"/>
      <c r="DJ21" s="156"/>
      <c r="DK21" s="156"/>
      <c r="DL21" s="156"/>
      <c r="DM21" s="156"/>
      <c r="DN21" s="169"/>
    </row>
    <row r="22" spans="1:118">
      <c r="A22" s="146">
        <f t="shared" si="8"/>
        <v>44532</v>
      </c>
      <c r="B22" s="223">
        <f>'Age&amp;Sex by occurrence date'!$CZ22</f>
        <v>12486</v>
      </c>
      <c r="C22" s="223">
        <v>12482</v>
      </c>
      <c r="D22" s="223">
        <v>12476</v>
      </c>
      <c r="E22" s="223">
        <v>12472</v>
      </c>
      <c r="F22" s="223">
        <v>12467</v>
      </c>
      <c r="G22" s="223">
        <v>12450</v>
      </c>
      <c r="H22" s="223">
        <v>12446</v>
      </c>
      <c r="I22" s="223">
        <v>12437</v>
      </c>
      <c r="J22" s="223">
        <v>12418</v>
      </c>
      <c r="K22" s="223">
        <v>12341</v>
      </c>
      <c r="L22" s="223">
        <v>12285</v>
      </c>
      <c r="M22" s="223"/>
      <c r="N22" s="223"/>
      <c r="O22" s="223"/>
      <c r="P22" s="223"/>
      <c r="Q22" s="223"/>
      <c r="R22" s="223"/>
      <c r="S22" s="223"/>
      <c r="T22" s="223"/>
      <c r="U22" s="223"/>
      <c r="V22" s="223"/>
      <c r="W22" s="223"/>
      <c r="X22" s="223"/>
      <c r="Y22" s="223"/>
      <c r="Z22" s="223"/>
      <c r="AA22" s="223"/>
      <c r="AB22" s="223"/>
      <c r="AC22" s="223"/>
      <c r="AD22" s="223"/>
      <c r="AE22" s="237"/>
      <c r="AF22" s="246"/>
      <c r="AG22" s="231"/>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156"/>
      <c r="DE22" s="156"/>
      <c r="DF22" s="156"/>
      <c r="DG22" s="156"/>
      <c r="DH22" s="156"/>
      <c r="DI22" s="156"/>
      <c r="DJ22" s="156"/>
      <c r="DK22" s="156"/>
      <c r="DL22" s="156"/>
      <c r="DM22" s="156"/>
      <c r="DN22" s="169"/>
    </row>
    <row r="23" spans="1:118">
      <c r="A23" s="146">
        <f t="shared" ref="A23:A29" si="9">A24+1</f>
        <v>44531</v>
      </c>
      <c r="B23" s="223">
        <f>'Age&amp;Sex by occurrence date'!$DG22</f>
        <v>12431</v>
      </c>
      <c r="C23" s="223">
        <v>12428</v>
      </c>
      <c r="D23" s="223">
        <v>12423</v>
      </c>
      <c r="E23" s="223">
        <v>12420</v>
      </c>
      <c r="F23" s="223">
        <v>12415</v>
      </c>
      <c r="G23" s="223">
        <v>12401</v>
      </c>
      <c r="H23" s="223">
        <v>12397</v>
      </c>
      <c r="I23" s="223">
        <v>12389</v>
      </c>
      <c r="J23" s="223">
        <v>12377</v>
      </c>
      <c r="K23" s="223">
        <v>12305</v>
      </c>
      <c r="L23" s="223">
        <v>12261</v>
      </c>
      <c r="M23" s="223">
        <v>12196</v>
      </c>
      <c r="N23" s="223"/>
      <c r="O23" s="223"/>
      <c r="P23" s="223"/>
      <c r="Q23" s="223"/>
      <c r="R23" s="223"/>
      <c r="S23" s="223"/>
      <c r="T23" s="223"/>
      <c r="U23" s="223"/>
      <c r="V23" s="223"/>
      <c r="W23" s="223"/>
      <c r="X23" s="223"/>
      <c r="Y23" s="223"/>
      <c r="Z23" s="223"/>
      <c r="AA23" s="223"/>
      <c r="AB23" s="223"/>
      <c r="AC23" s="223"/>
      <c r="AD23" s="223"/>
      <c r="AE23" s="237"/>
      <c r="AF23" s="246"/>
      <c r="AG23" s="231"/>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156"/>
      <c r="DE23" s="156"/>
      <c r="DF23" s="156"/>
      <c r="DG23" s="156"/>
      <c r="DH23" s="156"/>
      <c r="DI23" s="156"/>
      <c r="DJ23" s="156"/>
      <c r="DK23" s="156"/>
      <c r="DL23" s="156"/>
      <c r="DM23" s="156"/>
      <c r="DN23" s="169"/>
    </row>
    <row r="24" spans="1:118">
      <c r="A24" s="146">
        <f t="shared" si="9"/>
        <v>44530</v>
      </c>
      <c r="B24" s="223">
        <f>'Age&amp;Sex by occurrence date'!$DN22</f>
        <v>12371</v>
      </c>
      <c r="C24" s="223">
        <v>12368</v>
      </c>
      <c r="D24" s="223">
        <v>12364</v>
      </c>
      <c r="E24" s="223">
        <v>12362</v>
      </c>
      <c r="F24" s="223">
        <v>12358</v>
      </c>
      <c r="G24" s="223">
        <v>12346</v>
      </c>
      <c r="H24" s="223">
        <v>12343</v>
      </c>
      <c r="I24" s="223">
        <v>12337</v>
      </c>
      <c r="J24" s="223">
        <v>12327</v>
      </c>
      <c r="K24" s="223">
        <v>12259</v>
      </c>
      <c r="L24" s="223">
        <v>12216</v>
      </c>
      <c r="M24" s="223">
        <v>12167</v>
      </c>
      <c r="N24" s="223">
        <v>12120</v>
      </c>
      <c r="O24" s="223"/>
      <c r="P24" s="223"/>
      <c r="Q24" s="223"/>
      <c r="R24" s="223"/>
      <c r="S24" s="223"/>
      <c r="T24" s="223"/>
      <c r="U24" s="223"/>
      <c r="V24" s="223"/>
      <c r="W24" s="223"/>
      <c r="X24" s="223"/>
      <c r="Y24" s="223"/>
      <c r="Z24" s="223"/>
      <c r="AA24" s="223"/>
      <c r="AB24" s="223"/>
      <c r="AC24" s="223"/>
      <c r="AD24" s="223"/>
      <c r="AE24" s="237"/>
      <c r="AF24" s="246"/>
      <c r="AG24" s="231"/>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156"/>
      <c r="DE24" s="156"/>
      <c r="DF24" s="156"/>
      <c r="DG24" s="156"/>
      <c r="DH24" s="156"/>
      <c r="DI24" s="156"/>
      <c r="DJ24" s="156"/>
      <c r="DK24" s="156"/>
      <c r="DL24" s="156"/>
      <c r="DM24" s="156"/>
      <c r="DN24" s="169"/>
    </row>
    <row r="25" spans="1:118">
      <c r="A25" s="146">
        <f t="shared" si="9"/>
        <v>44529</v>
      </c>
      <c r="B25" s="223">
        <f>'Age&amp;Sex by occurrence date'!$DU22</f>
        <v>12332</v>
      </c>
      <c r="C25" s="223">
        <v>12329</v>
      </c>
      <c r="D25" s="223">
        <v>12325</v>
      </c>
      <c r="E25" s="223">
        <v>12323</v>
      </c>
      <c r="F25" s="223">
        <v>12320</v>
      </c>
      <c r="G25" s="223">
        <v>12310</v>
      </c>
      <c r="H25" s="223">
        <v>12307</v>
      </c>
      <c r="I25" s="223">
        <v>12303</v>
      </c>
      <c r="J25" s="223">
        <v>12295</v>
      </c>
      <c r="K25" s="223">
        <v>12231</v>
      </c>
      <c r="L25" s="223">
        <v>12190</v>
      </c>
      <c r="M25" s="223">
        <v>12144</v>
      </c>
      <c r="N25" s="223">
        <v>12103</v>
      </c>
      <c r="O25" s="223">
        <v>12064</v>
      </c>
      <c r="P25" s="223"/>
      <c r="Q25" s="223"/>
      <c r="R25" s="223"/>
      <c r="S25" s="223"/>
      <c r="T25" s="223"/>
      <c r="U25" s="223"/>
      <c r="V25" s="223"/>
      <c r="W25" s="223"/>
      <c r="X25" s="223"/>
      <c r="Y25" s="223"/>
      <c r="Z25" s="223"/>
      <c r="AA25" s="223"/>
      <c r="AB25" s="223"/>
      <c r="AC25" s="223"/>
      <c r="AD25" s="223"/>
      <c r="AE25" s="237"/>
      <c r="AF25" s="246"/>
      <c r="AG25" s="231"/>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156"/>
      <c r="DE25" s="156"/>
      <c r="DF25" s="156"/>
      <c r="DG25" s="156"/>
      <c r="DH25" s="156"/>
      <c r="DI25" s="156"/>
      <c r="DJ25" s="156"/>
      <c r="DK25" s="156"/>
      <c r="DL25" s="156"/>
      <c r="DM25" s="156"/>
      <c r="DN25" s="169"/>
    </row>
    <row r="26" spans="1:118">
      <c r="A26" s="146">
        <f t="shared" si="9"/>
        <v>44528</v>
      </c>
      <c r="B26" s="223">
        <f>'Age&amp;Sex by occurrence date'!$EB22</f>
        <v>12266</v>
      </c>
      <c r="C26" s="223">
        <v>12264</v>
      </c>
      <c r="D26" s="223">
        <v>12260</v>
      </c>
      <c r="E26" s="223">
        <v>12258</v>
      </c>
      <c r="F26" s="223">
        <v>12255</v>
      </c>
      <c r="G26" s="223">
        <v>12246</v>
      </c>
      <c r="H26" s="223">
        <v>12243</v>
      </c>
      <c r="I26" s="223">
        <v>12239</v>
      </c>
      <c r="J26" s="223">
        <v>12231</v>
      </c>
      <c r="K26" s="223">
        <v>12173</v>
      </c>
      <c r="L26" s="223">
        <v>12133</v>
      </c>
      <c r="M26" s="223">
        <v>12088</v>
      </c>
      <c r="N26" s="223">
        <v>12055</v>
      </c>
      <c r="O26" s="223">
        <v>12034</v>
      </c>
      <c r="P26" s="223">
        <v>11987</v>
      </c>
      <c r="Q26" s="223"/>
      <c r="R26" s="223"/>
      <c r="S26" s="223"/>
      <c r="T26" s="223"/>
      <c r="U26" s="223"/>
      <c r="V26" s="223"/>
      <c r="W26" s="223"/>
      <c r="X26" s="223"/>
      <c r="Y26" s="223"/>
      <c r="Z26" s="223"/>
      <c r="AA26" s="223"/>
      <c r="AB26" s="223"/>
      <c r="AC26" s="223"/>
      <c r="AD26" s="223"/>
      <c r="AE26" s="237"/>
      <c r="AF26" s="246"/>
      <c r="AG26" s="231"/>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156"/>
      <c r="DE26" s="156"/>
      <c r="DF26" s="156"/>
      <c r="DG26" s="156"/>
      <c r="DH26" s="156"/>
      <c r="DI26" s="156"/>
      <c r="DJ26" s="156"/>
      <c r="DK26" s="156"/>
      <c r="DL26" s="156"/>
      <c r="DM26" s="156"/>
      <c r="DN26" s="169"/>
    </row>
    <row r="27" spans="1:118">
      <c r="A27" s="146">
        <f t="shared" si="9"/>
        <v>44527</v>
      </c>
      <c r="B27" s="223">
        <f>'Age&amp;Sex by occurrence date'!$EI22</f>
        <v>12212</v>
      </c>
      <c r="C27" s="223">
        <v>12211</v>
      </c>
      <c r="D27" s="223">
        <v>12207</v>
      </c>
      <c r="E27" s="223">
        <v>12205</v>
      </c>
      <c r="F27" s="223">
        <v>12202</v>
      </c>
      <c r="G27" s="223">
        <v>12193</v>
      </c>
      <c r="H27" s="223">
        <v>12190</v>
      </c>
      <c r="I27" s="223">
        <v>12186</v>
      </c>
      <c r="J27" s="223">
        <v>12179</v>
      </c>
      <c r="K27" s="223">
        <v>12126</v>
      </c>
      <c r="L27" s="223">
        <v>12087</v>
      </c>
      <c r="M27" s="223">
        <v>12046</v>
      </c>
      <c r="N27" s="223">
        <v>12017</v>
      </c>
      <c r="O27" s="223">
        <v>12002</v>
      </c>
      <c r="P27" s="223">
        <v>11967</v>
      </c>
      <c r="Q27" s="223">
        <v>11951</v>
      </c>
      <c r="R27" s="223"/>
      <c r="S27" s="223"/>
      <c r="T27" s="223"/>
      <c r="U27" s="223"/>
      <c r="V27" s="223"/>
      <c r="W27" s="223"/>
      <c r="X27" s="223"/>
      <c r="Y27" s="223"/>
      <c r="Z27" s="223"/>
      <c r="AA27" s="223"/>
      <c r="AB27" s="223"/>
      <c r="AC27" s="223"/>
      <c r="AD27" s="223"/>
      <c r="AE27" s="237"/>
      <c r="AF27" s="246"/>
      <c r="AG27" s="231"/>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156"/>
      <c r="DE27" s="156"/>
      <c r="DF27" s="156"/>
      <c r="DG27" s="156"/>
      <c r="DH27" s="156"/>
      <c r="DI27" s="156"/>
      <c r="DJ27" s="156"/>
      <c r="DK27" s="156"/>
      <c r="DL27" s="156"/>
      <c r="DM27" s="156"/>
      <c r="DN27" s="169"/>
    </row>
    <row r="28" spans="1:118">
      <c r="A28" s="146">
        <f t="shared" si="9"/>
        <v>44526</v>
      </c>
      <c r="B28" s="223">
        <f>'Age&amp;Sex by occurrence date'!$EP22</f>
        <v>12165</v>
      </c>
      <c r="C28" s="223">
        <v>12164</v>
      </c>
      <c r="D28" s="223">
        <v>12161</v>
      </c>
      <c r="E28" s="223">
        <v>12159</v>
      </c>
      <c r="F28" s="223">
        <v>12156</v>
      </c>
      <c r="G28" s="223">
        <v>12147</v>
      </c>
      <c r="H28" s="223">
        <v>12144</v>
      </c>
      <c r="I28" s="223">
        <v>12140</v>
      </c>
      <c r="J28" s="223">
        <v>12133</v>
      </c>
      <c r="K28" s="223">
        <v>12081</v>
      </c>
      <c r="L28" s="223">
        <v>12044</v>
      </c>
      <c r="M28" s="223">
        <v>12007</v>
      </c>
      <c r="N28" s="223">
        <v>11980</v>
      </c>
      <c r="O28" s="223">
        <v>11968</v>
      </c>
      <c r="P28" s="223">
        <v>11942</v>
      </c>
      <c r="Q28" s="223">
        <v>11934</v>
      </c>
      <c r="R28" s="223"/>
      <c r="S28" s="223"/>
      <c r="T28" s="223"/>
      <c r="U28" s="223"/>
      <c r="V28" s="223"/>
      <c r="W28" s="223"/>
      <c r="X28" s="223"/>
      <c r="Y28" s="223"/>
      <c r="Z28" s="223"/>
      <c r="AA28" s="223"/>
      <c r="AB28" s="223"/>
      <c r="AC28" s="223"/>
      <c r="AD28" s="223"/>
      <c r="AE28" s="237"/>
      <c r="AF28" s="246"/>
      <c r="AG28" s="231"/>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156"/>
      <c r="DE28" s="156"/>
      <c r="DF28" s="156"/>
      <c r="DG28" s="156"/>
      <c r="DH28" s="156"/>
      <c r="DI28" s="156"/>
      <c r="DJ28" s="156"/>
      <c r="DK28" s="156"/>
      <c r="DL28" s="156"/>
      <c r="DM28" s="156"/>
      <c r="DN28" s="169"/>
    </row>
    <row r="29" spans="1:118">
      <c r="A29" s="146">
        <f t="shared" si="9"/>
        <v>44525</v>
      </c>
      <c r="B29" s="223">
        <f>'Age&amp;Sex by occurrence date'!$EW22</f>
        <v>12103</v>
      </c>
      <c r="C29" s="223">
        <v>12102</v>
      </c>
      <c r="D29" s="223">
        <v>12101</v>
      </c>
      <c r="E29" s="223">
        <v>12099</v>
      </c>
      <c r="F29" s="223">
        <v>12096</v>
      </c>
      <c r="G29" s="223">
        <v>12088</v>
      </c>
      <c r="H29" s="223">
        <v>12085</v>
      </c>
      <c r="I29" s="223">
        <v>12083</v>
      </c>
      <c r="J29" s="223">
        <v>12076</v>
      </c>
      <c r="K29" s="223">
        <v>12028</v>
      </c>
      <c r="L29" s="223">
        <v>11993</v>
      </c>
      <c r="M29" s="223">
        <v>11957</v>
      </c>
      <c r="N29" s="223">
        <v>11937</v>
      </c>
      <c r="O29" s="223">
        <v>11926</v>
      </c>
      <c r="P29" s="223">
        <v>11904</v>
      </c>
      <c r="Q29" s="223">
        <v>11901</v>
      </c>
      <c r="R29" s="223">
        <v>11869</v>
      </c>
      <c r="S29" s="223"/>
      <c r="T29" s="223"/>
      <c r="U29" s="223"/>
      <c r="V29" s="223"/>
      <c r="W29" s="223"/>
      <c r="X29" s="223"/>
      <c r="Y29" s="223"/>
      <c r="Z29" s="223"/>
      <c r="AA29" s="223"/>
      <c r="AB29" s="223"/>
      <c r="AC29" s="223"/>
      <c r="AD29" s="223"/>
      <c r="AE29" s="237"/>
      <c r="AF29" s="246"/>
      <c r="AG29" s="231"/>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156"/>
      <c r="DE29" s="156"/>
      <c r="DF29" s="156"/>
      <c r="DG29" s="156"/>
      <c r="DH29" s="156"/>
      <c r="DI29" s="156"/>
      <c r="DJ29" s="156"/>
      <c r="DK29" s="156"/>
      <c r="DL29" s="156"/>
      <c r="DM29" s="156"/>
      <c r="DN29" s="169"/>
    </row>
    <row r="30" spans="1:118">
      <c r="A30" s="146">
        <f t="shared" ref="A30:A36" si="10">A31+1</f>
        <v>44524</v>
      </c>
      <c r="B30" s="223">
        <f>'Age&amp;Sex by occurrence date'!$FD22</f>
        <v>12046</v>
      </c>
      <c r="C30" s="223">
        <v>12046</v>
      </c>
      <c r="D30" s="223">
        <v>12047</v>
      </c>
      <c r="E30" s="223">
        <v>12045</v>
      </c>
      <c r="F30" s="223">
        <v>12042</v>
      </c>
      <c r="G30" s="223">
        <v>12034</v>
      </c>
      <c r="H30" s="223">
        <v>12031</v>
      </c>
      <c r="I30" s="223">
        <v>12029</v>
      </c>
      <c r="J30" s="223">
        <v>12025</v>
      </c>
      <c r="K30" s="223">
        <v>11977</v>
      </c>
      <c r="L30" s="223">
        <v>11942</v>
      </c>
      <c r="M30" s="223">
        <v>11911</v>
      </c>
      <c r="N30" s="223">
        <v>11898</v>
      </c>
      <c r="O30" s="223">
        <v>11890</v>
      </c>
      <c r="P30" s="223">
        <v>11871</v>
      </c>
      <c r="Q30" s="223">
        <v>11869</v>
      </c>
      <c r="R30" s="223">
        <v>11845</v>
      </c>
      <c r="S30" s="223">
        <v>11825</v>
      </c>
      <c r="T30" s="223"/>
      <c r="U30" s="223"/>
      <c r="V30" s="223"/>
      <c r="W30" s="223"/>
      <c r="X30" s="223"/>
      <c r="Y30" s="223"/>
      <c r="Z30" s="223"/>
      <c r="AA30" s="223"/>
      <c r="AB30" s="223"/>
      <c r="AC30" s="223"/>
      <c r="AD30" s="223"/>
      <c r="AE30" s="237"/>
      <c r="AF30" s="246"/>
      <c r="AG30" s="231"/>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156"/>
      <c r="DE30" s="156"/>
      <c r="DF30" s="156"/>
      <c r="DG30" s="156"/>
      <c r="DH30" s="156"/>
      <c r="DI30" s="156"/>
      <c r="DJ30" s="156"/>
      <c r="DK30" s="156"/>
      <c r="DL30" s="156"/>
      <c r="DM30" s="156"/>
      <c r="DN30" s="169"/>
    </row>
    <row r="31" spans="1:118">
      <c r="A31" s="146">
        <f t="shared" si="10"/>
        <v>44523</v>
      </c>
      <c r="B31" s="223">
        <f>'Age&amp;Sex by occurrence date'!$FK22</f>
        <v>12001</v>
      </c>
      <c r="C31" s="223">
        <v>12001</v>
      </c>
      <c r="D31" s="223">
        <v>12003</v>
      </c>
      <c r="E31" s="223">
        <v>12002</v>
      </c>
      <c r="F31" s="223">
        <v>11999</v>
      </c>
      <c r="G31" s="223">
        <v>11991</v>
      </c>
      <c r="H31" s="223">
        <v>11989</v>
      </c>
      <c r="I31" s="223">
        <v>11987</v>
      </c>
      <c r="J31" s="223">
        <v>11983</v>
      </c>
      <c r="K31" s="223">
        <v>11936</v>
      </c>
      <c r="L31" s="223">
        <v>11902</v>
      </c>
      <c r="M31" s="223">
        <v>11871</v>
      </c>
      <c r="N31" s="223">
        <v>11860</v>
      </c>
      <c r="O31" s="223">
        <v>11854</v>
      </c>
      <c r="P31" s="223">
        <v>11837</v>
      </c>
      <c r="Q31" s="223">
        <v>11837</v>
      </c>
      <c r="R31" s="223">
        <v>11818</v>
      </c>
      <c r="S31" s="223">
        <v>11802</v>
      </c>
      <c r="T31" s="223">
        <v>11758</v>
      </c>
      <c r="U31" s="223"/>
      <c r="V31" s="223"/>
      <c r="W31" s="223"/>
      <c r="X31" s="223"/>
      <c r="Y31" s="223"/>
      <c r="Z31" s="223"/>
      <c r="AA31" s="223"/>
      <c r="AB31" s="223"/>
      <c r="AC31" s="223"/>
      <c r="AD31" s="223"/>
      <c r="AE31" s="237"/>
      <c r="AF31" s="246"/>
      <c r="AG31" s="231"/>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156"/>
      <c r="DE31" s="156"/>
      <c r="DF31" s="156"/>
      <c r="DG31" s="156"/>
      <c r="DH31" s="156"/>
      <c r="DI31" s="156"/>
      <c r="DJ31" s="156"/>
      <c r="DK31" s="156"/>
      <c r="DL31" s="156"/>
      <c r="DM31" s="156"/>
      <c r="DN31" s="169"/>
    </row>
    <row r="32" spans="1:118">
      <c r="A32" s="146">
        <f t="shared" si="10"/>
        <v>44522</v>
      </c>
      <c r="B32" s="223">
        <f>'Age&amp;Sex by occurrence date'!$FR22</f>
        <v>11949</v>
      </c>
      <c r="C32" s="223">
        <v>11949</v>
      </c>
      <c r="D32" s="223">
        <v>11950</v>
      </c>
      <c r="E32" s="223">
        <v>11949</v>
      </c>
      <c r="F32" s="223">
        <v>11946</v>
      </c>
      <c r="G32" s="223">
        <v>11938</v>
      </c>
      <c r="H32" s="223">
        <v>11936</v>
      </c>
      <c r="I32" s="223">
        <v>11934</v>
      </c>
      <c r="J32" s="223">
        <v>11931</v>
      </c>
      <c r="K32" s="223">
        <v>11886</v>
      </c>
      <c r="L32" s="223">
        <v>11852</v>
      </c>
      <c r="M32" s="223">
        <v>11823</v>
      </c>
      <c r="N32" s="223">
        <v>11814</v>
      </c>
      <c r="O32" s="223">
        <v>11810</v>
      </c>
      <c r="P32" s="223">
        <v>11795</v>
      </c>
      <c r="Q32" s="223">
        <v>11795</v>
      </c>
      <c r="R32" s="223">
        <v>11779</v>
      </c>
      <c r="S32" s="223">
        <v>11767</v>
      </c>
      <c r="T32" s="223">
        <v>11736</v>
      </c>
      <c r="U32" s="223">
        <v>11703</v>
      </c>
      <c r="V32" s="223"/>
      <c r="W32" s="223"/>
      <c r="X32" s="223"/>
      <c r="Y32" s="223"/>
      <c r="Z32" s="223"/>
      <c r="AA32" s="223"/>
      <c r="AB32" s="223"/>
      <c r="AC32" s="223"/>
      <c r="AD32" s="223"/>
      <c r="AE32" s="237"/>
      <c r="AF32" s="246"/>
      <c r="AG32" s="231"/>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156"/>
      <c r="DE32" s="156"/>
      <c r="DF32" s="156"/>
      <c r="DG32" s="156"/>
      <c r="DH32" s="156"/>
      <c r="DI32" s="156"/>
      <c r="DJ32" s="156"/>
      <c r="DK32" s="156"/>
      <c r="DL32" s="156"/>
      <c r="DM32" s="156"/>
      <c r="DN32" s="169"/>
    </row>
    <row r="33" spans="1:118">
      <c r="A33" s="146">
        <f t="shared" si="10"/>
        <v>44521</v>
      </c>
      <c r="B33" s="223">
        <f>'Age&amp;Sex by occurrence date'!$FY22</f>
        <v>11893</v>
      </c>
      <c r="C33" s="223">
        <v>11893</v>
      </c>
      <c r="D33" s="223">
        <v>11895</v>
      </c>
      <c r="E33" s="223">
        <v>11894</v>
      </c>
      <c r="F33" s="223">
        <v>11891</v>
      </c>
      <c r="G33" s="223">
        <v>11883</v>
      </c>
      <c r="H33" s="223">
        <v>11881</v>
      </c>
      <c r="I33" s="223">
        <v>11879</v>
      </c>
      <c r="J33" s="223">
        <v>11876</v>
      </c>
      <c r="K33" s="223">
        <v>11832</v>
      </c>
      <c r="L33" s="223">
        <v>11799</v>
      </c>
      <c r="M33" s="223">
        <v>11773</v>
      </c>
      <c r="N33" s="223">
        <v>11764</v>
      </c>
      <c r="O33" s="223">
        <v>11761</v>
      </c>
      <c r="P33" s="223">
        <v>11746</v>
      </c>
      <c r="Q33" s="223">
        <v>11746</v>
      </c>
      <c r="R33" s="223">
        <v>11730</v>
      </c>
      <c r="S33" s="223">
        <v>11722</v>
      </c>
      <c r="T33" s="223">
        <v>11703</v>
      </c>
      <c r="U33" s="223">
        <v>11681</v>
      </c>
      <c r="V33" s="223">
        <v>11644</v>
      </c>
      <c r="W33" s="223"/>
      <c r="X33" s="223"/>
      <c r="Y33" s="223"/>
      <c r="Z33" s="223"/>
      <c r="AA33" s="223"/>
      <c r="AB33" s="223"/>
      <c r="AC33" s="223"/>
      <c r="AD33" s="223"/>
      <c r="AE33" s="237"/>
      <c r="AF33" s="246"/>
      <c r="AG33" s="231"/>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156"/>
      <c r="DE33" s="156"/>
      <c r="DF33" s="156"/>
      <c r="DG33" s="156"/>
      <c r="DH33" s="156"/>
      <c r="DI33" s="156"/>
      <c r="DJ33" s="156"/>
      <c r="DK33" s="156"/>
      <c r="DL33" s="156"/>
      <c r="DM33" s="156"/>
      <c r="DN33" s="169"/>
    </row>
    <row r="34" spans="1:118">
      <c r="A34" s="146">
        <f t="shared" si="10"/>
        <v>44520</v>
      </c>
      <c r="B34" s="223">
        <f>'Age&amp;Sex by occurrence date'!$GF22</f>
        <v>11840</v>
      </c>
      <c r="C34" s="223">
        <v>11840</v>
      </c>
      <c r="D34" s="223">
        <v>11842</v>
      </c>
      <c r="E34" s="223">
        <v>11841</v>
      </c>
      <c r="F34" s="223">
        <v>11838</v>
      </c>
      <c r="G34" s="223">
        <v>11832</v>
      </c>
      <c r="H34" s="223">
        <v>11830</v>
      </c>
      <c r="I34" s="223">
        <v>11828</v>
      </c>
      <c r="J34" s="223">
        <v>11825</v>
      </c>
      <c r="K34" s="223">
        <v>11781</v>
      </c>
      <c r="L34" s="223">
        <v>11751</v>
      </c>
      <c r="M34" s="223">
        <v>11728</v>
      </c>
      <c r="N34" s="223">
        <v>11721</v>
      </c>
      <c r="O34" s="223">
        <v>11718</v>
      </c>
      <c r="P34" s="223">
        <v>11703</v>
      </c>
      <c r="Q34" s="223">
        <v>11703</v>
      </c>
      <c r="R34" s="223">
        <v>11688</v>
      </c>
      <c r="S34" s="223">
        <v>11681</v>
      </c>
      <c r="T34" s="223">
        <v>11666</v>
      </c>
      <c r="U34" s="223">
        <v>11652</v>
      </c>
      <c r="V34" s="223">
        <v>11629</v>
      </c>
      <c r="W34" s="223">
        <v>11605</v>
      </c>
      <c r="X34" s="223"/>
      <c r="Y34" s="223"/>
      <c r="Z34" s="223"/>
      <c r="AA34" s="223"/>
      <c r="AB34" s="223"/>
      <c r="AC34" s="223"/>
      <c r="AD34" s="223"/>
      <c r="AE34" s="237"/>
      <c r="AF34" s="246"/>
      <c r="AG34" s="231"/>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156"/>
      <c r="DE34" s="156"/>
      <c r="DF34" s="156"/>
      <c r="DG34" s="156"/>
      <c r="DH34" s="156"/>
      <c r="DI34" s="156"/>
      <c r="DJ34" s="156"/>
      <c r="DK34" s="156"/>
      <c r="DL34" s="156"/>
      <c r="DM34" s="156"/>
      <c r="DN34" s="169"/>
    </row>
    <row r="35" spans="1:118">
      <c r="A35" s="146">
        <f t="shared" si="10"/>
        <v>44519</v>
      </c>
      <c r="B35" s="223">
        <f>'Age&amp;Sex by occurrence date'!$GM22</f>
        <v>11802</v>
      </c>
      <c r="C35" s="223">
        <v>11802</v>
      </c>
      <c r="D35" s="223">
        <v>11805</v>
      </c>
      <c r="E35" s="223">
        <v>11804</v>
      </c>
      <c r="F35" s="223">
        <v>11801</v>
      </c>
      <c r="G35" s="223">
        <v>11796</v>
      </c>
      <c r="H35" s="223">
        <v>11794</v>
      </c>
      <c r="I35" s="223">
        <v>11792</v>
      </c>
      <c r="J35" s="223">
        <v>11790</v>
      </c>
      <c r="K35" s="223">
        <v>11746</v>
      </c>
      <c r="L35" s="223">
        <v>11718</v>
      </c>
      <c r="M35" s="223">
        <v>11697</v>
      </c>
      <c r="N35" s="223">
        <v>11691</v>
      </c>
      <c r="O35" s="223">
        <v>11689</v>
      </c>
      <c r="P35" s="223">
        <v>11676</v>
      </c>
      <c r="Q35" s="223">
        <v>11676</v>
      </c>
      <c r="R35" s="223">
        <v>11661</v>
      </c>
      <c r="S35" s="223">
        <v>11656</v>
      </c>
      <c r="T35" s="223">
        <v>11645</v>
      </c>
      <c r="U35" s="223">
        <v>11633</v>
      </c>
      <c r="V35" s="223">
        <v>11616</v>
      </c>
      <c r="W35" s="223">
        <v>11598</v>
      </c>
      <c r="X35" s="223">
        <v>11582</v>
      </c>
      <c r="Y35" s="223"/>
      <c r="Z35" s="223"/>
      <c r="AA35" s="223"/>
      <c r="AB35" s="223"/>
      <c r="AC35" s="223"/>
      <c r="AD35" s="223"/>
      <c r="AE35" s="237"/>
      <c r="AF35" s="246"/>
      <c r="AG35" s="231"/>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156"/>
      <c r="DE35" s="156"/>
      <c r="DF35" s="156"/>
      <c r="DG35" s="156"/>
      <c r="DH35" s="156"/>
      <c r="DI35" s="156"/>
      <c r="DJ35" s="156"/>
      <c r="DK35" s="156"/>
      <c r="DL35" s="156"/>
      <c r="DM35" s="156"/>
      <c r="DN35" s="169"/>
    </row>
    <row r="36" spans="1:118">
      <c r="A36" s="146">
        <f t="shared" si="10"/>
        <v>44518</v>
      </c>
      <c r="B36" s="223">
        <f>'Age&amp;Sex by occurrence date'!$GT22</f>
        <v>11752</v>
      </c>
      <c r="C36" s="223">
        <v>11752</v>
      </c>
      <c r="D36" s="223">
        <v>11754</v>
      </c>
      <c r="E36" s="223">
        <v>11753</v>
      </c>
      <c r="F36" s="223">
        <v>11750</v>
      </c>
      <c r="G36" s="223">
        <v>11746</v>
      </c>
      <c r="H36" s="223">
        <v>11745</v>
      </c>
      <c r="I36" s="223">
        <v>11743</v>
      </c>
      <c r="J36" s="223">
        <v>11742</v>
      </c>
      <c r="K36" s="223">
        <v>11701</v>
      </c>
      <c r="L36" s="223">
        <v>11673</v>
      </c>
      <c r="M36" s="223">
        <v>11653</v>
      </c>
      <c r="N36" s="223">
        <v>11651</v>
      </c>
      <c r="O36" s="223">
        <v>11649</v>
      </c>
      <c r="P36" s="223">
        <v>11638</v>
      </c>
      <c r="Q36" s="223">
        <v>11638</v>
      </c>
      <c r="R36" s="223">
        <v>11623</v>
      </c>
      <c r="S36" s="223">
        <v>11618</v>
      </c>
      <c r="T36" s="223">
        <v>11610</v>
      </c>
      <c r="U36" s="223">
        <v>11602</v>
      </c>
      <c r="V36" s="223">
        <v>11590</v>
      </c>
      <c r="W36" s="223">
        <v>11575</v>
      </c>
      <c r="X36" s="223">
        <v>11568</v>
      </c>
      <c r="Y36" s="223">
        <v>11545</v>
      </c>
      <c r="Z36" s="223"/>
      <c r="AA36" s="223"/>
      <c r="AB36" s="223"/>
      <c r="AC36" s="223"/>
      <c r="AD36" s="223"/>
      <c r="AE36" s="237"/>
      <c r="AF36" s="246"/>
      <c r="AG36" s="231"/>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156"/>
      <c r="DE36" s="156"/>
      <c r="DF36" s="156"/>
      <c r="DG36" s="156"/>
      <c r="DH36" s="156"/>
      <c r="DI36" s="156"/>
      <c r="DJ36" s="156"/>
      <c r="DK36" s="156"/>
      <c r="DL36" s="156"/>
      <c r="DM36" s="156"/>
      <c r="DN36" s="169"/>
    </row>
    <row r="37" spans="1:118">
      <c r="A37" s="146">
        <f t="shared" ref="A37:A44" si="11">A38+1</f>
        <v>44517</v>
      </c>
      <c r="B37" s="223">
        <f>'Age&amp;Sex by occurrence date'!$HA22</f>
        <v>11708</v>
      </c>
      <c r="C37" s="223">
        <v>11709</v>
      </c>
      <c r="D37" s="223">
        <v>11712</v>
      </c>
      <c r="E37" s="223">
        <v>11711</v>
      </c>
      <c r="F37" s="223">
        <v>11708</v>
      </c>
      <c r="G37" s="223">
        <v>11704</v>
      </c>
      <c r="H37" s="223">
        <v>11703</v>
      </c>
      <c r="I37" s="223">
        <v>11702</v>
      </c>
      <c r="J37" s="223">
        <v>11701</v>
      </c>
      <c r="K37" s="223">
        <v>11660</v>
      </c>
      <c r="L37" s="223">
        <v>11633</v>
      </c>
      <c r="M37" s="223">
        <v>11613</v>
      </c>
      <c r="N37" s="223">
        <v>11614</v>
      </c>
      <c r="O37" s="223">
        <v>11613</v>
      </c>
      <c r="P37" s="223">
        <v>11601</v>
      </c>
      <c r="Q37" s="223">
        <v>11601</v>
      </c>
      <c r="R37" s="223">
        <v>11587</v>
      </c>
      <c r="S37" s="223">
        <v>11582</v>
      </c>
      <c r="T37" s="223">
        <v>11577</v>
      </c>
      <c r="U37" s="223">
        <v>11572</v>
      </c>
      <c r="V37" s="223">
        <v>11562</v>
      </c>
      <c r="W37" s="223">
        <v>11553</v>
      </c>
      <c r="X37" s="223">
        <v>11548</v>
      </c>
      <c r="Y37" s="223">
        <v>11538</v>
      </c>
      <c r="Z37" s="223">
        <v>11525</v>
      </c>
      <c r="AA37" s="223"/>
      <c r="AB37" s="223"/>
      <c r="AC37" s="223"/>
      <c r="AD37" s="223"/>
      <c r="AE37" s="237"/>
      <c r="AF37" s="246"/>
      <c r="AG37" s="231"/>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156"/>
      <c r="DE37" s="156"/>
      <c r="DF37" s="156"/>
      <c r="DG37" s="156"/>
      <c r="DH37" s="156"/>
      <c r="DI37" s="156"/>
      <c r="DJ37" s="156"/>
      <c r="DK37" s="156"/>
      <c r="DL37" s="156"/>
      <c r="DM37" s="156"/>
      <c r="DN37" s="169"/>
    </row>
    <row r="38" spans="1:118">
      <c r="A38" s="146">
        <f t="shared" si="11"/>
        <v>44516</v>
      </c>
      <c r="B38" s="223">
        <f>'Age&amp;Sex by occurrence date'!$HH22</f>
        <v>11663</v>
      </c>
      <c r="C38" s="223">
        <v>11664</v>
      </c>
      <c r="D38" s="223">
        <v>11668</v>
      </c>
      <c r="E38" s="223">
        <v>11667</v>
      </c>
      <c r="F38" s="223">
        <v>11664</v>
      </c>
      <c r="G38" s="223">
        <v>11660</v>
      </c>
      <c r="H38" s="223">
        <v>11659</v>
      </c>
      <c r="I38" s="223">
        <v>11658</v>
      </c>
      <c r="J38" s="223">
        <v>11657</v>
      </c>
      <c r="K38" s="223">
        <v>11616</v>
      </c>
      <c r="L38" s="223">
        <v>11589</v>
      </c>
      <c r="M38" s="223">
        <v>11570</v>
      </c>
      <c r="N38" s="223">
        <v>11571</v>
      </c>
      <c r="O38" s="223">
        <v>11570</v>
      </c>
      <c r="P38" s="223">
        <v>11558</v>
      </c>
      <c r="Q38" s="223">
        <v>11558</v>
      </c>
      <c r="R38" s="223">
        <v>11544</v>
      </c>
      <c r="S38" s="223">
        <v>11540</v>
      </c>
      <c r="T38" s="223">
        <v>11535</v>
      </c>
      <c r="U38" s="223">
        <v>11533</v>
      </c>
      <c r="V38" s="223">
        <v>11525</v>
      </c>
      <c r="W38" s="223">
        <v>11516</v>
      </c>
      <c r="X38" s="223">
        <v>11513</v>
      </c>
      <c r="Y38" s="223">
        <v>11508</v>
      </c>
      <c r="Z38" s="223">
        <v>11501</v>
      </c>
      <c r="AA38" s="223">
        <v>11486</v>
      </c>
      <c r="AB38" s="223"/>
      <c r="AC38" s="223"/>
      <c r="AD38" s="223"/>
      <c r="AE38" s="237"/>
      <c r="AF38" s="246"/>
      <c r="AG38" s="231"/>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156"/>
      <c r="DE38" s="156"/>
      <c r="DF38" s="156"/>
      <c r="DG38" s="156"/>
      <c r="DH38" s="156"/>
      <c r="DI38" s="156"/>
      <c r="DJ38" s="156"/>
      <c r="DK38" s="156"/>
      <c r="DL38" s="156"/>
      <c r="DM38" s="156"/>
      <c r="DN38" s="169"/>
    </row>
    <row r="39" spans="1:118">
      <c r="A39" s="146">
        <f t="shared" si="11"/>
        <v>44515</v>
      </c>
      <c r="B39" s="223">
        <f>'Age&amp;Sex by occurrence date'!$HO22</f>
        <v>11626</v>
      </c>
      <c r="C39" s="223">
        <v>11627</v>
      </c>
      <c r="D39" s="223">
        <v>11631</v>
      </c>
      <c r="E39" s="223">
        <v>11630</v>
      </c>
      <c r="F39" s="223">
        <v>11627</v>
      </c>
      <c r="G39" s="223">
        <v>11623</v>
      </c>
      <c r="H39" s="223">
        <v>11622</v>
      </c>
      <c r="I39" s="223">
        <v>11621</v>
      </c>
      <c r="J39" s="223">
        <v>11620</v>
      </c>
      <c r="K39" s="223">
        <v>11581</v>
      </c>
      <c r="L39" s="223">
        <v>11554</v>
      </c>
      <c r="M39" s="223">
        <v>11538</v>
      </c>
      <c r="N39" s="223">
        <v>11541</v>
      </c>
      <c r="O39" s="223">
        <v>11540</v>
      </c>
      <c r="P39" s="223">
        <v>11528</v>
      </c>
      <c r="Q39" s="223">
        <v>11528</v>
      </c>
      <c r="R39" s="223">
        <v>11516</v>
      </c>
      <c r="S39" s="223">
        <v>11512</v>
      </c>
      <c r="T39" s="223">
        <v>11508</v>
      </c>
      <c r="U39" s="223">
        <v>11506</v>
      </c>
      <c r="V39" s="223">
        <v>11499</v>
      </c>
      <c r="W39" s="223">
        <v>11491</v>
      </c>
      <c r="X39" s="223">
        <v>11488</v>
      </c>
      <c r="Y39" s="223">
        <v>11486</v>
      </c>
      <c r="Z39" s="223">
        <v>11480</v>
      </c>
      <c r="AA39" s="223">
        <v>11473</v>
      </c>
      <c r="AB39" s="223">
        <v>11457</v>
      </c>
      <c r="AC39" s="223"/>
      <c r="AD39" s="223"/>
      <c r="AE39" s="237"/>
      <c r="AF39" s="246"/>
      <c r="AG39" s="231"/>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156"/>
      <c r="DE39" s="156"/>
      <c r="DF39" s="156"/>
      <c r="DG39" s="156"/>
      <c r="DH39" s="156"/>
      <c r="DI39" s="156"/>
      <c r="DJ39" s="156"/>
      <c r="DK39" s="156"/>
      <c r="DL39" s="156"/>
      <c r="DM39" s="156"/>
      <c r="DN39" s="169"/>
    </row>
    <row r="40" spans="1:118">
      <c r="A40" s="146">
        <f t="shared" si="11"/>
        <v>44514</v>
      </c>
      <c r="B40" s="223">
        <f>'Age&amp;Sex by occurrence date'!$HV22</f>
        <v>11589</v>
      </c>
      <c r="C40" s="223">
        <v>11590</v>
      </c>
      <c r="D40" s="223">
        <v>11594</v>
      </c>
      <c r="E40" s="223">
        <v>11593</v>
      </c>
      <c r="F40" s="223">
        <v>11590</v>
      </c>
      <c r="G40" s="223">
        <v>11586</v>
      </c>
      <c r="H40" s="223">
        <v>11585</v>
      </c>
      <c r="I40" s="223">
        <v>11584</v>
      </c>
      <c r="J40" s="223">
        <v>11583</v>
      </c>
      <c r="K40" s="223">
        <v>11544</v>
      </c>
      <c r="L40" s="223">
        <v>11518</v>
      </c>
      <c r="M40" s="223">
        <v>11502</v>
      </c>
      <c r="N40" s="223">
        <v>11507</v>
      </c>
      <c r="O40" s="223">
        <v>11506</v>
      </c>
      <c r="P40" s="223">
        <v>11494</v>
      </c>
      <c r="Q40" s="223">
        <v>11494</v>
      </c>
      <c r="R40" s="223">
        <v>11482</v>
      </c>
      <c r="S40" s="223">
        <v>11479</v>
      </c>
      <c r="T40" s="223">
        <v>11476</v>
      </c>
      <c r="U40" s="223">
        <v>11474</v>
      </c>
      <c r="V40" s="223">
        <v>11470</v>
      </c>
      <c r="W40" s="223">
        <v>11467</v>
      </c>
      <c r="X40" s="223">
        <v>11463</v>
      </c>
      <c r="Y40" s="223">
        <v>11461</v>
      </c>
      <c r="Z40" s="223">
        <v>11456</v>
      </c>
      <c r="AA40" s="223">
        <v>11449</v>
      </c>
      <c r="AB40" s="223">
        <v>11439</v>
      </c>
      <c r="AC40" s="223">
        <v>11408</v>
      </c>
      <c r="AD40" s="223"/>
      <c r="AE40" s="237"/>
      <c r="AF40" s="246"/>
      <c r="AG40" s="231"/>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156"/>
      <c r="DE40" s="156"/>
      <c r="DF40" s="156"/>
      <c r="DG40" s="156"/>
      <c r="DH40" s="156"/>
      <c r="DI40" s="156"/>
      <c r="DJ40" s="156"/>
      <c r="DK40" s="156"/>
      <c r="DL40" s="156"/>
      <c r="DM40" s="156"/>
      <c r="DN40" s="169"/>
    </row>
    <row r="41" spans="1:118">
      <c r="A41" s="146">
        <f t="shared" si="11"/>
        <v>44513</v>
      </c>
      <c r="B41" s="223">
        <f>'Age&amp;Sex by occurrence date'!$IC22</f>
        <v>11548</v>
      </c>
      <c r="C41" s="223">
        <v>11549</v>
      </c>
      <c r="D41" s="223">
        <v>11553</v>
      </c>
      <c r="E41" s="223">
        <v>11552</v>
      </c>
      <c r="F41" s="223">
        <v>11549</v>
      </c>
      <c r="G41" s="223">
        <v>11546</v>
      </c>
      <c r="H41" s="223">
        <v>11545</v>
      </c>
      <c r="I41" s="223">
        <v>11544</v>
      </c>
      <c r="J41" s="223">
        <v>11544</v>
      </c>
      <c r="K41" s="223">
        <v>11505</v>
      </c>
      <c r="L41" s="223">
        <v>11479</v>
      </c>
      <c r="M41" s="223">
        <v>11464</v>
      </c>
      <c r="N41" s="223">
        <v>11470</v>
      </c>
      <c r="O41" s="223">
        <v>11469</v>
      </c>
      <c r="P41" s="223">
        <v>11457</v>
      </c>
      <c r="Q41" s="223">
        <v>11457</v>
      </c>
      <c r="R41" s="223">
        <v>11446</v>
      </c>
      <c r="S41" s="223">
        <v>11444</v>
      </c>
      <c r="T41" s="223">
        <v>11441</v>
      </c>
      <c r="U41" s="223">
        <v>11439</v>
      </c>
      <c r="V41" s="223">
        <v>11436</v>
      </c>
      <c r="W41" s="223">
        <v>11433</v>
      </c>
      <c r="X41" s="223">
        <v>11430</v>
      </c>
      <c r="Y41" s="223">
        <v>11429</v>
      </c>
      <c r="Z41" s="223">
        <v>11426</v>
      </c>
      <c r="AA41" s="223">
        <v>11421</v>
      </c>
      <c r="AB41" s="223">
        <v>11413</v>
      </c>
      <c r="AC41" s="223">
        <v>11398</v>
      </c>
      <c r="AD41" s="223"/>
      <c r="AE41" s="237"/>
      <c r="AF41" s="246"/>
      <c r="AG41" s="231"/>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156"/>
      <c r="DE41" s="156"/>
      <c r="DF41" s="156"/>
      <c r="DG41" s="156"/>
      <c r="DH41" s="156"/>
      <c r="DI41" s="156"/>
      <c r="DJ41" s="156"/>
      <c r="DK41" s="156"/>
      <c r="DL41" s="156"/>
      <c r="DM41" s="156"/>
      <c r="DN41" s="169"/>
    </row>
    <row r="42" spans="1:118">
      <c r="A42" s="146">
        <f t="shared" si="11"/>
        <v>44512</v>
      </c>
      <c r="B42" s="223">
        <f>'Age&amp;Sex by occurrence date'!$IJ22</f>
        <v>11502</v>
      </c>
      <c r="C42" s="223">
        <v>11503</v>
      </c>
      <c r="D42" s="223">
        <v>11508</v>
      </c>
      <c r="E42" s="223">
        <v>11507</v>
      </c>
      <c r="F42" s="223">
        <v>11504</v>
      </c>
      <c r="G42" s="223">
        <v>11501</v>
      </c>
      <c r="H42" s="223">
        <v>11500</v>
      </c>
      <c r="I42" s="223">
        <v>11499</v>
      </c>
      <c r="J42" s="223">
        <v>11499</v>
      </c>
      <c r="K42" s="223">
        <v>11460</v>
      </c>
      <c r="L42" s="223">
        <v>11434</v>
      </c>
      <c r="M42" s="223">
        <v>11419</v>
      </c>
      <c r="N42" s="223">
        <v>11428</v>
      </c>
      <c r="O42" s="223">
        <v>11427</v>
      </c>
      <c r="P42" s="223">
        <v>11415</v>
      </c>
      <c r="Q42" s="223">
        <v>11415</v>
      </c>
      <c r="R42" s="223">
        <v>11405</v>
      </c>
      <c r="S42" s="223">
        <v>11403</v>
      </c>
      <c r="T42" s="223">
        <v>11401</v>
      </c>
      <c r="U42" s="223">
        <v>11399</v>
      </c>
      <c r="V42" s="223">
        <v>11397</v>
      </c>
      <c r="W42" s="223">
        <v>11394</v>
      </c>
      <c r="X42" s="223">
        <v>11392</v>
      </c>
      <c r="Y42" s="223">
        <v>11392</v>
      </c>
      <c r="Z42" s="223">
        <v>11389</v>
      </c>
      <c r="AA42" s="223">
        <v>11385</v>
      </c>
      <c r="AB42" s="223">
        <v>11381</v>
      </c>
      <c r="AC42" s="223">
        <v>11374</v>
      </c>
      <c r="AD42" s="223">
        <v>11343</v>
      </c>
      <c r="AE42" s="237"/>
      <c r="AF42" s="246"/>
      <c r="AG42" s="231"/>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156"/>
      <c r="DE42" s="156"/>
      <c r="DF42" s="156"/>
      <c r="DG42" s="156"/>
      <c r="DH42" s="156"/>
      <c r="DI42" s="156"/>
      <c r="DJ42" s="156"/>
      <c r="DK42" s="156"/>
      <c r="DL42" s="156"/>
      <c r="DM42" s="156"/>
      <c r="DN42" s="169"/>
    </row>
    <row r="43" spans="1:118">
      <c r="A43" s="146">
        <f t="shared" si="11"/>
        <v>44511</v>
      </c>
      <c r="B43" s="223">
        <f>'Age&amp;Sex by occurrence date'!$IQ22</f>
        <v>11458</v>
      </c>
      <c r="C43" s="223">
        <v>11458</v>
      </c>
      <c r="D43" s="223">
        <v>11463</v>
      </c>
      <c r="E43" s="223">
        <v>11462</v>
      </c>
      <c r="F43" s="223">
        <v>11459</v>
      </c>
      <c r="G43" s="223">
        <v>11456</v>
      </c>
      <c r="H43" s="223">
        <v>11455</v>
      </c>
      <c r="I43" s="223">
        <v>11455</v>
      </c>
      <c r="J43" s="223">
        <v>11455</v>
      </c>
      <c r="K43" s="223">
        <v>11417</v>
      </c>
      <c r="L43" s="223">
        <v>11392</v>
      </c>
      <c r="M43" s="223">
        <v>11379</v>
      </c>
      <c r="N43" s="223">
        <v>11388</v>
      </c>
      <c r="O43" s="223">
        <v>11387</v>
      </c>
      <c r="P43" s="223">
        <v>11375</v>
      </c>
      <c r="Q43" s="223">
        <v>11375</v>
      </c>
      <c r="R43" s="223">
        <v>11365</v>
      </c>
      <c r="S43" s="223">
        <v>11363</v>
      </c>
      <c r="T43" s="223">
        <v>11360</v>
      </c>
      <c r="U43" s="223">
        <v>11359</v>
      </c>
      <c r="V43" s="223">
        <v>11357</v>
      </c>
      <c r="W43" s="223">
        <v>11356</v>
      </c>
      <c r="X43" s="223">
        <v>11355</v>
      </c>
      <c r="Y43" s="223">
        <v>11355</v>
      </c>
      <c r="Z43" s="223">
        <v>11352</v>
      </c>
      <c r="AA43" s="223">
        <v>11348</v>
      </c>
      <c r="AB43" s="223">
        <v>11348</v>
      </c>
      <c r="AC43" s="223">
        <v>11343</v>
      </c>
      <c r="AD43" s="223">
        <v>11329</v>
      </c>
      <c r="AE43" s="237">
        <v>11317</v>
      </c>
      <c r="AF43" s="246"/>
      <c r="AG43" s="231"/>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156"/>
      <c r="DE43" s="156"/>
      <c r="DF43" s="156"/>
      <c r="DG43" s="156"/>
      <c r="DH43" s="156"/>
      <c r="DI43" s="156"/>
      <c r="DJ43" s="156"/>
      <c r="DK43" s="156"/>
      <c r="DL43" s="156"/>
      <c r="DM43" s="156"/>
      <c r="DN43" s="169"/>
    </row>
    <row r="44" spans="1:118">
      <c r="A44" s="146">
        <f t="shared" si="11"/>
        <v>44510</v>
      </c>
      <c r="B44" s="223">
        <f>'Age&amp;Sex by occurrence date'!$IX22</f>
        <v>11410</v>
      </c>
      <c r="C44" s="223">
        <v>11410</v>
      </c>
      <c r="D44" s="223">
        <v>11414</v>
      </c>
      <c r="E44" s="223">
        <v>11413</v>
      </c>
      <c r="F44" s="223">
        <v>11410</v>
      </c>
      <c r="G44" s="223">
        <v>11409</v>
      </c>
      <c r="H44" s="223">
        <v>11408</v>
      </c>
      <c r="I44" s="223">
        <v>11408</v>
      </c>
      <c r="J44" s="223">
        <v>11408</v>
      </c>
      <c r="K44" s="223">
        <v>11371</v>
      </c>
      <c r="L44" s="223">
        <v>11347</v>
      </c>
      <c r="M44" s="223">
        <v>11338</v>
      </c>
      <c r="N44" s="223">
        <v>11347</v>
      </c>
      <c r="O44" s="223">
        <v>11346</v>
      </c>
      <c r="P44" s="223">
        <v>11334</v>
      </c>
      <c r="Q44" s="223">
        <v>11334</v>
      </c>
      <c r="R44" s="223">
        <v>11325</v>
      </c>
      <c r="S44" s="223">
        <v>11324</v>
      </c>
      <c r="T44" s="223">
        <v>11322</v>
      </c>
      <c r="U44" s="223">
        <v>11321</v>
      </c>
      <c r="V44" s="223">
        <v>11320</v>
      </c>
      <c r="W44" s="223">
        <v>11320</v>
      </c>
      <c r="X44" s="223">
        <v>11319</v>
      </c>
      <c r="Y44" s="223">
        <v>11319</v>
      </c>
      <c r="Z44" s="223">
        <v>11316</v>
      </c>
      <c r="AA44" s="223">
        <v>11313</v>
      </c>
      <c r="AB44" s="223">
        <v>11313</v>
      </c>
      <c r="AC44" s="223">
        <v>11311</v>
      </c>
      <c r="AD44" s="223">
        <v>11303</v>
      </c>
      <c r="AE44" s="237">
        <v>11300</v>
      </c>
      <c r="AF44" s="238">
        <v>11286</v>
      </c>
      <c r="AG44" s="231"/>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156"/>
      <c r="DE44" s="156"/>
      <c r="DF44" s="156"/>
      <c r="DG44" s="156"/>
      <c r="DH44" s="156"/>
      <c r="DI44" s="156"/>
      <c r="DJ44" s="156"/>
      <c r="DK44" s="156"/>
      <c r="DL44" s="156"/>
      <c r="DM44" s="156"/>
      <c r="DN44" s="169"/>
    </row>
    <row r="45" spans="1:118">
      <c r="A45" s="146">
        <f t="shared" ref="A45:A108" si="12">A46+1</f>
        <v>44509</v>
      </c>
      <c r="B45" s="223">
        <f>'Age&amp;Sex by occurrence date'!$JE22</f>
        <v>11385</v>
      </c>
      <c r="C45" s="223">
        <v>11385</v>
      </c>
      <c r="D45" s="223">
        <v>11389</v>
      </c>
      <c r="E45" s="223">
        <v>11388</v>
      </c>
      <c r="F45" s="223">
        <v>11386</v>
      </c>
      <c r="G45" s="223">
        <v>11385</v>
      </c>
      <c r="H45" s="223">
        <v>11384</v>
      </c>
      <c r="I45" s="223">
        <v>11384</v>
      </c>
      <c r="J45" s="223">
        <v>11384</v>
      </c>
      <c r="K45" s="223">
        <v>11348</v>
      </c>
      <c r="L45" s="223">
        <v>11325</v>
      </c>
      <c r="M45" s="223">
        <v>11318</v>
      </c>
      <c r="N45" s="223">
        <v>11327</v>
      </c>
      <c r="O45" s="223">
        <v>11326</v>
      </c>
      <c r="P45" s="223">
        <v>11315</v>
      </c>
      <c r="Q45" s="223">
        <v>11315</v>
      </c>
      <c r="R45" s="223">
        <v>11306</v>
      </c>
      <c r="S45" s="223">
        <v>11306</v>
      </c>
      <c r="T45" s="223">
        <v>11304</v>
      </c>
      <c r="U45" s="223">
        <v>11303</v>
      </c>
      <c r="V45" s="223">
        <v>11302</v>
      </c>
      <c r="W45" s="223">
        <v>11302</v>
      </c>
      <c r="X45" s="223">
        <v>11301</v>
      </c>
      <c r="Y45" s="223">
        <v>11301</v>
      </c>
      <c r="Z45" s="223">
        <v>11299</v>
      </c>
      <c r="AA45" s="223">
        <v>11296</v>
      </c>
      <c r="AB45" s="223">
        <v>11296</v>
      </c>
      <c r="AC45" s="223">
        <v>11294</v>
      </c>
      <c r="AD45" s="223">
        <v>11287</v>
      </c>
      <c r="AE45" s="237">
        <v>11285</v>
      </c>
      <c r="AF45" s="238">
        <v>11276</v>
      </c>
      <c r="AG45" s="232">
        <v>11259</v>
      </c>
      <c r="AH45" s="156"/>
      <c r="AI45" s="156"/>
      <c r="AJ45" s="156"/>
      <c r="AK45" s="156"/>
      <c r="AL45" s="156"/>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156"/>
      <c r="DE45" s="156"/>
      <c r="DF45" s="156"/>
      <c r="DG45" s="156"/>
      <c r="DH45" s="156"/>
      <c r="DI45" s="156"/>
      <c r="DJ45" s="156"/>
      <c r="DK45" s="156"/>
      <c r="DL45" s="156"/>
      <c r="DM45" s="156"/>
      <c r="DN45" s="169"/>
    </row>
    <row r="46" spans="1:118">
      <c r="A46" s="146">
        <f t="shared" si="12"/>
        <v>44508</v>
      </c>
      <c r="B46" s="223">
        <f>'Age&amp;Sex by occurrence date'!$JL22</f>
        <v>11356</v>
      </c>
      <c r="C46" s="223">
        <v>11356</v>
      </c>
      <c r="D46" s="223">
        <v>11360</v>
      </c>
      <c r="E46" s="223">
        <v>11359</v>
      </c>
      <c r="F46" s="223">
        <v>11357</v>
      </c>
      <c r="G46" s="223">
        <v>11356</v>
      </c>
      <c r="H46" s="223">
        <v>11355</v>
      </c>
      <c r="I46" s="223">
        <v>11355</v>
      </c>
      <c r="J46" s="223">
        <v>11355</v>
      </c>
      <c r="K46" s="223">
        <v>11319</v>
      </c>
      <c r="L46" s="223">
        <v>11297</v>
      </c>
      <c r="M46" s="223">
        <v>11291</v>
      </c>
      <c r="N46" s="223">
        <v>11301</v>
      </c>
      <c r="O46" s="223">
        <v>11300</v>
      </c>
      <c r="P46" s="223">
        <v>11289</v>
      </c>
      <c r="Q46" s="223">
        <v>11289</v>
      </c>
      <c r="R46" s="223">
        <v>11280</v>
      </c>
      <c r="S46" s="223">
        <v>11280</v>
      </c>
      <c r="T46" s="223">
        <v>11279</v>
      </c>
      <c r="U46" s="223">
        <v>11278</v>
      </c>
      <c r="V46" s="223">
        <v>11278</v>
      </c>
      <c r="W46" s="223">
        <v>11278</v>
      </c>
      <c r="X46" s="223">
        <v>11277</v>
      </c>
      <c r="Y46" s="223">
        <v>11277</v>
      </c>
      <c r="Z46" s="223">
        <v>11276</v>
      </c>
      <c r="AA46" s="223">
        <v>11274</v>
      </c>
      <c r="AB46" s="223">
        <v>11274</v>
      </c>
      <c r="AC46" s="223">
        <v>11272</v>
      </c>
      <c r="AD46" s="223">
        <v>11268</v>
      </c>
      <c r="AE46" s="237">
        <v>11266</v>
      </c>
      <c r="AF46" s="238">
        <v>11260</v>
      </c>
      <c r="AG46" s="232">
        <v>11251</v>
      </c>
      <c r="AH46" s="156">
        <v>11243</v>
      </c>
      <c r="AI46" s="156"/>
      <c r="AJ46" s="156"/>
      <c r="AK46" s="156"/>
      <c r="AL46" s="156"/>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156"/>
      <c r="DE46" s="156"/>
      <c r="DF46" s="156"/>
      <c r="DG46" s="156"/>
      <c r="DH46" s="156"/>
      <c r="DI46" s="156"/>
      <c r="DJ46" s="156"/>
      <c r="DK46" s="156"/>
      <c r="DL46" s="156"/>
      <c r="DM46" s="156"/>
      <c r="DN46" s="169"/>
    </row>
    <row r="47" spans="1:118">
      <c r="A47" s="146">
        <f t="shared" si="12"/>
        <v>44507</v>
      </c>
      <c r="B47" s="223">
        <f>'Age&amp;Sex by occurrence date'!$JS22</f>
        <v>11330</v>
      </c>
      <c r="C47" s="223">
        <v>11330</v>
      </c>
      <c r="D47" s="223">
        <v>11334</v>
      </c>
      <c r="E47" s="223">
        <v>11333</v>
      </c>
      <c r="F47" s="223">
        <v>11331</v>
      </c>
      <c r="G47" s="223">
        <v>11331</v>
      </c>
      <c r="H47" s="223">
        <v>11330</v>
      </c>
      <c r="I47" s="223">
        <v>11330</v>
      </c>
      <c r="J47" s="223">
        <v>11330</v>
      </c>
      <c r="K47" s="223">
        <v>11294</v>
      </c>
      <c r="L47" s="223">
        <v>11272</v>
      </c>
      <c r="M47" s="223">
        <v>11266</v>
      </c>
      <c r="N47" s="223">
        <v>11276</v>
      </c>
      <c r="O47" s="223">
        <v>11275</v>
      </c>
      <c r="P47" s="223">
        <v>11264</v>
      </c>
      <c r="Q47" s="223">
        <v>11264</v>
      </c>
      <c r="R47" s="223">
        <v>11255</v>
      </c>
      <c r="S47" s="223">
        <v>11256</v>
      </c>
      <c r="T47" s="223">
        <v>11255</v>
      </c>
      <c r="U47" s="223">
        <v>11254</v>
      </c>
      <c r="V47" s="223">
        <v>11254</v>
      </c>
      <c r="W47" s="223">
        <v>11254</v>
      </c>
      <c r="X47" s="223">
        <v>11253</v>
      </c>
      <c r="Y47" s="223">
        <v>11253</v>
      </c>
      <c r="Z47" s="223">
        <v>11252</v>
      </c>
      <c r="AA47" s="223">
        <v>11250</v>
      </c>
      <c r="AB47" s="223">
        <v>11250</v>
      </c>
      <c r="AC47" s="223">
        <v>11248</v>
      </c>
      <c r="AD47" s="223">
        <v>11244</v>
      </c>
      <c r="AE47" s="237">
        <v>11244</v>
      </c>
      <c r="AF47" s="238">
        <v>11239</v>
      </c>
      <c r="AG47" s="233">
        <v>11232</v>
      </c>
      <c r="AH47" s="169">
        <v>11229</v>
      </c>
      <c r="AI47" s="169">
        <v>11213</v>
      </c>
      <c r="AJ47" s="169"/>
      <c r="AK47" s="169"/>
      <c r="AL47" s="169"/>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156"/>
      <c r="DE47" s="156"/>
      <c r="DF47" s="156"/>
      <c r="DG47" s="156"/>
      <c r="DH47" s="156"/>
      <c r="DI47" s="156"/>
      <c r="DJ47" s="156"/>
      <c r="DK47" s="156"/>
      <c r="DL47" s="156"/>
      <c r="DM47" s="156"/>
      <c r="DN47" s="169"/>
    </row>
    <row r="48" spans="1:118">
      <c r="A48" s="146">
        <f t="shared" si="12"/>
        <v>44506</v>
      </c>
      <c r="B48" s="223">
        <f>'Age&amp;Sex by occurrence date'!$JZ22</f>
        <v>11311</v>
      </c>
      <c r="C48" s="223">
        <v>11311</v>
      </c>
      <c r="D48" s="223">
        <v>11315</v>
      </c>
      <c r="E48" s="223">
        <v>11314</v>
      </c>
      <c r="F48" s="223">
        <v>11313</v>
      </c>
      <c r="G48" s="223">
        <v>11313</v>
      </c>
      <c r="H48" s="223">
        <v>11312</v>
      </c>
      <c r="I48" s="223">
        <v>11312</v>
      </c>
      <c r="J48" s="223">
        <v>11312</v>
      </c>
      <c r="K48" s="223">
        <v>11276</v>
      </c>
      <c r="L48" s="223">
        <v>11254</v>
      </c>
      <c r="M48" s="223">
        <v>11251</v>
      </c>
      <c r="N48" s="223">
        <v>11261</v>
      </c>
      <c r="O48" s="223">
        <v>11260</v>
      </c>
      <c r="P48" s="223">
        <v>11249</v>
      </c>
      <c r="Q48" s="223">
        <v>11249</v>
      </c>
      <c r="R48" s="223">
        <v>11240</v>
      </c>
      <c r="S48" s="223">
        <v>11241</v>
      </c>
      <c r="T48" s="223">
        <v>11240</v>
      </c>
      <c r="U48" s="223">
        <v>11239</v>
      </c>
      <c r="V48" s="223">
        <v>11239</v>
      </c>
      <c r="W48" s="223">
        <v>11239</v>
      </c>
      <c r="X48" s="223">
        <v>11238</v>
      </c>
      <c r="Y48" s="223">
        <v>11238</v>
      </c>
      <c r="Z48" s="223">
        <v>11237</v>
      </c>
      <c r="AA48" s="223">
        <v>11235</v>
      </c>
      <c r="AB48" s="223">
        <v>11235</v>
      </c>
      <c r="AC48" s="223">
        <v>11233</v>
      </c>
      <c r="AD48" s="223">
        <v>11230</v>
      </c>
      <c r="AE48" s="237">
        <v>11230</v>
      </c>
      <c r="AF48" s="238">
        <v>11227</v>
      </c>
      <c r="AG48" s="232">
        <v>11222</v>
      </c>
      <c r="AH48" s="156">
        <v>11220</v>
      </c>
      <c r="AI48" s="156">
        <v>11208</v>
      </c>
      <c r="AJ48" s="156">
        <v>11200</v>
      </c>
      <c r="AK48" s="156"/>
      <c r="AL48" s="156"/>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156"/>
      <c r="DE48" s="156"/>
      <c r="DF48" s="156"/>
      <c r="DG48" s="156"/>
      <c r="DH48" s="156"/>
      <c r="DI48" s="156"/>
      <c r="DJ48" s="156"/>
      <c r="DK48" s="156"/>
      <c r="DL48" s="156"/>
      <c r="DM48" s="156"/>
      <c r="DN48" s="169"/>
    </row>
    <row r="49" spans="1:118">
      <c r="A49" s="146">
        <f t="shared" si="12"/>
        <v>44505</v>
      </c>
      <c r="B49" s="223">
        <f>'Age&amp;Sex by occurrence date'!$KG22</f>
        <v>11291</v>
      </c>
      <c r="C49" s="223">
        <v>11291</v>
      </c>
      <c r="D49" s="223">
        <v>11295</v>
      </c>
      <c r="E49" s="223">
        <v>11294</v>
      </c>
      <c r="F49" s="223">
        <v>11293</v>
      </c>
      <c r="G49" s="223">
        <v>11293</v>
      </c>
      <c r="H49" s="223">
        <v>11292</v>
      </c>
      <c r="I49" s="223">
        <v>11292</v>
      </c>
      <c r="J49" s="223">
        <v>11292</v>
      </c>
      <c r="K49" s="223">
        <v>11256</v>
      </c>
      <c r="L49" s="223">
        <v>11235</v>
      </c>
      <c r="M49" s="223">
        <v>11233</v>
      </c>
      <c r="N49" s="223">
        <v>11243</v>
      </c>
      <c r="O49" s="223">
        <v>11242</v>
      </c>
      <c r="P49" s="223">
        <v>11231</v>
      </c>
      <c r="Q49" s="223">
        <v>11231</v>
      </c>
      <c r="R49" s="223">
        <v>11222</v>
      </c>
      <c r="S49" s="223">
        <v>11223</v>
      </c>
      <c r="T49" s="223">
        <v>11222</v>
      </c>
      <c r="U49" s="223">
        <v>11221</v>
      </c>
      <c r="V49" s="223">
        <v>11221</v>
      </c>
      <c r="W49" s="223">
        <v>11221</v>
      </c>
      <c r="X49" s="223">
        <v>11221</v>
      </c>
      <c r="Y49" s="223">
        <v>11221</v>
      </c>
      <c r="Z49" s="223">
        <v>11220</v>
      </c>
      <c r="AA49" s="223">
        <v>11218</v>
      </c>
      <c r="AB49" s="223">
        <v>11218</v>
      </c>
      <c r="AC49" s="223">
        <v>11216</v>
      </c>
      <c r="AD49" s="223">
        <v>11214</v>
      </c>
      <c r="AE49" s="237">
        <v>11214</v>
      </c>
      <c r="AF49" s="238">
        <v>11211</v>
      </c>
      <c r="AG49" s="232">
        <v>11208</v>
      </c>
      <c r="AH49" s="156">
        <v>11208</v>
      </c>
      <c r="AI49" s="156">
        <v>11198</v>
      </c>
      <c r="AJ49" s="156">
        <v>11194</v>
      </c>
      <c r="AK49" s="156">
        <v>11183</v>
      </c>
      <c r="AL49" s="156"/>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156"/>
      <c r="DE49" s="156"/>
      <c r="DF49" s="156"/>
      <c r="DG49" s="156"/>
      <c r="DH49" s="156"/>
      <c r="DI49" s="156"/>
      <c r="DJ49" s="156"/>
      <c r="DK49" s="156"/>
      <c r="DL49" s="156"/>
      <c r="DM49" s="156"/>
      <c r="DN49" s="169"/>
    </row>
    <row r="50" spans="1:118">
      <c r="A50" s="146">
        <f t="shared" si="12"/>
        <v>44504</v>
      </c>
      <c r="B50" s="223">
        <f>'Age&amp;Sex by occurrence date'!$KN22</f>
        <v>11265</v>
      </c>
      <c r="C50" s="223">
        <v>11265</v>
      </c>
      <c r="D50" s="223">
        <v>11269</v>
      </c>
      <c r="E50" s="223">
        <v>11268</v>
      </c>
      <c r="F50" s="223">
        <v>11267</v>
      </c>
      <c r="G50" s="223">
        <v>11267</v>
      </c>
      <c r="H50" s="223">
        <v>11266</v>
      </c>
      <c r="I50" s="223">
        <v>11266</v>
      </c>
      <c r="J50" s="223">
        <v>11266</v>
      </c>
      <c r="K50" s="223">
        <v>11230</v>
      </c>
      <c r="L50" s="223">
        <v>11210</v>
      </c>
      <c r="M50" s="223">
        <v>11208</v>
      </c>
      <c r="N50" s="223">
        <v>11218</v>
      </c>
      <c r="O50" s="223">
        <v>11217</v>
      </c>
      <c r="P50" s="223">
        <v>11206</v>
      </c>
      <c r="Q50" s="223">
        <v>11206</v>
      </c>
      <c r="R50" s="223">
        <v>11198</v>
      </c>
      <c r="S50" s="223">
        <v>11199</v>
      </c>
      <c r="T50" s="223">
        <v>11198</v>
      </c>
      <c r="U50" s="223">
        <v>11197</v>
      </c>
      <c r="V50" s="223">
        <v>11197</v>
      </c>
      <c r="W50" s="223">
        <v>11197</v>
      </c>
      <c r="X50" s="223">
        <v>11197</v>
      </c>
      <c r="Y50" s="223">
        <v>11197</v>
      </c>
      <c r="Z50" s="223">
        <v>11197</v>
      </c>
      <c r="AA50" s="223">
        <v>11195</v>
      </c>
      <c r="AB50" s="223">
        <v>11195</v>
      </c>
      <c r="AC50" s="223">
        <v>11194</v>
      </c>
      <c r="AD50" s="223">
        <v>11192</v>
      </c>
      <c r="AE50" s="237">
        <v>11192</v>
      </c>
      <c r="AF50" s="238">
        <v>11191</v>
      </c>
      <c r="AG50" s="233">
        <v>11189</v>
      </c>
      <c r="AH50" s="169">
        <v>11189</v>
      </c>
      <c r="AI50" s="169">
        <v>11181</v>
      </c>
      <c r="AJ50" s="169">
        <v>11180</v>
      </c>
      <c r="AK50" s="169">
        <v>11176</v>
      </c>
      <c r="AL50" s="169">
        <v>11167</v>
      </c>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156"/>
      <c r="DE50" s="156"/>
      <c r="DF50" s="156"/>
      <c r="DG50" s="156"/>
      <c r="DH50" s="156"/>
      <c r="DI50" s="156"/>
      <c r="DJ50" s="156"/>
      <c r="DK50" s="156"/>
      <c r="DL50" s="156"/>
      <c r="DM50" s="156"/>
      <c r="DN50" s="169"/>
    </row>
    <row r="51" spans="1:118">
      <c r="A51" s="146">
        <f t="shared" si="12"/>
        <v>44503</v>
      </c>
      <c r="B51" s="223">
        <f>'Age&amp;Sex by occurrence date'!$KU22</f>
        <v>11244</v>
      </c>
      <c r="C51" s="223">
        <v>11244</v>
      </c>
      <c r="D51" s="223">
        <v>11248</v>
      </c>
      <c r="E51" s="223">
        <v>11247</v>
      </c>
      <c r="F51" s="223">
        <v>11246</v>
      </c>
      <c r="G51" s="223">
        <v>11246</v>
      </c>
      <c r="H51" s="223">
        <v>11245</v>
      </c>
      <c r="I51" s="223">
        <v>11245</v>
      </c>
      <c r="J51" s="223">
        <v>11245</v>
      </c>
      <c r="K51" s="223">
        <v>11209</v>
      </c>
      <c r="L51" s="223">
        <v>11192</v>
      </c>
      <c r="M51" s="223">
        <v>11190</v>
      </c>
      <c r="N51" s="223">
        <v>11200</v>
      </c>
      <c r="O51" s="223">
        <v>11199</v>
      </c>
      <c r="P51" s="223">
        <v>11188</v>
      </c>
      <c r="Q51" s="223">
        <v>11188</v>
      </c>
      <c r="R51" s="223">
        <v>11180</v>
      </c>
      <c r="S51" s="223">
        <v>11181</v>
      </c>
      <c r="T51" s="223">
        <v>11180</v>
      </c>
      <c r="U51" s="223">
        <v>11179</v>
      </c>
      <c r="V51" s="223">
        <v>11179</v>
      </c>
      <c r="W51" s="223">
        <v>11179</v>
      </c>
      <c r="X51" s="223">
        <v>11179</v>
      </c>
      <c r="Y51" s="223">
        <v>11179</v>
      </c>
      <c r="Z51" s="223">
        <v>11179</v>
      </c>
      <c r="AA51" s="223">
        <v>11178</v>
      </c>
      <c r="AB51" s="223">
        <v>11178</v>
      </c>
      <c r="AC51" s="223">
        <v>11177</v>
      </c>
      <c r="AD51" s="223">
        <v>11175</v>
      </c>
      <c r="AE51" s="237">
        <v>11175</v>
      </c>
      <c r="AF51" s="238">
        <v>11175</v>
      </c>
      <c r="AG51" s="232">
        <v>11173</v>
      </c>
      <c r="AH51" s="156">
        <v>11173</v>
      </c>
      <c r="AI51" s="156">
        <v>11165</v>
      </c>
      <c r="AJ51" s="156">
        <v>11163</v>
      </c>
      <c r="AK51" s="156">
        <v>11160</v>
      </c>
      <c r="AL51" s="156">
        <v>11159</v>
      </c>
      <c r="AM51" s="156">
        <v>11136</v>
      </c>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156"/>
      <c r="DE51" s="156"/>
      <c r="DF51" s="156"/>
      <c r="DG51" s="156"/>
      <c r="DH51" s="156"/>
      <c r="DI51" s="156"/>
      <c r="DJ51" s="156"/>
      <c r="DK51" s="156"/>
      <c r="DL51" s="156"/>
      <c r="DM51" s="156"/>
      <c r="DN51" s="169"/>
    </row>
    <row r="52" spans="1:118">
      <c r="A52" s="146">
        <f t="shared" si="12"/>
        <v>44502</v>
      </c>
      <c r="B52" s="223">
        <f>'Age&amp;Sex by occurrence date'!$LB22</f>
        <v>11219</v>
      </c>
      <c r="C52" s="223">
        <v>11219</v>
      </c>
      <c r="D52" s="223">
        <v>11223</v>
      </c>
      <c r="E52" s="223">
        <v>11222</v>
      </c>
      <c r="F52" s="223">
        <v>11221</v>
      </c>
      <c r="G52" s="223">
        <v>11221</v>
      </c>
      <c r="H52" s="223">
        <v>11220</v>
      </c>
      <c r="I52" s="223">
        <v>11220</v>
      </c>
      <c r="J52" s="223">
        <v>11220</v>
      </c>
      <c r="K52" s="223">
        <v>11185</v>
      </c>
      <c r="L52" s="223">
        <v>11169</v>
      </c>
      <c r="M52" s="223">
        <v>11169</v>
      </c>
      <c r="N52" s="223">
        <v>11179</v>
      </c>
      <c r="O52" s="223">
        <v>11178</v>
      </c>
      <c r="P52" s="223">
        <v>11167</v>
      </c>
      <c r="Q52" s="223">
        <v>11167</v>
      </c>
      <c r="R52" s="223">
        <v>11159</v>
      </c>
      <c r="S52" s="223">
        <v>11160</v>
      </c>
      <c r="T52" s="223">
        <v>11159</v>
      </c>
      <c r="U52" s="223">
        <v>11158</v>
      </c>
      <c r="V52" s="223">
        <v>11158</v>
      </c>
      <c r="W52" s="223">
        <v>11158</v>
      </c>
      <c r="X52" s="223">
        <v>11158</v>
      </c>
      <c r="Y52" s="223">
        <v>11158</v>
      </c>
      <c r="Z52" s="223">
        <v>11158</v>
      </c>
      <c r="AA52" s="223">
        <v>11157</v>
      </c>
      <c r="AB52" s="223">
        <v>11157</v>
      </c>
      <c r="AC52" s="223">
        <v>11156</v>
      </c>
      <c r="AD52" s="223">
        <v>11155</v>
      </c>
      <c r="AE52" s="237">
        <v>11155</v>
      </c>
      <c r="AF52" s="238">
        <v>11155</v>
      </c>
      <c r="AG52" s="232">
        <v>11154</v>
      </c>
      <c r="AH52" s="156">
        <v>11154</v>
      </c>
      <c r="AI52" s="156">
        <v>11146</v>
      </c>
      <c r="AJ52" s="156">
        <v>11144</v>
      </c>
      <c r="AK52" s="156">
        <v>11141</v>
      </c>
      <c r="AL52" s="156">
        <v>11141</v>
      </c>
      <c r="AM52" s="169">
        <v>11126</v>
      </c>
      <c r="AN52" s="169">
        <v>11114</v>
      </c>
      <c r="AO52" s="169"/>
      <c r="AP52" s="169"/>
      <c r="AQ52" s="169"/>
      <c r="AR52" s="169"/>
      <c r="AS52" s="169"/>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156"/>
      <c r="DE52" s="156"/>
      <c r="DF52" s="156"/>
      <c r="DG52" s="156"/>
      <c r="DH52" s="156"/>
      <c r="DI52" s="156"/>
      <c r="DJ52" s="156"/>
      <c r="DK52" s="156"/>
      <c r="DL52" s="156"/>
      <c r="DM52" s="156"/>
      <c r="DN52" s="169"/>
    </row>
    <row r="53" spans="1:118">
      <c r="A53" s="146">
        <f t="shared" si="12"/>
        <v>44501</v>
      </c>
      <c r="B53" s="223">
        <f>'Age&amp;Sex by occurrence date'!$LI22</f>
        <v>11202</v>
      </c>
      <c r="C53" s="223">
        <v>11202</v>
      </c>
      <c r="D53" s="223">
        <v>11206</v>
      </c>
      <c r="E53" s="223">
        <v>11205</v>
      </c>
      <c r="F53" s="223">
        <v>11204</v>
      </c>
      <c r="G53" s="223">
        <v>11204</v>
      </c>
      <c r="H53" s="223">
        <v>11203</v>
      </c>
      <c r="I53" s="223">
        <v>11203</v>
      </c>
      <c r="J53" s="223">
        <v>11203</v>
      </c>
      <c r="K53" s="223">
        <v>11168</v>
      </c>
      <c r="L53" s="223">
        <v>11152</v>
      </c>
      <c r="M53" s="223">
        <v>11152</v>
      </c>
      <c r="N53" s="223">
        <v>11162</v>
      </c>
      <c r="O53" s="223">
        <v>11161</v>
      </c>
      <c r="P53" s="223">
        <v>11150</v>
      </c>
      <c r="Q53" s="223">
        <v>11150</v>
      </c>
      <c r="R53" s="223">
        <v>11142</v>
      </c>
      <c r="S53" s="223">
        <v>11143</v>
      </c>
      <c r="T53" s="223">
        <v>11142</v>
      </c>
      <c r="U53" s="223">
        <v>11141</v>
      </c>
      <c r="V53" s="223">
        <v>11141</v>
      </c>
      <c r="W53" s="223">
        <v>11141</v>
      </c>
      <c r="X53" s="223">
        <v>11141</v>
      </c>
      <c r="Y53" s="223">
        <v>11141</v>
      </c>
      <c r="Z53" s="223">
        <v>11141</v>
      </c>
      <c r="AA53" s="223">
        <v>11140</v>
      </c>
      <c r="AB53" s="223">
        <v>11140</v>
      </c>
      <c r="AC53" s="223">
        <v>11140</v>
      </c>
      <c r="AD53" s="223">
        <v>11139</v>
      </c>
      <c r="AE53" s="237">
        <v>11139</v>
      </c>
      <c r="AF53" s="238">
        <v>11139</v>
      </c>
      <c r="AG53" s="233">
        <v>11138</v>
      </c>
      <c r="AH53" s="169">
        <v>11138</v>
      </c>
      <c r="AI53" s="169">
        <v>11133</v>
      </c>
      <c r="AJ53" s="169">
        <v>11131</v>
      </c>
      <c r="AK53" s="169">
        <v>11128</v>
      </c>
      <c r="AL53" s="169">
        <v>11128</v>
      </c>
      <c r="AM53" s="156">
        <v>11115</v>
      </c>
      <c r="AN53" s="156">
        <v>11110</v>
      </c>
      <c r="AO53" s="156">
        <v>11100</v>
      </c>
      <c r="AP53" s="156"/>
      <c r="AQ53" s="156"/>
      <c r="AR53" s="156"/>
      <c r="AS53" s="169"/>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156"/>
      <c r="DE53" s="156"/>
      <c r="DF53" s="156"/>
      <c r="DG53" s="156"/>
      <c r="DH53" s="156"/>
      <c r="DI53" s="156"/>
      <c r="DJ53" s="156"/>
      <c r="DK53" s="156"/>
      <c r="DL53" s="156"/>
      <c r="DM53" s="156"/>
      <c r="DN53" s="169"/>
    </row>
    <row r="54" spans="1:118">
      <c r="A54" s="146">
        <f t="shared" si="12"/>
        <v>44500</v>
      </c>
      <c r="B54" s="223">
        <f>'Age&amp;Sex by occurrence date'!$LP22</f>
        <v>11183</v>
      </c>
      <c r="C54" s="223">
        <v>11183</v>
      </c>
      <c r="D54" s="223">
        <v>11187</v>
      </c>
      <c r="E54" s="223">
        <v>11187</v>
      </c>
      <c r="F54" s="223">
        <v>11186</v>
      </c>
      <c r="G54" s="223">
        <v>11186</v>
      </c>
      <c r="H54" s="223">
        <v>11186</v>
      </c>
      <c r="I54" s="223">
        <v>11186</v>
      </c>
      <c r="J54" s="223">
        <v>11186</v>
      </c>
      <c r="K54" s="223">
        <v>11151</v>
      </c>
      <c r="L54" s="223">
        <v>11135</v>
      </c>
      <c r="M54" s="223">
        <v>11135</v>
      </c>
      <c r="N54" s="223">
        <v>11145</v>
      </c>
      <c r="O54" s="223">
        <v>11144</v>
      </c>
      <c r="P54" s="223">
        <v>11133</v>
      </c>
      <c r="Q54" s="223">
        <v>11133</v>
      </c>
      <c r="R54" s="223">
        <v>11125</v>
      </c>
      <c r="S54" s="223">
        <v>11126</v>
      </c>
      <c r="T54" s="223">
        <v>11126</v>
      </c>
      <c r="U54" s="223">
        <v>11125</v>
      </c>
      <c r="V54" s="223">
        <v>11125</v>
      </c>
      <c r="W54" s="223">
        <v>11125</v>
      </c>
      <c r="X54" s="223">
        <v>11125</v>
      </c>
      <c r="Y54" s="223">
        <v>11125</v>
      </c>
      <c r="Z54" s="223">
        <v>11125</v>
      </c>
      <c r="AA54" s="223">
        <v>11125</v>
      </c>
      <c r="AB54" s="223">
        <v>11125</v>
      </c>
      <c r="AC54" s="223">
        <v>11125</v>
      </c>
      <c r="AD54" s="223">
        <v>11124</v>
      </c>
      <c r="AE54" s="237">
        <v>11124</v>
      </c>
      <c r="AF54" s="238">
        <v>11124</v>
      </c>
      <c r="AG54" s="232">
        <v>11123</v>
      </c>
      <c r="AH54" s="156">
        <v>11123</v>
      </c>
      <c r="AI54" s="156">
        <v>11119</v>
      </c>
      <c r="AJ54" s="156">
        <v>11117</v>
      </c>
      <c r="AK54" s="156">
        <v>11114</v>
      </c>
      <c r="AL54" s="156">
        <v>11114</v>
      </c>
      <c r="AM54" s="156">
        <v>11103</v>
      </c>
      <c r="AN54" s="156">
        <v>11100</v>
      </c>
      <c r="AO54" s="156">
        <v>11097</v>
      </c>
      <c r="AP54" s="156">
        <v>11090</v>
      </c>
      <c r="AQ54" s="156"/>
      <c r="AR54" s="156"/>
      <c r="AS54" s="169"/>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156"/>
      <c r="DE54" s="156"/>
      <c r="DF54" s="156"/>
      <c r="DG54" s="156"/>
      <c r="DH54" s="156"/>
      <c r="DI54" s="156"/>
      <c r="DJ54" s="156"/>
      <c r="DK54" s="156"/>
      <c r="DL54" s="156"/>
      <c r="DM54" s="156"/>
      <c r="DN54" s="169"/>
    </row>
    <row r="55" spans="1:118">
      <c r="A55" s="146">
        <f t="shared" si="12"/>
        <v>44499</v>
      </c>
      <c r="B55" s="223">
        <f>'Age&amp;Sex by occurrence date'!$LW22</f>
        <v>11170</v>
      </c>
      <c r="C55" s="223">
        <v>11170</v>
      </c>
      <c r="D55" s="223">
        <v>11174</v>
      </c>
      <c r="E55" s="223">
        <v>11174</v>
      </c>
      <c r="F55" s="223">
        <v>11173</v>
      </c>
      <c r="G55" s="223">
        <v>11173</v>
      </c>
      <c r="H55" s="223">
        <v>11173</v>
      </c>
      <c r="I55" s="223">
        <v>11173</v>
      </c>
      <c r="J55" s="223">
        <v>11173</v>
      </c>
      <c r="K55" s="223">
        <v>11139</v>
      </c>
      <c r="L55" s="223">
        <v>11124</v>
      </c>
      <c r="M55" s="223">
        <v>11124</v>
      </c>
      <c r="N55" s="223">
        <v>11134</v>
      </c>
      <c r="O55" s="223">
        <v>11133</v>
      </c>
      <c r="P55" s="223">
        <v>11122</v>
      </c>
      <c r="Q55" s="223">
        <v>11122</v>
      </c>
      <c r="R55" s="223">
        <v>11114</v>
      </c>
      <c r="S55" s="223">
        <v>11115</v>
      </c>
      <c r="T55" s="223">
        <v>11115</v>
      </c>
      <c r="U55" s="223">
        <v>11114</v>
      </c>
      <c r="V55" s="223">
        <v>11114</v>
      </c>
      <c r="W55" s="223">
        <v>11114</v>
      </c>
      <c r="X55" s="223">
        <v>11114</v>
      </c>
      <c r="Y55" s="223">
        <v>11114</v>
      </c>
      <c r="Z55" s="223">
        <v>11114</v>
      </c>
      <c r="AA55" s="223">
        <v>11114</v>
      </c>
      <c r="AB55" s="223">
        <v>11114</v>
      </c>
      <c r="AC55" s="223">
        <v>11114</v>
      </c>
      <c r="AD55" s="223">
        <v>11113</v>
      </c>
      <c r="AE55" s="237">
        <v>11113</v>
      </c>
      <c r="AF55" s="238">
        <v>11113</v>
      </c>
      <c r="AG55" s="232">
        <v>11112</v>
      </c>
      <c r="AH55" s="156">
        <v>11111</v>
      </c>
      <c r="AI55" s="156">
        <v>11107</v>
      </c>
      <c r="AJ55" s="156">
        <v>11107</v>
      </c>
      <c r="AK55" s="156">
        <v>11105</v>
      </c>
      <c r="AL55" s="156">
        <v>11105</v>
      </c>
      <c r="AM55" s="169">
        <v>11094</v>
      </c>
      <c r="AN55" s="169">
        <v>11092</v>
      </c>
      <c r="AO55" s="169">
        <v>11090</v>
      </c>
      <c r="AP55" s="169">
        <v>11084</v>
      </c>
      <c r="AQ55" s="169">
        <v>11080</v>
      </c>
      <c r="AR55" s="169"/>
      <c r="AS55" s="156"/>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156"/>
      <c r="DE55" s="156"/>
      <c r="DF55" s="156"/>
      <c r="DG55" s="156"/>
      <c r="DH55" s="156"/>
      <c r="DI55" s="156"/>
      <c r="DJ55" s="156"/>
      <c r="DK55" s="156"/>
      <c r="DL55" s="156"/>
      <c r="DM55" s="156"/>
      <c r="DN55" s="169"/>
    </row>
    <row r="56" spans="1:118">
      <c r="A56" s="146">
        <f t="shared" si="12"/>
        <v>44498</v>
      </c>
      <c r="B56" s="223">
        <f>'Age&amp;Sex by occurrence date'!$MD22</f>
        <v>11154</v>
      </c>
      <c r="C56" s="223">
        <v>11154</v>
      </c>
      <c r="D56" s="223">
        <v>11158</v>
      </c>
      <c r="E56" s="223">
        <v>11158</v>
      </c>
      <c r="F56" s="223">
        <v>11157</v>
      </c>
      <c r="G56" s="223">
        <v>11157</v>
      </c>
      <c r="H56" s="223">
        <v>11157</v>
      </c>
      <c r="I56" s="223">
        <v>11157</v>
      </c>
      <c r="J56" s="223">
        <v>11157</v>
      </c>
      <c r="K56" s="223">
        <v>11123</v>
      </c>
      <c r="L56" s="223">
        <v>11110</v>
      </c>
      <c r="M56" s="223">
        <v>11110</v>
      </c>
      <c r="N56" s="223">
        <v>11120</v>
      </c>
      <c r="O56" s="223">
        <v>11119</v>
      </c>
      <c r="P56" s="223">
        <v>11109</v>
      </c>
      <c r="Q56" s="223">
        <v>11109</v>
      </c>
      <c r="R56" s="223">
        <v>11101</v>
      </c>
      <c r="S56" s="223">
        <v>11102</v>
      </c>
      <c r="T56" s="223">
        <v>11102</v>
      </c>
      <c r="U56" s="223">
        <v>11101</v>
      </c>
      <c r="V56" s="223">
        <v>11101</v>
      </c>
      <c r="W56" s="223">
        <v>11101</v>
      </c>
      <c r="X56" s="223">
        <v>11101</v>
      </c>
      <c r="Y56" s="223">
        <v>11101</v>
      </c>
      <c r="Z56" s="223">
        <v>11101</v>
      </c>
      <c r="AA56" s="223">
        <v>11101</v>
      </c>
      <c r="AB56" s="223">
        <v>11101</v>
      </c>
      <c r="AC56" s="223">
        <v>11101</v>
      </c>
      <c r="AD56" s="223">
        <v>11100</v>
      </c>
      <c r="AE56" s="237">
        <v>11100</v>
      </c>
      <c r="AF56" s="238">
        <v>11100</v>
      </c>
      <c r="AG56" s="233">
        <v>11099</v>
      </c>
      <c r="AH56" s="169">
        <v>11098</v>
      </c>
      <c r="AI56" s="169">
        <v>11094</v>
      </c>
      <c r="AJ56" s="169">
        <v>11094</v>
      </c>
      <c r="AK56" s="169">
        <v>11092</v>
      </c>
      <c r="AL56" s="169">
        <v>11092</v>
      </c>
      <c r="AM56" s="156">
        <v>11082</v>
      </c>
      <c r="AN56" s="156">
        <v>11080</v>
      </c>
      <c r="AO56" s="156">
        <v>11080</v>
      </c>
      <c r="AP56" s="156">
        <v>11076</v>
      </c>
      <c r="AQ56" s="156">
        <v>11074</v>
      </c>
      <c r="AR56" s="156">
        <v>11072</v>
      </c>
      <c r="AS56" s="156"/>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156"/>
      <c r="DE56" s="156"/>
      <c r="DF56" s="156"/>
      <c r="DG56" s="156"/>
      <c r="DH56" s="156"/>
      <c r="DI56" s="156"/>
      <c r="DJ56" s="156"/>
      <c r="DK56" s="156"/>
      <c r="DL56" s="156"/>
      <c r="DM56" s="156"/>
      <c r="DN56" s="169"/>
    </row>
    <row r="57" spans="1:118">
      <c r="A57" s="146">
        <f t="shared" si="12"/>
        <v>44497</v>
      </c>
      <c r="B57" s="223">
        <f>'Age&amp;Sex by occurrence date'!$MK22</f>
        <v>11144</v>
      </c>
      <c r="C57" s="223">
        <v>11144</v>
      </c>
      <c r="D57" s="223">
        <v>11148</v>
      </c>
      <c r="E57" s="223">
        <v>11148</v>
      </c>
      <c r="F57" s="223">
        <v>11148</v>
      </c>
      <c r="G57" s="223">
        <v>11148</v>
      </c>
      <c r="H57" s="223">
        <v>11148</v>
      </c>
      <c r="I57" s="223">
        <v>11148</v>
      </c>
      <c r="J57" s="223">
        <v>11148</v>
      </c>
      <c r="K57" s="223">
        <v>11114</v>
      </c>
      <c r="L57" s="223">
        <v>11102</v>
      </c>
      <c r="M57" s="223">
        <v>11102</v>
      </c>
      <c r="N57" s="223">
        <v>11112</v>
      </c>
      <c r="O57" s="223">
        <v>11111</v>
      </c>
      <c r="P57" s="223">
        <v>11101</v>
      </c>
      <c r="Q57" s="223">
        <v>11101</v>
      </c>
      <c r="R57" s="223">
        <v>11093</v>
      </c>
      <c r="S57" s="223">
        <v>11094</v>
      </c>
      <c r="T57" s="223">
        <v>11094</v>
      </c>
      <c r="U57" s="223">
        <v>11094</v>
      </c>
      <c r="V57" s="223">
        <v>11094</v>
      </c>
      <c r="W57" s="223">
        <v>11094</v>
      </c>
      <c r="X57" s="223">
        <v>11094</v>
      </c>
      <c r="Y57" s="223">
        <v>11094</v>
      </c>
      <c r="Z57" s="223">
        <v>11094</v>
      </c>
      <c r="AA57" s="223">
        <v>11094</v>
      </c>
      <c r="AB57" s="223">
        <v>11094</v>
      </c>
      <c r="AC57" s="223">
        <v>11094</v>
      </c>
      <c r="AD57" s="223">
        <v>11093</v>
      </c>
      <c r="AE57" s="237">
        <v>11093</v>
      </c>
      <c r="AF57" s="238">
        <v>11093</v>
      </c>
      <c r="AG57" s="232">
        <v>11092</v>
      </c>
      <c r="AH57" s="156">
        <v>11091</v>
      </c>
      <c r="AI57" s="156">
        <v>11087</v>
      </c>
      <c r="AJ57" s="156">
        <v>11087</v>
      </c>
      <c r="AK57" s="156">
        <v>11085</v>
      </c>
      <c r="AL57" s="156">
        <v>11085</v>
      </c>
      <c r="AM57" s="156">
        <v>11075</v>
      </c>
      <c r="AN57" s="169">
        <v>11073</v>
      </c>
      <c r="AO57" s="169">
        <v>11073</v>
      </c>
      <c r="AP57" s="169">
        <v>11071</v>
      </c>
      <c r="AQ57" s="169">
        <v>11070</v>
      </c>
      <c r="AR57" s="169">
        <v>11069</v>
      </c>
      <c r="AS57" s="169"/>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156"/>
      <c r="DE57" s="156"/>
      <c r="DF57" s="156"/>
      <c r="DG57" s="156"/>
      <c r="DH57" s="156"/>
      <c r="DI57" s="156"/>
      <c r="DJ57" s="156"/>
      <c r="DK57" s="156"/>
      <c r="DL57" s="156"/>
      <c r="DM57" s="156"/>
      <c r="DN57" s="169"/>
    </row>
    <row r="58" spans="1:118">
      <c r="A58" s="146">
        <f t="shared" si="12"/>
        <v>44496</v>
      </c>
      <c r="B58" s="223">
        <f>'Age&amp;Sex by occurrence date'!$MR22</f>
        <v>11133</v>
      </c>
      <c r="C58" s="223">
        <v>11133</v>
      </c>
      <c r="D58" s="223">
        <v>11137</v>
      </c>
      <c r="E58" s="223">
        <v>11137</v>
      </c>
      <c r="F58" s="223">
        <v>11137</v>
      </c>
      <c r="G58" s="223">
        <v>11137</v>
      </c>
      <c r="H58" s="223">
        <v>11137</v>
      </c>
      <c r="I58" s="223">
        <v>11137</v>
      </c>
      <c r="J58" s="223">
        <v>11137</v>
      </c>
      <c r="K58" s="223">
        <v>11105</v>
      </c>
      <c r="L58" s="223">
        <v>11094</v>
      </c>
      <c r="M58" s="223">
        <v>11094</v>
      </c>
      <c r="N58" s="223">
        <v>11104</v>
      </c>
      <c r="O58" s="223">
        <v>11103</v>
      </c>
      <c r="P58" s="223">
        <v>11093</v>
      </c>
      <c r="Q58" s="223">
        <v>11093</v>
      </c>
      <c r="R58" s="223">
        <v>11085</v>
      </c>
      <c r="S58" s="223">
        <v>11086</v>
      </c>
      <c r="T58" s="223">
        <v>11086</v>
      </c>
      <c r="U58" s="223">
        <v>11086</v>
      </c>
      <c r="V58" s="223">
        <v>11086</v>
      </c>
      <c r="W58" s="223">
        <v>11086</v>
      </c>
      <c r="X58" s="223">
        <v>11086</v>
      </c>
      <c r="Y58" s="223">
        <v>11086</v>
      </c>
      <c r="Z58" s="223">
        <v>11086</v>
      </c>
      <c r="AA58" s="223">
        <v>11086</v>
      </c>
      <c r="AB58" s="223">
        <v>11086</v>
      </c>
      <c r="AC58" s="223">
        <v>11086</v>
      </c>
      <c r="AD58" s="223">
        <v>11085</v>
      </c>
      <c r="AE58" s="237">
        <v>11085</v>
      </c>
      <c r="AF58" s="238">
        <v>11085</v>
      </c>
      <c r="AG58" s="232">
        <v>11084</v>
      </c>
      <c r="AH58" s="156">
        <v>11083</v>
      </c>
      <c r="AI58" s="156">
        <v>11079</v>
      </c>
      <c r="AJ58" s="156">
        <v>11079</v>
      </c>
      <c r="AK58" s="156">
        <v>11077</v>
      </c>
      <c r="AL58" s="156">
        <v>11077</v>
      </c>
      <c r="AM58" s="169">
        <v>11068</v>
      </c>
      <c r="AN58" s="169">
        <v>11066</v>
      </c>
      <c r="AO58" s="169">
        <v>11066</v>
      </c>
      <c r="AP58" s="169">
        <v>11065</v>
      </c>
      <c r="AQ58" s="169">
        <v>11065</v>
      </c>
      <c r="AR58" s="169">
        <v>11064</v>
      </c>
      <c r="AS58" s="156">
        <v>11055</v>
      </c>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156"/>
      <c r="DE58" s="156"/>
      <c r="DF58" s="156"/>
      <c r="DG58" s="156"/>
      <c r="DH58" s="156"/>
      <c r="DI58" s="156"/>
      <c r="DJ58" s="156"/>
      <c r="DK58" s="156"/>
      <c r="DL58" s="156"/>
      <c r="DM58" s="156"/>
      <c r="DN58" s="169"/>
    </row>
    <row r="59" spans="1:118">
      <c r="A59" s="146">
        <f t="shared" si="12"/>
        <v>44495</v>
      </c>
      <c r="B59" s="223">
        <f>'Age&amp;Sex by occurrence date'!$MY22</f>
        <v>11118</v>
      </c>
      <c r="C59" s="223">
        <v>11118</v>
      </c>
      <c r="D59" s="223">
        <v>11122</v>
      </c>
      <c r="E59" s="223">
        <v>11122</v>
      </c>
      <c r="F59" s="223">
        <v>11122</v>
      </c>
      <c r="G59" s="223">
        <v>11122</v>
      </c>
      <c r="H59" s="223">
        <v>11122</v>
      </c>
      <c r="I59" s="223">
        <v>11122</v>
      </c>
      <c r="J59" s="223">
        <v>11122</v>
      </c>
      <c r="K59" s="223">
        <v>11090</v>
      </c>
      <c r="L59" s="223">
        <v>11080</v>
      </c>
      <c r="M59" s="223">
        <v>11080</v>
      </c>
      <c r="N59" s="223">
        <v>11090</v>
      </c>
      <c r="O59" s="223">
        <v>11089</v>
      </c>
      <c r="P59" s="223">
        <v>11079</v>
      </c>
      <c r="Q59" s="223">
        <v>11079</v>
      </c>
      <c r="R59" s="223">
        <v>11071</v>
      </c>
      <c r="S59" s="223">
        <v>11072</v>
      </c>
      <c r="T59" s="223">
        <v>11072</v>
      </c>
      <c r="U59" s="223">
        <v>11072</v>
      </c>
      <c r="V59" s="223">
        <v>11072</v>
      </c>
      <c r="W59" s="223">
        <v>11072</v>
      </c>
      <c r="X59" s="223">
        <v>11072</v>
      </c>
      <c r="Y59" s="223">
        <v>11072</v>
      </c>
      <c r="Z59" s="223">
        <v>11072</v>
      </c>
      <c r="AA59" s="223">
        <v>11072</v>
      </c>
      <c r="AB59" s="223">
        <v>11072</v>
      </c>
      <c r="AC59" s="223">
        <v>11072</v>
      </c>
      <c r="AD59" s="223">
        <v>11071</v>
      </c>
      <c r="AE59" s="237">
        <v>11071</v>
      </c>
      <c r="AF59" s="238">
        <v>11071</v>
      </c>
      <c r="AG59" s="233">
        <v>11070</v>
      </c>
      <c r="AH59" s="169">
        <v>11069</v>
      </c>
      <c r="AI59" s="169">
        <v>11065</v>
      </c>
      <c r="AJ59" s="169">
        <v>11065</v>
      </c>
      <c r="AK59" s="169">
        <v>11065</v>
      </c>
      <c r="AL59" s="169">
        <v>11065</v>
      </c>
      <c r="AM59" s="156">
        <v>11057</v>
      </c>
      <c r="AN59" s="169">
        <v>11056</v>
      </c>
      <c r="AO59" s="169">
        <v>11056</v>
      </c>
      <c r="AP59" s="169">
        <v>11056</v>
      </c>
      <c r="AQ59" s="169">
        <v>11056</v>
      </c>
      <c r="AR59" s="169">
        <v>11055</v>
      </c>
      <c r="AS59" s="169">
        <v>11050</v>
      </c>
      <c r="AT59" s="156">
        <v>11042</v>
      </c>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156"/>
      <c r="DE59" s="156"/>
      <c r="DF59" s="156"/>
      <c r="DG59" s="156"/>
      <c r="DH59" s="156"/>
      <c r="DI59" s="156"/>
      <c r="DJ59" s="156"/>
      <c r="DK59" s="156"/>
      <c r="DL59" s="156"/>
      <c r="DM59" s="156"/>
      <c r="DN59" s="169"/>
    </row>
    <row r="60" spans="1:118">
      <c r="A60" s="146">
        <f t="shared" si="12"/>
        <v>44494</v>
      </c>
      <c r="B60" s="223">
        <f>'Age&amp;Sex by occurrence date'!$NF22</f>
        <v>11101</v>
      </c>
      <c r="C60" s="223">
        <v>11101</v>
      </c>
      <c r="D60" s="223">
        <v>11105</v>
      </c>
      <c r="E60" s="223">
        <v>11105</v>
      </c>
      <c r="F60" s="223">
        <v>11105</v>
      </c>
      <c r="G60" s="223">
        <v>11105</v>
      </c>
      <c r="H60" s="223">
        <v>11105</v>
      </c>
      <c r="I60" s="223">
        <v>11105</v>
      </c>
      <c r="J60" s="223">
        <v>11105</v>
      </c>
      <c r="K60" s="223">
        <v>11074</v>
      </c>
      <c r="L60" s="223">
        <v>11064</v>
      </c>
      <c r="M60" s="223">
        <v>11064</v>
      </c>
      <c r="N60" s="223">
        <v>11074</v>
      </c>
      <c r="O60" s="223">
        <v>11073</v>
      </c>
      <c r="P60" s="223">
        <v>11064</v>
      </c>
      <c r="Q60" s="223">
        <v>11064</v>
      </c>
      <c r="R60" s="223">
        <v>11056</v>
      </c>
      <c r="S60" s="223">
        <v>11056</v>
      </c>
      <c r="T60" s="223">
        <v>11056</v>
      </c>
      <c r="U60" s="223">
        <v>11056</v>
      </c>
      <c r="V60" s="223">
        <v>11056</v>
      </c>
      <c r="W60" s="223">
        <v>11056</v>
      </c>
      <c r="X60" s="223">
        <v>11056</v>
      </c>
      <c r="Y60" s="223">
        <v>11056</v>
      </c>
      <c r="Z60" s="223">
        <v>11056</v>
      </c>
      <c r="AA60" s="223">
        <v>11056</v>
      </c>
      <c r="AB60" s="223">
        <v>11056</v>
      </c>
      <c r="AC60" s="223">
        <v>11056</v>
      </c>
      <c r="AD60" s="223">
        <v>11055</v>
      </c>
      <c r="AE60" s="237">
        <v>11055</v>
      </c>
      <c r="AF60" s="238">
        <v>11055</v>
      </c>
      <c r="AG60" s="232">
        <v>11054</v>
      </c>
      <c r="AH60" s="156">
        <v>11053</v>
      </c>
      <c r="AI60" s="156">
        <v>11049</v>
      </c>
      <c r="AJ60" s="156">
        <v>11049</v>
      </c>
      <c r="AK60" s="156">
        <v>11049</v>
      </c>
      <c r="AL60" s="156">
        <v>11049</v>
      </c>
      <c r="AM60" s="156">
        <v>11041</v>
      </c>
      <c r="AN60" s="156">
        <v>11040</v>
      </c>
      <c r="AO60" s="156">
        <v>11040</v>
      </c>
      <c r="AP60" s="156">
        <v>11040</v>
      </c>
      <c r="AQ60" s="156">
        <v>11040</v>
      </c>
      <c r="AR60" s="156">
        <v>11039</v>
      </c>
      <c r="AS60" s="169">
        <v>11034</v>
      </c>
      <c r="AT60" s="169">
        <v>11031</v>
      </c>
      <c r="AU60" s="169">
        <v>11024</v>
      </c>
      <c r="AV60" s="169"/>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156"/>
      <c r="DE60" s="156"/>
      <c r="DF60" s="156"/>
      <c r="DG60" s="156"/>
      <c r="DH60" s="156"/>
      <c r="DI60" s="156"/>
      <c r="DJ60" s="156"/>
      <c r="DK60" s="156"/>
      <c r="DL60" s="156"/>
      <c r="DM60" s="156"/>
      <c r="DN60" s="169"/>
    </row>
    <row r="61" spans="1:118">
      <c r="A61" s="146">
        <f t="shared" si="12"/>
        <v>44493</v>
      </c>
      <c r="B61" s="223">
        <f>'Age&amp;Sex by occurrence date'!$NM22</f>
        <v>11091</v>
      </c>
      <c r="C61" s="223">
        <v>11091</v>
      </c>
      <c r="D61" s="223">
        <v>11095</v>
      </c>
      <c r="E61" s="223">
        <v>11095</v>
      </c>
      <c r="F61" s="223">
        <v>11095</v>
      </c>
      <c r="G61" s="223">
        <v>11095</v>
      </c>
      <c r="H61" s="223">
        <v>11095</v>
      </c>
      <c r="I61" s="223">
        <v>11095</v>
      </c>
      <c r="J61" s="223">
        <v>11095</v>
      </c>
      <c r="K61" s="223">
        <v>11064</v>
      </c>
      <c r="L61" s="223">
        <v>11054</v>
      </c>
      <c r="M61" s="223">
        <v>11054</v>
      </c>
      <c r="N61" s="223">
        <v>11064</v>
      </c>
      <c r="O61" s="223">
        <v>11063</v>
      </c>
      <c r="P61" s="223">
        <v>11054</v>
      </c>
      <c r="Q61" s="223">
        <v>11054</v>
      </c>
      <c r="R61" s="223">
        <v>11046</v>
      </c>
      <c r="S61" s="223">
        <v>11046</v>
      </c>
      <c r="T61" s="223">
        <v>11046</v>
      </c>
      <c r="U61" s="223">
        <v>11046</v>
      </c>
      <c r="V61" s="223">
        <v>11046</v>
      </c>
      <c r="W61" s="223">
        <v>11046</v>
      </c>
      <c r="X61" s="223">
        <v>11046</v>
      </c>
      <c r="Y61" s="223">
        <v>11046</v>
      </c>
      <c r="Z61" s="223">
        <v>11046</v>
      </c>
      <c r="AA61" s="223">
        <v>11046</v>
      </c>
      <c r="AB61" s="223">
        <v>11046</v>
      </c>
      <c r="AC61" s="223">
        <v>11046</v>
      </c>
      <c r="AD61" s="223">
        <v>11045</v>
      </c>
      <c r="AE61" s="237">
        <v>11045</v>
      </c>
      <c r="AF61" s="238">
        <v>11045</v>
      </c>
      <c r="AG61" s="232">
        <v>11044</v>
      </c>
      <c r="AH61" s="156">
        <v>11044</v>
      </c>
      <c r="AI61" s="156">
        <v>11040</v>
      </c>
      <c r="AJ61" s="156">
        <v>11040</v>
      </c>
      <c r="AK61" s="156">
        <v>11040</v>
      </c>
      <c r="AL61" s="156">
        <v>11040</v>
      </c>
      <c r="AM61" s="169">
        <v>11032</v>
      </c>
      <c r="AN61" s="156">
        <v>11031</v>
      </c>
      <c r="AO61" s="156">
        <v>11031</v>
      </c>
      <c r="AP61" s="156">
        <v>11031</v>
      </c>
      <c r="AQ61" s="156">
        <v>11031</v>
      </c>
      <c r="AR61" s="156">
        <v>11030</v>
      </c>
      <c r="AS61" s="156">
        <v>11027</v>
      </c>
      <c r="AT61" s="169">
        <v>11025</v>
      </c>
      <c r="AU61" s="169">
        <v>11019</v>
      </c>
      <c r="AV61" s="156">
        <v>11011</v>
      </c>
      <c r="AW61" s="156"/>
      <c r="AX61" s="156"/>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156"/>
      <c r="DE61" s="156"/>
      <c r="DF61" s="156"/>
      <c r="DG61" s="156"/>
      <c r="DH61" s="156"/>
      <c r="DI61" s="156"/>
      <c r="DJ61" s="156"/>
      <c r="DK61" s="156"/>
      <c r="DL61" s="156"/>
      <c r="DM61" s="156"/>
      <c r="DN61" s="169"/>
    </row>
    <row r="62" spans="1:118">
      <c r="A62" s="146">
        <f t="shared" si="12"/>
        <v>44492</v>
      </c>
      <c r="B62" s="223">
        <f>'Age&amp;Sex by occurrence date'!$NT22</f>
        <v>11076</v>
      </c>
      <c r="C62" s="223">
        <v>11076</v>
      </c>
      <c r="D62" s="223">
        <v>11079</v>
      </c>
      <c r="E62" s="223">
        <v>11079</v>
      </c>
      <c r="F62" s="223">
        <v>11079</v>
      </c>
      <c r="G62" s="223">
        <v>11079</v>
      </c>
      <c r="H62" s="223">
        <v>11079</v>
      </c>
      <c r="I62" s="223">
        <v>11079</v>
      </c>
      <c r="J62" s="223">
        <v>11079</v>
      </c>
      <c r="K62" s="223">
        <v>11048</v>
      </c>
      <c r="L62" s="223">
        <v>11039</v>
      </c>
      <c r="M62" s="223">
        <v>11039</v>
      </c>
      <c r="N62" s="223">
        <v>11049</v>
      </c>
      <c r="O62" s="223">
        <v>11048</v>
      </c>
      <c r="P62" s="223">
        <v>11039</v>
      </c>
      <c r="Q62" s="223">
        <v>11039</v>
      </c>
      <c r="R62" s="223">
        <v>11031</v>
      </c>
      <c r="S62" s="223">
        <v>11031</v>
      </c>
      <c r="T62" s="223">
        <v>11031</v>
      </c>
      <c r="U62" s="223">
        <v>11031</v>
      </c>
      <c r="V62" s="223">
        <v>11031</v>
      </c>
      <c r="W62" s="223">
        <v>11031</v>
      </c>
      <c r="X62" s="223">
        <v>11031</v>
      </c>
      <c r="Y62" s="223">
        <v>11031</v>
      </c>
      <c r="Z62" s="223">
        <v>11031</v>
      </c>
      <c r="AA62" s="223">
        <v>11031</v>
      </c>
      <c r="AB62" s="223">
        <v>11031</v>
      </c>
      <c r="AC62" s="223">
        <v>11031</v>
      </c>
      <c r="AD62" s="223">
        <v>11030</v>
      </c>
      <c r="AE62" s="237">
        <v>11030</v>
      </c>
      <c r="AF62" s="238">
        <v>11030</v>
      </c>
      <c r="AG62" s="233">
        <v>11029</v>
      </c>
      <c r="AH62" s="169">
        <v>11029</v>
      </c>
      <c r="AI62" s="169">
        <v>11026</v>
      </c>
      <c r="AJ62" s="169">
        <v>11026</v>
      </c>
      <c r="AK62" s="169">
        <v>11026</v>
      </c>
      <c r="AL62" s="169">
        <v>11026</v>
      </c>
      <c r="AM62" s="156">
        <v>11018</v>
      </c>
      <c r="AN62" s="169">
        <v>11017</v>
      </c>
      <c r="AO62" s="169">
        <v>11017</v>
      </c>
      <c r="AP62" s="169">
        <v>11017</v>
      </c>
      <c r="AQ62" s="169">
        <v>11017</v>
      </c>
      <c r="AR62" s="169">
        <v>11017</v>
      </c>
      <c r="AS62" s="156">
        <v>11015</v>
      </c>
      <c r="AT62" s="156">
        <v>11014</v>
      </c>
      <c r="AU62" s="156">
        <v>11011</v>
      </c>
      <c r="AV62" s="169">
        <v>11006</v>
      </c>
      <c r="AW62" s="169">
        <v>10996</v>
      </c>
      <c r="AX62" s="169"/>
      <c r="AY62" s="156"/>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156"/>
      <c r="DE62" s="156"/>
      <c r="DF62" s="156"/>
      <c r="DG62" s="156"/>
      <c r="DH62" s="156"/>
      <c r="DI62" s="156"/>
      <c r="DJ62" s="156"/>
      <c r="DK62" s="156"/>
      <c r="DL62" s="156"/>
      <c r="DM62" s="156"/>
      <c r="DN62" s="169"/>
    </row>
    <row r="63" spans="1:118">
      <c r="A63" s="146">
        <f t="shared" si="12"/>
        <v>44491</v>
      </c>
      <c r="B63" s="223">
        <f>'Age&amp;Sex by occurrence date'!$OA22</f>
        <v>11065</v>
      </c>
      <c r="C63" s="223">
        <v>11065</v>
      </c>
      <c r="D63" s="223">
        <v>11068</v>
      </c>
      <c r="E63" s="223">
        <v>11068</v>
      </c>
      <c r="F63" s="223">
        <v>11068</v>
      </c>
      <c r="G63" s="223">
        <v>11068</v>
      </c>
      <c r="H63" s="223">
        <v>11068</v>
      </c>
      <c r="I63" s="223">
        <v>11068</v>
      </c>
      <c r="J63" s="223">
        <v>11068</v>
      </c>
      <c r="K63" s="223">
        <v>11037</v>
      </c>
      <c r="L63" s="223">
        <v>11028</v>
      </c>
      <c r="M63" s="223">
        <v>11028</v>
      </c>
      <c r="N63" s="223">
        <v>11038</v>
      </c>
      <c r="O63" s="223">
        <v>11037</v>
      </c>
      <c r="P63" s="223">
        <v>11028</v>
      </c>
      <c r="Q63" s="223">
        <v>11028</v>
      </c>
      <c r="R63" s="223">
        <v>11020</v>
      </c>
      <c r="S63" s="223">
        <v>11020</v>
      </c>
      <c r="T63" s="223">
        <v>11020</v>
      </c>
      <c r="U63" s="223">
        <v>11020</v>
      </c>
      <c r="V63" s="223">
        <v>11020</v>
      </c>
      <c r="W63" s="223">
        <v>11020</v>
      </c>
      <c r="X63" s="223">
        <v>11020</v>
      </c>
      <c r="Y63" s="223">
        <v>11020</v>
      </c>
      <c r="Z63" s="223">
        <v>11020</v>
      </c>
      <c r="AA63" s="223">
        <v>11020</v>
      </c>
      <c r="AB63" s="223">
        <v>11020</v>
      </c>
      <c r="AC63" s="223">
        <v>11020</v>
      </c>
      <c r="AD63" s="223">
        <v>11019</v>
      </c>
      <c r="AE63" s="237">
        <v>11019</v>
      </c>
      <c r="AF63" s="238">
        <v>11019</v>
      </c>
      <c r="AG63" s="232">
        <v>11019</v>
      </c>
      <c r="AH63" s="156">
        <v>11019</v>
      </c>
      <c r="AI63" s="156">
        <v>11016</v>
      </c>
      <c r="AJ63" s="156">
        <v>11016</v>
      </c>
      <c r="AK63" s="156">
        <v>11016</v>
      </c>
      <c r="AL63" s="156">
        <v>11016</v>
      </c>
      <c r="AM63" s="156">
        <v>11008</v>
      </c>
      <c r="AN63" s="156">
        <v>11008</v>
      </c>
      <c r="AO63" s="156">
        <v>11008</v>
      </c>
      <c r="AP63" s="156">
        <v>11008</v>
      </c>
      <c r="AQ63" s="156">
        <v>11008</v>
      </c>
      <c r="AR63" s="156">
        <v>11008</v>
      </c>
      <c r="AS63" s="169">
        <v>11006</v>
      </c>
      <c r="AT63" s="156">
        <v>11006</v>
      </c>
      <c r="AU63" s="156">
        <v>11003</v>
      </c>
      <c r="AV63" s="169">
        <v>10999</v>
      </c>
      <c r="AW63" s="156">
        <v>10995</v>
      </c>
      <c r="AX63" s="156">
        <v>10995</v>
      </c>
      <c r="AY63" s="169"/>
      <c r="AZ63" s="156"/>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156"/>
      <c r="DE63" s="156"/>
      <c r="DF63" s="156"/>
      <c r="DG63" s="156"/>
      <c r="DH63" s="156"/>
      <c r="DI63" s="156"/>
      <c r="DJ63" s="156"/>
      <c r="DK63" s="156"/>
      <c r="DL63" s="156"/>
      <c r="DM63" s="156"/>
      <c r="DN63" s="169"/>
    </row>
    <row r="64" spans="1:118">
      <c r="A64" s="146">
        <f t="shared" si="12"/>
        <v>44490</v>
      </c>
      <c r="B64" s="223">
        <f>'Age&amp;Sex by occurrence date'!$OH22</f>
        <v>11057</v>
      </c>
      <c r="C64" s="223">
        <v>11057</v>
      </c>
      <c r="D64" s="223">
        <v>11060</v>
      </c>
      <c r="E64" s="223">
        <v>11060</v>
      </c>
      <c r="F64" s="223">
        <v>11060</v>
      </c>
      <c r="G64" s="223">
        <v>11060</v>
      </c>
      <c r="H64" s="223">
        <v>11060</v>
      </c>
      <c r="I64" s="223">
        <v>11060</v>
      </c>
      <c r="J64" s="223">
        <v>11060</v>
      </c>
      <c r="K64" s="223">
        <v>11029</v>
      </c>
      <c r="L64" s="223">
        <v>11020</v>
      </c>
      <c r="M64" s="223">
        <v>11020</v>
      </c>
      <c r="N64" s="223">
        <v>11030</v>
      </c>
      <c r="O64" s="223">
        <v>11029</v>
      </c>
      <c r="P64" s="223">
        <v>11020</v>
      </c>
      <c r="Q64" s="223">
        <v>11020</v>
      </c>
      <c r="R64" s="223">
        <v>11012</v>
      </c>
      <c r="S64" s="223">
        <v>11012</v>
      </c>
      <c r="T64" s="223">
        <v>11012</v>
      </c>
      <c r="U64" s="223">
        <v>11012</v>
      </c>
      <c r="V64" s="223">
        <v>11012</v>
      </c>
      <c r="W64" s="223">
        <v>11012</v>
      </c>
      <c r="X64" s="223">
        <v>11012</v>
      </c>
      <c r="Y64" s="223">
        <v>11012</v>
      </c>
      <c r="Z64" s="223">
        <v>11012</v>
      </c>
      <c r="AA64" s="223">
        <v>11012</v>
      </c>
      <c r="AB64" s="223">
        <v>11012</v>
      </c>
      <c r="AC64" s="223">
        <v>11012</v>
      </c>
      <c r="AD64" s="223">
        <v>11011</v>
      </c>
      <c r="AE64" s="237">
        <v>11011</v>
      </c>
      <c r="AF64" s="238">
        <v>11011</v>
      </c>
      <c r="AG64" s="232">
        <v>11011</v>
      </c>
      <c r="AH64" s="156">
        <v>11011</v>
      </c>
      <c r="AI64" s="156">
        <v>11008</v>
      </c>
      <c r="AJ64" s="156">
        <v>11008</v>
      </c>
      <c r="AK64" s="156">
        <v>11008</v>
      </c>
      <c r="AL64" s="156">
        <v>11008</v>
      </c>
      <c r="AM64" s="156">
        <v>11000</v>
      </c>
      <c r="AN64" s="169">
        <v>11000</v>
      </c>
      <c r="AO64" s="169">
        <v>11000</v>
      </c>
      <c r="AP64" s="169">
        <v>11000</v>
      </c>
      <c r="AQ64" s="169">
        <v>11000</v>
      </c>
      <c r="AR64" s="169">
        <v>11000</v>
      </c>
      <c r="AS64" s="156">
        <v>10998</v>
      </c>
      <c r="AT64" s="169">
        <v>10998</v>
      </c>
      <c r="AU64" s="156">
        <v>10997</v>
      </c>
      <c r="AV64" s="156">
        <v>10995</v>
      </c>
      <c r="AW64" s="169">
        <v>10992</v>
      </c>
      <c r="AX64" s="169">
        <v>10992</v>
      </c>
      <c r="AY64" s="156">
        <v>10987</v>
      </c>
      <c r="AZ64" s="169"/>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156"/>
      <c r="DE64" s="156"/>
      <c r="DF64" s="156"/>
      <c r="DG64" s="156"/>
      <c r="DH64" s="156"/>
      <c r="DI64" s="156"/>
      <c r="DJ64" s="156"/>
      <c r="DK64" s="156"/>
      <c r="DL64" s="156"/>
      <c r="DM64" s="156"/>
      <c r="DN64" s="169"/>
    </row>
    <row r="65" spans="1:118">
      <c r="A65" s="146">
        <f t="shared" si="12"/>
        <v>44489</v>
      </c>
      <c r="B65" s="223">
        <f>'Age&amp;Sex by occurrence date'!$OO22</f>
        <v>11046</v>
      </c>
      <c r="C65" s="223">
        <v>11046</v>
      </c>
      <c r="D65" s="223">
        <v>11049</v>
      </c>
      <c r="E65" s="223">
        <v>11049</v>
      </c>
      <c r="F65" s="223">
        <v>11049</v>
      </c>
      <c r="G65" s="223">
        <v>11049</v>
      </c>
      <c r="H65" s="223">
        <v>11049</v>
      </c>
      <c r="I65" s="223">
        <v>11049</v>
      </c>
      <c r="J65" s="223">
        <v>11049</v>
      </c>
      <c r="K65" s="223">
        <v>11018</v>
      </c>
      <c r="L65" s="223">
        <v>11009</v>
      </c>
      <c r="M65" s="223">
        <v>11009</v>
      </c>
      <c r="N65" s="223">
        <v>11019</v>
      </c>
      <c r="O65" s="223">
        <v>11018</v>
      </c>
      <c r="P65" s="223">
        <v>11009</v>
      </c>
      <c r="Q65" s="223">
        <v>11009</v>
      </c>
      <c r="R65" s="223">
        <v>11001</v>
      </c>
      <c r="S65" s="223">
        <v>11001</v>
      </c>
      <c r="T65" s="223">
        <v>11001</v>
      </c>
      <c r="U65" s="223">
        <v>11001</v>
      </c>
      <c r="V65" s="223">
        <v>11001</v>
      </c>
      <c r="W65" s="223">
        <v>11001</v>
      </c>
      <c r="X65" s="223">
        <v>11001</v>
      </c>
      <c r="Y65" s="223">
        <v>11001</v>
      </c>
      <c r="Z65" s="223">
        <v>11001</v>
      </c>
      <c r="AA65" s="223">
        <v>11001</v>
      </c>
      <c r="AB65" s="223">
        <v>11001</v>
      </c>
      <c r="AC65" s="223">
        <v>11001</v>
      </c>
      <c r="AD65" s="223">
        <v>11000</v>
      </c>
      <c r="AE65" s="237">
        <v>11000</v>
      </c>
      <c r="AF65" s="238">
        <v>11000</v>
      </c>
      <c r="AG65" s="233">
        <v>11000</v>
      </c>
      <c r="AH65" s="169">
        <v>11000</v>
      </c>
      <c r="AI65" s="169">
        <v>10998</v>
      </c>
      <c r="AJ65" s="169">
        <v>10998</v>
      </c>
      <c r="AK65" s="169">
        <v>10998</v>
      </c>
      <c r="AL65" s="169">
        <v>10998</v>
      </c>
      <c r="AM65" s="169">
        <v>10990</v>
      </c>
      <c r="AN65" s="169">
        <v>10990</v>
      </c>
      <c r="AO65" s="169">
        <v>10990</v>
      </c>
      <c r="AP65" s="169">
        <v>10990</v>
      </c>
      <c r="AQ65" s="169">
        <v>10990</v>
      </c>
      <c r="AR65" s="169">
        <v>10990</v>
      </c>
      <c r="AS65" s="169">
        <v>10989</v>
      </c>
      <c r="AT65" s="156">
        <v>10989</v>
      </c>
      <c r="AU65" s="169">
        <v>10988</v>
      </c>
      <c r="AV65" s="156">
        <v>10987</v>
      </c>
      <c r="AW65" s="169">
        <v>10986</v>
      </c>
      <c r="AX65" s="169">
        <v>10986</v>
      </c>
      <c r="AY65" s="169">
        <v>10983</v>
      </c>
      <c r="AZ65" s="156">
        <v>10976</v>
      </c>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156"/>
      <c r="DE65" s="156"/>
      <c r="DF65" s="156"/>
      <c r="DG65" s="156"/>
      <c r="DH65" s="156"/>
      <c r="DI65" s="156"/>
      <c r="DJ65" s="156"/>
      <c r="DK65" s="156"/>
      <c r="DL65" s="156"/>
      <c r="DM65" s="156"/>
      <c r="DN65" s="169"/>
    </row>
    <row r="66" spans="1:118">
      <c r="A66" s="146">
        <f t="shared" si="12"/>
        <v>44488</v>
      </c>
      <c r="B66" s="223">
        <f>'Age&amp;Sex by occurrence date'!$OV22</f>
        <v>11036</v>
      </c>
      <c r="C66" s="223">
        <v>11036</v>
      </c>
      <c r="D66" s="223">
        <v>11039</v>
      </c>
      <c r="E66" s="223">
        <v>11039</v>
      </c>
      <c r="F66" s="223">
        <v>11039</v>
      </c>
      <c r="G66" s="223">
        <v>11039</v>
      </c>
      <c r="H66" s="223">
        <v>11039</v>
      </c>
      <c r="I66" s="223">
        <v>11039</v>
      </c>
      <c r="J66" s="223">
        <v>11039</v>
      </c>
      <c r="K66" s="223">
        <v>11008</v>
      </c>
      <c r="L66" s="223">
        <v>10999</v>
      </c>
      <c r="M66" s="223">
        <v>10999</v>
      </c>
      <c r="N66" s="223">
        <v>11009</v>
      </c>
      <c r="O66" s="223">
        <v>11008</v>
      </c>
      <c r="P66" s="223">
        <v>10999</v>
      </c>
      <c r="Q66" s="223">
        <v>10999</v>
      </c>
      <c r="R66" s="223">
        <v>10991</v>
      </c>
      <c r="S66" s="223">
        <v>10991</v>
      </c>
      <c r="T66" s="223">
        <v>10991</v>
      </c>
      <c r="U66" s="223">
        <v>10991</v>
      </c>
      <c r="V66" s="223">
        <v>10991</v>
      </c>
      <c r="W66" s="223">
        <v>10991</v>
      </c>
      <c r="X66" s="223">
        <v>10991</v>
      </c>
      <c r="Y66" s="223">
        <v>10991</v>
      </c>
      <c r="Z66" s="223">
        <v>10991</v>
      </c>
      <c r="AA66" s="223">
        <v>10991</v>
      </c>
      <c r="AB66" s="223">
        <v>10991</v>
      </c>
      <c r="AC66" s="223">
        <v>10991</v>
      </c>
      <c r="AD66" s="223">
        <v>10990</v>
      </c>
      <c r="AE66" s="237">
        <v>10990</v>
      </c>
      <c r="AF66" s="238">
        <v>10990</v>
      </c>
      <c r="AG66" s="232">
        <v>10990</v>
      </c>
      <c r="AH66" s="156">
        <v>10990</v>
      </c>
      <c r="AI66" s="156">
        <v>10988</v>
      </c>
      <c r="AJ66" s="156">
        <v>10988</v>
      </c>
      <c r="AK66" s="156">
        <v>10988</v>
      </c>
      <c r="AL66" s="156">
        <v>10988</v>
      </c>
      <c r="AM66" s="156">
        <v>10980</v>
      </c>
      <c r="AN66" s="169">
        <v>10980</v>
      </c>
      <c r="AO66" s="169">
        <v>10980</v>
      </c>
      <c r="AP66" s="169">
        <v>10980</v>
      </c>
      <c r="AQ66" s="169">
        <v>10980</v>
      </c>
      <c r="AR66" s="169">
        <v>10980</v>
      </c>
      <c r="AS66" s="169">
        <v>10979</v>
      </c>
      <c r="AT66" s="169">
        <v>10979</v>
      </c>
      <c r="AU66" s="156">
        <v>10979</v>
      </c>
      <c r="AV66" s="169">
        <v>10978</v>
      </c>
      <c r="AW66" s="156">
        <v>10977</v>
      </c>
      <c r="AX66" s="156">
        <v>10977</v>
      </c>
      <c r="AY66" s="169">
        <v>10974</v>
      </c>
      <c r="AZ66" s="169">
        <v>10971</v>
      </c>
      <c r="BA66" s="169">
        <v>10968</v>
      </c>
      <c r="BB66" s="169"/>
      <c r="BC66" s="169"/>
      <c r="BD66" s="169"/>
      <c r="BE66" s="169"/>
      <c r="BF66" s="169"/>
      <c r="BG66" s="169"/>
      <c r="BH66" s="169"/>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156"/>
      <c r="DE66" s="156"/>
      <c r="DF66" s="156"/>
      <c r="DG66" s="156"/>
      <c r="DH66" s="156"/>
      <c r="DI66" s="156"/>
      <c r="DJ66" s="156"/>
      <c r="DK66" s="156"/>
      <c r="DL66" s="156"/>
      <c r="DM66" s="156"/>
      <c r="DN66" s="169"/>
    </row>
    <row r="67" spans="1:118">
      <c r="A67" s="146">
        <f t="shared" si="12"/>
        <v>44487</v>
      </c>
      <c r="B67" s="223">
        <f>'Age&amp;Sex by occurrence date'!$PC22</f>
        <v>11025</v>
      </c>
      <c r="C67" s="223">
        <v>11025</v>
      </c>
      <c r="D67" s="223">
        <v>11028</v>
      </c>
      <c r="E67" s="223">
        <v>11028</v>
      </c>
      <c r="F67" s="223">
        <v>11028</v>
      </c>
      <c r="G67" s="223">
        <v>11028</v>
      </c>
      <c r="H67" s="223">
        <v>11028</v>
      </c>
      <c r="I67" s="223">
        <v>11028</v>
      </c>
      <c r="J67" s="223">
        <v>11028</v>
      </c>
      <c r="K67" s="223">
        <v>10997</v>
      </c>
      <c r="L67" s="223">
        <v>10990</v>
      </c>
      <c r="M67" s="223">
        <v>10990</v>
      </c>
      <c r="N67" s="223">
        <v>11000</v>
      </c>
      <c r="O67" s="223">
        <v>10999</v>
      </c>
      <c r="P67" s="223">
        <v>10990</v>
      </c>
      <c r="Q67" s="223">
        <v>10990</v>
      </c>
      <c r="R67" s="223">
        <v>10982</v>
      </c>
      <c r="S67" s="223">
        <v>10982</v>
      </c>
      <c r="T67" s="223">
        <v>10982</v>
      </c>
      <c r="U67" s="223">
        <v>10982</v>
      </c>
      <c r="V67" s="223">
        <v>10982</v>
      </c>
      <c r="W67" s="223">
        <v>10982</v>
      </c>
      <c r="X67" s="223">
        <v>10982</v>
      </c>
      <c r="Y67" s="223">
        <v>10982</v>
      </c>
      <c r="Z67" s="223">
        <v>10982</v>
      </c>
      <c r="AA67" s="223">
        <v>10982</v>
      </c>
      <c r="AB67" s="223">
        <v>10982</v>
      </c>
      <c r="AC67" s="223">
        <v>10982</v>
      </c>
      <c r="AD67" s="223">
        <v>10981</v>
      </c>
      <c r="AE67" s="237">
        <v>10981</v>
      </c>
      <c r="AF67" s="238">
        <v>10981</v>
      </c>
      <c r="AG67" s="232">
        <v>10981</v>
      </c>
      <c r="AH67" s="156">
        <v>10981</v>
      </c>
      <c r="AI67" s="156">
        <v>10979</v>
      </c>
      <c r="AJ67" s="156">
        <v>10979</v>
      </c>
      <c r="AK67" s="156">
        <v>10979</v>
      </c>
      <c r="AL67" s="156">
        <v>10979</v>
      </c>
      <c r="AM67" s="156">
        <v>10971</v>
      </c>
      <c r="AN67" s="156">
        <v>10971</v>
      </c>
      <c r="AO67" s="156">
        <v>10971</v>
      </c>
      <c r="AP67" s="156">
        <v>10971</v>
      </c>
      <c r="AQ67" s="156">
        <v>10971</v>
      </c>
      <c r="AR67" s="156">
        <v>10971</v>
      </c>
      <c r="AS67" s="156">
        <v>10970</v>
      </c>
      <c r="AT67" s="169">
        <v>10970</v>
      </c>
      <c r="AU67" s="169">
        <v>10970</v>
      </c>
      <c r="AV67" s="156">
        <v>10969</v>
      </c>
      <c r="AW67" s="156">
        <v>10968</v>
      </c>
      <c r="AX67" s="156">
        <v>10968</v>
      </c>
      <c r="AY67" s="156">
        <v>10966</v>
      </c>
      <c r="AZ67" s="169">
        <v>10963</v>
      </c>
      <c r="BA67" s="156">
        <v>10961</v>
      </c>
      <c r="BB67" s="156">
        <v>10954</v>
      </c>
      <c r="BC67" s="156"/>
      <c r="BD67" s="156"/>
      <c r="BE67" s="156"/>
      <c r="BF67" s="156"/>
      <c r="BG67" s="156"/>
      <c r="BH67" s="156"/>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156"/>
      <c r="DE67" s="156"/>
      <c r="DF67" s="156"/>
      <c r="DG67" s="156"/>
      <c r="DH67" s="156"/>
      <c r="DI67" s="156"/>
      <c r="DJ67" s="156"/>
      <c r="DK67" s="156"/>
      <c r="DL67" s="156"/>
      <c r="DM67" s="156"/>
      <c r="DN67" s="169"/>
    </row>
    <row r="68" spans="1:118">
      <c r="A68" s="146">
        <f t="shared" si="12"/>
        <v>44486</v>
      </c>
      <c r="B68" s="223">
        <f>'Age&amp;Sex by occurrence date'!$PJ22</f>
        <v>11019</v>
      </c>
      <c r="C68" s="223">
        <v>11019</v>
      </c>
      <c r="D68" s="223">
        <v>11022</v>
      </c>
      <c r="E68" s="223">
        <v>11022</v>
      </c>
      <c r="F68" s="223">
        <v>11022</v>
      </c>
      <c r="G68" s="223">
        <v>11022</v>
      </c>
      <c r="H68" s="223">
        <v>11022</v>
      </c>
      <c r="I68" s="223">
        <v>11022</v>
      </c>
      <c r="J68" s="223">
        <v>11022</v>
      </c>
      <c r="K68" s="223">
        <v>10991</v>
      </c>
      <c r="L68" s="223">
        <v>10984</v>
      </c>
      <c r="M68" s="223">
        <v>10984</v>
      </c>
      <c r="N68" s="223">
        <v>10994</v>
      </c>
      <c r="O68" s="223">
        <v>10993</v>
      </c>
      <c r="P68" s="223">
        <v>10984</v>
      </c>
      <c r="Q68" s="223">
        <v>10984</v>
      </c>
      <c r="R68" s="223">
        <v>10976</v>
      </c>
      <c r="S68" s="223">
        <v>10976</v>
      </c>
      <c r="T68" s="223">
        <v>10976</v>
      </c>
      <c r="U68" s="223">
        <v>10976</v>
      </c>
      <c r="V68" s="223">
        <v>10976</v>
      </c>
      <c r="W68" s="223">
        <v>10976</v>
      </c>
      <c r="X68" s="223">
        <v>10976</v>
      </c>
      <c r="Y68" s="223">
        <v>10976</v>
      </c>
      <c r="Z68" s="223">
        <v>10976</v>
      </c>
      <c r="AA68" s="223">
        <v>10976</v>
      </c>
      <c r="AB68" s="223">
        <v>10976</v>
      </c>
      <c r="AC68" s="223">
        <v>10976</v>
      </c>
      <c r="AD68" s="223">
        <v>10975</v>
      </c>
      <c r="AE68" s="237">
        <v>10975</v>
      </c>
      <c r="AF68" s="238">
        <v>10975</v>
      </c>
      <c r="AG68" s="233">
        <v>10975</v>
      </c>
      <c r="AH68" s="169">
        <v>10975</v>
      </c>
      <c r="AI68" s="169">
        <v>10973</v>
      </c>
      <c r="AJ68" s="169">
        <v>10973</v>
      </c>
      <c r="AK68" s="169">
        <v>10973</v>
      </c>
      <c r="AL68" s="169">
        <v>10973</v>
      </c>
      <c r="AM68" s="169">
        <v>10965</v>
      </c>
      <c r="AN68" s="156">
        <v>10965</v>
      </c>
      <c r="AO68" s="156">
        <v>10965</v>
      </c>
      <c r="AP68" s="156">
        <v>10965</v>
      </c>
      <c r="AQ68" s="156">
        <v>10965</v>
      </c>
      <c r="AR68" s="156">
        <v>10965</v>
      </c>
      <c r="AS68" s="156">
        <v>10964</v>
      </c>
      <c r="AT68" s="156">
        <v>10964</v>
      </c>
      <c r="AU68" s="169">
        <v>10964</v>
      </c>
      <c r="AV68" s="169">
        <v>10963</v>
      </c>
      <c r="AW68" s="156">
        <v>10962</v>
      </c>
      <c r="AX68" s="169">
        <v>10962</v>
      </c>
      <c r="AY68" s="156">
        <v>10960</v>
      </c>
      <c r="AZ68" s="156">
        <v>10958</v>
      </c>
      <c r="BA68" s="169">
        <v>10956</v>
      </c>
      <c r="BB68" s="169">
        <v>10952</v>
      </c>
      <c r="BC68" s="169">
        <v>10945</v>
      </c>
      <c r="BD68" s="169"/>
      <c r="BE68" s="169"/>
      <c r="BF68" s="169"/>
      <c r="BG68" s="169"/>
      <c r="BH68" s="169"/>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156"/>
      <c r="DE68" s="156"/>
      <c r="DF68" s="156"/>
      <c r="DG68" s="156"/>
      <c r="DH68" s="156"/>
      <c r="DI68" s="156"/>
      <c r="DJ68" s="156"/>
      <c r="DK68" s="156"/>
      <c r="DL68" s="156"/>
      <c r="DM68" s="156"/>
      <c r="DN68" s="169"/>
    </row>
    <row r="69" spans="1:118">
      <c r="A69" s="146">
        <f t="shared" si="12"/>
        <v>44485</v>
      </c>
      <c r="B69" s="223">
        <f>'Age&amp;Sex by occurrence date'!$PQ22</f>
        <v>11004</v>
      </c>
      <c r="C69" s="223">
        <v>11004</v>
      </c>
      <c r="D69" s="223">
        <v>11007</v>
      </c>
      <c r="E69" s="223">
        <v>11007</v>
      </c>
      <c r="F69" s="223">
        <v>11007</v>
      </c>
      <c r="G69" s="223">
        <v>11007</v>
      </c>
      <c r="H69" s="223">
        <v>11007</v>
      </c>
      <c r="I69" s="223">
        <v>11007</v>
      </c>
      <c r="J69" s="223">
        <v>11007</v>
      </c>
      <c r="K69" s="223">
        <v>10976</v>
      </c>
      <c r="L69" s="223">
        <v>10969</v>
      </c>
      <c r="M69" s="223">
        <v>10969</v>
      </c>
      <c r="N69" s="223">
        <v>10979</v>
      </c>
      <c r="O69" s="223">
        <v>10978</v>
      </c>
      <c r="P69" s="223">
        <v>10969</v>
      </c>
      <c r="Q69" s="223">
        <v>10969</v>
      </c>
      <c r="R69" s="223">
        <v>10961</v>
      </c>
      <c r="S69" s="223">
        <v>10961</v>
      </c>
      <c r="T69" s="223">
        <v>10961</v>
      </c>
      <c r="U69" s="223">
        <v>10961</v>
      </c>
      <c r="V69" s="223">
        <v>10961</v>
      </c>
      <c r="W69" s="223">
        <v>10961</v>
      </c>
      <c r="X69" s="223">
        <v>10961</v>
      </c>
      <c r="Y69" s="223">
        <v>10961</v>
      </c>
      <c r="Z69" s="223">
        <v>10961</v>
      </c>
      <c r="AA69" s="223">
        <v>10961</v>
      </c>
      <c r="AB69" s="223">
        <v>10961</v>
      </c>
      <c r="AC69" s="223">
        <v>10961</v>
      </c>
      <c r="AD69" s="223">
        <v>10960</v>
      </c>
      <c r="AE69" s="237">
        <v>10960</v>
      </c>
      <c r="AF69" s="238">
        <v>10960</v>
      </c>
      <c r="AG69" s="232">
        <v>10960</v>
      </c>
      <c r="AH69" s="156">
        <v>10960</v>
      </c>
      <c r="AI69" s="156">
        <v>10958</v>
      </c>
      <c r="AJ69" s="156">
        <v>10958</v>
      </c>
      <c r="AK69" s="156">
        <v>10958</v>
      </c>
      <c r="AL69" s="156">
        <v>10958</v>
      </c>
      <c r="AM69" s="156">
        <v>10951</v>
      </c>
      <c r="AN69" s="169">
        <v>10951</v>
      </c>
      <c r="AO69" s="169">
        <v>10951</v>
      </c>
      <c r="AP69" s="169">
        <v>10951</v>
      </c>
      <c r="AQ69" s="169">
        <v>10951</v>
      </c>
      <c r="AR69" s="169">
        <v>10951</v>
      </c>
      <c r="AS69" s="169">
        <v>10950</v>
      </c>
      <c r="AT69" s="169">
        <v>10950</v>
      </c>
      <c r="AU69" s="169">
        <v>10950</v>
      </c>
      <c r="AV69" s="169">
        <v>10949</v>
      </c>
      <c r="AW69" s="169">
        <v>10948</v>
      </c>
      <c r="AX69" s="156">
        <v>10948</v>
      </c>
      <c r="AY69" s="169">
        <v>10946</v>
      </c>
      <c r="AZ69" s="156">
        <v>10945</v>
      </c>
      <c r="BA69" s="156">
        <v>10944</v>
      </c>
      <c r="BB69" s="156">
        <v>10942</v>
      </c>
      <c r="BC69" s="156">
        <v>10938</v>
      </c>
      <c r="BD69" s="156">
        <v>10932</v>
      </c>
      <c r="BE69" s="156"/>
      <c r="BF69" s="156"/>
      <c r="BG69" s="156"/>
      <c r="BH69" s="156"/>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156"/>
      <c r="DE69" s="156"/>
      <c r="DF69" s="156"/>
      <c r="DG69" s="156"/>
      <c r="DH69" s="156"/>
      <c r="DI69" s="156"/>
      <c r="DJ69" s="156"/>
      <c r="DK69" s="156"/>
      <c r="DL69" s="156"/>
      <c r="DM69" s="156"/>
      <c r="DN69" s="169"/>
    </row>
    <row r="70" spans="1:118">
      <c r="A70" s="146">
        <f t="shared" si="12"/>
        <v>44484</v>
      </c>
      <c r="B70" s="223">
        <f>'Age&amp;Sex by occurrence date'!$PX22</f>
        <v>10988</v>
      </c>
      <c r="C70" s="223">
        <v>10988</v>
      </c>
      <c r="D70" s="223">
        <v>10991</v>
      </c>
      <c r="E70" s="223">
        <v>10991</v>
      </c>
      <c r="F70" s="223">
        <v>10991</v>
      </c>
      <c r="G70" s="223">
        <v>10991</v>
      </c>
      <c r="H70" s="223">
        <v>10991</v>
      </c>
      <c r="I70" s="223">
        <v>10991</v>
      </c>
      <c r="J70" s="223">
        <v>10991</v>
      </c>
      <c r="K70" s="223">
        <v>10960</v>
      </c>
      <c r="L70" s="223">
        <v>10953</v>
      </c>
      <c r="M70" s="223">
        <v>10953</v>
      </c>
      <c r="N70" s="223">
        <v>10963</v>
      </c>
      <c r="O70" s="223">
        <v>10962</v>
      </c>
      <c r="P70" s="223">
        <v>10953</v>
      </c>
      <c r="Q70" s="223">
        <v>10953</v>
      </c>
      <c r="R70" s="223">
        <v>10945</v>
      </c>
      <c r="S70" s="223">
        <v>10945</v>
      </c>
      <c r="T70" s="223">
        <v>10945</v>
      </c>
      <c r="U70" s="223">
        <v>10945</v>
      </c>
      <c r="V70" s="223">
        <v>10945</v>
      </c>
      <c r="W70" s="223">
        <v>10945</v>
      </c>
      <c r="X70" s="223">
        <v>10945</v>
      </c>
      <c r="Y70" s="223">
        <v>10945</v>
      </c>
      <c r="Z70" s="223">
        <v>10945</v>
      </c>
      <c r="AA70" s="223">
        <v>10945</v>
      </c>
      <c r="AB70" s="223">
        <v>10945</v>
      </c>
      <c r="AC70" s="223">
        <v>10945</v>
      </c>
      <c r="AD70" s="223">
        <v>10944</v>
      </c>
      <c r="AE70" s="237">
        <v>10944</v>
      </c>
      <c r="AF70" s="238">
        <v>10944</v>
      </c>
      <c r="AG70" s="232">
        <v>10944</v>
      </c>
      <c r="AH70" s="156">
        <v>10944</v>
      </c>
      <c r="AI70" s="156">
        <v>10942</v>
      </c>
      <c r="AJ70" s="156">
        <v>10942</v>
      </c>
      <c r="AK70" s="156">
        <v>10942</v>
      </c>
      <c r="AL70" s="156">
        <v>10942</v>
      </c>
      <c r="AM70" s="156">
        <v>10935</v>
      </c>
      <c r="AN70" s="156">
        <v>10935</v>
      </c>
      <c r="AO70" s="156">
        <v>10935</v>
      </c>
      <c r="AP70" s="156">
        <v>10935</v>
      </c>
      <c r="AQ70" s="156">
        <v>10935</v>
      </c>
      <c r="AR70" s="156">
        <v>10935</v>
      </c>
      <c r="AS70" s="156">
        <v>10935</v>
      </c>
      <c r="AT70" s="169">
        <v>10935</v>
      </c>
      <c r="AU70" s="156">
        <v>10935</v>
      </c>
      <c r="AV70" s="156">
        <v>10935</v>
      </c>
      <c r="AW70" s="156">
        <v>10934</v>
      </c>
      <c r="AX70" s="169">
        <v>10934</v>
      </c>
      <c r="AY70" s="156">
        <v>10933</v>
      </c>
      <c r="AZ70" s="169">
        <v>10932</v>
      </c>
      <c r="BA70" s="169">
        <v>10931</v>
      </c>
      <c r="BB70" s="169">
        <v>10929</v>
      </c>
      <c r="BC70" s="169">
        <v>10928</v>
      </c>
      <c r="BD70" s="169">
        <v>10924</v>
      </c>
      <c r="BE70" s="169">
        <v>10923</v>
      </c>
      <c r="BF70" s="169"/>
      <c r="BG70" s="169"/>
      <c r="BH70" s="169"/>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156"/>
      <c r="DE70" s="156"/>
      <c r="DF70" s="156"/>
      <c r="DG70" s="156"/>
      <c r="DH70" s="156"/>
      <c r="DI70" s="156"/>
      <c r="DJ70" s="156"/>
      <c r="DK70" s="156"/>
      <c r="DL70" s="156"/>
      <c r="DM70" s="156"/>
      <c r="DN70" s="169"/>
    </row>
    <row r="71" spans="1:118">
      <c r="A71" s="146">
        <f t="shared" si="12"/>
        <v>44483</v>
      </c>
      <c r="B71" s="223">
        <f>'Age&amp;Sex by occurrence date'!$QE22</f>
        <v>10981</v>
      </c>
      <c r="C71" s="223">
        <v>10981</v>
      </c>
      <c r="D71" s="223">
        <v>10984</v>
      </c>
      <c r="E71" s="223">
        <v>10984</v>
      </c>
      <c r="F71" s="223">
        <v>10984</v>
      </c>
      <c r="G71" s="223">
        <v>10984</v>
      </c>
      <c r="H71" s="223">
        <v>10984</v>
      </c>
      <c r="I71" s="223">
        <v>10984</v>
      </c>
      <c r="J71" s="223">
        <v>10984</v>
      </c>
      <c r="K71" s="223">
        <v>10953</v>
      </c>
      <c r="L71" s="223">
        <v>10946</v>
      </c>
      <c r="M71" s="223">
        <v>10946</v>
      </c>
      <c r="N71" s="223">
        <v>10956</v>
      </c>
      <c r="O71" s="223">
        <v>10955</v>
      </c>
      <c r="P71" s="223">
        <v>10946</v>
      </c>
      <c r="Q71" s="223">
        <v>10946</v>
      </c>
      <c r="R71" s="223">
        <v>10938</v>
      </c>
      <c r="S71" s="223">
        <v>10938</v>
      </c>
      <c r="T71" s="223">
        <v>10938</v>
      </c>
      <c r="U71" s="223">
        <v>10938</v>
      </c>
      <c r="V71" s="223">
        <v>10938</v>
      </c>
      <c r="W71" s="223">
        <v>10938</v>
      </c>
      <c r="X71" s="223">
        <v>10938</v>
      </c>
      <c r="Y71" s="223">
        <v>10938</v>
      </c>
      <c r="Z71" s="223">
        <v>10938</v>
      </c>
      <c r="AA71" s="223">
        <v>10938</v>
      </c>
      <c r="AB71" s="223">
        <v>10938</v>
      </c>
      <c r="AC71" s="223">
        <v>10938</v>
      </c>
      <c r="AD71" s="223">
        <v>10937</v>
      </c>
      <c r="AE71" s="237">
        <v>10937</v>
      </c>
      <c r="AF71" s="238">
        <v>10937</v>
      </c>
      <c r="AG71" s="233">
        <v>10937</v>
      </c>
      <c r="AH71" s="169">
        <v>10937</v>
      </c>
      <c r="AI71" s="169">
        <v>10935</v>
      </c>
      <c r="AJ71" s="169">
        <v>10935</v>
      </c>
      <c r="AK71" s="169">
        <v>10935</v>
      </c>
      <c r="AL71" s="169">
        <v>10935</v>
      </c>
      <c r="AM71" s="169">
        <v>10928</v>
      </c>
      <c r="AN71" s="169">
        <v>10928</v>
      </c>
      <c r="AO71" s="169">
        <v>10928</v>
      </c>
      <c r="AP71" s="169">
        <v>10928</v>
      </c>
      <c r="AQ71" s="169">
        <v>10928</v>
      </c>
      <c r="AR71" s="169">
        <v>10928</v>
      </c>
      <c r="AS71" s="169">
        <v>10928</v>
      </c>
      <c r="AT71" s="156">
        <v>10928</v>
      </c>
      <c r="AU71" s="156">
        <v>10928</v>
      </c>
      <c r="AV71" s="169">
        <v>10928</v>
      </c>
      <c r="AW71" s="169">
        <v>10927</v>
      </c>
      <c r="AX71" s="169">
        <v>10927</v>
      </c>
      <c r="AY71" s="169">
        <v>10926</v>
      </c>
      <c r="AZ71" s="156">
        <v>10925</v>
      </c>
      <c r="BA71" s="169">
        <v>10924</v>
      </c>
      <c r="BB71" s="169">
        <v>10923</v>
      </c>
      <c r="BC71" s="169">
        <v>10922</v>
      </c>
      <c r="BD71" s="169">
        <v>10921</v>
      </c>
      <c r="BE71" s="169">
        <v>10921</v>
      </c>
      <c r="BF71" s="169">
        <v>10919</v>
      </c>
      <c r="BG71" s="169"/>
      <c r="BH71" s="169"/>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156"/>
      <c r="DE71" s="156"/>
      <c r="DF71" s="156"/>
      <c r="DG71" s="156"/>
      <c r="DH71" s="156"/>
      <c r="DI71" s="156"/>
      <c r="DJ71" s="156"/>
      <c r="DK71" s="156"/>
      <c r="DL71" s="156"/>
      <c r="DM71" s="156"/>
      <c r="DN71" s="169"/>
    </row>
    <row r="72" spans="1:118">
      <c r="A72" s="146">
        <f t="shared" si="12"/>
        <v>44482</v>
      </c>
      <c r="B72" s="223">
        <f>'Age&amp;Sex by occurrence date'!$QL22</f>
        <v>10971</v>
      </c>
      <c r="C72" s="223">
        <v>10971</v>
      </c>
      <c r="D72" s="223">
        <v>10974</v>
      </c>
      <c r="E72" s="223">
        <v>10974</v>
      </c>
      <c r="F72" s="223">
        <v>10974</v>
      </c>
      <c r="G72" s="223">
        <v>10974</v>
      </c>
      <c r="H72" s="223">
        <v>10974</v>
      </c>
      <c r="I72" s="223">
        <v>10974</v>
      </c>
      <c r="J72" s="223">
        <v>10974</v>
      </c>
      <c r="K72" s="223">
        <v>10943</v>
      </c>
      <c r="L72" s="223">
        <v>10936</v>
      </c>
      <c r="M72" s="223">
        <v>10936</v>
      </c>
      <c r="N72" s="223">
        <v>10946</v>
      </c>
      <c r="O72" s="223">
        <v>10945</v>
      </c>
      <c r="P72" s="223">
        <v>10936</v>
      </c>
      <c r="Q72" s="223">
        <v>10936</v>
      </c>
      <c r="R72" s="223">
        <v>10928</v>
      </c>
      <c r="S72" s="223">
        <v>10928</v>
      </c>
      <c r="T72" s="223">
        <v>10928</v>
      </c>
      <c r="U72" s="223">
        <v>10928</v>
      </c>
      <c r="V72" s="223">
        <v>10928</v>
      </c>
      <c r="W72" s="223">
        <v>10928</v>
      </c>
      <c r="X72" s="223">
        <v>10928</v>
      </c>
      <c r="Y72" s="223">
        <v>10928</v>
      </c>
      <c r="Z72" s="223">
        <v>10928</v>
      </c>
      <c r="AA72" s="223">
        <v>10928</v>
      </c>
      <c r="AB72" s="223">
        <v>10928</v>
      </c>
      <c r="AC72" s="223">
        <v>10928</v>
      </c>
      <c r="AD72" s="223">
        <v>10927</v>
      </c>
      <c r="AE72" s="237">
        <v>10927</v>
      </c>
      <c r="AF72" s="238">
        <v>10927</v>
      </c>
      <c r="AG72" s="232">
        <v>10927</v>
      </c>
      <c r="AH72" s="156">
        <v>10927</v>
      </c>
      <c r="AI72" s="156">
        <v>10925</v>
      </c>
      <c r="AJ72" s="156">
        <v>10925</v>
      </c>
      <c r="AK72" s="156">
        <v>10925</v>
      </c>
      <c r="AL72" s="156">
        <v>10925</v>
      </c>
      <c r="AM72" s="156">
        <v>10918</v>
      </c>
      <c r="AN72" s="169">
        <v>10918</v>
      </c>
      <c r="AO72" s="169">
        <v>10918</v>
      </c>
      <c r="AP72" s="169">
        <v>10918</v>
      </c>
      <c r="AQ72" s="169">
        <v>10918</v>
      </c>
      <c r="AR72" s="169">
        <v>10918</v>
      </c>
      <c r="AS72" s="169">
        <v>10918</v>
      </c>
      <c r="AT72" s="156">
        <v>10918</v>
      </c>
      <c r="AU72" s="156">
        <v>10918</v>
      </c>
      <c r="AV72" s="169">
        <v>10918</v>
      </c>
      <c r="AW72" s="169">
        <v>10917</v>
      </c>
      <c r="AX72" s="156">
        <v>10917</v>
      </c>
      <c r="AY72" s="169">
        <v>10916</v>
      </c>
      <c r="AZ72" s="169">
        <v>10916</v>
      </c>
      <c r="BA72" s="156">
        <v>10916</v>
      </c>
      <c r="BB72" s="156">
        <v>10915</v>
      </c>
      <c r="BC72" s="156">
        <v>10914</v>
      </c>
      <c r="BD72" s="156">
        <v>10914</v>
      </c>
      <c r="BE72" s="156">
        <v>10914</v>
      </c>
      <c r="BF72" s="156">
        <v>10914</v>
      </c>
      <c r="BG72" s="156">
        <v>10903</v>
      </c>
      <c r="BH72" s="156"/>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156"/>
      <c r="DE72" s="156"/>
      <c r="DF72" s="156"/>
      <c r="DG72" s="156"/>
      <c r="DH72" s="156"/>
      <c r="DI72" s="156"/>
      <c r="DJ72" s="156"/>
      <c r="DK72" s="156"/>
      <c r="DL72" s="156"/>
      <c r="DM72" s="156"/>
      <c r="DN72" s="169"/>
    </row>
    <row r="73" spans="1:118">
      <c r="A73" s="146">
        <f t="shared" si="12"/>
        <v>44481</v>
      </c>
      <c r="B73" s="223">
        <f>'Age&amp;Sex by occurrence date'!$QS22</f>
        <v>10965</v>
      </c>
      <c r="C73" s="223">
        <v>10965</v>
      </c>
      <c r="D73" s="223">
        <v>10968</v>
      </c>
      <c r="E73" s="223">
        <v>10968</v>
      </c>
      <c r="F73" s="223">
        <v>10968</v>
      </c>
      <c r="G73" s="223">
        <v>10968</v>
      </c>
      <c r="H73" s="223">
        <v>10968</v>
      </c>
      <c r="I73" s="223">
        <v>10968</v>
      </c>
      <c r="J73" s="223">
        <v>10968</v>
      </c>
      <c r="K73" s="223">
        <v>10937</v>
      </c>
      <c r="L73" s="223">
        <v>10930</v>
      </c>
      <c r="M73" s="223">
        <v>10930</v>
      </c>
      <c r="N73" s="223">
        <v>10940</v>
      </c>
      <c r="O73" s="223">
        <v>10939</v>
      </c>
      <c r="P73" s="223">
        <v>10930</v>
      </c>
      <c r="Q73" s="223">
        <v>10930</v>
      </c>
      <c r="R73" s="223">
        <v>10922</v>
      </c>
      <c r="S73" s="223">
        <v>10922</v>
      </c>
      <c r="T73" s="223">
        <v>10922</v>
      </c>
      <c r="U73" s="223">
        <v>10922</v>
      </c>
      <c r="V73" s="223">
        <v>10922</v>
      </c>
      <c r="W73" s="223">
        <v>10922</v>
      </c>
      <c r="X73" s="223">
        <v>10922</v>
      </c>
      <c r="Y73" s="223">
        <v>10922</v>
      </c>
      <c r="Z73" s="223">
        <v>10922</v>
      </c>
      <c r="AA73" s="223">
        <v>10922</v>
      </c>
      <c r="AB73" s="223">
        <v>10922</v>
      </c>
      <c r="AC73" s="223">
        <v>10922</v>
      </c>
      <c r="AD73" s="223">
        <v>10921</v>
      </c>
      <c r="AE73" s="237">
        <v>10921</v>
      </c>
      <c r="AF73" s="238">
        <v>10921</v>
      </c>
      <c r="AG73" s="232">
        <v>10921</v>
      </c>
      <c r="AH73" s="156">
        <v>10921</v>
      </c>
      <c r="AI73" s="156">
        <v>10920</v>
      </c>
      <c r="AJ73" s="156">
        <v>10920</v>
      </c>
      <c r="AK73" s="156">
        <v>10920</v>
      </c>
      <c r="AL73" s="156">
        <v>10920</v>
      </c>
      <c r="AM73" s="156">
        <v>10913</v>
      </c>
      <c r="AN73" s="169">
        <v>10913</v>
      </c>
      <c r="AO73" s="169">
        <v>10913</v>
      </c>
      <c r="AP73" s="169">
        <v>10913</v>
      </c>
      <c r="AQ73" s="169">
        <v>10913</v>
      </c>
      <c r="AR73" s="169">
        <v>10913</v>
      </c>
      <c r="AS73" s="156">
        <v>10913</v>
      </c>
      <c r="AT73" s="169">
        <v>10913</v>
      </c>
      <c r="AU73" s="169">
        <v>10913</v>
      </c>
      <c r="AV73" s="156">
        <v>10913</v>
      </c>
      <c r="AW73" s="156">
        <v>10913</v>
      </c>
      <c r="AX73" s="156">
        <v>10913</v>
      </c>
      <c r="AY73" s="156">
        <v>10912</v>
      </c>
      <c r="AZ73" s="169">
        <v>10912</v>
      </c>
      <c r="BA73" s="156">
        <v>10912</v>
      </c>
      <c r="BB73" s="156">
        <v>10911</v>
      </c>
      <c r="BC73" s="156">
        <v>10911</v>
      </c>
      <c r="BD73" s="156">
        <v>10911</v>
      </c>
      <c r="BE73" s="156">
        <v>10911</v>
      </c>
      <c r="BF73" s="156">
        <v>10911</v>
      </c>
      <c r="BG73" s="156">
        <v>10902</v>
      </c>
      <c r="BH73" s="156">
        <v>10886</v>
      </c>
      <c r="BI73" s="169"/>
      <c r="BJ73" s="169"/>
      <c r="BK73" s="169"/>
      <c r="BL73" s="169"/>
      <c r="BM73" s="169"/>
      <c r="BN73" s="169"/>
      <c r="BO73" s="169"/>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156"/>
      <c r="DE73" s="156"/>
      <c r="DF73" s="156"/>
      <c r="DG73" s="156"/>
      <c r="DH73" s="156"/>
      <c r="DI73" s="156"/>
      <c r="DJ73" s="156"/>
      <c r="DK73" s="156"/>
      <c r="DL73" s="156"/>
      <c r="DM73" s="156"/>
      <c r="DN73" s="169"/>
    </row>
    <row r="74" spans="1:118">
      <c r="A74" s="146">
        <f t="shared" si="12"/>
        <v>44480</v>
      </c>
      <c r="B74" s="223">
        <f>'Age&amp;Sex by occurrence date'!$QZ22</f>
        <v>10953</v>
      </c>
      <c r="C74" s="223">
        <v>10953</v>
      </c>
      <c r="D74" s="223">
        <v>10956</v>
      </c>
      <c r="E74" s="223">
        <v>10956</v>
      </c>
      <c r="F74" s="223">
        <v>10956</v>
      </c>
      <c r="G74" s="223">
        <v>10956</v>
      </c>
      <c r="H74" s="223">
        <v>10956</v>
      </c>
      <c r="I74" s="223">
        <v>10956</v>
      </c>
      <c r="J74" s="223">
        <v>10956</v>
      </c>
      <c r="K74" s="223">
        <v>10925</v>
      </c>
      <c r="L74" s="223">
        <v>10918</v>
      </c>
      <c r="M74" s="223">
        <v>10918</v>
      </c>
      <c r="N74" s="223">
        <v>10928</v>
      </c>
      <c r="O74" s="223">
        <v>10927</v>
      </c>
      <c r="P74" s="223">
        <v>10918</v>
      </c>
      <c r="Q74" s="223">
        <v>10918</v>
      </c>
      <c r="R74" s="223">
        <v>10910</v>
      </c>
      <c r="S74" s="223">
        <v>10910</v>
      </c>
      <c r="T74" s="223">
        <v>10910</v>
      </c>
      <c r="U74" s="223">
        <v>10910</v>
      </c>
      <c r="V74" s="223">
        <v>10910</v>
      </c>
      <c r="W74" s="223">
        <v>10910</v>
      </c>
      <c r="X74" s="223">
        <v>10910</v>
      </c>
      <c r="Y74" s="223">
        <v>10910</v>
      </c>
      <c r="Z74" s="223">
        <v>10910</v>
      </c>
      <c r="AA74" s="223">
        <v>10910</v>
      </c>
      <c r="AB74" s="223">
        <v>10910</v>
      </c>
      <c r="AC74" s="223">
        <v>10910</v>
      </c>
      <c r="AD74" s="223">
        <v>10909</v>
      </c>
      <c r="AE74" s="237">
        <v>10909</v>
      </c>
      <c r="AF74" s="238">
        <v>10909</v>
      </c>
      <c r="AG74" s="233">
        <v>10909</v>
      </c>
      <c r="AH74" s="169">
        <v>10909</v>
      </c>
      <c r="AI74" s="169">
        <v>10908</v>
      </c>
      <c r="AJ74" s="169">
        <v>10908</v>
      </c>
      <c r="AK74" s="169">
        <v>10908</v>
      </c>
      <c r="AL74" s="169">
        <v>10908</v>
      </c>
      <c r="AM74" s="169">
        <v>10902</v>
      </c>
      <c r="AN74" s="156">
        <v>10902</v>
      </c>
      <c r="AO74" s="156">
        <v>10902</v>
      </c>
      <c r="AP74" s="156">
        <v>10902</v>
      </c>
      <c r="AQ74" s="156">
        <v>10902</v>
      </c>
      <c r="AR74" s="156">
        <v>10902</v>
      </c>
      <c r="AS74" s="156">
        <v>10902</v>
      </c>
      <c r="AT74" s="156">
        <v>10902</v>
      </c>
      <c r="AU74" s="156">
        <v>10902</v>
      </c>
      <c r="AV74" s="156">
        <v>10902</v>
      </c>
      <c r="AW74" s="156">
        <v>10902</v>
      </c>
      <c r="AX74" s="169">
        <v>10902</v>
      </c>
      <c r="AY74" s="156">
        <v>10901</v>
      </c>
      <c r="AZ74" s="156">
        <v>10901</v>
      </c>
      <c r="BA74" s="169">
        <v>10901</v>
      </c>
      <c r="BB74" s="169">
        <v>10900</v>
      </c>
      <c r="BC74" s="169">
        <v>10900</v>
      </c>
      <c r="BD74" s="169">
        <v>10900</v>
      </c>
      <c r="BE74" s="169">
        <v>10900</v>
      </c>
      <c r="BF74" s="169">
        <v>10900</v>
      </c>
      <c r="BG74" s="169">
        <v>10891</v>
      </c>
      <c r="BH74" s="169">
        <v>10878</v>
      </c>
      <c r="BI74" s="169">
        <v>10875</v>
      </c>
      <c r="BJ74" s="169"/>
      <c r="BK74" s="169"/>
      <c r="BL74" s="169"/>
      <c r="BM74" s="169"/>
      <c r="BN74" s="169"/>
      <c r="BO74" s="169"/>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156"/>
      <c r="DE74" s="156"/>
      <c r="DF74" s="156"/>
      <c r="DG74" s="156"/>
      <c r="DH74" s="156"/>
      <c r="DI74" s="156"/>
      <c r="DJ74" s="156"/>
      <c r="DK74" s="156"/>
      <c r="DL74" s="156"/>
      <c r="DM74" s="156"/>
      <c r="DN74" s="169"/>
    </row>
    <row r="75" spans="1:118">
      <c r="A75" s="146">
        <f t="shared" si="12"/>
        <v>44479</v>
      </c>
      <c r="B75" s="223">
        <f>'Age&amp;Sex by occurrence date'!$RG22</f>
        <v>10942</v>
      </c>
      <c r="C75" s="223">
        <v>10942</v>
      </c>
      <c r="D75" s="223">
        <v>10945</v>
      </c>
      <c r="E75" s="223">
        <v>10945</v>
      </c>
      <c r="F75" s="223">
        <v>10945</v>
      </c>
      <c r="G75" s="223">
        <v>10945</v>
      </c>
      <c r="H75" s="223">
        <v>10945</v>
      </c>
      <c r="I75" s="223">
        <v>10945</v>
      </c>
      <c r="J75" s="223">
        <v>10945</v>
      </c>
      <c r="K75" s="223">
        <v>10914</v>
      </c>
      <c r="L75" s="223">
        <v>10907</v>
      </c>
      <c r="M75" s="223">
        <v>10907</v>
      </c>
      <c r="N75" s="223">
        <v>10917</v>
      </c>
      <c r="O75" s="223">
        <v>10916</v>
      </c>
      <c r="P75" s="223">
        <v>10907</v>
      </c>
      <c r="Q75" s="223">
        <v>10907</v>
      </c>
      <c r="R75" s="223">
        <v>10899</v>
      </c>
      <c r="S75" s="223">
        <v>10899</v>
      </c>
      <c r="T75" s="223">
        <v>10899</v>
      </c>
      <c r="U75" s="223">
        <v>10899</v>
      </c>
      <c r="V75" s="223">
        <v>10899</v>
      </c>
      <c r="W75" s="223">
        <v>10899</v>
      </c>
      <c r="X75" s="223">
        <v>10899</v>
      </c>
      <c r="Y75" s="223">
        <v>10899</v>
      </c>
      <c r="Z75" s="223">
        <v>10899</v>
      </c>
      <c r="AA75" s="223">
        <v>10899</v>
      </c>
      <c r="AB75" s="223">
        <v>10899</v>
      </c>
      <c r="AC75" s="223">
        <v>10899</v>
      </c>
      <c r="AD75" s="223">
        <v>10898</v>
      </c>
      <c r="AE75" s="237">
        <v>10898</v>
      </c>
      <c r="AF75" s="238">
        <v>10898</v>
      </c>
      <c r="AG75" s="232">
        <v>10898</v>
      </c>
      <c r="AH75" s="156">
        <v>10898</v>
      </c>
      <c r="AI75" s="156">
        <v>10897</v>
      </c>
      <c r="AJ75" s="156">
        <v>10897</v>
      </c>
      <c r="AK75" s="156">
        <v>10897</v>
      </c>
      <c r="AL75" s="156">
        <v>10897</v>
      </c>
      <c r="AM75" s="156">
        <v>10891</v>
      </c>
      <c r="AN75" s="156">
        <v>10891</v>
      </c>
      <c r="AO75" s="156">
        <v>10891</v>
      </c>
      <c r="AP75" s="156">
        <v>10891</v>
      </c>
      <c r="AQ75" s="156">
        <v>10891</v>
      </c>
      <c r="AR75" s="156">
        <v>10891</v>
      </c>
      <c r="AS75" s="169">
        <v>10891</v>
      </c>
      <c r="AT75" s="169">
        <v>10891</v>
      </c>
      <c r="AU75" s="169">
        <v>10891</v>
      </c>
      <c r="AV75" s="169">
        <v>10891</v>
      </c>
      <c r="AW75" s="156">
        <v>10891</v>
      </c>
      <c r="AX75" s="156">
        <v>10891</v>
      </c>
      <c r="AY75" s="169">
        <v>10890</v>
      </c>
      <c r="AZ75" s="156">
        <v>10890</v>
      </c>
      <c r="BA75" s="169">
        <v>10890</v>
      </c>
      <c r="BB75" s="169">
        <v>10889</v>
      </c>
      <c r="BC75" s="169">
        <v>10889</v>
      </c>
      <c r="BD75" s="169">
        <v>10889</v>
      </c>
      <c r="BE75" s="169">
        <v>10889</v>
      </c>
      <c r="BF75" s="169">
        <v>10890</v>
      </c>
      <c r="BG75" s="169">
        <v>10882</v>
      </c>
      <c r="BH75" s="169">
        <v>10869</v>
      </c>
      <c r="BI75" s="156">
        <v>10868</v>
      </c>
      <c r="BJ75" s="156">
        <v>10867</v>
      </c>
      <c r="BK75" s="156"/>
      <c r="BL75" s="156"/>
      <c r="BM75" s="156"/>
      <c r="BN75" s="156"/>
      <c r="BO75" s="156"/>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156"/>
      <c r="DE75" s="156"/>
      <c r="DF75" s="156"/>
      <c r="DG75" s="156"/>
      <c r="DH75" s="156"/>
      <c r="DI75" s="156"/>
      <c r="DJ75" s="156"/>
      <c r="DK75" s="156"/>
      <c r="DL75" s="156"/>
      <c r="DM75" s="156"/>
      <c r="DN75" s="169"/>
    </row>
    <row r="76" spans="1:118">
      <c r="A76" s="146">
        <f t="shared" si="12"/>
        <v>44478</v>
      </c>
      <c r="B76" s="223">
        <f>'Age&amp;Sex by occurrence date'!$RN22</f>
        <v>10934</v>
      </c>
      <c r="C76" s="223">
        <v>10934</v>
      </c>
      <c r="D76" s="223">
        <v>10937</v>
      </c>
      <c r="E76" s="223">
        <v>10937</v>
      </c>
      <c r="F76" s="223">
        <v>10937</v>
      </c>
      <c r="G76" s="223">
        <v>10937</v>
      </c>
      <c r="H76" s="223">
        <v>10937</v>
      </c>
      <c r="I76" s="223">
        <v>10937</v>
      </c>
      <c r="J76" s="223">
        <v>10937</v>
      </c>
      <c r="K76" s="223">
        <v>10906</v>
      </c>
      <c r="L76" s="223">
        <v>10899</v>
      </c>
      <c r="M76" s="223">
        <v>10899</v>
      </c>
      <c r="N76" s="223">
        <v>10909</v>
      </c>
      <c r="O76" s="223">
        <v>10908</v>
      </c>
      <c r="P76" s="223">
        <v>10899</v>
      </c>
      <c r="Q76" s="223">
        <v>10899</v>
      </c>
      <c r="R76" s="223">
        <v>10891</v>
      </c>
      <c r="S76" s="223">
        <v>10891</v>
      </c>
      <c r="T76" s="223">
        <v>10891</v>
      </c>
      <c r="U76" s="223">
        <v>10891</v>
      </c>
      <c r="V76" s="223">
        <v>10891</v>
      </c>
      <c r="W76" s="223">
        <v>10891</v>
      </c>
      <c r="X76" s="223">
        <v>10891</v>
      </c>
      <c r="Y76" s="223">
        <v>10891</v>
      </c>
      <c r="Z76" s="223">
        <v>10891</v>
      </c>
      <c r="AA76" s="223">
        <v>10891</v>
      </c>
      <c r="AB76" s="223">
        <v>10891</v>
      </c>
      <c r="AC76" s="223">
        <v>10891</v>
      </c>
      <c r="AD76" s="223">
        <v>10890</v>
      </c>
      <c r="AE76" s="237">
        <v>10890</v>
      </c>
      <c r="AF76" s="238">
        <v>10890</v>
      </c>
      <c r="AG76" s="232">
        <v>10890</v>
      </c>
      <c r="AH76" s="156">
        <v>10890</v>
      </c>
      <c r="AI76" s="156">
        <v>10889</v>
      </c>
      <c r="AJ76" s="156">
        <v>10889</v>
      </c>
      <c r="AK76" s="156">
        <v>10889</v>
      </c>
      <c r="AL76" s="156">
        <v>10889</v>
      </c>
      <c r="AM76" s="156">
        <v>10883</v>
      </c>
      <c r="AN76" s="169">
        <v>10883</v>
      </c>
      <c r="AO76" s="169">
        <v>10883</v>
      </c>
      <c r="AP76" s="169">
        <v>10883</v>
      </c>
      <c r="AQ76" s="169">
        <v>10883</v>
      </c>
      <c r="AR76" s="169">
        <v>10883</v>
      </c>
      <c r="AS76" s="156">
        <v>10883</v>
      </c>
      <c r="AT76" s="169">
        <v>10883</v>
      </c>
      <c r="AU76" s="169">
        <v>10883</v>
      </c>
      <c r="AV76" s="156">
        <v>10883</v>
      </c>
      <c r="AW76" s="169">
        <v>10883</v>
      </c>
      <c r="AX76" s="169">
        <v>10883</v>
      </c>
      <c r="AY76" s="156">
        <v>10882</v>
      </c>
      <c r="AZ76" s="169">
        <v>10882</v>
      </c>
      <c r="BA76" s="156">
        <v>10882</v>
      </c>
      <c r="BB76" s="156">
        <v>10881</v>
      </c>
      <c r="BC76" s="156">
        <v>10881</v>
      </c>
      <c r="BD76" s="156">
        <v>10881</v>
      </c>
      <c r="BE76" s="156">
        <v>10881</v>
      </c>
      <c r="BF76" s="156">
        <v>10882</v>
      </c>
      <c r="BG76" s="156">
        <v>10874</v>
      </c>
      <c r="BH76" s="156">
        <v>10862</v>
      </c>
      <c r="BI76" s="169">
        <v>10861</v>
      </c>
      <c r="BJ76" s="169">
        <v>10861</v>
      </c>
      <c r="BK76" s="169">
        <v>10853</v>
      </c>
      <c r="BL76" s="169"/>
      <c r="BM76" s="169"/>
      <c r="BN76" s="169"/>
      <c r="BO76" s="169"/>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156"/>
      <c r="DE76" s="156"/>
      <c r="DF76" s="156"/>
      <c r="DG76" s="156"/>
      <c r="DH76" s="156"/>
      <c r="DI76" s="156"/>
      <c r="DJ76" s="156"/>
      <c r="DK76" s="156"/>
      <c r="DL76" s="156"/>
      <c r="DM76" s="156"/>
      <c r="DN76" s="169"/>
    </row>
    <row r="77" spans="1:118">
      <c r="A77" s="146">
        <f t="shared" si="12"/>
        <v>44477</v>
      </c>
      <c r="B77" s="223">
        <f>'Age&amp;Sex by occurrence date'!$RU22</f>
        <v>10925</v>
      </c>
      <c r="C77" s="223">
        <v>10925</v>
      </c>
      <c r="D77" s="223">
        <v>10928</v>
      </c>
      <c r="E77" s="223">
        <v>10928</v>
      </c>
      <c r="F77" s="223">
        <v>10928</v>
      </c>
      <c r="G77" s="223">
        <v>10928</v>
      </c>
      <c r="H77" s="223">
        <v>10928</v>
      </c>
      <c r="I77" s="223">
        <v>10928</v>
      </c>
      <c r="J77" s="223">
        <v>10928</v>
      </c>
      <c r="K77" s="223">
        <v>10897</v>
      </c>
      <c r="L77" s="223">
        <v>10891</v>
      </c>
      <c r="M77" s="223">
        <v>10891</v>
      </c>
      <c r="N77" s="223">
        <v>10901</v>
      </c>
      <c r="O77" s="223">
        <v>10900</v>
      </c>
      <c r="P77" s="223">
        <v>10891</v>
      </c>
      <c r="Q77" s="223">
        <v>10891</v>
      </c>
      <c r="R77" s="223">
        <v>10883</v>
      </c>
      <c r="S77" s="223">
        <v>10883</v>
      </c>
      <c r="T77" s="223">
        <v>10883</v>
      </c>
      <c r="U77" s="223">
        <v>10883</v>
      </c>
      <c r="V77" s="223">
        <v>10883</v>
      </c>
      <c r="W77" s="223">
        <v>10883</v>
      </c>
      <c r="X77" s="223">
        <v>10883</v>
      </c>
      <c r="Y77" s="223">
        <v>10883</v>
      </c>
      <c r="Z77" s="223">
        <v>10883</v>
      </c>
      <c r="AA77" s="223">
        <v>10883</v>
      </c>
      <c r="AB77" s="223">
        <v>10883</v>
      </c>
      <c r="AC77" s="223">
        <v>10883</v>
      </c>
      <c r="AD77" s="223">
        <v>10882</v>
      </c>
      <c r="AE77" s="237">
        <v>10882</v>
      </c>
      <c r="AF77" s="238">
        <v>10882</v>
      </c>
      <c r="AG77" s="233">
        <v>10882</v>
      </c>
      <c r="AH77" s="169">
        <v>10882</v>
      </c>
      <c r="AI77" s="169">
        <v>10881</v>
      </c>
      <c r="AJ77" s="169">
        <v>10881</v>
      </c>
      <c r="AK77" s="169">
        <v>10881</v>
      </c>
      <c r="AL77" s="169">
        <v>10881</v>
      </c>
      <c r="AM77" s="156">
        <v>10875</v>
      </c>
      <c r="AN77" s="156">
        <v>10875</v>
      </c>
      <c r="AO77" s="156">
        <v>10875</v>
      </c>
      <c r="AP77" s="156">
        <v>10875</v>
      </c>
      <c r="AQ77" s="156">
        <v>10875</v>
      </c>
      <c r="AR77" s="156">
        <v>10875</v>
      </c>
      <c r="AS77" s="169">
        <v>10875</v>
      </c>
      <c r="AT77" s="156">
        <v>10875</v>
      </c>
      <c r="AU77" s="169">
        <v>10875</v>
      </c>
      <c r="AV77" s="169">
        <v>10875</v>
      </c>
      <c r="AW77" s="156">
        <v>10875</v>
      </c>
      <c r="AX77" s="169">
        <v>10875</v>
      </c>
      <c r="AY77" s="169">
        <v>10874</v>
      </c>
      <c r="AZ77" s="156">
        <v>10874</v>
      </c>
      <c r="BA77" s="169">
        <v>10874</v>
      </c>
      <c r="BB77" s="169">
        <v>10873</v>
      </c>
      <c r="BC77" s="169">
        <v>10873</v>
      </c>
      <c r="BD77" s="169">
        <v>10873</v>
      </c>
      <c r="BE77" s="169">
        <v>10873</v>
      </c>
      <c r="BF77" s="169">
        <v>10874</v>
      </c>
      <c r="BG77" s="169">
        <v>10867</v>
      </c>
      <c r="BH77" s="169">
        <v>10855</v>
      </c>
      <c r="BI77" s="156">
        <v>10854</v>
      </c>
      <c r="BJ77" s="156">
        <v>10854</v>
      </c>
      <c r="BK77" s="156">
        <v>10851</v>
      </c>
      <c r="BL77" s="156">
        <v>10850</v>
      </c>
      <c r="BM77" s="156"/>
      <c r="BN77" s="156"/>
      <c r="BO77" s="156"/>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156"/>
      <c r="DE77" s="156"/>
      <c r="DF77" s="156"/>
      <c r="DG77" s="156"/>
      <c r="DH77" s="156"/>
      <c r="DI77" s="156"/>
      <c r="DJ77" s="156"/>
      <c r="DK77" s="156"/>
      <c r="DL77" s="156"/>
      <c r="DM77" s="156"/>
      <c r="DN77" s="169"/>
    </row>
    <row r="78" spans="1:118">
      <c r="A78" s="146">
        <f t="shared" si="12"/>
        <v>44476</v>
      </c>
      <c r="B78" s="223">
        <f>'Age&amp;Sex by occurrence date'!$SB22</f>
        <v>10920</v>
      </c>
      <c r="C78" s="223">
        <v>10920</v>
      </c>
      <c r="D78" s="223">
        <v>10922</v>
      </c>
      <c r="E78" s="223">
        <v>10922</v>
      </c>
      <c r="F78" s="223">
        <v>10922</v>
      </c>
      <c r="G78" s="223">
        <v>10922</v>
      </c>
      <c r="H78" s="223">
        <v>10922</v>
      </c>
      <c r="I78" s="223">
        <v>10922</v>
      </c>
      <c r="J78" s="223">
        <v>10922</v>
      </c>
      <c r="K78" s="223">
        <v>10891</v>
      </c>
      <c r="L78" s="223">
        <v>10885</v>
      </c>
      <c r="M78" s="223">
        <v>10885</v>
      </c>
      <c r="N78" s="223">
        <v>10895</v>
      </c>
      <c r="O78" s="223">
        <v>10894</v>
      </c>
      <c r="P78" s="223">
        <v>10886</v>
      </c>
      <c r="Q78" s="223">
        <v>10886</v>
      </c>
      <c r="R78" s="223">
        <v>10878</v>
      </c>
      <c r="S78" s="223">
        <v>10878</v>
      </c>
      <c r="T78" s="223">
        <v>10878</v>
      </c>
      <c r="U78" s="223">
        <v>10878</v>
      </c>
      <c r="V78" s="223">
        <v>10878</v>
      </c>
      <c r="W78" s="223">
        <v>10878</v>
      </c>
      <c r="X78" s="223">
        <v>10878</v>
      </c>
      <c r="Y78" s="223">
        <v>10878</v>
      </c>
      <c r="Z78" s="223">
        <v>10878</v>
      </c>
      <c r="AA78" s="223">
        <v>10878</v>
      </c>
      <c r="AB78" s="223">
        <v>10878</v>
      </c>
      <c r="AC78" s="223">
        <v>10878</v>
      </c>
      <c r="AD78" s="223">
        <v>10877</v>
      </c>
      <c r="AE78" s="237">
        <v>10877</v>
      </c>
      <c r="AF78" s="238">
        <v>10877</v>
      </c>
      <c r="AG78" s="232">
        <v>10877</v>
      </c>
      <c r="AH78" s="156">
        <v>10877</v>
      </c>
      <c r="AI78" s="156">
        <v>10876</v>
      </c>
      <c r="AJ78" s="156">
        <v>10876</v>
      </c>
      <c r="AK78" s="156">
        <v>10876</v>
      </c>
      <c r="AL78" s="156">
        <v>10876</v>
      </c>
      <c r="AM78" s="169">
        <v>10870</v>
      </c>
      <c r="AN78" s="169">
        <v>10870</v>
      </c>
      <c r="AO78" s="169">
        <v>10870</v>
      </c>
      <c r="AP78" s="169">
        <v>10870</v>
      </c>
      <c r="AQ78" s="169">
        <v>10870</v>
      </c>
      <c r="AR78" s="169">
        <v>10870</v>
      </c>
      <c r="AS78" s="169">
        <v>10870</v>
      </c>
      <c r="AT78" s="169">
        <v>10870</v>
      </c>
      <c r="AU78" s="156">
        <v>10870</v>
      </c>
      <c r="AV78" s="169">
        <v>10870</v>
      </c>
      <c r="AW78" s="169">
        <v>10870</v>
      </c>
      <c r="AX78" s="156">
        <v>10870</v>
      </c>
      <c r="AY78" s="156">
        <v>10869</v>
      </c>
      <c r="AZ78" s="169">
        <v>10869</v>
      </c>
      <c r="BA78" s="156">
        <v>10869</v>
      </c>
      <c r="BB78" s="156">
        <v>10868</v>
      </c>
      <c r="BC78" s="156">
        <v>10868</v>
      </c>
      <c r="BD78" s="156">
        <v>10868</v>
      </c>
      <c r="BE78" s="156">
        <v>10868</v>
      </c>
      <c r="BF78" s="156">
        <v>10869</v>
      </c>
      <c r="BG78" s="156">
        <v>10862</v>
      </c>
      <c r="BH78" s="156">
        <v>10850</v>
      </c>
      <c r="BI78" s="169">
        <v>10849</v>
      </c>
      <c r="BJ78" s="169">
        <v>10849</v>
      </c>
      <c r="BK78" s="169">
        <v>10848</v>
      </c>
      <c r="BL78" s="169">
        <v>10847</v>
      </c>
      <c r="BM78" s="169"/>
      <c r="BN78" s="169"/>
      <c r="BO78" s="169"/>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156"/>
      <c r="DE78" s="156"/>
      <c r="DF78" s="156"/>
      <c r="DG78" s="156"/>
      <c r="DH78" s="156"/>
      <c r="DI78" s="156"/>
      <c r="DJ78" s="156"/>
      <c r="DK78" s="156"/>
      <c r="DL78" s="156"/>
      <c r="DM78" s="156"/>
      <c r="DN78" s="169"/>
    </row>
    <row r="79" spans="1:118">
      <c r="A79" s="146">
        <f t="shared" si="12"/>
        <v>44475</v>
      </c>
      <c r="B79" s="223">
        <f>'Age&amp;Sex by occurrence date'!$SI22</f>
        <v>10910</v>
      </c>
      <c r="C79" s="223">
        <v>10910</v>
      </c>
      <c r="D79" s="223">
        <v>10911</v>
      </c>
      <c r="E79" s="223">
        <v>10911</v>
      </c>
      <c r="F79" s="223">
        <v>10911</v>
      </c>
      <c r="G79" s="223">
        <v>10911</v>
      </c>
      <c r="H79" s="223">
        <v>10911</v>
      </c>
      <c r="I79" s="223">
        <v>10911</v>
      </c>
      <c r="J79" s="223">
        <v>10911</v>
      </c>
      <c r="K79" s="223">
        <v>10880</v>
      </c>
      <c r="L79" s="223">
        <v>10876</v>
      </c>
      <c r="M79" s="223">
        <v>10876</v>
      </c>
      <c r="N79" s="223">
        <v>10886</v>
      </c>
      <c r="O79" s="223">
        <v>10885</v>
      </c>
      <c r="P79" s="223">
        <v>10877</v>
      </c>
      <c r="Q79" s="223">
        <v>10877</v>
      </c>
      <c r="R79" s="223">
        <v>10869</v>
      </c>
      <c r="S79" s="223">
        <v>10869</v>
      </c>
      <c r="T79" s="223">
        <v>10869</v>
      </c>
      <c r="U79" s="223">
        <v>10869</v>
      </c>
      <c r="V79" s="223">
        <v>10869</v>
      </c>
      <c r="W79" s="223">
        <v>10869</v>
      </c>
      <c r="X79" s="223">
        <v>10869</v>
      </c>
      <c r="Y79" s="223">
        <v>10869</v>
      </c>
      <c r="Z79" s="223">
        <v>10869</v>
      </c>
      <c r="AA79" s="223">
        <v>10869</v>
      </c>
      <c r="AB79" s="223">
        <v>10869</v>
      </c>
      <c r="AC79" s="223">
        <v>10869</v>
      </c>
      <c r="AD79" s="223">
        <v>10868</v>
      </c>
      <c r="AE79" s="237">
        <v>10868</v>
      </c>
      <c r="AF79" s="238">
        <v>10868</v>
      </c>
      <c r="AG79" s="232">
        <v>10868</v>
      </c>
      <c r="AH79" s="156">
        <v>10868</v>
      </c>
      <c r="AI79" s="156">
        <v>10867</v>
      </c>
      <c r="AJ79" s="156">
        <v>10867</v>
      </c>
      <c r="AK79" s="156">
        <v>10867</v>
      </c>
      <c r="AL79" s="156">
        <v>10867</v>
      </c>
      <c r="AM79" s="156">
        <v>10861</v>
      </c>
      <c r="AN79" s="169">
        <v>10861</v>
      </c>
      <c r="AO79" s="169">
        <v>10861</v>
      </c>
      <c r="AP79" s="169">
        <v>10861</v>
      </c>
      <c r="AQ79" s="169">
        <v>10861</v>
      </c>
      <c r="AR79" s="169">
        <v>10861</v>
      </c>
      <c r="AS79" s="156">
        <v>10861</v>
      </c>
      <c r="AT79" s="169">
        <v>10861</v>
      </c>
      <c r="AU79" s="156">
        <v>10861</v>
      </c>
      <c r="AV79" s="156">
        <v>10861</v>
      </c>
      <c r="AW79" s="169">
        <v>10861</v>
      </c>
      <c r="AX79" s="156">
        <v>10861</v>
      </c>
      <c r="AY79" s="169">
        <v>10860</v>
      </c>
      <c r="AZ79" s="169">
        <v>10860</v>
      </c>
      <c r="BA79" s="169">
        <v>10860</v>
      </c>
      <c r="BB79" s="169">
        <v>10859</v>
      </c>
      <c r="BC79" s="169">
        <v>10859</v>
      </c>
      <c r="BD79" s="169">
        <v>10859</v>
      </c>
      <c r="BE79" s="169">
        <v>10859</v>
      </c>
      <c r="BF79" s="169">
        <v>10859</v>
      </c>
      <c r="BG79" s="169">
        <v>10853</v>
      </c>
      <c r="BH79" s="169">
        <v>10841</v>
      </c>
      <c r="BI79" s="169">
        <v>10841</v>
      </c>
      <c r="BJ79" s="169">
        <v>10841</v>
      </c>
      <c r="BK79" s="169">
        <v>10840</v>
      </c>
      <c r="BL79" s="169">
        <v>10839</v>
      </c>
      <c r="BM79" s="169">
        <v>10827</v>
      </c>
      <c r="BN79" s="169"/>
      <c r="BO79" s="169"/>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156"/>
      <c r="DE79" s="156"/>
      <c r="DF79" s="156"/>
      <c r="DG79" s="156"/>
      <c r="DH79" s="156"/>
      <c r="DI79" s="156"/>
      <c r="DJ79" s="156"/>
      <c r="DK79" s="156"/>
      <c r="DL79" s="156"/>
      <c r="DM79" s="156"/>
      <c r="DN79" s="169"/>
    </row>
    <row r="80" spans="1:118">
      <c r="A80" s="146">
        <f t="shared" si="12"/>
        <v>44474</v>
      </c>
      <c r="B80" s="223">
        <f>'Age&amp;Sex by occurrence date'!$SP22</f>
        <v>10903</v>
      </c>
      <c r="C80" s="223">
        <v>10903</v>
      </c>
      <c r="D80" s="223">
        <v>10904</v>
      </c>
      <c r="E80" s="223">
        <v>10904</v>
      </c>
      <c r="F80" s="223">
        <v>10904</v>
      </c>
      <c r="G80" s="223">
        <v>10904</v>
      </c>
      <c r="H80" s="223">
        <v>10904</v>
      </c>
      <c r="I80" s="223">
        <v>10904</v>
      </c>
      <c r="J80" s="223">
        <v>10904</v>
      </c>
      <c r="K80" s="223">
        <v>10873</v>
      </c>
      <c r="L80" s="223">
        <v>10869</v>
      </c>
      <c r="M80" s="223">
        <v>10869</v>
      </c>
      <c r="N80" s="223">
        <v>10879</v>
      </c>
      <c r="O80" s="223">
        <v>10878</v>
      </c>
      <c r="P80" s="223">
        <v>10870</v>
      </c>
      <c r="Q80" s="223">
        <v>10870</v>
      </c>
      <c r="R80" s="223">
        <v>10862</v>
      </c>
      <c r="S80" s="223">
        <v>10862</v>
      </c>
      <c r="T80" s="223">
        <v>10862</v>
      </c>
      <c r="U80" s="223">
        <v>10862</v>
      </c>
      <c r="V80" s="223">
        <v>10862</v>
      </c>
      <c r="W80" s="223">
        <v>10862</v>
      </c>
      <c r="X80" s="223">
        <v>10862</v>
      </c>
      <c r="Y80" s="223">
        <v>10862</v>
      </c>
      <c r="Z80" s="223">
        <v>10862</v>
      </c>
      <c r="AA80" s="223">
        <v>10862</v>
      </c>
      <c r="AB80" s="223">
        <v>10862</v>
      </c>
      <c r="AC80" s="223">
        <v>10862</v>
      </c>
      <c r="AD80" s="223">
        <v>10861</v>
      </c>
      <c r="AE80" s="237">
        <v>10861</v>
      </c>
      <c r="AF80" s="238">
        <v>10861</v>
      </c>
      <c r="AG80" s="233">
        <v>10861</v>
      </c>
      <c r="AH80" s="169">
        <v>10861</v>
      </c>
      <c r="AI80" s="169">
        <v>10860</v>
      </c>
      <c r="AJ80" s="169">
        <v>10860</v>
      </c>
      <c r="AK80" s="169">
        <v>10860</v>
      </c>
      <c r="AL80" s="169">
        <v>10860</v>
      </c>
      <c r="AM80" s="156">
        <v>10854</v>
      </c>
      <c r="AN80" s="169">
        <v>10854</v>
      </c>
      <c r="AO80" s="169">
        <v>10854</v>
      </c>
      <c r="AP80" s="169">
        <v>10854</v>
      </c>
      <c r="AQ80" s="169">
        <v>10854</v>
      </c>
      <c r="AR80" s="169">
        <v>10854</v>
      </c>
      <c r="AS80" s="156">
        <v>10854</v>
      </c>
      <c r="AT80" s="156">
        <v>10854</v>
      </c>
      <c r="AU80" s="156">
        <v>10854</v>
      </c>
      <c r="AV80" s="169">
        <v>10854</v>
      </c>
      <c r="AW80" s="156">
        <v>10854</v>
      </c>
      <c r="AX80" s="169">
        <v>10854</v>
      </c>
      <c r="AY80" s="169">
        <v>10853</v>
      </c>
      <c r="AZ80" s="156">
        <v>10853</v>
      </c>
      <c r="BA80" s="169">
        <v>10853</v>
      </c>
      <c r="BB80" s="169">
        <v>10852</v>
      </c>
      <c r="BC80" s="169">
        <v>10852</v>
      </c>
      <c r="BD80" s="169">
        <v>10852</v>
      </c>
      <c r="BE80" s="169">
        <v>10852</v>
      </c>
      <c r="BF80" s="169">
        <v>10852</v>
      </c>
      <c r="BG80" s="169">
        <v>10846</v>
      </c>
      <c r="BH80" s="169">
        <v>10834</v>
      </c>
      <c r="BI80" s="156">
        <v>10834</v>
      </c>
      <c r="BJ80" s="156">
        <v>10834</v>
      </c>
      <c r="BK80" s="156">
        <v>10833</v>
      </c>
      <c r="BL80" s="156">
        <v>10833</v>
      </c>
      <c r="BM80" s="156">
        <v>10825</v>
      </c>
      <c r="BN80" s="156">
        <v>10819</v>
      </c>
      <c r="BO80" s="156"/>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156"/>
      <c r="DE80" s="156"/>
      <c r="DF80" s="156"/>
      <c r="DG80" s="156"/>
      <c r="DH80" s="156"/>
      <c r="DI80" s="156"/>
      <c r="DJ80" s="156"/>
      <c r="DK80" s="156"/>
      <c r="DL80" s="156"/>
      <c r="DM80" s="156"/>
      <c r="DN80" s="169"/>
    </row>
    <row r="81" spans="1:118">
      <c r="A81" s="146">
        <f t="shared" si="12"/>
        <v>44473</v>
      </c>
      <c r="B81" s="223">
        <f>'Age&amp;Sex by occurrence date'!$SW22</f>
        <v>10890</v>
      </c>
      <c r="C81" s="223">
        <v>10890</v>
      </c>
      <c r="D81" s="223">
        <v>10891</v>
      </c>
      <c r="E81" s="223">
        <v>10891</v>
      </c>
      <c r="F81" s="223">
        <v>10891</v>
      </c>
      <c r="G81" s="223">
        <v>10891</v>
      </c>
      <c r="H81" s="223">
        <v>10891</v>
      </c>
      <c r="I81" s="223">
        <v>10891</v>
      </c>
      <c r="J81" s="223">
        <v>10891</v>
      </c>
      <c r="K81" s="223">
        <v>10860</v>
      </c>
      <c r="L81" s="223">
        <v>10856</v>
      </c>
      <c r="M81" s="223">
        <v>10856</v>
      </c>
      <c r="N81" s="223">
        <v>10866</v>
      </c>
      <c r="O81" s="223">
        <v>10865</v>
      </c>
      <c r="P81" s="223">
        <v>10857</v>
      </c>
      <c r="Q81" s="223">
        <v>10857</v>
      </c>
      <c r="R81" s="223">
        <v>10849</v>
      </c>
      <c r="S81" s="223">
        <v>10849</v>
      </c>
      <c r="T81" s="223">
        <v>10849</v>
      </c>
      <c r="U81" s="223">
        <v>10849</v>
      </c>
      <c r="V81" s="223">
        <v>10849</v>
      </c>
      <c r="W81" s="223">
        <v>10849</v>
      </c>
      <c r="X81" s="223">
        <v>10849</v>
      </c>
      <c r="Y81" s="223">
        <v>10849</v>
      </c>
      <c r="Z81" s="223">
        <v>10849</v>
      </c>
      <c r="AA81" s="223">
        <v>10849</v>
      </c>
      <c r="AB81" s="223">
        <v>10849</v>
      </c>
      <c r="AC81" s="223">
        <v>10849</v>
      </c>
      <c r="AD81" s="223">
        <v>10848</v>
      </c>
      <c r="AE81" s="237">
        <v>10848</v>
      </c>
      <c r="AF81" s="238">
        <v>10848</v>
      </c>
      <c r="AG81" s="232">
        <v>10848</v>
      </c>
      <c r="AH81" s="156">
        <v>10848</v>
      </c>
      <c r="AI81" s="156">
        <v>10847</v>
      </c>
      <c r="AJ81" s="156">
        <v>10847</v>
      </c>
      <c r="AK81" s="156">
        <v>10847</v>
      </c>
      <c r="AL81" s="156">
        <v>10847</v>
      </c>
      <c r="AM81" s="169">
        <v>10841</v>
      </c>
      <c r="AN81" s="156">
        <v>10841</v>
      </c>
      <c r="AO81" s="156">
        <v>10841</v>
      </c>
      <c r="AP81" s="156">
        <v>10841</v>
      </c>
      <c r="AQ81" s="156">
        <v>10841</v>
      </c>
      <c r="AR81" s="156">
        <v>10841</v>
      </c>
      <c r="AS81" s="169">
        <v>10841</v>
      </c>
      <c r="AT81" s="156">
        <v>10841</v>
      </c>
      <c r="AU81" s="169">
        <v>10841</v>
      </c>
      <c r="AV81" s="169">
        <v>10841</v>
      </c>
      <c r="AW81" s="156">
        <v>10841</v>
      </c>
      <c r="AX81" s="156">
        <v>10841</v>
      </c>
      <c r="AY81" s="156">
        <v>10840</v>
      </c>
      <c r="AZ81" s="156">
        <v>10840</v>
      </c>
      <c r="BA81" s="169">
        <v>10840</v>
      </c>
      <c r="BB81" s="169">
        <v>10839</v>
      </c>
      <c r="BC81" s="169">
        <v>10839</v>
      </c>
      <c r="BD81" s="169">
        <v>10839</v>
      </c>
      <c r="BE81" s="169">
        <v>10839</v>
      </c>
      <c r="BF81" s="169">
        <v>10839</v>
      </c>
      <c r="BG81" s="169">
        <v>10833</v>
      </c>
      <c r="BH81" s="169">
        <v>10821</v>
      </c>
      <c r="BI81" s="156">
        <v>10821</v>
      </c>
      <c r="BJ81" s="156">
        <v>10821</v>
      </c>
      <c r="BK81" s="156">
        <v>10821</v>
      </c>
      <c r="BL81" s="156">
        <v>10821</v>
      </c>
      <c r="BM81" s="156">
        <v>10813</v>
      </c>
      <c r="BN81" s="156">
        <v>10810</v>
      </c>
      <c r="BO81" s="156">
        <v>10804</v>
      </c>
      <c r="BP81" s="156"/>
      <c r="BQ81" s="156"/>
      <c r="BR81" s="156"/>
      <c r="BS81" s="156"/>
      <c r="BT81" s="156"/>
      <c r="BU81" s="156"/>
      <c r="BV81" s="156"/>
      <c r="BW81" s="156"/>
      <c r="BX81" s="156"/>
      <c r="BY81" s="156"/>
      <c r="BZ81" s="156"/>
      <c r="CA81" s="156"/>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156"/>
      <c r="DE81" s="156"/>
      <c r="DF81" s="156"/>
      <c r="DG81" s="156"/>
      <c r="DH81" s="156"/>
      <c r="DI81" s="156"/>
      <c r="DJ81" s="156"/>
      <c r="DK81" s="156"/>
      <c r="DL81" s="156"/>
      <c r="DM81" s="156"/>
      <c r="DN81" s="169"/>
    </row>
    <row r="82" spans="1:118">
      <c r="A82" s="146">
        <f t="shared" si="12"/>
        <v>44472</v>
      </c>
      <c r="B82" s="223">
        <f>'Age&amp;Sex by occurrence date'!$TD22</f>
        <v>10883</v>
      </c>
      <c r="C82" s="223">
        <v>10883</v>
      </c>
      <c r="D82" s="223">
        <v>10884</v>
      </c>
      <c r="E82" s="223">
        <v>10884</v>
      </c>
      <c r="F82" s="223">
        <v>10884</v>
      </c>
      <c r="G82" s="223">
        <v>10884</v>
      </c>
      <c r="H82" s="223">
        <v>10884</v>
      </c>
      <c r="I82" s="223">
        <v>10884</v>
      </c>
      <c r="J82" s="223">
        <v>10884</v>
      </c>
      <c r="K82" s="223">
        <v>10853</v>
      </c>
      <c r="L82" s="223">
        <v>10849</v>
      </c>
      <c r="M82" s="223">
        <v>10849</v>
      </c>
      <c r="N82" s="223">
        <v>10859</v>
      </c>
      <c r="O82" s="223">
        <v>10858</v>
      </c>
      <c r="P82" s="223">
        <v>10850</v>
      </c>
      <c r="Q82" s="223">
        <v>10850</v>
      </c>
      <c r="R82" s="223">
        <v>10842</v>
      </c>
      <c r="S82" s="223">
        <v>10842</v>
      </c>
      <c r="T82" s="223">
        <v>10842</v>
      </c>
      <c r="U82" s="223">
        <v>10842</v>
      </c>
      <c r="V82" s="223">
        <v>10842</v>
      </c>
      <c r="W82" s="223">
        <v>10842</v>
      </c>
      <c r="X82" s="223">
        <v>10842</v>
      </c>
      <c r="Y82" s="223">
        <v>10842</v>
      </c>
      <c r="Z82" s="223">
        <v>10842</v>
      </c>
      <c r="AA82" s="223">
        <v>10842</v>
      </c>
      <c r="AB82" s="223">
        <v>10842</v>
      </c>
      <c r="AC82" s="223">
        <v>10842</v>
      </c>
      <c r="AD82" s="223">
        <v>10841</v>
      </c>
      <c r="AE82" s="237">
        <v>10841</v>
      </c>
      <c r="AF82" s="238">
        <v>10841</v>
      </c>
      <c r="AG82" s="232">
        <v>10841</v>
      </c>
      <c r="AH82" s="156">
        <v>10841</v>
      </c>
      <c r="AI82" s="156">
        <v>10840</v>
      </c>
      <c r="AJ82" s="156">
        <v>10840</v>
      </c>
      <c r="AK82" s="156">
        <v>10840</v>
      </c>
      <c r="AL82" s="156">
        <v>10840</v>
      </c>
      <c r="AM82" s="156">
        <v>10834</v>
      </c>
      <c r="AN82" s="156">
        <v>10834</v>
      </c>
      <c r="AO82" s="156">
        <v>10834</v>
      </c>
      <c r="AP82" s="156">
        <v>10834</v>
      </c>
      <c r="AQ82" s="156">
        <v>10834</v>
      </c>
      <c r="AR82" s="156">
        <v>10834</v>
      </c>
      <c r="AS82" s="156">
        <v>10834</v>
      </c>
      <c r="AT82" s="169">
        <v>10834</v>
      </c>
      <c r="AU82" s="156">
        <v>10834</v>
      </c>
      <c r="AV82" s="156">
        <v>10834</v>
      </c>
      <c r="AW82" s="156">
        <v>10834</v>
      </c>
      <c r="AX82" s="169">
        <v>10834</v>
      </c>
      <c r="AY82" s="156">
        <v>10833</v>
      </c>
      <c r="AZ82" s="169">
        <v>10833</v>
      </c>
      <c r="BA82" s="169">
        <v>10833</v>
      </c>
      <c r="BB82" s="169">
        <v>10832</v>
      </c>
      <c r="BC82" s="169">
        <v>10832</v>
      </c>
      <c r="BD82" s="169">
        <v>10832</v>
      </c>
      <c r="BE82" s="169">
        <v>10832</v>
      </c>
      <c r="BF82" s="169">
        <v>10832</v>
      </c>
      <c r="BG82" s="169">
        <v>10826</v>
      </c>
      <c r="BH82" s="169">
        <v>10814</v>
      </c>
      <c r="BI82" s="169">
        <v>10814</v>
      </c>
      <c r="BJ82" s="169">
        <v>10814</v>
      </c>
      <c r="BK82" s="169">
        <v>10814</v>
      </c>
      <c r="BL82" s="169">
        <v>10814</v>
      </c>
      <c r="BM82" s="169">
        <v>10806</v>
      </c>
      <c r="BN82" s="169">
        <v>10803</v>
      </c>
      <c r="BO82" s="169">
        <v>10798</v>
      </c>
      <c r="BP82" s="169">
        <v>10795</v>
      </c>
      <c r="BQ82" s="169"/>
      <c r="BR82" s="169"/>
      <c r="BS82" s="169"/>
      <c r="BT82" s="169"/>
      <c r="BU82" s="169"/>
      <c r="BV82" s="169"/>
      <c r="BW82" s="169"/>
      <c r="BX82" s="169"/>
      <c r="BY82" s="169"/>
      <c r="BZ82" s="169"/>
      <c r="CA82" s="169"/>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156"/>
      <c r="DE82" s="156"/>
      <c r="DF82" s="156"/>
      <c r="DG82" s="156"/>
      <c r="DH82" s="156"/>
      <c r="DI82" s="156"/>
      <c r="DJ82" s="156"/>
      <c r="DK82" s="156"/>
      <c r="DL82" s="156"/>
      <c r="DM82" s="156"/>
      <c r="DN82" s="169"/>
    </row>
    <row r="83" spans="1:118">
      <c r="A83" s="146">
        <f t="shared" si="12"/>
        <v>44471</v>
      </c>
      <c r="B83" s="223">
        <f>'Age&amp;Sex by occurrence date'!$TK22</f>
        <v>10876</v>
      </c>
      <c r="C83" s="223">
        <v>10876</v>
      </c>
      <c r="D83" s="223">
        <v>10877</v>
      </c>
      <c r="E83" s="223">
        <v>10877</v>
      </c>
      <c r="F83" s="223">
        <v>10877</v>
      </c>
      <c r="G83" s="223">
        <v>10877</v>
      </c>
      <c r="H83" s="223">
        <v>10877</v>
      </c>
      <c r="I83" s="223">
        <v>10877</v>
      </c>
      <c r="J83" s="223">
        <v>10877</v>
      </c>
      <c r="K83" s="223">
        <v>10846</v>
      </c>
      <c r="L83" s="223">
        <v>10842</v>
      </c>
      <c r="M83" s="223">
        <v>10842</v>
      </c>
      <c r="N83" s="223">
        <v>10852</v>
      </c>
      <c r="O83" s="223">
        <v>10851</v>
      </c>
      <c r="P83" s="223">
        <v>10843</v>
      </c>
      <c r="Q83" s="223">
        <v>10843</v>
      </c>
      <c r="R83" s="223">
        <v>10835</v>
      </c>
      <c r="S83" s="223">
        <v>10835</v>
      </c>
      <c r="T83" s="223">
        <v>10835</v>
      </c>
      <c r="U83" s="223">
        <v>10835</v>
      </c>
      <c r="V83" s="223">
        <v>10835</v>
      </c>
      <c r="W83" s="223">
        <v>10835</v>
      </c>
      <c r="X83" s="223">
        <v>10835</v>
      </c>
      <c r="Y83" s="223">
        <v>10835</v>
      </c>
      <c r="Z83" s="223">
        <v>10835</v>
      </c>
      <c r="AA83" s="223">
        <v>10835</v>
      </c>
      <c r="AB83" s="223">
        <v>10835</v>
      </c>
      <c r="AC83" s="223">
        <v>10835</v>
      </c>
      <c r="AD83" s="223">
        <v>10834</v>
      </c>
      <c r="AE83" s="237">
        <v>10834</v>
      </c>
      <c r="AF83" s="238">
        <v>10834</v>
      </c>
      <c r="AG83" s="233">
        <v>10834</v>
      </c>
      <c r="AH83" s="169">
        <v>10834</v>
      </c>
      <c r="AI83" s="169">
        <v>10833</v>
      </c>
      <c r="AJ83" s="169">
        <v>10833</v>
      </c>
      <c r="AK83" s="169">
        <v>10833</v>
      </c>
      <c r="AL83" s="169">
        <v>10833</v>
      </c>
      <c r="AM83" s="156">
        <v>10827</v>
      </c>
      <c r="AN83" s="169">
        <v>10827</v>
      </c>
      <c r="AO83" s="169">
        <v>10827</v>
      </c>
      <c r="AP83" s="169">
        <v>10827</v>
      </c>
      <c r="AQ83" s="169">
        <v>10827</v>
      </c>
      <c r="AR83" s="169">
        <v>10827</v>
      </c>
      <c r="AS83" s="169">
        <v>10827</v>
      </c>
      <c r="AT83" s="156">
        <v>10827</v>
      </c>
      <c r="AU83" s="169">
        <v>10827</v>
      </c>
      <c r="AV83" s="156">
        <v>10827</v>
      </c>
      <c r="AW83" s="169">
        <v>10827</v>
      </c>
      <c r="AX83" s="169">
        <v>10827</v>
      </c>
      <c r="AY83" s="169">
        <v>10826</v>
      </c>
      <c r="AZ83" s="156">
        <v>10826</v>
      </c>
      <c r="BA83" s="156">
        <v>10826</v>
      </c>
      <c r="BB83" s="156">
        <v>10825</v>
      </c>
      <c r="BC83" s="156">
        <v>10825</v>
      </c>
      <c r="BD83" s="156">
        <v>10825</v>
      </c>
      <c r="BE83" s="156">
        <v>10825</v>
      </c>
      <c r="BF83" s="156">
        <v>10825</v>
      </c>
      <c r="BG83" s="156">
        <v>10819</v>
      </c>
      <c r="BH83" s="156">
        <v>10807</v>
      </c>
      <c r="BI83" s="169">
        <v>10807</v>
      </c>
      <c r="BJ83" s="169">
        <v>10807</v>
      </c>
      <c r="BK83" s="169">
        <v>10807</v>
      </c>
      <c r="BL83" s="169">
        <v>10807</v>
      </c>
      <c r="BM83" s="169">
        <v>10800</v>
      </c>
      <c r="BN83" s="169">
        <v>10798</v>
      </c>
      <c r="BO83" s="169">
        <v>10795</v>
      </c>
      <c r="BP83" s="169">
        <v>10792</v>
      </c>
      <c r="BQ83" s="169">
        <v>10784</v>
      </c>
      <c r="BR83" s="169"/>
      <c r="BS83" s="169"/>
      <c r="BT83" s="169"/>
      <c r="BU83" s="169"/>
      <c r="BV83" s="169"/>
      <c r="BW83" s="169"/>
      <c r="BX83" s="169"/>
      <c r="BY83" s="169"/>
      <c r="BZ83" s="169"/>
      <c r="CA83" s="169"/>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156"/>
      <c r="DE83" s="156"/>
      <c r="DF83" s="156"/>
      <c r="DG83" s="156"/>
      <c r="DH83" s="156"/>
      <c r="DI83" s="156"/>
      <c r="DJ83" s="156"/>
      <c r="DK83" s="156"/>
      <c r="DL83" s="156"/>
      <c r="DM83" s="156"/>
      <c r="DN83" s="169"/>
    </row>
    <row r="84" spans="1:118">
      <c r="A84" s="146">
        <f t="shared" si="12"/>
        <v>44470</v>
      </c>
      <c r="B84" s="223">
        <f>'Age&amp;Sex by occurrence date'!$TR22</f>
        <v>10864</v>
      </c>
      <c r="C84" s="223">
        <v>10864</v>
      </c>
      <c r="D84" s="223">
        <v>10865</v>
      </c>
      <c r="E84" s="223">
        <v>10865</v>
      </c>
      <c r="F84" s="223">
        <v>10865</v>
      </c>
      <c r="G84" s="223">
        <v>10865</v>
      </c>
      <c r="H84" s="223">
        <v>10865</v>
      </c>
      <c r="I84" s="223">
        <v>10865</v>
      </c>
      <c r="J84" s="223">
        <v>10865</v>
      </c>
      <c r="K84" s="223">
        <v>10834</v>
      </c>
      <c r="L84" s="223">
        <v>10830</v>
      </c>
      <c r="M84" s="223">
        <v>10830</v>
      </c>
      <c r="N84" s="223">
        <v>10840</v>
      </c>
      <c r="O84" s="223">
        <v>10839</v>
      </c>
      <c r="P84" s="223">
        <v>10831</v>
      </c>
      <c r="Q84" s="223">
        <v>10831</v>
      </c>
      <c r="R84" s="223">
        <v>10823</v>
      </c>
      <c r="S84" s="223">
        <v>10823</v>
      </c>
      <c r="T84" s="223">
        <v>10823</v>
      </c>
      <c r="U84" s="223">
        <v>10823</v>
      </c>
      <c r="V84" s="223">
        <v>10823</v>
      </c>
      <c r="W84" s="223">
        <v>10823</v>
      </c>
      <c r="X84" s="223">
        <v>10823</v>
      </c>
      <c r="Y84" s="223">
        <v>10823</v>
      </c>
      <c r="Z84" s="223">
        <v>10823</v>
      </c>
      <c r="AA84" s="223">
        <v>10823</v>
      </c>
      <c r="AB84" s="223">
        <v>10823</v>
      </c>
      <c r="AC84" s="223">
        <v>10823</v>
      </c>
      <c r="AD84" s="223">
        <v>10822</v>
      </c>
      <c r="AE84" s="237">
        <v>10822</v>
      </c>
      <c r="AF84" s="238">
        <v>10822</v>
      </c>
      <c r="AG84" s="232">
        <v>10822</v>
      </c>
      <c r="AH84" s="156">
        <v>10822</v>
      </c>
      <c r="AI84" s="156">
        <v>10821</v>
      </c>
      <c r="AJ84" s="156">
        <v>10821</v>
      </c>
      <c r="AK84" s="156">
        <v>10821</v>
      </c>
      <c r="AL84" s="156">
        <v>10821</v>
      </c>
      <c r="AM84" s="169">
        <v>10815</v>
      </c>
      <c r="AN84" s="156">
        <v>10815</v>
      </c>
      <c r="AO84" s="156">
        <v>10815</v>
      </c>
      <c r="AP84" s="156">
        <v>10815</v>
      </c>
      <c r="AQ84" s="156">
        <v>10815</v>
      </c>
      <c r="AR84" s="156">
        <v>10815</v>
      </c>
      <c r="AS84" s="169">
        <v>10815</v>
      </c>
      <c r="AT84" s="169">
        <v>10815</v>
      </c>
      <c r="AU84" s="169">
        <v>10815</v>
      </c>
      <c r="AV84" s="169">
        <v>10815</v>
      </c>
      <c r="AW84" s="156">
        <v>10815</v>
      </c>
      <c r="AX84" s="156">
        <v>10815</v>
      </c>
      <c r="AY84" s="156">
        <v>10814</v>
      </c>
      <c r="AZ84" s="169">
        <v>10814</v>
      </c>
      <c r="BA84" s="169">
        <v>10814</v>
      </c>
      <c r="BB84" s="169">
        <v>10813</v>
      </c>
      <c r="BC84" s="169">
        <v>10813</v>
      </c>
      <c r="BD84" s="169">
        <v>10813</v>
      </c>
      <c r="BE84" s="169">
        <v>10813</v>
      </c>
      <c r="BF84" s="169">
        <v>10813</v>
      </c>
      <c r="BG84" s="169">
        <v>10807</v>
      </c>
      <c r="BH84" s="169">
        <v>10795</v>
      </c>
      <c r="BI84" s="156">
        <v>10795</v>
      </c>
      <c r="BJ84" s="156">
        <v>10795</v>
      </c>
      <c r="BK84" s="156">
        <v>10795</v>
      </c>
      <c r="BL84" s="156">
        <v>10795</v>
      </c>
      <c r="BM84" s="156">
        <v>10789</v>
      </c>
      <c r="BN84" s="156">
        <v>10788</v>
      </c>
      <c r="BO84" s="156">
        <v>10787</v>
      </c>
      <c r="BP84" s="156">
        <v>10786</v>
      </c>
      <c r="BQ84" s="156">
        <v>10783</v>
      </c>
      <c r="BR84" s="156">
        <v>10779</v>
      </c>
      <c r="BS84" s="156"/>
      <c r="BT84" s="156"/>
      <c r="BU84" s="156"/>
      <c r="BV84" s="156"/>
      <c r="BW84" s="156"/>
      <c r="BX84" s="156"/>
      <c r="BY84" s="156"/>
      <c r="BZ84" s="156"/>
      <c r="CA84" s="156"/>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156"/>
      <c r="DE84" s="156"/>
      <c r="DF84" s="156"/>
      <c r="DG84" s="156"/>
      <c r="DH84" s="156"/>
      <c r="DI84" s="156"/>
      <c r="DJ84" s="156"/>
      <c r="DK84" s="156"/>
      <c r="DL84" s="156"/>
      <c r="DM84" s="156"/>
      <c r="DN84" s="169"/>
    </row>
    <row r="85" spans="1:118">
      <c r="A85" s="146">
        <f t="shared" si="12"/>
        <v>44469</v>
      </c>
      <c r="B85" s="223">
        <f>'Age&amp;Sex by occurrence date'!$TY22</f>
        <v>10856</v>
      </c>
      <c r="C85" s="223">
        <v>10856</v>
      </c>
      <c r="D85" s="223">
        <v>10857</v>
      </c>
      <c r="E85" s="223">
        <v>10857</v>
      </c>
      <c r="F85" s="223">
        <v>10857</v>
      </c>
      <c r="G85" s="223">
        <v>10857</v>
      </c>
      <c r="H85" s="223">
        <v>10857</v>
      </c>
      <c r="I85" s="223">
        <v>10857</v>
      </c>
      <c r="J85" s="223">
        <v>10857</v>
      </c>
      <c r="K85" s="223">
        <v>10826</v>
      </c>
      <c r="L85" s="223">
        <v>10822</v>
      </c>
      <c r="M85" s="223">
        <v>10822</v>
      </c>
      <c r="N85" s="223">
        <v>10832</v>
      </c>
      <c r="O85" s="223">
        <v>10831</v>
      </c>
      <c r="P85" s="223">
        <v>10823</v>
      </c>
      <c r="Q85" s="223">
        <v>10823</v>
      </c>
      <c r="R85" s="223">
        <v>10815</v>
      </c>
      <c r="S85" s="223">
        <v>10815</v>
      </c>
      <c r="T85" s="223">
        <v>10815</v>
      </c>
      <c r="U85" s="223">
        <v>10815</v>
      </c>
      <c r="V85" s="223">
        <v>10815</v>
      </c>
      <c r="W85" s="223">
        <v>10815</v>
      </c>
      <c r="X85" s="223">
        <v>10815</v>
      </c>
      <c r="Y85" s="223">
        <v>10815</v>
      </c>
      <c r="Z85" s="223">
        <v>10815</v>
      </c>
      <c r="AA85" s="223">
        <v>10815</v>
      </c>
      <c r="AB85" s="223">
        <v>10815</v>
      </c>
      <c r="AC85" s="223">
        <v>10815</v>
      </c>
      <c r="AD85" s="223">
        <v>10814</v>
      </c>
      <c r="AE85" s="237">
        <v>10814</v>
      </c>
      <c r="AF85" s="238">
        <v>10814</v>
      </c>
      <c r="AG85" s="232">
        <v>10814</v>
      </c>
      <c r="AH85" s="156">
        <v>10814</v>
      </c>
      <c r="AI85" s="156">
        <v>10813</v>
      </c>
      <c r="AJ85" s="156">
        <v>10813</v>
      </c>
      <c r="AK85" s="156">
        <v>10813</v>
      </c>
      <c r="AL85" s="156">
        <v>10813</v>
      </c>
      <c r="AM85" s="156">
        <v>10807</v>
      </c>
      <c r="AN85" s="169">
        <v>10807</v>
      </c>
      <c r="AO85" s="169">
        <v>10807</v>
      </c>
      <c r="AP85" s="169">
        <v>10807</v>
      </c>
      <c r="AQ85" s="169">
        <v>10807</v>
      </c>
      <c r="AR85" s="169">
        <v>10807</v>
      </c>
      <c r="AS85" s="156">
        <v>10807</v>
      </c>
      <c r="AT85" s="169">
        <v>10807</v>
      </c>
      <c r="AU85" s="169">
        <v>10807</v>
      </c>
      <c r="AV85" s="156">
        <v>10807</v>
      </c>
      <c r="AW85" s="169">
        <v>10807</v>
      </c>
      <c r="AX85" s="156">
        <v>10807</v>
      </c>
      <c r="AY85" s="169">
        <v>10806</v>
      </c>
      <c r="AZ85" s="169">
        <v>10806</v>
      </c>
      <c r="BA85" s="156">
        <v>10806</v>
      </c>
      <c r="BB85" s="156">
        <v>10805</v>
      </c>
      <c r="BC85" s="156">
        <v>10805</v>
      </c>
      <c r="BD85" s="156">
        <v>10805</v>
      </c>
      <c r="BE85" s="156">
        <v>10805</v>
      </c>
      <c r="BF85" s="156">
        <v>10805</v>
      </c>
      <c r="BG85" s="156">
        <v>10799</v>
      </c>
      <c r="BH85" s="156">
        <v>10787</v>
      </c>
      <c r="BI85" s="169">
        <v>10787</v>
      </c>
      <c r="BJ85" s="169">
        <v>10787</v>
      </c>
      <c r="BK85" s="169">
        <v>10787</v>
      </c>
      <c r="BL85" s="169">
        <v>10787</v>
      </c>
      <c r="BM85" s="169">
        <v>10783</v>
      </c>
      <c r="BN85" s="169">
        <v>10782</v>
      </c>
      <c r="BO85" s="169">
        <v>10782</v>
      </c>
      <c r="BP85" s="169">
        <v>10781</v>
      </c>
      <c r="BQ85" s="169">
        <v>10779</v>
      </c>
      <c r="BR85" s="169">
        <v>10777</v>
      </c>
      <c r="BS85" s="169">
        <v>10772</v>
      </c>
      <c r="BT85" s="169"/>
      <c r="BU85" s="169"/>
      <c r="BV85" s="169"/>
      <c r="BW85" s="169"/>
      <c r="BX85" s="169"/>
      <c r="BY85" s="169"/>
      <c r="BZ85" s="169"/>
      <c r="CA85" s="169"/>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156"/>
      <c r="DE85" s="156"/>
      <c r="DF85" s="156"/>
      <c r="DG85" s="156"/>
      <c r="DH85" s="156"/>
      <c r="DI85" s="156"/>
      <c r="DJ85" s="156"/>
      <c r="DK85" s="156"/>
      <c r="DL85" s="156"/>
      <c r="DM85" s="156"/>
      <c r="DN85" s="169"/>
    </row>
    <row r="86" spans="1:118">
      <c r="A86" s="146">
        <f t="shared" si="12"/>
        <v>44468</v>
      </c>
      <c r="B86" s="223">
        <f>'Age&amp;Sex by occurrence date'!$UF22</f>
        <v>10850</v>
      </c>
      <c r="C86" s="223">
        <v>10850</v>
      </c>
      <c r="D86" s="223">
        <v>10851</v>
      </c>
      <c r="E86" s="223">
        <v>10851</v>
      </c>
      <c r="F86" s="223">
        <v>10851</v>
      </c>
      <c r="G86" s="223">
        <v>10851</v>
      </c>
      <c r="H86" s="223">
        <v>10851</v>
      </c>
      <c r="I86" s="223">
        <v>10851</v>
      </c>
      <c r="J86" s="223">
        <v>10851</v>
      </c>
      <c r="K86" s="223">
        <v>10820</v>
      </c>
      <c r="L86" s="223">
        <v>10816</v>
      </c>
      <c r="M86" s="223">
        <v>10816</v>
      </c>
      <c r="N86" s="223">
        <v>10826</v>
      </c>
      <c r="O86" s="223">
        <v>10825</v>
      </c>
      <c r="P86" s="223">
        <v>10817</v>
      </c>
      <c r="Q86" s="223">
        <v>10817</v>
      </c>
      <c r="R86" s="223">
        <v>10810</v>
      </c>
      <c r="S86" s="223">
        <v>10810</v>
      </c>
      <c r="T86" s="223">
        <v>10810</v>
      </c>
      <c r="U86" s="223">
        <v>10810</v>
      </c>
      <c r="V86" s="223">
        <v>10810</v>
      </c>
      <c r="W86" s="223">
        <v>10810</v>
      </c>
      <c r="X86" s="223">
        <v>10810</v>
      </c>
      <c r="Y86" s="223">
        <v>10810</v>
      </c>
      <c r="Z86" s="223">
        <v>10810</v>
      </c>
      <c r="AA86" s="223">
        <v>10810</v>
      </c>
      <c r="AB86" s="223">
        <v>10810</v>
      </c>
      <c r="AC86" s="223">
        <v>10810</v>
      </c>
      <c r="AD86" s="223">
        <v>10809</v>
      </c>
      <c r="AE86" s="237">
        <v>10809</v>
      </c>
      <c r="AF86" s="238">
        <v>10809</v>
      </c>
      <c r="AG86" s="233">
        <v>10809</v>
      </c>
      <c r="AH86" s="169">
        <v>10809</v>
      </c>
      <c r="AI86" s="169">
        <v>10808</v>
      </c>
      <c r="AJ86" s="169">
        <v>10808</v>
      </c>
      <c r="AK86" s="169">
        <v>10808</v>
      </c>
      <c r="AL86" s="169">
        <v>10808</v>
      </c>
      <c r="AM86" s="156">
        <v>10802</v>
      </c>
      <c r="AN86" s="169">
        <v>10802</v>
      </c>
      <c r="AO86" s="169">
        <v>10802</v>
      </c>
      <c r="AP86" s="169">
        <v>10802</v>
      </c>
      <c r="AQ86" s="169">
        <v>10802</v>
      </c>
      <c r="AR86" s="169">
        <v>10802</v>
      </c>
      <c r="AS86" s="156">
        <v>10802</v>
      </c>
      <c r="AT86" s="156">
        <v>10802</v>
      </c>
      <c r="AU86" s="156">
        <v>10802</v>
      </c>
      <c r="AV86" s="169">
        <v>10802</v>
      </c>
      <c r="AW86" s="169">
        <v>10802</v>
      </c>
      <c r="AX86" s="169">
        <v>10802</v>
      </c>
      <c r="AY86" s="169">
        <v>10801</v>
      </c>
      <c r="AZ86" s="156">
        <v>10801</v>
      </c>
      <c r="BA86" s="169">
        <v>10801</v>
      </c>
      <c r="BB86" s="169">
        <v>10800</v>
      </c>
      <c r="BC86" s="169">
        <v>10800</v>
      </c>
      <c r="BD86" s="169">
        <v>10800</v>
      </c>
      <c r="BE86" s="169">
        <v>10800</v>
      </c>
      <c r="BF86" s="169">
        <v>10800</v>
      </c>
      <c r="BG86" s="169">
        <v>10794</v>
      </c>
      <c r="BH86" s="169">
        <v>10782</v>
      </c>
      <c r="BI86" s="156">
        <v>10782</v>
      </c>
      <c r="BJ86" s="156">
        <v>10782</v>
      </c>
      <c r="BK86" s="156">
        <v>10782</v>
      </c>
      <c r="BL86" s="156">
        <v>10782</v>
      </c>
      <c r="BM86" s="156">
        <v>10779</v>
      </c>
      <c r="BN86" s="156">
        <v>10778</v>
      </c>
      <c r="BO86" s="156">
        <v>10778</v>
      </c>
      <c r="BP86" s="156">
        <v>10777</v>
      </c>
      <c r="BQ86" s="156">
        <v>10775</v>
      </c>
      <c r="BR86" s="156">
        <v>10773</v>
      </c>
      <c r="BS86" s="156">
        <v>10770</v>
      </c>
      <c r="BT86" s="156">
        <v>10768</v>
      </c>
      <c r="BU86" s="156"/>
      <c r="BV86" s="156"/>
      <c r="BW86" s="156"/>
      <c r="BX86" s="156"/>
      <c r="BY86" s="156"/>
      <c r="BZ86" s="156"/>
      <c r="CA86" s="156"/>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156"/>
      <c r="DE86" s="156"/>
      <c r="DF86" s="156"/>
      <c r="DG86" s="156"/>
      <c r="DH86" s="156"/>
      <c r="DI86" s="156"/>
      <c r="DJ86" s="156"/>
      <c r="DK86" s="156"/>
      <c r="DL86" s="156"/>
      <c r="DM86" s="156"/>
      <c r="DN86" s="169"/>
    </row>
    <row r="87" spans="1:118">
      <c r="A87" s="146">
        <f t="shared" si="12"/>
        <v>44467</v>
      </c>
      <c r="B87" s="223">
        <f>'Age&amp;Sex by occurrence date'!$UM22</f>
        <v>10843</v>
      </c>
      <c r="C87" s="223">
        <v>10843</v>
      </c>
      <c r="D87" s="223">
        <v>10844</v>
      </c>
      <c r="E87" s="223">
        <v>10844</v>
      </c>
      <c r="F87" s="223">
        <v>10844</v>
      </c>
      <c r="G87" s="223">
        <v>10844</v>
      </c>
      <c r="H87" s="223">
        <v>10844</v>
      </c>
      <c r="I87" s="223">
        <v>10844</v>
      </c>
      <c r="J87" s="223">
        <v>10844</v>
      </c>
      <c r="K87" s="223">
        <v>10813</v>
      </c>
      <c r="L87" s="223">
        <v>10809</v>
      </c>
      <c r="M87" s="223">
        <v>10809</v>
      </c>
      <c r="N87" s="223">
        <v>10819</v>
      </c>
      <c r="O87" s="223">
        <v>10818</v>
      </c>
      <c r="P87" s="223">
        <v>10810</v>
      </c>
      <c r="Q87" s="223">
        <v>10810</v>
      </c>
      <c r="R87" s="223">
        <v>10803</v>
      </c>
      <c r="S87" s="223">
        <v>10803</v>
      </c>
      <c r="T87" s="223">
        <v>10803</v>
      </c>
      <c r="U87" s="223">
        <v>10803</v>
      </c>
      <c r="V87" s="223">
        <v>10803</v>
      </c>
      <c r="W87" s="223">
        <v>10803</v>
      </c>
      <c r="X87" s="223">
        <v>10803</v>
      </c>
      <c r="Y87" s="223">
        <v>10803</v>
      </c>
      <c r="Z87" s="223">
        <v>10803</v>
      </c>
      <c r="AA87" s="223">
        <v>10803</v>
      </c>
      <c r="AB87" s="223">
        <v>10803</v>
      </c>
      <c r="AC87" s="223">
        <v>10803</v>
      </c>
      <c r="AD87" s="223">
        <v>10802</v>
      </c>
      <c r="AE87" s="237">
        <v>10802</v>
      </c>
      <c r="AF87" s="238">
        <v>10802</v>
      </c>
      <c r="AG87" s="232">
        <v>10802</v>
      </c>
      <c r="AH87" s="156">
        <v>10802</v>
      </c>
      <c r="AI87" s="156">
        <v>10801</v>
      </c>
      <c r="AJ87" s="156">
        <v>10801</v>
      </c>
      <c r="AK87" s="156">
        <v>10801</v>
      </c>
      <c r="AL87" s="156">
        <v>10801</v>
      </c>
      <c r="AM87" s="169">
        <v>10795</v>
      </c>
      <c r="AN87" s="169">
        <v>10795</v>
      </c>
      <c r="AO87" s="169">
        <v>10795</v>
      </c>
      <c r="AP87" s="169">
        <v>10795</v>
      </c>
      <c r="AQ87" s="169">
        <v>10795</v>
      </c>
      <c r="AR87" s="169">
        <v>10795</v>
      </c>
      <c r="AS87" s="169">
        <v>10795</v>
      </c>
      <c r="AT87" s="169">
        <v>10795</v>
      </c>
      <c r="AU87" s="156">
        <v>10795</v>
      </c>
      <c r="AV87" s="169">
        <v>10795</v>
      </c>
      <c r="AW87" s="156">
        <v>10795</v>
      </c>
      <c r="AX87" s="156">
        <v>10795</v>
      </c>
      <c r="AY87" s="156">
        <v>10794</v>
      </c>
      <c r="AZ87" s="156">
        <v>10794</v>
      </c>
      <c r="BA87" s="156">
        <v>10794</v>
      </c>
      <c r="BB87" s="169">
        <v>10794</v>
      </c>
      <c r="BC87" s="169">
        <v>10794</v>
      </c>
      <c r="BD87" s="169">
        <v>10794</v>
      </c>
      <c r="BE87" s="169">
        <v>10794</v>
      </c>
      <c r="BF87" s="169">
        <v>10794</v>
      </c>
      <c r="BG87" s="169">
        <v>10788</v>
      </c>
      <c r="BH87" s="169">
        <v>10776</v>
      </c>
      <c r="BI87" s="169">
        <v>10776</v>
      </c>
      <c r="BJ87" s="169">
        <v>10776</v>
      </c>
      <c r="BK87" s="169">
        <v>10776</v>
      </c>
      <c r="BL87" s="169">
        <v>10776</v>
      </c>
      <c r="BM87" s="169">
        <v>10774</v>
      </c>
      <c r="BN87" s="169">
        <v>10774</v>
      </c>
      <c r="BO87" s="169">
        <v>10774</v>
      </c>
      <c r="BP87" s="169">
        <v>10773</v>
      </c>
      <c r="BQ87" s="169">
        <v>10771</v>
      </c>
      <c r="BR87" s="169">
        <v>10769</v>
      </c>
      <c r="BS87" s="169">
        <v>10767</v>
      </c>
      <c r="BT87" s="169">
        <v>10766</v>
      </c>
      <c r="BU87" s="169">
        <v>10762</v>
      </c>
      <c r="BV87" s="169"/>
      <c r="BW87" s="169"/>
      <c r="BX87" s="169"/>
      <c r="BY87" s="169"/>
      <c r="BZ87" s="169"/>
      <c r="CA87" s="169"/>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156"/>
      <c r="DE87" s="156"/>
      <c r="DF87" s="156"/>
      <c r="DG87" s="156"/>
      <c r="DH87" s="156"/>
      <c r="DI87" s="156"/>
      <c r="DJ87" s="156"/>
      <c r="DK87" s="156"/>
      <c r="DL87" s="156"/>
      <c r="DM87" s="156"/>
      <c r="DN87" s="169"/>
    </row>
    <row r="88" spans="1:118">
      <c r="A88" s="146">
        <f t="shared" si="12"/>
        <v>44466</v>
      </c>
      <c r="B88" s="223">
        <f>'Age&amp;Sex by occurrence date'!$UT22</f>
        <v>10830</v>
      </c>
      <c r="C88" s="223">
        <v>10830</v>
      </c>
      <c r="D88" s="223">
        <v>10831</v>
      </c>
      <c r="E88" s="223">
        <v>10831</v>
      </c>
      <c r="F88" s="223">
        <v>10831</v>
      </c>
      <c r="G88" s="223">
        <v>10831</v>
      </c>
      <c r="H88" s="223">
        <v>10831</v>
      </c>
      <c r="I88" s="223">
        <v>10831</v>
      </c>
      <c r="J88" s="223">
        <v>10831</v>
      </c>
      <c r="K88" s="223">
        <v>10800</v>
      </c>
      <c r="L88" s="223">
        <v>10796</v>
      </c>
      <c r="M88" s="223">
        <v>10796</v>
      </c>
      <c r="N88" s="223">
        <v>10806</v>
      </c>
      <c r="O88" s="223">
        <v>10805</v>
      </c>
      <c r="P88" s="223">
        <v>10797</v>
      </c>
      <c r="Q88" s="223">
        <v>10797</v>
      </c>
      <c r="R88" s="223">
        <v>10790</v>
      </c>
      <c r="S88" s="223">
        <v>10790</v>
      </c>
      <c r="T88" s="223">
        <v>10790</v>
      </c>
      <c r="U88" s="223">
        <v>10790</v>
      </c>
      <c r="V88" s="223">
        <v>10790</v>
      </c>
      <c r="W88" s="223">
        <v>10790</v>
      </c>
      <c r="X88" s="223">
        <v>10790</v>
      </c>
      <c r="Y88" s="223">
        <v>10790</v>
      </c>
      <c r="Z88" s="223">
        <v>10790</v>
      </c>
      <c r="AA88" s="223">
        <v>10790</v>
      </c>
      <c r="AB88" s="223">
        <v>10790</v>
      </c>
      <c r="AC88" s="223">
        <v>10790</v>
      </c>
      <c r="AD88" s="223">
        <v>10789</v>
      </c>
      <c r="AE88" s="237">
        <v>10789</v>
      </c>
      <c r="AF88" s="238">
        <v>10789</v>
      </c>
      <c r="AG88" s="232">
        <v>10789</v>
      </c>
      <c r="AH88" s="156">
        <v>10789</v>
      </c>
      <c r="AI88" s="156">
        <v>10788</v>
      </c>
      <c r="AJ88" s="156">
        <v>10788</v>
      </c>
      <c r="AK88" s="156">
        <v>10788</v>
      </c>
      <c r="AL88" s="156">
        <v>10788</v>
      </c>
      <c r="AM88" s="156">
        <v>10782</v>
      </c>
      <c r="AN88" s="156">
        <v>10782</v>
      </c>
      <c r="AO88" s="156">
        <v>10782</v>
      </c>
      <c r="AP88" s="156">
        <v>10782</v>
      </c>
      <c r="AQ88" s="156">
        <v>10782</v>
      </c>
      <c r="AR88" s="156">
        <v>10782</v>
      </c>
      <c r="AS88" s="156">
        <v>10782</v>
      </c>
      <c r="AT88" s="169">
        <v>10782</v>
      </c>
      <c r="AU88" s="156">
        <v>10782</v>
      </c>
      <c r="AV88" s="156">
        <v>10782</v>
      </c>
      <c r="AW88" s="156">
        <v>10782</v>
      </c>
      <c r="AX88" s="169">
        <v>10782</v>
      </c>
      <c r="AY88" s="156">
        <v>10781</v>
      </c>
      <c r="AZ88" s="169">
        <v>10781</v>
      </c>
      <c r="BA88" s="169">
        <v>10781</v>
      </c>
      <c r="BB88" s="156">
        <v>10781</v>
      </c>
      <c r="BC88" s="156">
        <v>10781</v>
      </c>
      <c r="BD88" s="156">
        <v>10781</v>
      </c>
      <c r="BE88" s="156">
        <v>10781</v>
      </c>
      <c r="BF88" s="156">
        <v>10781</v>
      </c>
      <c r="BG88" s="156">
        <v>10775</v>
      </c>
      <c r="BH88" s="156">
        <v>10763</v>
      </c>
      <c r="BI88" s="169">
        <v>10763</v>
      </c>
      <c r="BJ88" s="169">
        <v>10763</v>
      </c>
      <c r="BK88" s="169">
        <v>10763</v>
      </c>
      <c r="BL88" s="169">
        <v>10763</v>
      </c>
      <c r="BM88" s="169">
        <v>10762</v>
      </c>
      <c r="BN88" s="169">
        <v>10762</v>
      </c>
      <c r="BO88" s="169">
        <v>10762</v>
      </c>
      <c r="BP88" s="169">
        <v>10761</v>
      </c>
      <c r="BQ88" s="169">
        <v>10759</v>
      </c>
      <c r="BR88" s="169">
        <v>10757</v>
      </c>
      <c r="BS88" s="169">
        <v>10756</v>
      </c>
      <c r="BT88" s="169">
        <v>10755</v>
      </c>
      <c r="BU88" s="169">
        <v>10754</v>
      </c>
      <c r="BV88" s="169">
        <v>10748</v>
      </c>
      <c r="BW88" s="169"/>
      <c r="BX88" s="169"/>
      <c r="BY88" s="169"/>
      <c r="BZ88" s="169"/>
      <c r="CA88" s="169"/>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156"/>
      <c r="DE88" s="156"/>
      <c r="DF88" s="156"/>
      <c r="DG88" s="156"/>
      <c r="DH88" s="156"/>
      <c r="DI88" s="156"/>
      <c r="DJ88" s="156"/>
      <c r="DK88" s="156"/>
      <c r="DL88" s="156"/>
      <c r="DM88" s="156"/>
      <c r="DN88" s="169"/>
    </row>
    <row r="89" spans="1:118">
      <c r="A89" s="146">
        <f t="shared" si="12"/>
        <v>44465</v>
      </c>
      <c r="B89" s="223">
        <f>'Age&amp;Sex by occurrence date'!$VA22</f>
        <v>10825</v>
      </c>
      <c r="C89" s="223">
        <v>10825</v>
      </c>
      <c r="D89" s="223">
        <v>10826</v>
      </c>
      <c r="E89" s="223">
        <v>10826</v>
      </c>
      <c r="F89" s="223">
        <v>10826</v>
      </c>
      <c r="G89" s="223">
        <v>10826</v>
      </c>
      <c r="H89" s="223">
        <v>10826</v>
      </c>
      <c r="I89" s="223">
        <v>10826</v>
      </c>
      <c r="J89" s="223">
        <v>10826</v>
      </c>
      <c r="K89" s="223">
        <v>10795</v>
      </c>
      <c r="L89" s="223">
        <v>10791</v>
      </c>
      <c r="M89" s="223">
        <v>10791</v>
      </c>
      <c r="N89" s="223">
        <v>10801</v>
      </c>
      <c r="O89" s="223">
        <v>10800</v>
      </c>
      <c r="P89" s="223">
        <v>10792</v>
      </c>
      <c r="Q89" s="223">
        <v>10792</v>
      </c>
      <c r="R89" s="223">
        <v>10785</v>
      </c>
      <c r="S89" s="223">
        <v>10785</v>
      </c>
      <c r="T89" s="223">
        <v>10785</v>
      </c>
      <c r="U89" s="223">
        <v>10785</v>
      </c>
      <c r="V89" s="223">
        <v>10785</v>
      </c>
      <c r="W89" s="223">
        <v>10785</v>
      </c>
      <c r="X89" s="223">
        <v>10785</v>
      </c>
      <c r="Y89" s="223">
        <v>10785</v>
      </c>
      <c r="Z89" s="223">
        <v>10785</v>
      </c>
      <c r="AA89" s="223">
        <v>10785</v>
      </c>
      <c r="AB89" s="223">
        <v>10785</v>
      </c>
      <c r="AC89" s="223">
        <v>10785</v>
      </c>
      <c r="AD89" s="223">
        <v>10784</v>
      </c>
      <c r="AE89" s="237">
        <v>10784</v>
      </c>
      <c r="AF89" s="238">
        <v>10784</v>
      </c>
      <c r="AG89" s="233">
        <v>10784</v>
      </c>
      <c r="AH89" s="169">
        <v>10784</v>
      </c>
      <c r="AI89" s="169">
        <v>10783</v>
      </c>
      <c r="AJ89" s="169">
        <v>10783</v>
      </c>
      <c r="AK89" s="169">
        <v>10783</v>
      </c>
      <c r="AL89" s="169">
        <v>10783</v>
      </c>
      <c r="AM89" s="156">
        <v>10777</v>
      </c>
      <c r="AN89" s="156">
        <v>10777</v>
      </c>
      <c r="AO89" s="156">
        <v>10777</v>
      </c>
      <c r="AP89" s="156">
        <v>10777</v>
      </c>
      <c r="AQ89" s="156">
        <v>10777</v>
      </c>
      <c r="AR89" s="156">
        <v>10777</v>
      </c>
      <c r="AS89" s="169">
        <v>10777</v>
      </c>
      <c r="AT89" s="156">
        <v>10777</v>
      </c>
      <c r="AU89" s="169">
        <v>10777</v>
      </c>
      <c r="AV89" s="169">
        <v>10777</v>
      </c>
      <c r="AW89" s="156">
        <v>10777</v>
      </c>
      <c r="AX89" s="169">
        <v>10777</v>
      </c>
      <c r="AY89" s="169">
        <v>10776</v>
      </c>
      <c r="AZ89" s="156">
        <v>10776</v>
      </c>
      <c r="BA89" s="156">
        <v>10776</v>
      </c>
      <c r="BB89" s="156">
        <v>10776</v>
      </c>
      <c r="BC89" s="156">
        <v>10776</v>
      </c>
      <c r="BD89" s="156">
        <v>10776</v>
      </c>
      <c r="BE89" s="156">
        <v>10776</v>
      </c>
      <c r="BF89" s="156">
        <v>10776</v>
      </c>
      <c r="BG89" s="156">
        <v>10770</v>
      </c>
      <c r="BH89" s="156">
        <v>10758</v>
      </c>
      <c r="BI89" s="169">
        <v>10758</v>
      </c>
      <c r="BJ89" s="169">
        <v>10758</v>
      </c>
      <c r="BK89" s="169">
        <v>10758</v>
      </c>
      <c r="BL89" s="169">
        <v>10758</v>
      </c>
      <c r="BM89" s="169">
        <v>10757</v>
      </c>
      <c r="BN89" s="169">
        <v>10757</v>
      </c>
      <c r="BO89" s="169">
        <v>10757</v>
      </c>
      <c r="BP89" s="156">
        <v>10756</v>
      </c>
      <c r="BQ89" s="156">
        <v>10754</v>
      </c>
      <c r="BR89" s="156">
        <v>10752</v>
      </c>
      <c r="BS89" s="156">
        <v>10751</v>
      </c>
      <c r="BT89" s="156">
        <v>10750</v>
      </c>
      <c r="BU89" s="156">
        <v>10749</v>
      </c>
      <c r="BV89" s="156">
        <v>10747</v>
      </c>
      <c r="BW89" s="156">
        <v>10741</v>
      </c>
      <c r="BX89" s="156"/>
      <c r="BY89" s="156"/>
      <c r="BZ89" s="156"/>
      <c r="CA89" s="156"/>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156"/>
      <c r="DE89" s="156"/>
      <c r="DF89" s="156"/>
      <c r="DG89" s="156"/>
      <c r="DH89" s="156"/>
      <c r="DI89" s="156"/>
      <c r="DJ89" s="156"/>
      <c r="DK89" s="156"/>
      <c r="DL89" s="156"/>
      <c r="DM89" s="156"/>
      <c r="DN89" s="169"/>
    </row>
    <row r="90" spans="1:118">
      <c r="A90" s="146">
        <f t="shared" si="12"/>
        <v>44464</v>
      </c>
      <c r="B90" s="223">
        <f>'Age&amp;Sex by occurrence date'!$VH22</f>
        <v>10816</v>
      </c>
      <c r="C90" s="223">
        <v>10816</v>
      </c>
      <c r="D90" s="223">
        <v>10816</v>
      </c>
      <c r="E90" s="223">
        <v>10816</v>
      </c>
      <c r="F90" s="223">
        <v>10816</v>
      </c>
      <c r="G90" s="223">
        <v>10816</v>
      </c>
      <c r="H90" s="223">
        <v>10816</v>
      </c>
      <c r="I90" s="223">
        <v>10816</v>
      </c>
      <c r="J90" s="223">
        <v>10816</v>
      </c>
      <c r="K90" s="223">
        <v>10785</v>
      </c>
      <c r="L90" s="223">
        <v>10781</v>
      </c>
      <c r="M90" s="223">
        <v>10781</v>
      </c>
      <c r="N90" s="223">
        <v>10791</v>
      </c>
      <c r="O90" s="223">
        <v>10790</v>
      </c>
      <c r="P90" s="223">
        <v>10783</v>
      </c>
      <c r="Q90" s="223">
        <v>10783</v>
      </c>
      <c r="R90" s="223">
        <v>10776</v>
      </c>
      <c r="S90" s="223">
        <v>10776</v>
      </c>
      <c r="T90" s="223">
        <v>10776</v>
      </c>
      <c r="U90" s="223">
        <v>10776</v>
      </c>
      <c r="V90" s="223">
        <v>10776</v>
      </c>
      <c r="W90" s="223">
        <v>10776</v>
      </c>
      <c r="X90" s="223">
        <v>10776</v>
      </c>
      <c r="Y90" s="223">
        <v>10776</v>
      </c>
      <c r="Z90" s="223">
        <v>10776</v>
      </c>
      <c r="AA90" s="223">
        <v>10776</v>
      </c>
      <c r="AB90" s="223">
        <v>10776</v>
      </c>
      <c r="AC90" s="223">
        <v>10776</v>
      </c>
      <c r="AD90" s="223">
        <v>10775</v>
      </c>
      <c r="AE90" s="237">
        <v>10775</v>
      </c>
      <c r="AF90" s="238">
        <v>10775</v>
      </c>
      <c r="AG90" s="232">
        <v>10775</v>
      </c>
      <c r="AH90" s="156">
        <v>10775</v>
      </c>
      <c r="AI90" s="156">
        <v>10774</v>
      </c>
      <c r="AJ90" s="156">
        <v>10774</v>
      </c>
      <c r="AK90" s="156">
        <v>10774</v>
      </c>
      <c r="AL90" s="156">
        <v>10774</v>
      </c>
      <c r="AM90" s="156">
        <v>10769</v>
      </c>
      <c r="AN90" s="169">
        <v>10769</v>
      </c>
      <c r="AO90" s="169">
        <v>10769</v>
      </c>
      <c r="AP90" s="169">
        <v>10769</v>
      </c>
      <c r="AQ90" s="169">
        <v>10769</v>
      </c>
      <c r="AR90" s="169">
        <v>10769</v>
      </c>
      <c r="AS90" s="169">
        <v>10769</v>
      </c>
      <c r="AT90" s="156">
        <v>10769</v>
      </c>
      <c r="AU90" s="156">
        <v>10769</v>
      </c>
      <c r="AV90" s="169">
        <v>10769</v>
      </c>
      <c r="AW90" s="169">
        <v>10769</v>
      </c>
      <c r="AX90" s="156">
        <v>10769</v>
      </c>
      <c r="AY90" s="156">
        <v>10768</v>
      </c>
      <c r="AZ90" s="169">
        <v>10768</v>
      </c>
      <c r="BA90" s="169">
        <v>10768</v>
      </c>
      <c r="BB90" s="169">
        <v>10768</v>
      </c>
      <c r="BC90" s="169">
        <v>10768</v>
      </c>
      <c r="BD90" s="169">
        <v>10768</v>
      </c>
      <c r="BE90" s="169">
        <v>10768</v>
      </c>
      <c r="BF90" s="169">
        <v>10768</v>
      </c>
      <c r="BG90" s="169">
        <v>10765</v>
      </c>
      <c r="BH90" s="169">
        <v>10753</v>
      </c>
      <c r="BI90" s="169">
        <v>10753</v>
      </c>
      <c r="BJ90" s="169">
        <v>10753</v>
      </c>
      <c r="BK90" s="169">
        <v>10753</v>
      </c>
      <c r="BL90" s="169">
        <v>10753</v>
      </c>
      <c r="BM90" s="169">
        <v>10752</v>
      </c>
      <c r="BN90" s="169">
        <v>10752</v>
      </c>
      <c r="BO90" s="169">
        <v>10752</v>
      </c>
      <c r="BP90" s="156">
        <v>10751</v>
      </c>
      <c r="BQ90" s="156">
        <v>10749</v>
      </c>
      <c r="BR90" s="156">
        <v>10747</v>
      </c>
      <c r="BS90" s="156">
        <v>10747</v>
      </c>
      <c r="BT90" s="156">
        <v>10746</v>
      </c>
      <c r="BU90" s="156">
        <v>10745</v>
      </c>
      <c r="BV90" s="156">
        <v>10743</v>
      </c>
      <c r="BW90" s="156">
        <v>10739</v>
      </c>
      <c r="BX90" s="156">
        <v>10736</v>
      </c>
      <c r="BY90" s="156"/>
      <c r="BZ90" s="156"/>
      <c r="CA90" s="156"/>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156"/>
      <c r="DE90" s="156"/>
      <c r="DF90" s="156"/>
      <c r="DG90" s="156"/>
      <c r="DH90" s="156"/>
      <c r="DI90" s="156"/>
      <c r="DJ90" s="156"/>
      <c r="DK90" s="156"/>
      <c r="DL90" s="156"/>
      <c r="DM90" s="156"/>
      <c r="DN90" s="169"/>
    </row>
    <row r="91" spans="1:118">
      <c r="A91" s="146">
        <f t="shared" si="12"/>
        <v>44463</v>
      </c>
      <c r="B91" s="223">
        <f>'Age&amp;Sex by occurrence date'!$VO22</f>
        <v>10807</v>
      </c>
      <c r="C91" s="223">
        <v>10807</v>
      </c>
      <c r="D91" s="223">
        <v>10807</v>
      </c>
      <c r="E91" s="223">
        <v>10807</v>
      </c>
      <c r="F91" s="223">
        <v>10807</v>
      </c>
      <c r="G91" s="223">
        <v>10807</v>
      </c>
      <c r="H91" s="223">
        <v>10807</v>
      </c>
      <c r="I91" s="223">
        <v>10807</v>
      </c>
      <c r="J91" s="223">
        <v>10807</v>
      </c>
      <c r="K91" s="223">
        <v>10776</v>
      </c>
      <c r="L91" s="223">
        <v>10772</v>
      </c>
      <c r="M91" s="223">
        <v>10772</v>
      </c>
      <c r="N91" s="223">
        <v>10782</v>
      </c>
      <c r="O91" s="223">
        <v>10781</v>
      </c>
      <c r="P91" s="223">
        <v>10774</v>
      </c>
      <c r="Q91" s="223">
        <v>10774</v>
      </c>
      <c r="R91" s="223">
        <v>10767</v>
      </c>
      <c r="S91" s="223">
        <v>10767</v>
      </c>
      <c r="T91" s="223">
        <v>10767</v>
      </c>
      <c r="U91" s="223">
        <v>10767</v>
      </c>
      <c r="V91" s="223">
        <v>10767</v>
      </c>
      <c r="W91" s="223">
        <v>10767</v>
      </c>
      <c r="X91" s="223">
        <v>10767</v>
      </c>
      <c r="Y91" s="223">
        <v>10767</v>
      </c>
      <c r="Z91" s="223">
        <v>10767</v>
      </c>
      <c r="AA91" s="223">
        <v>10767</v>
      </c>
      <c r="AB91" s="223">
        <v>10767</v>
      </c>
      <c r="AC91" s="223">
        <v>10767</v>
      </c>
      <c r="AD91" s="223">
        <v>10766</v>
      </c>
      <c r="AE91" s="237">
        <v>10766</v>
      </c>
      <c r="AF91" s="238">
        <v>10766</v>
      </c>
      <c r="AG91" s="232">
        <v>10766</v>
      </c>
      <c r="AH91" s="156">
        <v>10766</v>
      </c>
      <c r="AI91" s="156">
        <v>10765</v>
      </c>
      <c r="AJ91" s="156">
        <v>10765</v>
      </c>
      <c r="AK91" s="156">
        <v>10765</v>
      </c>
      <c r="AL91" s="156">
        <v>10765</v>
      </c>
      <c r="AM91" s="169">
        <v>10762</v>
      </c>
      <c r="AN91" s="156">
        <v>10762</v>
      </c>
      <c r="AO91" s="156">
        <v>10762</v>
      </c>
      <c r="AP91" s="156">
        <v>10762</v>
      </c>
      <c r="AQ91" s="156">
        <v>10762</v>
      </c>
      <c r="AR91" s="156">
        <v>10762</v>
      </c>
      <c r="AS91" s="156">
        <v>10762</v>
      </c>
      <c r="AT91" s="169">
        <v>10762</v>
      </c>
      <c r="AU91" s="169">
        <v>10762</v>
      </c>
      <c r="AV91" s="156">
        <v>10762</v>
      </c>
      <c r="AW91" s="156">
        <v>10762</v>
      </c>
      <c r="AX91" s="156">
        <v>10762</v>
      </c>
      <c r="AY91" s="169">
        <v>10761</v>
      </c>
      <c r="AZ91" s="169">
        <v>10761</v>
      </c>
      <c r="BA91" s="169">
        <v>10761</v>
      </c>
      <c r="BB91" s="169">
        <v>10761</v>
      </c>
      <c r="BC91" s="169">
        <v>10761</v>
      </c>
      <c r="BD91" s="169">
        <v>10761</v>
      </c>
      <c r="BE91" s="169">
        <v>10761</v>
      </c>
      <c r="BF91" s="169">
        <v>10761</v>
      </c>
      <c r="BG91" s="169">
        <v>10758</v>
      </c>
      <c r="BH91" s="169">
        <v>10746</v>
      </c>
      <c r="BI91" s="156">
        <v>10746</v>
      </c>
      <c r="BJ91" s="156">
        <v>10746</v>
      </c>
      <c r="BK91" s="156">
        <v>10746</v>
      </c>
      <c r="BL91" s="156">
        <v>10746</v>
      </c>
      <c r="BM91" s="156">
        <v>10745</v>
      </c>
      <c r="BN91" s="156">
        <v>10745</v>
      </c>
      <c r="BO91" s="156">
        <v>10745</v>
      </c>
      <c r="BP91" s="169">
        <v>10744</v>
      </c>
      <c r="BQ91" s="169">
        <v>10742</v>
      </c>
      <c r="BR91" s="169">
        <v>10740</v>
      </c>
      <c r="BS91" s="169">
        <v>10740</v>
      </c>
      <c r="BT91" s="169">
        <v>10739</v>
      </c>
      <c r="BU91" s="169">
        <v>10738</v>
      </c>
      <c r="BV91" s="169">
        <v>10736</v>
      </c>
      <c r="BW91" s="169">
        <v>10734</v>
      </c>
      <c r="BX91" s="169">
        <v>10734</v>
      </c>
      <c r="BY91" s="169">
        <v>10730</v>
      </c>
      <c r="BZ91" s="169"/>
      <c r="CA91" s="169"/>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156"/>
      <c r="DE91" s="156"/>
      <c r="DF91" s="156"/>
      <c r="DG91" s="156"/>
      <c r="DH91" s="156"/>
      <c r="DI91" s="156"/>
      <c r="DJ91" s="156"/>
      <c r="DK91" s="156"/>
      <c r="DL91" s="156"/>
      <c r="DM91" s="156"/>
      <c r="DN91" s="169"/>
    </row>
    <row r="92" spans="1:118">
      <c r="A92" s="146">
        <f t="shared" si="12"/>
        <v>44462</v>
      </c>
      <c r="B92" s="223">
        <f>'Age&amp;Sex by occurrence date'!$VV22</f>
        <v>10799</v>
      </c>
      <c r="C92" s="223">
        <v>10799</v>
      </c>
      <c r="D92" s="223">
        <v>10799</v>
      </c>
      <c r="E92" s="223">
        <v>10799</v>
      </c>
      <c r="F92" s="223">
        <v>10799</v>
      </c>
      <c r="G92" s="223">
        <v>10799</v>
      </c>
      <c r="H92" s="223">
        <v>10799</v>
      </c>
      <c r="I92" s="223">
        <v>10799</v>
      </c>
      <c r="J92" s="223">
        <v>10799</v>
      </c>
      <c r="K92" s="223">
        <v>10768</v>
      </c>
      <c r="L92" s="223">
        <v>10764</v>
      </c>
      <c r="M92" s="223">
        <v>10764</v>
      </c>
      <c r="N92" s="223">
        <v>10774</v>
      </c>
      <c r="O92" s="223">
        <v>10773</v>
      </c>
      <c r="P92" s="223">
        <v>10766</v>
      </c>
      <c r="Q92" s="223">
        <v>10766</v>
      </c>
      <c r="R92" s="223">
        <v>10759</v>
      </c>
      <c r="S92" s="223">
        <v>10759</v>
      </c>
      <c r="T92" s="223">
        <v>10759</v>
      </c>
      <c r="U92" s="223">
        <v>10759</v>
      </c>
      <c r="V92" s="223">
        <v>10759</v>
      </c>
      <c r="W92" s="223">
        <v>10759</v>
      </c>
      <c r="X92" s="223">
        <v>10759</v>
      </c>
      <c r="Y92" s="223">
        <v>10759</v>
      </c>
      <c r="Z92" s="223">
        <v>10759</v>
      </c>
      <c r="AA92" s="223">
        <v>10759</v>
      </c>
      <c r="AB92" s="223">
        <v>10759</v>
      </c>
      <c r="AC92" s="223">
        <v>10759</v>
      </c>
      <c r="AD92" s="223">
        <v>10758</v>
      </c>
      <c r="AE92" s="237">
        <v>10758</v>
      </c>
      <c r="AF92" s="238">
        <v>10758</v>
      </c>
      <c r="AG92" s="233">
        <v>10758</v>
      </c>
      <c r="AH92" s="169">
        <v>10758</v>
      </c>
      <c r="AI92" s="169">
        <v>10757</v>
      </c>
      <c r="AJ92" s="169">
        <v>10757</v>
      </c>
      <c r="AK92" s="169">
        <v>10757</v>
      </c>
      <c r="AL92" s="169">
        <v>10757</v>
      </c>
      <c r="AM92" s="156">
        <v>10754</v>
      </c>
      <c r="AN92" s="169">
        <v>10754</v>
      </c>
      <c r="AO92" s="169">
        <v>10754</v>
      </c>
      <c r="AP92" s="169">
        <v>10754</v>
      </c>
      <c r="AQ92" s="169">
        <v>10754</v>
      </c>
      <c r="AR92" s="169">
        <v>10754</v>
      </c>
      <c r="AS92" s="156">
        <v>10754</v>
      </c>
      <c r="AT92" s="156">
        <v>10754</v>
      </c>
      <c r="AU92" s="169">
        <v>10754</v>
      </c>
      <c r="AV92" s="156">
        <v>10754</v>
      </c>
      <c r="AW92" s="169">
        <v>10754</v>
      </c>
      <c r="AX92" s="169">
        <v>10754</v>
      </c>
      <c r="AY92" s="156">
        <v>10753</v>
      </c>
      <c r="AZ92" s="156">
        <v>10753</v>
      </c>
      <c r="BA92" s="156">
        <v>10753</v>
      </c>
      <c r="BB92" s="156">
        <v>10753</v>
      </c>
      <c r="BC92" s="156">
        <v>10753</v>
      </c>
      <c r="BD92" s="156">
        <v>10753</v>
      </c>
      <c r="BE92" s="156">
        <v>10753</v>
      </c>
      <c r="BF92" s="156">
        <v>10753</v>
      </c>
      <c r="BG92" s="156">
        <v>10751</v>
      </c>
      <c r="BH92" s="156">
        <v>10739</v>
      </c>
      <c r="BI92" s="169">
        <v>10739</v>
      </c>
      <c r="BJ92" s="169">
        <v>10739</v>
      </c>
      <c r="BK92" s="169">
        <v>10739</v>
      </c>
      <c r="BL92" s="169">
        <v>10739</v>
      </c>
      <c r="BM92" s="169">
        <v>10738</v>
      </c>
      <c r="BN92" s="169">
        <v>10738</v>
      </c>
      <c r="BO92" s="169">
        <v>10738</v>
      </c>
      <c r="BP92" s="169">
        <v>10738</v>
      </c>
      <c r="BQ92" s="169">
        <v>10736</v>
      </c>
      <c r="BR92" s="169">
        <v>10734</v>
      </c>
      <c r="BS92" s="169">
        <v>10734</v>
      </c>
      <c r="BT92" s="169">
        <v>10733</v>
      </c>
      <c r="BU92" s="169">
        <v>10733</v>
      </c>
      <c r="BV92" s="169">
        <v>10731</v>
      </c>
      <c r="BW92" s="169">
        <v>10730</v>
      </c>
      <c r="BX92" s="169">
        <v>10730</v>
      </c>
      <c r="BY92" s="169">
        <v>10730</v>
      </c>
      <c r="BZ92" s="169">
        <v>10726</v>
      </c>
      <c r="CA92" s="169"/>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156"/>
      <c r="DE92" s="156"/>
      <c r="DF92" s="156"/>
      <c r="DG92" s="156"/>
      <c r="DH92" s="156"/>
      <c r="DI92" s="156"/>
      <c r="DJ92" s="156"/>
      <c r="DK92" s="156"/>
      <c r="DL92" s="156"/>
      <c r="DM92" s="156"/>
      <c r="DN92" s="169"/>
    </row>
    <row r="93" spans="1:118">
      <c r="A93" s="146">
        <f t="shared" si="12"/>
        <v>44461</v>
      </c>
      <c r="B93" s="223">
        <f>'Age&amp;Sex by occurrence date'!$WC22</f>
        <v>10789</v>
      </c>
      <c r="C93" s="223">
        <v>10789</v>
      </c>
      <c r="D93" s="223">
        <v>10789</v>
      </c>
      <c r="E93" s="223">
        <v>10789</v>
      </c>
      <c r="F93" s="223">
        <v>10789</v>
      </c>
      <c r="G93" s="223">
        <v>10789</v>
      </c>
      <c r="H93" s="223">
        <v>10789</v>
      </c>
      <c r="I93" s="223">
        <v>10789</v>
      </c>
      <c r="J93" s="223">
        <v>10789</v>
      </c>
      <c r="K93" s="223">
        <v>10758</v>
      </c>
      <c r="L93" s="223">
        <v>10754</v>
      </c>
      <c r="M93" s="223">
        <v>10754</v>
      </c>
      <c r="N93" s="223">
        <v>10764</v>
      </c>
      <c r="O93" s="223">
        <v>10763</v>
      </c>
      <c r="P93" s="223">
        <v>10756</v>
      </c>
      <c r="Q93" s="223">
        <v>10756</v>
      </c>
      <c r="R93" s="223">
        <v>10749</v>
      </c>
      <c r="S93" s="223">
        <v>10749</v>
      </c>
      <c r="T93" s="223">
        <v>10749</v>
      </c>
      <c r="U93" s="223">
        <v>10749</v>
      </c>
      <c r="V93" s="223">
        <v>10749</v>
      </c>
      <c r="W93" s="223">
        <v>10749</v>
      </c>
      <c r="X93" s="223">
        <v>10749</v>
      </c>
      <c r="Y93" s="223">
        <v>10749</v>
      </c>
      <c r="Z93" s="223">
        <v>10749</v>
      </c>
      <c r="AA93" s="223">
        <v>10749</v>
      </c>
      <c r="AB93" s="223">
        <v>10749</v>
      </c>
      <c r="AC93" s="223">
        <v>10749</v>
      </c>
      <c r="AD93" s="223">
        <v>10748</v>
      </c>
      <c r="AE93" s="237">
        <v>10748</v>
      </c>
      <c r="AF93" s="238">
        <v>10748</v>
      </c>
      <c r="AG93" s="232">
        <v>10748</v>
      </c>
      <c r="AH93" s="156">
        <v>10748</v>
      </c>
      <c r="AI93" s="156">
        <v>10747</v>
      </c>
      <c r="AJ93" s="156">
        <v>10747</v>
      </c>
      <c r="AK93" s="156">
        <v>10747</v>
      </c>
      <c r="AL93" s="156">
        <v>10747</v>
      </c>
      <c r="AM93" s="156">
        <v>10745</v>
      </c>
      <c r="AN93" s="169">
        <v>10745</v>
      </c>
      <c r="AO93" s="169">
        <v>10745</v>
      </c>
      <c r="AP93" s="169">
        <v>10745</v>
      </c>
      <c r="AQ93" s="169">
        <v>10745</v>
      </c>
      <c r="AR93" s="169">
        <v>10745</v>
      </c>
      <c r="AS93" s="169">
        <v>10745</v>
      </c>
      <c r="AT93" s="169">
        <v>10745</v>
      </c>
      <c r="AU93" s="169">
        <v>10745</v>
      </c>
      <c r="AV93" s="169">
        <v>10745</v>
      </c>
      <c r="AW93" s="169">
        <v>10745</v>
      </c>
      <c r="AX93" s="156">
        <v>10745</v>
      </c>
      <c r="AY93" s="169">
        <v>10744</v>
      </c>
      <c r="AZ93" s="156">
        <v>10744</v>
      </c>
      <c r="BA93" s="156">
        <v>10744</v>
      </c>
      <c r="BB93" s="169">
        <v>10744</v>
      </c>
      <c r="BC93" s="169">
        <v>10744</v>
      </c>
      <c r="BD93" s="169">
        <v>10744</v>
      </c>
      <c r="BE93" s="169">
        <v>10744</v>
      </c>
      <c r="BF93" s="169">
        <v>10744</v>
      </c>
      <c r="BG93" s="169">
        <v>10744</v>
      </c>
      <c r="BH93" s="169">
        <v>10732</v>
      </c>
      <c r="BI93" s="156">
        <v>10732</v>
      </c>
      <c r="BJ93" s="156">
        <v>10732</v>
      </c>
      <c r="BK93" s="156">
        <v>10732</v>
      </c>
      <c r="BL93" s="156">
        <v>10732</v>
      </c>
      <c r="BM93" s="156">
        <v>10731</v>
      </c>
      <c r="BN93" s="156">
        <v>10731</v>
      </c>
      <c r="BO93" s="156">
        <v>10731</v>
      </c>
      <c r="BP93" s="156">
        <v>10731</v>
      </c>
      <c r="BQ93" s="156">
        <v>10729</v>
      </c>
      <c r="BR93" s="156">
        <v>10727</v>
      </c>
      <c r="BS93" s="156">
        <v>10727</v>
      </c>
      <c r="BT93" s="156">
        <v>10727</v>
      </c>
      <c r="BU93" s="156">
        <v>10727</v>
      </c>
      <c r="BV93" s="156">
        <v>10725</v>
      </c>
      <c r="BW93" s="156">
        <v>10724</v>
      </c>
      <c r="BX93" s="156">
        <v>10724</v>
      </c>
      <c r="BY93" s="156">
        <v>10724</v>
      </c>
      <c r="BZ93" s="156">
        <v>10723</v>
      </c>
      <c r="CA93" s="156">
        <v>10716</v>
      </c>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156"/>
      <c r="DE93" s="156"/>
      <c r="DF93" s="156"/>
      <c r="DG93" s="156"/>
      <c r="DH93" s="156"/>
      <c r="DI93" s="156"/>
      <c r="DJ93" s="156"/>
      <c r="DK93" s="156"/>
      <c r="DL93" s="156"/>
      <c r="DM93" s="156"/>
      <c r="DN93" s="169"/>
    </row>
    <row r="94" spans="1:118">
      <c r="A94" s="146">
        <f t="shared" si="12"/>
        <v>44460</v>
      </c>
      <c r="B94" s="223">
        <f>'Age&amp;Sex by occurrence date'!$WJ22</f>
        <v>10778</v>
      </c>
      <c r="C94" s="223">
        <v>10778</v>
      </c>
      <c r="D94" s="223">
        <v>10778</v>
      </c>
      <c r="E94" s="223">
        <v>10778</v>
      </c>
      <c r="F94" s="223">
        <v>10778</v>
      </c>
      <c r="G94" s="223">
        <v>10778</v>
      </c>
      <c r="H94" s="223">
        <v>10778</v>
      </c>
      <c r="I94" s="223">
        <v>10778</v>
      </c>
      <c r="J94" s="223">
        <v>10778</v>
      </c>
      <c r="K94" s="223">
        <v>10747</v>
      </c>
      <c r="L94" s="223">
        <v>10743</v>
      </c>
      <c r="M94" s="223">
        <v>10743</v>
      </c>
      <c r="N94" s="223">
        <v>10753</v>
      </c>
      <c r="O94" s="223">
        <v>10752</v>
      </c>
      <c r="P94" s="223">
        <v>10745</v>
      </c>
      <c r="Q94" s="223">
        <v>10745</v>
      </c>
      <c r="R94" s="223">
        <v>10738</v>
      </c>
      <c r="S94" s="223">
        <v>10738</v>
      </c>
      <c r="T94" s="223">
        <v>10738</v>
      </c>
      <c r="U94" s="223">
        <v>10738</v>
      </c>
      <c r="V94" s="223">
        <v>10738</v>
      </c>
      <c r="W94" s="223">
        <v>10738</v>
      </c>
      <c r="X94" s="223">
        <v>10738</v>
      </c>
      <c r="Y94" s="223">
        <v>10738</v>
      </c>
      <c r="Z94" s="223">
        <v>10738</v>
      </c>
      <c r="AA94" s="223">
        <v>10738</v>
      </c>
      <c r="AB94" s="223">
        <v>10738</v>
      </c>
      <c r="AC94" s="223">
        <v>10738</v>
      </c>
      <c r="AD94" s="223">
        <v>10737</v>
      </c>
      <c r="AE94" s="237">
        <v>10737</v>
      </c>
      <c r="AF94" s="238">
        <v>10737</v>
      </c>
      <c r="AG94" s="232">
        <v>10737</v>
      </c>
      <c r="AH94" s="156">
        <v>10737</v>
      </c>
      <c r="AI94" s="156">
        <v>10736</v>
      </c>
      <c r="AJ94" s="156">
        <v>10736</v>
      </c>
      <c r="AK94" s="156">
        <v>10736</v>
      </c>
      <c r="AL94" s="156">
        <v>10736</v>
      </c>
      <c r="AM94" s="169">
        <v>10734</v>
      </c>
      <c r="AN94" s="169">
        <v>10734</v>
      </c>
      <c r="AO94" s="169">
        <v>10734</v>
      </c>
      <c r="AP94" s="169">
        <v>10734</v>
      </c>
      <c r="AQ94" s="169">
        <v>10734</v>
      </c>
      <c r="AR94" s="169">
        <v>10734</v>
      </c>
      <c r="AS94" s="156">
        <v>10734</v>
      </c>
      <c r="AT94" s="169">
        <v>10734</v>
      </c>
      <c r="AU94" s="156">
        <v>10734</v>
      </c>
      <c r="AV94" s="156">
        <v>10734</v>
      </c>
      <c r="AW94" s="156">
        <v>10734</v>
      </c>
      <c r="AX94" s="169">
        <v>10734</v>
      </c>
      <c r="AY94" s="169">
        <v>10733</v>
      </c>
      <c r="AZ94" s="169">
        <v>10733</v>
      </c>
      <c r="BA94" s="169">
        <v>10733</v>
      </c>
      <c r="BB94" s="156">
        <v>10733</v>
      </c>
      <c r="BC94" s="156">
        <v>10733</v>
      </c>
      <c r="BD94" s="156">
        <v>10733</v>
      </c>
      <c r="BE94" s="156">
        <v>10733</v>
      </c>
      <c r="BF94" s="156">
        <v>10733</v>
      </c>
      <c r="BG94" s="156">
        <v>10733</v>
      </c>
      <c r="BH94" s="156">
        <v>10721</v>
      </c>
      <c r="BI94" s="169">
        <v>10721</v>
      </c>
      <c r="BJ94" s="169">
        <v>10721</v>
      </c>
      <c r="BK94" s="169">
        <v>10721</v>
      </c>
      <c r="BL94" s="169">
        <v>10721</v>
      </c>
      <c r="BM94" s="169">
        <v>10720</v>
      </c>
      <c r="BN94" s="169">
        <v>10720</v>
      </c>
      <c r="BO94" s="169">
        <v>10720</v>
      </c>
      <c r="BP94" s="169">
        <v>10720</v>
      </c>
      <c r="BQ94" s="169">
        <v>10718</v>
      </c>
      <c r="BR94" s="169">
        <v>10716</v>
      </c>
      <c r="BS94" s="169">
        <v>10716</v>
      </c>
      <c r="BT94" s="169">
        <v>10716</v>
      </c>
      <c r="BU94" s="169">
        <v>10716</v>
      </c>
      <c r="BV94" s="169">
        <v>10714</v>
      </c>
      <c r="BW94" s="169">
        <v>10713</v>
      </c>
      <c r="BX94" s="169">
        <v>10713</v>
      </c>
      <c r="BY94" s="169">
        <v>10713</v>
      </c>
      <c r="BZ94" s="169">
        <v>10712</v>
      </c>
      <c r="CA94" s="169">
        <v>10710</v>
      </c>
      <c r="CB94" s="156">
        <v>10707</v>
      </c>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156"/>
      <c r="DE94" s="156"/>
      <c r="DF94" s="156"/>
      <c r="DG94" s="156"/>
      <c r="DH94" s="156"/>
      <c r="DI94" s="156"/>
      <c r="DJ94" s="156"/>
      <c r="DK94" s="156"/>
      <c r="DL94" s="156"/>
      <c r="DM94" s="156"/>
      <c r="DN94" s="169"/>
    </row>
    <row r="95" spans="1:118">
      <c r="A95" s="146">
        <f t="shared" si="12"/>
        <v>44459</v>
      </c>
      <c r="B95" s="223">
        <f>'Age&amp;Sex by occurrence date'!$WQ22</f>
        <v>10769</v>
      </c>
      <c r="C95" s="223">
        <v>10769</v>
      </c>
      <c r="D95" s="223">
        <v>10769</v>
      </c>
      <c r="E95" s="223">
        <v>10769</v>
      </c>
      <c r="F95" s="223">
        <v>10769</v>
      </c>
      <c r="G95" s="223">
        <v>10769</v>
      </c>
      <c r="H95" s="223">
        <v>10769</v>
      </c>
      <c r="I95" s="223">
        <v>10769</v>
      </c>
      <c r="J95" s="223">
        <v>10769</v>
      </c>
      <c r="K95" s="223">
        <v>10738</v>
      </c>
      <c r="L95" s="223">
        <v>10734</v>
      </c>
      <c r="M95" s="223">
        <v>10734</v>
      </c>
      <c r="N95" s="223">
        <v>10744</v>
      </c>
      <c r="O95" s="223">
        <v>10743</v>
      </c>
      <c r="P95" s="223">
        <v>10736</v>
      </c>
      <c r="Q95" s="223">
        <v>10736</v>
      </c>
      <c r="R95" s="223">
        <v>10729</v>
      </c>
      <c r="S95" s="223">
        <v>10729</v>
      </c>
      <c r="T95" s="223">
        <v>10729</v>
      </c>
      <c r="U95" s="223">
        <v>10729</v>
      </c>
      <c r="V95" s="223">
        <v>10729</v>
      </c>
      <c r="W95" s="223">
        <v>10729</v>
      </c>
      <c r="X95" s="223">
        <v>10729</v>
      </c>
      <c r="Y95" s="223">
        <v>10729</v>
      </c>
      <c r="Z95" s="223">
        <v>10729</v>
      </c>
      <c r="AA95" s="223">
        <v>10729</v>
      </c>
      <c r="AB95" s="223">
        <v>10729</v>
      </c>
      <c r="AC95" s="223">
        <v>10729</v>
      </c>
      <c r="AD95" s="223">
        <v>10728</v>
      </c>
      <c r="AE95" s="237">
        <v>10728</v>
      </c>
      <c r="AF95" s="238">
        <v>10728</v>
      </c>
      <c r="AG95" s="233">
        <v>10728</v>
      </c>
      <c r="AH95" s="169">
        <v>10728</v>
      </c>
      <c r="AI95" s="169">
        <v>10727</v>
      </c>
      <c r="AJ95" s="169">
        <v>10727</v>
      </c>
      <c r="AK95" s="169">
        <v>10727</v>
      </c>
      <c r="AL95" s="169">
        <v>10727</v>
      </c>
      <c r="AM95" s="156">
        <v>10725</v>
      </c>
      <c r="AN95" s="156">
        <v>10725</v>
      </c>
      <c r="AO95" s="156">
        <v>10725</v>
      </c>
      <c r="AP95" s="156">
        <v>10725</v>
      </c>
      <c r="AQ95" s="156">
        <v>10725</v>
      </c>
      <c r="AR95" s="156">
        <v>10725</v>
      </c>
      <c r="AS95" s="169">
        <v>10725</v>
      </c>
      <c r="AT95" s="156">
        <v>10725</v>
      </c>
      <c r="AU95" s="156">
        <v>10725</v>
      </c>
      <c r="AV95" s="169">
        <v>10725</v>
      </c>
      <c r="AW95" s="156">
        <v>10725</v>
      </c>
      <c r="AX95" s="169">
        <v>10725</v>
      </c>
      <c r="AY95" s="156">
        <v>10724</v>
      </c>
      <c r="AZ95" s="156">
        <v>10724</v>
      </c>
      <c r="BA95" s="169">
        <v>10724</v>
      </c>
      <c r="BB95" s="169">
        <v>10724</v>
      </c>
      <c r="BC95" s="169">
        <v>10724</v>
      </c>
      <c r="BD95" s="169">
        <v>10724</v>
      </c>
      <c r="BE95" s="169">
        <v>10724</v>
      </c>
      <c r="BF95" s="169">
        <v>10724</v>
      </c>
      <c r="BG95" s="169">
        <v>10724</v>
      </c>
      <c r="BH95" s="169">
        <v>10712</v>
      </c>
      <c r="BI95" s="169">
        <v>10712</v>
      </c>
      <c r="BJ95" s="169">
        <v>10712</v>
      </c>
      <c r="BK95" s="169">
        <v>10712</v>
      </c>
      <c r="BL95" s="169">
        <v>10712</v>
      </c>
      <c r="BM95" s="169">
        <v>10711</v>
      </c>
      <c r="BN95" s="169">
        <v>10711</v>
      </c>
      <c r="BO95" s="169">
        <v>10711</v>
      </c>
      <c r="BP95" s="156">
        <v>10711</v>
      </c>
      <c r="BQ95" s="156">
        <v>10709</v>
      </c>
      <c r="BR95" s="156">
        <v>10707</v>
      </c>
      <c r="BS95" s="156">
        <v>10707</v>
      </c>
      <c r="BT95" s="156">
        <v>10707</v>
      </c>
      <c r="BU95" s="156">
        <v>10707</v>
      </c>
      <c r="BV95" s="156">
        <v>10705</v>
      </c>
      <c r="BW95" s="156">
        <v>10704</v>
      </c>
      <c r="BX95" s="156">
        <v>10704</v>
      </c>
      <c r="BY95" s="156">
        <v>10704</v>
      </c>
      <c r="BZ95" s="156">
        <v>10703</v>
      </c>
      <c r="CA95" s="156">
        <v>10701</v>
      </c>
      <c r="CB95" s="169">
        <v>10699</v>
      </c>
      <c r="CC95" s="156">
        <v>10695</v>
      </c>
      <c r="CD95" s="156"/>
      <c r="CE95" s="156"/>
      <c r="CF95" s="156"/>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156"/>
      <c r="DE95" s="156"/>
      <c r="DF95" s="156"/>
      <c r="DG95" s="156"/>
      <c r="DH95" s="156"/>
      <c r="DI95" s="156"/>
      <c r="DJ95" s="156"/>
      <c r="DK95" s="156"/>
      <c r="DL95" s="156"/>
      <c r="DM95" s="156"/>
      <c r="DN95" s="169"/>
    </row>
    <row r="96" spans="1:118">
      <c r="A96" s="146">
        <f t="shared" si="12"/>
        <v>44458</v>
      </c>
      <c r="B96" s="223">
        <f>'Age&amp;Sex by occurrence date'!$WX22</f>
        <v>10758</v>
      </c>
      <c r="C96" s="223">
        <v>10758</v>
      </c>
      <c r="D96" s="223">
        <v>10758</v>
      </c>
      <c r="E96" s="223">
        <v>10758</v>
      </c>
      <c r="F96" s="223">
        <v>10758</v>
      </c>
      <c r="G96" s="223">
        <v>10758</v>
      </c>
      <c r="H96" s="223">
        <v>10758</v>
      </c>
      <c r="I96" s="223">
        <v>10758</v>
      </c>
      <c r="J96" s="223">
        <v>10758</v>
      </c>
      <c r="K96" s="223">
        <v>10727</v>
      </c>
      <c r="L96" s="223">
        <v>10723</v>
      </c>
      <c r="M96" s="223">
        <v>10723</v>
      </c>
      <c r="N96" s="223">
        <v>10733</v>
      </c>
      <c r="O96" s="223">
        <v>10732</v>
      </c>
      <c r="P96" s="223">
        <v>10725</v>
      </c>
      <c r="Q96" s="223">
        <v>10725</v>
      </c>
      <c r="R96" s="223">
        <v>10718</v>
      </c>
      <c r="S96" s="223">
        <v>10718</v>
      </c>
      <c r="T96" s="223">
        <v>10718</v>
      </c>
      <c r="U96" s="223">
        <v>10718</v>
      </c>
      <c r="V96" s="223">
        <v>10718</v>
      </c>
      <c r="W96" s="223">
        <v>10718</v>
      </c>
      <c r="X96" s="223">
        <v>10718</v>
      </c>
      <c r="Y96" s="223">
        <v>10718</v>
      </c>
      <c r="Z96" s="223">
        <v>10718</v>
      </c>
      <c r="AA96" s="223">
        <v>10718</v>
      </c>
      <c r="AB96" s="223">
        <v>10718</v>
      </c>
      <c r="AC96" s="223">
        <v>10718</v>
      </c>
      <c r="AD96" s="223">
        <v>10717</v>
      </c>
      <c r="AE96" s="237">
        <v>10717</v>
      </c>
      <c r="AF96" s="238">
        <v>10717</v>
      </c>
      <c r="AG96" s="232">
        <v>10717</v>
      </c>
      <c r="AH96" s="156">
        <v>10717</v>
      </c>
      <c r="AI96" s="156">
        <v>10716</v>
      </c>
      <c r="AJ96" s="156">
        <v>10716</v>
      </c>
      <c r="AK96" s="156">
        <v>10716</v>
      </c>
      <c r="AL96" s="156">
        <v>10716</v>
      </c>
      <c r="AM96" s="156">
        <v>10714</v>
      </c>
      <c r="AN96" s="156">
        <v>10714</v>
      </c>
      <c r="AO96" s="156">
        <v>10714</v>
      </c>
      <c r="AP96" s="156">
        <v>10714</v>
      </c>
      <c r="AQ96" s="156">
        <v>10714</v>
      </c>
      <c r="AR96" s="156">
        <v>10714</v>
      </c>
      <c r="AS96" s="169">
        <v>10714</v>
      </c>
      <c r="AT96" s="169">
        <v>10714</v>
      </c>
      <c r="AU96" s="156">
        <v>10714</v>
      </c>
      <c r="AV96" s="169">
        <v>10714</v>
      </c>
      <c r="AW96" s="156">
        <v>10714</v>
      </c>
      <c r="AX96" s="156">
        <v>10714</v>
      </c>
      <c r="AY96" s="156">
        <v>10713</v>
      </c>
      <c r="AZ96" s="169">
        <v>10713</v>
      </c>
      <c r="BA96" s="156">
        <v>10713</v>
      </c>
      <c r="BB96" s="169">
        <v>10713</v>
      </c>
      <c r="BC96" s="169">
        <v>10713</v>
      </c>
      <c r="BD96" s="169">
        <v>10713</v>
      </c>
      <c r="BE96" s="169">
        <v>10713</v>
      </c>
      <c r="BF96" s="169">
        <v>10713</v>
      </c>
      <c r="BG96" s="169">
        <v>10713</v>
      </c>
      <c r="BH96" s="169">
        <v>10702</v>
      </c>
      <c r="BI96" s="156">
        <v>10702</v>
      </c>
      <c r="BJ96" s="156">
        <v>10702</v>
      </c>
      <c r="BK96" s="156">
        <v>10702</v>
      </c>
      <c r="BL96" s="156">
        <v>10702</v>
      </c>
      <c r="BM96" s="156">
        <v>10701</v>
      </c>
      <c r="BN96" s="156">
        <v>10701</v>
      </c>
      <c r="BO96" s="156">
        <v>10701</v>
      </c>
      <c r="BP96" s="169">
        <v>10701</v>
      </c>
      <c r="BQ96" s="169">
        <v>10699</v>
      </c>
      <c r="BR96" s="169">
        <v>10697</v>
      </c>
      <c r="BS96" s="169">
        <v>10697</v>
      </c>
      <c r="BT96" s="169">
        <v>10697</v>
      </c>
      <c r="BU96" s="169">
        <v>10697</v>
      </c>
      <c r="BV96" s="169">
        <v>10695</v>
      </c>
      <c r="BW96" s="169">
        <v>10694</v>
      </c>
      <c r="BX96" s="169">
        <v>10694</v>
      </c>
      <c r="BY96" s="169">
        <v>10694</v>
      </c>
      <c r="BZ96" s="169">
        <v>10693</v>
      </c>
      <c r="CA96" s="169">
        <v>10691</v>
      </c>
      <c r="CB96" s="169">
        <v>10689</v>
      </c>
      <c r="CC96" s="169">
        <v>10687</v>
      </c>
      <c r="CD96" s="169">
        <v>10678</v>
      </c>
      <c r="CE96" s="169"/>
      <c r="CF96" s="169"/>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156"/>
      <c r="DE96" s="156"/>
      <c r="DF96" s="156"/>
      <c r="DG96" s="156"/>
      <c r="DH96" s="156"/>
      <c r="DI96" s="156"/>
      <c r="DJ96" s="156"/>
      <c r="DK96" s="156"/>
      <c r="DL96" s="156"/>
      <c r="DM96" s="156"/>
      <c r="DN96" s="169"/>
    </row>
    <row r="97" spans="1:118">
      <c r="A97" s="146">
        <f t="shared" si="12"/>
        <v>44457</v>
      </c>
      <c r="B97" s="223">
        <f>'Age&amp;Sex by occurrence date'!$XE22</f>
        <v>10744</v>
      </c>
      <c r="C97" s="223">
        <v>10744</v>
      </c>
      <c r="D97" s="223">
        <v>10744</v>
      </c>
      <c r="E97" s="223">
        <v>10744</v>
      </c>
      <c r="F97" s="223">
        <v>10744</v>
      </c>
      <c r="G97" s="223">
        <v>10744</v>
      </c>
      <c r="H97" s="223">
        <v>10744</v>
      </c>
      <c r="I97" s="223">
        <v>10744</v>
      </c>
      <c r="J97" s="223">
        <v>10744</v>
      </c>
      <c r="K97" s="223">
        <v>10713</v>
      </c>
      <c r="L97" s="223">
        <v>10709</v>
      </c>
      <c r="M97" s="223">
        <v>10709</v>
      </c>
      <c r="N97" s="223">
        <v>10719</v>
      </c>
      <c r="O97" s="223">
        <v>10718</v>
      </c>
      <c r="P97" s="223">
        <v>10711</v>
      </c>
      <c r="Q97" s="223">
        <v>10711</v>
      </c>
      <c r="R97" s="223">
        <v>10704</v>
      </c>
      <c r="S97" s="223">
        <v>10704</v>
      </c>
      <c r="T97" s="223">
        <v>10704</v>
      </c>
      <c r="U97" s="223">
        <v>10704</v>
      </c>
      <c r="V97" s="223">
        <v>10704</v>
      </c>
      <c r="W97" s="223">
        <v>10704</v>
      </c>
      <c r="X97" s="223">
        <v>10704</v>
      </c>
      <c r="Y97" s="223">
        <v>10704</v>
      </c>
      <c r="Z97" s="223">
        <v>10704</v>
      </c>
      <c r="AA97" s="223">
        <v>10704</v>
      </c>
      <c r="AB97" s="223">
        <v>10704</v>
      </c>
      <c r="AC97" s="223">
        <v>10704</v>
      </c>
      <c r="AD97" s="223">
        <v>10703</v>
      </c>
      <c r="AE97" s="237">
        <v>10703</v>
      </c>
      <c r="AF97" s="238">
        <v>10703</v>
      </c>
      <c r="AG97" s="232">
        <v>10703</v>
      </c>
      <c r="AH97" s="156">
        <v>10703</v>
      </c>
      <c r="AI97" s="156">
        <v>10702</v>
      </c>
      <c r="AJ97" s="156">
        <v>10702</v>
      </c>
      <c r="AK97" s="156">
        <v>10702</v>
      </c>
      <c r="AL97" s="156">
        <v>10702</v>
      </c>
      <c r="AM97" s="169">
        <v>10700</v>
      </c>
      <c r="AN97" s="169">
        <v>10700</v>
      </c>
      <c r="AO97" s="169">
        <v>10700</v>
      </c>
      <c r="AP97" s="169">
        <v>10700</v>
      </c>
      <c r="AQ97" s="169">
        <v>10700</v>
      </c>
      <c r="AR97" s="169">
        <v>10700</v>
      </c>
      <c r="AS97" s="156">
        <v>10700</v>
      </c>
      <c r="AT97" s="169">
        <v>10700</v>
      </c>
      <c r="AU97" s="169">
        <v>10700</v>
      </c>
      <c r="AV97" s="156">
        <v>10700</v>
      </c>
      <c r="AW97" s="169">
        <v>10700</v>
      </c>
      <c r="AX97" s="156">
        <v>10700</v>
      </c>
      <c r="AY97" s="169">
        <v>10699</v>
      </c>
      <c r="AZ97" s="169">
        <v>10699</v>
      </c>
      <c r="BA97" s="169">
        <v>10699</v>
      </c>
      <c r="BB97" s="169">
        <v>10699</v>
      </c>
      <c r="BC97" s="169">
        <v>10699</v>
      </c>
      <c r="BD97" s="169">
        <v>10699</v>
      </c>
      <c r="BE97" s="169">
        <v>10699</v>
      </c>
      <c r="BF97" s="169">
        <v>10699</v>
      </c>
      <c r="BG97" s="169">
        <v>10699</v>
      </c>
      <c r="BH97" s="169">
        <v>10688</v>
      </c>
      <c r="BI97" s="156">
        <v>10688</v>
      </c>
      <c r="BJ97" s="156">
        <v>10688</v>
      </c>
      <c r="BK97" s="156">
        <v>10688</v>
      </c>
      <c r="BL97" s="156">
        <v>10688</v>
      </c>
      <c r="BM97" s="156">
        <v>10687</v>
      </c>
      <c r="BN97" s="156">
        <v>10687</v>
      </c>
      <c r="BO97" s="156">
        <v>10687</v>
      </c>
      <c r="BP97" s="169">
        <v>10687</v>
      </c>
      <c r="BQ97" s="169">
        <v>10685</v>
      </c>
      <c r="BR97" s="169">
        <v>10684</v>
      </c>
      <c r="BS97" s="169">
        <v>10684</v>
      </c>
      <c r="BT97" s="169">
        <v>10684</v>
      </c>
      <c r="BU97" s="169">
        <v>10684</v>
      </c>
      <c r="BV97" s="169">
        <v>10682</v>
      </c>
      <c r="BW97" s="169">
        <v>10681</v>
      </c>
      <c r="BX97" s="169">
        <v>10681</v>
      </c>
      <c r="BY97" s="169">
        <v>10681</v>
      </c>
      <c r="BZ97" s="169">
        <v>10680</v>
      </c>
      <c r="CA97" s="169">
        <v>10679</v>
      </c>
      <c r="CB97" s="156">
        <v>10678</v>
      </c>
      <c r="CC97" s="169">
        <v>10676</v>
      </c>
      <c r="CD97" s="169">
        <v>10673</v>
      </c>
      <c r="CE97" s="169">
        <v>10671</v>
      </c>
      <c r="CF97" s="169"/>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156"/>
      <c r="DE97" s="156"/>
      <c r="DF97" s="156"/>
      <c r="DG97" s="156"/>
      <c r="DH97" s="156"/>
      <c r="DI97" s="156"/>
      <c r="DJ97" s="156"/>
      <c r="DK97" s="156"/>
      <c r="DL97" s="156"/>
      <c r="DM97" s="156"/>
      <c r="DN97" s="169"/>
    </row>
    <row r="98" spans="1:118">
      <c r="A98" s="146">
        <f t="shared" si="12"/>
        <v>44456</v>
      </c>
      <c r="B98" s="223">
        <f>'Age&amp;Sex by occurrence date'!$XL22</f>
        <v>10737</v>
      </c>
      <c r="C98" s="223">
        <v>10737</v>
      </c>
      <c r="D98" s="223">
        <v>10737</v>
      </c>
      <c r="E98" s="223">
        <v>10737</v>
      </c>
      <c r="F98" s="223">
        <v>10737</v>
      </c>
      <c r="G98" s="223">
        <v>10737</v>
      </c>
      <c r="H98" s="223">
        <v>10737</v>
      </c>
      <c r="I98" s="223">
        <v>10737</v>
      </c>
      <c r="J98" s="223">
        <v>10737</v>
      </c>
      <c r="K98" s="223">
        <v>10706</v>
      </c>
      <c r="L98" s="223">
        <v>10702</v>
      </c>
      <c r="M98" s="223">
        <v>10702</v>
      </c>
      <c r="N98" s="223">
        <v>10712</v>
      </c>
      <c r="O98" s="223">
        <v>10711</v>
      </c>
      <c r="P98" s="223">
        <v>10704</v>
      </c>
      <c r="Q98" s="223">
        <v>10704</v>
      </c>
      <c r="R98" s="223">
        <v>10697</v>
      </c>
      <c r="S98" s="223">
        <v>10697</v>
      </c>
      <c r="T98" s="223">
        <v>10697</v>
      </c>
      <c r="U98" s="223">
        <v>10697</v>
      </c>
      <c r="V98" s="223">
        <v>10697</v>
      </c>
      <c r="W98" s="223">
        <v>10697</v>
      </c>
      <c r="X98" s="223">
        <v>10697</v>
      </c>
      <c r="Y98" s="223">
        <v>10697</v>
      </c>
      <c r="Z98" s="223">
        <v>10697</v>
      </c>
      <c r="AA98" s="223">
        <v>10697</v>
      </c>
      <c r="AB98" s="223">
        <v>10697</v>
      </c>
      <c r="AC98" s="223">
        <v>10697</v>
      </c>
      <c r="AD98" s="223">
        <v>10696</v>
      </c>
      <c r="AE98" s="237">
        <v>10696</v>
      </c>
      <c r="AF98" s="238">
        <v>10696</v>
      </c>
      <c r="AG98" s="233">
        <v>10696</v>
      </c>
      <c r="AH98" s="169">
        <v>10696</v>
      </c>
      <c r="AI98" s="169">
        <v>10695</v>
      </c>
      <c r="AJ98" s="169">
        <v>10695</v>
      </c>
      <c r="AK98" s="169">
        <v>10695</v>
      </c>
      <c r="AL98" s="169">
        <v>10695</v>
      </c>
      <c r="AM98" s="156">
        <v>10693</v>
      </c>
      <c r="AN98" s="156">
        <v>10693</v>
      </c>
      <c r="AO98" s="156">
        <v>10693</v>
      </c>
      <c r="AP98" s="156">
        <v>10693</v>
      </c>
      <c r="AQ98" s="156">
        <v>10693</v>
      </c>
      <c r="AR98" s="156">
        <v>10693</v>
      </c>
      <c r="AS98" s="156">
        <v>10693</v>
      </c>
      <c r="AT98" s="156">
        <v>10693</v>
      </c>
      <c r="AU98" s="156">
        <v>10693</v>
      </c>
      <c r="AV98" s="169">
        <v>10693</v>
      </c>
      <c r="AW98" s="156">
        <v>10693</v>
      </c>
      <c r="AX98" s="169">
        <v>10693</v>
      </c>
      <c r="AY98" s="156">
        <v>10692</v>
      </c>
      <c r="AZ98" s="156">
        <v>10692</v>
      </c>
      <c r="BA98" s="156">
        <v>10692</v>
      </c>
      <c r="BB98" s="169">
        <v>10692</v>
      </c>
      <c r="BC98" s="169">
        <v>10692</v>
      </c>
      <c r="BD98" s="169">
        <v>10692</v>
      </c>
      <c r="BE98" s="169">
        <v>10692</v>
      </c>
      <c r="BF98" s="169">
        <v>10692</v>
      </c>
      <c r="BG98" s="169">
        <v>10692</v>
      </c>
      <c r="BH98" s="169">
        <v>10680</v>
      </c>
      <c r="BI98" s="169">
        <v>10680</v>
      </c>
      <c r="BJ98" s="169">
        <v>10680</v>
      </c>
      <c r="BK98" s="169">
        <v>10680</v>
      </c>
      <c r="BL98" s="169">
        <v>10680</v>
      </c>
      <c r="BM98" s="169">
        <v>10680</v>
      </c>
      <c r="BN98" s="169">
        <v>10680</v>
      </c>
      <c r="BO98" s="169">
        <v>10680</v>
      </c>
      <c r="BP98" s="156">
        <v>10680</v>
      </c>
      <c r="BQ98" s="156">
        <v>10678</v>
      </c>
      <c r="BR98" s="156">
        <v>10677</v>
      </c>
      <c r="BS98" s="156">
        <v>10677</v>
      </c>
      <c r="BT98" s="156">
        <v>10677</v>
      </c>
      <c r="BU98" s="156">
        <v>10677</v>
      </c>
      <c r="BV98" s="156">
        <v>10675</v>
      </c>
      <c r="BW98" s="156">
        <v>10674</v>
      </c>
      <c r="BX98" s="156">
        <v>10674</v>
      </c>
      <c r="BY98" s="156">
        <v>10674</v>
      </c>
      <c r="BZ98" s="156">
        <v>10674</v>
      </c>
      <c r="CA98" s="156">
        <v>10673</v>
      </c>
      <c r="CB98" s="169">
        <v>10672</v>
      </c>
      <c r="CC98" s="156">
        <v>10670</v>
      </c>
      <c r="CD98" s="156">
        <v>10670</v>
      </c>
      <c r="CE98" s="156">
        <v>10669</v>
      </c>
      <c r="CF98" s="156">
        <v>10664</v>
      </c>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156"/>
      <c r="DE98" s="156"/>
      <c r="DF98" s="156"/>
      <c r="DG98" s="156"/>
      <c r="DH98" s="156"/>
      <c r="DI98" s="156"/>
      <c r="DJ98" s="156"/>
      <c r="DK98" s="156"/>
      <c r="DL98" s="156"/>
      <c r="DM98" s="156"/>
      <c r="DN98" s="169"/>
    </row>
    <row r="99" spans="1:118">
      <c r="A99" s="146">
        <f t="shared" si="12"/>
        <v>44455</v>
      </c>
      <c r="B99" s="223">
        <f>'Age&amp;Sex by occurrence date'!$XS22</f>
        <v>10731</v>
      </c>
      <c r="C99" s="223">
        <v>10731</v>
      </c>
      <c r="D99" s="223">
        <v>10731</v>
      </c>
      <c r="E99" s="223">
        <v>10731</v>
      </c>
      <c r="F99" s="223">
        <v>10731</v>
      </c>
      <c r="G99" s="223">
        <v>10731</v>
      </c>
      <c r="H99" s="223">
        <v>10731</v>
      </c>
      <c r="I99" s="223">
        <v>10731</v>
      </c>
      <c r="J99" s="223">
        <v>10731</v>
      </c>
      <c r="K99" s="223">
        <v>10700</v>
      </c>
      <c r="L99" s="223">
        <v>10696</v>
      </c>
      <c r="M99" s="223">
        <v>10696</v>
      </c>
      <c r="N99" s="223">
        <v>10706</v>
      </c>
      <c r="O99" s="223">
        <v>10705</v>
      </c>
      <c r="P99" s="223">
        <v>10698</v>
      </c>
      <c r="Q99" s="223">
        <v>10698</v>
      </c>
      <c r="R99" s="223">
        <v>10691</v>
      </c>
      <c r="S99" s="223">
        <v>10691</v>
      </c>
      <c r="T99" s="223">
        <v>10691</v>
      </c>
      <c r="U99" s="223">
        <v>10691</v>
      </c>
      <c r="V99" s="223">
        <v>10691</v>
      </c>
      <c r="W99" s="223">
        <v>10691</v>
      </c>
      <c r="X99" s="223">
        <v>10691</v>
      </c>
      <c r="Y99" s="223">
        <v>10691</v>
      </c>
      <c r="Z99" s="223">
        <v>10691</v>
      </c>
      <c r="AA99" s="223">
        <v>10691</v>
      </c>
      <c r="AB99" s="223">
        <v>10691</v>
      </c>
      <c r="AC99" s="223">
        <v>10691</v>
      </c>
      <c r="AD99" s="223">
        <v>10691</v>
      </c>
      <c r="AE99" s="237">
        <v>10691</v>
      </c>
      <c r="AF99" s="238">
        <v>10691</v>
      </c>
      <c r="AG99" s="232">
        <v>10691</v>
      </c>
      <c r="AH99" s="156">
        <v>10691</v>
      </c>
      <c r="AI99" s="156">
        <v>10690</v>
      </c>
      <c r="AJ99" s="156">
        <v>10690</v>
      </c>
      <c r="AK99" s="156">
        <v>10690</v>
      </c>
      <c r="AL99" s="156">
        <v>10690</v>
      </c>
      <c r="AM99" s="156">
        <v>10688</v>
      </c>
      <c r="AN99" s="169">
        <v>10688</v>
      </c>
      <c r="AO99" s="169">
        <v>10688</v>
      </c>
      <c r="AP99" s="169">
        <v>10688</v>
      </c>
      <c r="AQ99" s="169">
        <v>10688</v>
      </c>
      <c r="AR99" s="169">
        <v>10688</v>
      </c>
      <c r="AS99" s="169">
        <v>10688</v>
      </c>
      <c r="AT99" s="156">
        <v>10688</v>
      </c>
      <c r="AU99" s="169">
        <v>10688</v>
      </c>
      <c r="AV99" s="169">
        <v>10688</v>
      </c>
      <c r="AW99" s="169">
        <v>10688</v>
      </c>
      <c r="AX99" s="156">
        <v>10688</v>
      </c>
      <c r="AY99" s="169">
        <v>10687</v>
      </c>
      <c r="AZ99" s="156">
        <v>10687</v>
      </c>
      <c r="BA99" s="169">
        <v>10687</v>
      </c>
      <c r="BB99" s="156">
        <v>10687</v>
      </c>
      <c r="BC99" s="156">
        <v>10687</v>
      </c>
      <c r="BD99" s="156">
        <v>10687</v>
      </c>
      <c r="BE99" s="156">
        <v>10687</v>
      </c>
      <c r="BF99" s="156">
        <v>10687</v>
      </c>
      <c r="BG99" s="156">
        <v>10687</v>
      </c>
      <c r="BH99" s="156">
        <v>10675</v>
      </c>
      <c r="BI99" s="169">
        <v>10675</v>
      </c>
      <c r="BJ99" s="169">
        <v>10675</v>
      </c>
      <c r="BK99" s="169">
        <v>10675</v>
      </c>
      <c r="BL99" s="169">
        <v>10675</v>
      </c>
      <c r="BM99" s="169">
        <v>10675</v>
      </c>
      <c r="BN99" s="169">
        <v>10675</v>
      </c>
      <c r="BO99" s="169">
        <v>10675</v>
      </c>
      <c r="BP99" s="156">
        <v>10675</v>
      </c>
      <c r="BQ99" s="156">
        <v>10673</v>
      </c>
      <c r="BR99" s="156">
        <v>10672</v>
      </c>
      <c r="BS99" s="156">
        <v>10672</v>
      </c>
      <c r="BT99" s="156">
        <v>10672</v>
      </c>
      <c r="BU99" s="156">
        <v>10672</v>
      </c>
      <c r="BV99" s="156">
        <v>10670</v>
      </c>
      <c r="BW99" s="156">
        <v>10669</v>
      </c>
      <c r="BX99" s="156">
        <v>10669</v>
      </c>
      <c r="BY99" s="156">
        <v>10669</v>
      </c>
      <c r="BZ99" s="156">
        <v>10669</v>
      </c>
      <c r="CA99" s="156">
        <v>10668</v>
      </c>
      <c r="CB99" s="156">
        <v>10668</v>
      </c>
      <c r="CC99" s="156">
        <v>10667</v>
      </c>
      <c r="CD99" s="156">
        <v>10667</v>
      </c>
      <c r="CE99" s="156">
        <v>10667</v>
      </c>
      <c r="CF99" s="156">
        <v>10664</v>
      </c>
      <c r="CG99" s="156">
        <v>10659</v>
      </c>
      <c r="CH99" s="156"/>
      <c r="CI99" s="156"/>
      <c r="CJ99" s="156"/>
      <c r="CK99" s="205"/>
      <c r="CL99" s="205"/>
      <c r="CM99" s="205"/>
      <c r="CN99" s="205"/>
      <c r="CO99" s="205"/>
      <c r="CP99" s="205"/>
      <c r="CQ99" s="205"/>
      <c r="CR99" s="205"/>
      <c r="CS99" s="205"/>
      <c r="CT99" s="205"/>
      <c r="CU99" s="205"/>
      <c r="CV99" s="205"/>
      <c r="CW99" s="205"/>
      <c r="CX99" s="205"/>
      <c r="CY99" s="205"/>
      <c r="CZ99" s="205"/>
      <c r="DA99" s="205"/>
      <c r="DB99" s="205"/>
      <c r="DC99" s="205"/>
      <c r="DD99" s="156"/>
      <c r="DE99" s="156"/>
      <c r="DF99" s="156"/>
      <c r="DG99" s="156"/>
      <c r="DH99" s="156"/>
      <c r="DI99" s="156"/>
      <c r="DJ99" s="156"/>
      <c r="DK99" s="156"/>
      <c r="DL99" s="156"/>
      <c r="DM99" s="156"/>
      <c r="DN99" s="169"/>
    </row>
    <row r="100" spans="1:118">
      <c r="A100" s="146">
        <f t="shared" si="12"/>
        <v>44454</v>
      </c>
      <c r="B100" s="223">
        <f>'Age&amp;Sex by occurrence date'!$XZ22</f>
        <v>10724</v>
      </c>
      <c r="C100" s="223">
        <v>10724</v>
      </c>
      <c r="D100" s="223">
        <v>10724</v>
      </c>
      <c r="E100" s="223">
        <v>10724</v>
      </c>
      <c r="F100" s="223">
        <v>10724</v>
      </c>
      <c r="G100" s="223">
        <v>10724</v>
      </c>
      <c r="H100" s="223">
        <v>10724</v>
      </c>
      <c r="I100" s="223">
        <v>10724</v>
      </c>
      <c r="J100" s="223">
        <v>10724</v>
      </c>
      <c r="K100" s="223">
        <v>10693</v>
      </c>
      <c r="L100" s="223">
        <v>10689</v>
      </c>
      <c r="M100" s="223">
        <v>10689</v>
      </c>
      <c r="N100" s="223">
        <v>10699</v>
      </c>
      <c r="O100" s="223">
        <v>10698</v>
      </c>
      <c r="P100" s="223">
        <v>10691</v>
      </c>
      <c r="Q100" s="223">
        <v>10691</v>
      </c>
      <c r="R100" s="223">
        <v>10684</v>
      </c>
      <c r="S100" s="223">
        <v>10684</v>
      </c>
      <c r="T100" s="223">
        <v>10684</v>
      </c>
      <c r="U100" s="223">
        <v>10684</v>
      </c>
      <c r="V100" s="223">
        <v>10684</v>
      </c>
      <c r="W100" s="223">
        <v>10684</v>
      </c>
      <c r="X100" s="223">
        <v>10684</v>
      </c>
      <c r="Y100" s="223">
        <v>10684</v>
      </c>
      <c r="Z100" s="223">
        <v>10684</v>
      </c>
      <c r="AA100" s="223">
        <v>10684</v>
      </c>
      <c r="AB100" s="223">
        <v>10684</v>
      </c>
      <c r="AC100" s="223">
        <v>10684</v>
      </c>
      <c r="AD100" s="223">
        <v>10684</v>
      </c>
      <c r="AE100" s="237">
        <v>10684</v>
      </c>
      <c r="AF100" s="238">
        <v>10684</v>
      </c>
      <c r="AG100" s="232">
        <v>10684</v>
      </c>
      <c r="AH100" s="156">
        <v>10684</v>
      </c>
      <c r="AI100" s="156">
        <v>10683</v>
      </c>
      <c r="AJ100" s="156">
        <v>10683</v>
      </c>
      <c r="AK100" s="156">
        <v>10683</v>
      </c>
      <c r="AL100" s="156">
        <v>10683</v>
      </c>
      <c r="AM100" s="169">
        <v>10681</v>
      </c>
      <c r="AN100" s="169">
        <v>10681</v>
      </c>
      <c r="AO100" s="169">
        <v>10681</v>
      </c>
      <c r="AP100" s="169">
        <v>10681</v>
      </c>
      <c r="AQ100" s="169">
        <v>10681</v>
      </c>
      <c r="AR100" s="169">
        <v>10681</v>
      </c>
      <c r="AS100" s="156">
        <v>10681</v>
      </c>
      <c r="AT100" s="169">
        <v>10681</v>
      </c>
      <c r="AU100" s="169">
        <v>10681</v>
      </c>
      <c r="AV100" s="156">
        <v>10681</v>
      </c>
      <c r="AW100" s="169">
        <v>10681</v>
      </c>
      <c r="AX100" s="169">
        <v>10681</v>
      </c>
      <c r="AY100" s="169">
        <v>10680</v>
      </c>
      <c r="AZ100" s="169">
        <v>10680</v>
      </c>
      <c r="BA100" s="169">
        <v>10680</v>
      </c>
      <c r="BB100" s="169">
        <v>10680</v>
      </c>
      <c r="BC100" s="169">
        <v>10680</v>
      </c>
      <c r="BD100" s="169">
        <v>10680</v>
      </c>
      <c r="BE100" s="169">
        <v>10680</v>
      </c>
      <c r="BF100" s="169">
        <v>10680</v>
      </c>
      <c r="BG100" s="169">
        <v>10680</v>
      </c>
      <c r="BH100" s="169">
        <v>10668</v>
      </c>
      <c r="BI100" s="156">
        <v>10668</v>
      </c>
      <c r="BJ100" s="156">
        <v>10668</v>
      </c>
      <c r="BK100" s="156">
        <v>10668</v>
      </c>
      <c r="BL100" s="156">
        <v>10668</v>
      </c>
      <c r="BM100" s="156">
        <v>10668</v>
      </c>
      <c r="BN100" s="156">
        <v>10668</v>
      </c>
      <c r="BO100" s="156">
        <v>10668</v>
      </c>
      <c r="BP100" s="169">
        <v>10668</v>
      </c>
      <c r="BQ100" s="169">
        <v>10666</v>
      </c>
      <c r="BR100" s="169">
        <v>10665</v>
      </c>
      <c r="BS100" s="169">
        <v>10665</v>
      </c>
      <c r="BT100" s="169">
        <v>10665</v>
      </c>
      <c r="BU100" s="169">
        <v>10665</v>
      </c>
      <c r="BV100" s="169">
        <v>10663</v>
      </c>
      <c r="BW100" s="169">
        <v>10662</v>
      </c>
      <c r="BX100" s="169">
        <v>10662</v>
      </c>
      <c r="BY100" s="169">
        <v>10662</v>
      </c>
      <c r="BZ100" s="169">
        <v>10662</v>
      </c>
      <c r="CA100" s="169">
        <v>10661</v>
      </c>
      <c r="CB100" s="169">
        <v>10661</v>
      </c>
      <c r="CC100" s="169">
        <v>10660</v>
      </c>
      <c r="CD100" s="169">
        <v>10660</v>
      </c>
      <c r="CE100" s="169">
        <v>10660</v>
      </c>
      <c r="CF100" s="169">
        <v>10657</v>
      </c>
      <c r="CG100" s="169">
        <v>10656</v>
      </c>
      <c r="CH100" s="169">
        <v>10650</v>
      </c>
      <c r="CI100" s="169"/>
      <c r="CJ100" s="169"/>
      <c r="CK100" s="205"/>
      <c r="CL100" s="205"/>
      <c r="CM100" s="205"/>
      <c r="CN100" s="205"/>
      <c r="CO100" s="205"/>
      <c r="CP100" s="205"/>
      <c r="CQ100" s="205"/>
      <c r="CR100" s="205"/>
      <c r="CS100" s="205"/>
      <c r="CT100" s="205"/>
      <c r="CU100" s="205"/>
      <c r="CV100" s="205"/>
      <c r="CW100" s="205"/>
      <c r="CX100" s="205"/>
      <c r="CY100" s="205"/>
      <c r="CZ100" s="205"/>
      <c r="DA100" s="205"/>
      <c r="DB100" s="205"/>
      <c r="DC100" s="205"/>
      <c r="DD100" s="156"/>
      <c r="DE100" s="156"/>
      <c r="DF100" s="156"/>
      <c r="DG100" s="156"/>
      <c r="DH100" s="156"/>
      <c r="DI100" s="156"/>
      <c r="DJ100" s="156"/>
      <c r="DK100" s="156"/>
      <c r="DL100" s="156"/>
      <c r="DM100" s="156"/>
      <c r="DN100" s="169"/>
    </row>
    <row r="101" spans="1:118">
      <c r="A101" s="146">
        <f t="shared" si="12"/>
        <v>44453</v>
      </c>
      <c r="B101" s="223">
        <f>'Age&amp;Sex by occurrence date'!$YG22</f>
        <v>10715</v>
      </c>
      <c r="C101" s="223">
        <v>10715</v>
      </c>
      <c r="D101" s="223">
        <v>10715</v>
      </c>
      <c r="E101" s="223">
        <v>10715</v>
      </c>
      <c r="F101" s="223">
        <v>10715</v>
      </c>
      <c r="G101" s="223">
        <v>10715</v>
      </c>
      <c r="H101" s="223">
        <v>10715</v>
      </c>
      <c r="I101" s="223">
        <v>10715</v>
      </c>
      <c r="J101" s="223">
        <v>10715</v>
      </c>
      <c r="K101" s="223">
        <v>10684</v>
      </c>
      <c r="L101" s="223">
        <v>10680</v>
      </c>
      <c r="M101" s="223">
        <v>10680</v>
      </c>
      <c r="N101" s="223">
        <v>10690</v>
      </c>
      <c r="O101" s="223">
        <v>10689</v>
      </c>
      <c r="P101" s="223">
        <v>10682</v>
      </c>
      <c r="Q101" s="223">
        <v>10682</v>
      </c>
      <c r="R101" s="223">
        <v>10675</v>
      </c>
      <c r="S101" s="223">
        <v>10675</v>
      </c>
      <c r="T101" s="223">
        <v>10675</v>
      </c>
      <c r="U101" s="223">
        <v>10675</v>
      </c>
      <c r="V101" s="223">
        <v>10675</v>
      </c>
      <c r="W101" s="223">
        <v>10675</v>
      </c>
      <c r="X101" s="223">
        <v>10675</v>
      </c>
      <c r="Y101" s="223">
        <v>10675</v>
      </c>
      <c r="Z101" s="223">
        <v>10675</v>
      </c>
      <c r="AA101" s="223">
        <v>10675</v>
      </c>
      <c r="AB101" s="223">
        <v>10675</v>
      </c>
      <c r="AC101" s="223">
        <v>10675</v>
      </c>
      <c r="AD101" s="223">
        <v>10675</v>
      </c>
      <c r="AE101" s="237">
        <v>10675</v>
      </c>
      <c r="AF101" s="238">
        <v>10675</v>
      </c>
      <c r="AG101" s="233">
        <v>10675</v>
      </c>
      <c r="AH101" s="169">
        <v>10675</v>
      </c>
      <c r="AI101" s="169">
        <v>10674</v>
      </c>
      <c r="AJ101" s="169">
        <v>10674</v>
      </c>
      <c r="AK101" s="169">
        <v>10674</v>
      </c>
      <c r="AL101" s="169">
        <v>10674</v>
      </c>
      <c r="AM101" s="156">
        <v>10672</v>
      </c>
      <c r="AN101" s="169">
        <v>10672</v>
      </c>
      <c r="AO101" s="169">
        <v>10672</v>
      </c>
      <c r="AP101" s="169">
        <v>10672</v>
      </c>
      <c r="AQ101" s="169">
        <v>10672</v>
      </c>
      <c r="AR101" s="169">
        <v>10672</v>
      </c>
      <c r="AS101" s="169">
        <v>10672</v>
      </c>
      <c r="AT101" s="156">
        <v>10672</v>
      </c>
      <c r="AU101" s="169">
        <v>10672</v>
      </c>
      <c r="AV101" s="156">
        <v>10672</v>
      </c>
      <c r="AW101" s="156">
        <v>10672</v>
      </c>
      <c r="AX101" s="169">
        <v>10672</v>
      </c>
      <c r="AY101" s="156">
        <v>10671</v>
      </c>
      <c r="AZ101" s="156">
        <v>10671</v>
      </c>
      <c r="BA101" s="169">
        <v>10671</v>
      </c>
      <c r="BB101" s="156">
        <v>10671</v>
      </c>
      <c r="BC101" s="156">
        <v>10671</v>
      </c>
      <c r="BD101" s="156">
        <v>10671</v>
      </c>
      <c r="BE101" s="156">
        <v>10671</v>
      </c>
      <c r="BF101" s="156">
        <v>10671</v>
      </c>
      <c r="BG101" s="156">
        <v>10671</v>
      </c>
      <c r="BH101" s="156">
        <v>10662</v>
      </c>
      <c r="BI101" s="169">
        <v>10662</v>
      </c>
      <c r="BJ101" s="169">
        <v>10662</v>
      </c>
      <c r="BK101" s="169">
        <v>10662</v>
      </c>
      <c r="BL101" s="169">
        <v>10662</v>
      </c>
      <c r="BM101" s="169">
        <v>10662</v>
      </c>
      <c r="BN101" s="169">
        <v>10662</v>
      </c>
      <c r="BO101" s="169">
        <v>10662</v>
      </c>
      <c r="BP101" s="169">
        <v>10662</v>
      </c>
      <c r="BQ101" s="169">
        <v>10661</v>
      </c>
      <c r="BR101" s="169">
        <v>10660</v>
      </c>
      <c r="BS101" s="169">
        <v>10660</v>
      </c>
      <c r="BT101" s="169">
        <v>10660</v>
      </c>
      <c r="BU101" s="169">
        <v>10660</v>
      </c>
      <c r="BV101" s="169">
        <v>10658</v>
      </c>
      <c r="BW101" s="169">
        <v>10657</v>
      </c>
      <c r="BX101" s="169">
        <v>10657</v>
      </c>
      <c r="BY101" s="169">
        <v>10657</v>
      </c>
      <c r="BZ101" s="169">
        <v>10657</v>
      </c>
      <c r="CA101" s="169">
        <v>10656</v>
      </c>
      <c r="CB101" s="169">
        <v>10656</v>
      </c>
      <c r="CC101" s="169">
        <v>10655</v>
      </c>
      <c r="CD101" s="169">
        <v>10655</v>
      </c>
      <c r="CE101" s="169">
        <v>10655</v>
      </c>
      <c r="CF101" s="169">
        <v>10652</v>
      </c>
      <c r="CG101" s="169">
        <v>10652</v>
      </c>
      <c r="CH101" s="169">
        <v>10648</v>
      </c>
      <c r="CI101" s="169">
        <v>10642</v>
      </c>
      <c r="CJ101" s="169"/>
      <c r="CK101" s="205"/>
      <c r="CL101" s="205"/>
      <c r="CM101" s="205"/>
      <c r="CN101" s="205"/>
      <c r="CO101" s="205"/>
      <c r="CP101" s="205"/>
      <c r="CQ101" s="205"/>
      <c r="CR101" s="205"/>
      <c r="CS101" s="205"/>
      <c r="CT101" s="205"/>
      <c r="CU101" s="205"/>
      <c r="CV101" s="205"/>
      <c r="CW101" s="205"/>
      <c r="CX101" s="205"/>
      <c r="CY101" s="205"/>
      <c r="CZ101" s="205"/>
      <c r="DA101" s="205"/>
      <c r="DB101" s="205"/>
      <c r="DC101" s="205"/>
      <c r="DD101" s="156"/>
      <c r="DE101" s="156"/>
      <c r="DF101" s="156"/>
      <c r="DG101" s="156"/>
      <c r="DH101" s="156"/>
      <c r="DI101" s="156"/>
      <c r="DJ101" s="156"/>
      <c r="DK101" s="156"/>
      <c r="DL101" s="156"/>
      <c r="DM101" s="156"/>
      <c r="DN101" s="169"/>
    </row>
    <row r="102" spans="1:118">
      <c r="A102" s="146">
        <f t="shared" si="12"/>
        <v>44452</v>
      </c>
      <c r="B102" s="223">
        <f>'Age&amp;Sex by occurrence date'!$YN22</f>
        <v>10702</v>
      </c>
      <c r="C102" s="223">
        <v>10702</v>
      </c>
      <c r="D102" s="223">
        <v>10702</v>
      </c>
      <c r="E102" s="223">
        <v>10702</v>
      </c>
      <c r="F102" s="223">
        <v>10702</v>
      </c>
      <c r="G102" s="223">
        <v>10702</v>
      </c>
      <c r="H102" s="223">
        <v>10702</v>
      </c>
      <c r="I102" s="223">
        <v>10702</v>
      </c>
      <c r="J102" s="223">
        <v>10702</v>
      </c>
      <c r="K102" s="223">
        <v>10671</v>
      </c>
      <c r="L102" s="223">
        <v>10667</v>
      </c>
      <c r="M102" s="223">
        <v>10667</v>
      </c>
      <c r="N102" s="223">
        <v>10677</v>
      </c>
      <c r="O102" s="223">
        <v>10676</v>
      </c>
      <c r="P102" s="223">
        <v>10669</v>
      </c>
      <c r="Q102" s="223">
        <v>10669</v>
      </c>
      <c r="R102" s="223">
        <v>10662</v>
      </c>
      <c r="S102" s="223">
        <v>10662</v>
      </c>
      <c r="T102" s="223">
        <v>10662</v>
      </c>
      <c r="U102" s="223">
        <v>10662</v>
      </c>
      <c r="V102" s="223">
        <v>10662</v>
      </c>
      <c r="W102" s="223">
        <v>10662</v>
      </c>
      <c r="X102" s="223">
        <v>10662</v>
      </c>
      <c r="Y102" s="223">
        <v>10662</v>
      </c>
      <c r="Z102" s="223">
        <v>10662</v>
      </c>
      <c r="AA102" s="223">
        <v>10662</v>
      </c>
      <c r="AB102" s="223">
        <v>10662</v>
      </c>
      <c r="AC102" s="223">
        <v>10662</v>
      </c>
      <c r="AD102" s="223">
        <v>10662</v>
      </c>
      <c r="AE102" s="237">
        <v>10662</v>
      </c>
      <c r="AF102" s="238">
        <v>10662</v>
      </c>
      <c r="AG102" s="232">
        <v>10662</v>
      </c>
      <c r="AH102" s="156">
        <v>10662</v>
      </c>
      <c r="AI102" s="156">
        <v>10661</v>
      </c>
      <c r="AJ102" s="156">
        <v>10661</v>
      </c>
      <c r="AK102" s="156">
        <v>10661</v>
      </c>
      <c r="AL102" s="156">
        <v>10661</v>
      </c>
      <c r="AM102" s="156">
        <v>10660</v>
      </c>
      <c r="AN102" s="156">
        <v>10660</v>
      </c>
      <c r="AO102" s="156">
        <v>10660</v>
      </c>
      <c r="AP102" s="156">
        <v>10660</v>
      </c>
      <c r="AQ102" s="156">
        <v>10660</v>
      </c>
      <c r="AR102" s="156">
        <v>10660</v>
      </c>
      <c r="AS102" s="169">
        <v>10660</v>
      </c>
      <c r="AT102" s="169">
        <v>10660</v>
      </c>
      <c r="AU102" s="156">
        <v>10660</v>
      </c>
      <c r="AV102" s="169">
        <v>10660</v>
      </c>
      <c r="AW102" s="156">
        <v>10660</v>
      </c>
      <c r="AX102" s="156">
        <v>10660</v>
      </c>
      <c r="AY102" s="156">
        <v>10660</v>
      </c>
      <c r="AZ102" s="169">
        <v>10660</v>
      </c>
      <c r="BA102" s="169">
        <v>10660</v>
      </c>
      <c r="BB102" s="169">
        <v>10660</v>
      </c>
      <c r="BC102" s="169">
        <v>10660</v>
      </c>
      <c r="BD102" s="169">
        <v>10660</v>
      </c>
      <c r="BE102" s="169">
        <v>10660</v>
      </c>
      <c r="BF102" s="169">
        <v>10660</v>
      </c>
      <c r="BG102" s="169">
        <v>10660</v>
      </c>
      <c r="BH102" s="169">
        <v>10651</v>
      </c>
      <c r="BI102" s="156">
        <v>10651</v>
      </c>
      <c r="BJ102" s="156">
        <v>10651</v>
      </c>
      <c r="BK102" s="156">
        <v>10651</v>
      </c>
      <c r="BL102" s="156">
        <v>10651</v>
      </c>
      <c r="BM102" s="156">
        <v>10651</v>
      </c>
      <c r="BN102" s="156">
        <v>10651</v>
      </c>
      <c r="BO102" s="156">
        <v>10651</v>
      </c>
      <c r="BP102" s="156">
        <v>10651</v>
      </c>
      <c r="BQ102" s="156">
        <v>10650</v>
      </c>
      <c r="BR102" s="156">
        <v>10649</v>
      </c>
      <c r="BS102" s="156">
        <v>10649</v>
      </c>
      <c r="BT102" s="156">
        <v>10649</v>
      </c>
      <c r="BU102" s="156">
        <v>10649</v>
      </c>
      <c r="BV102" s="156">
        <v>10647</v>
      </c>
      <c r="BW102" s="156">
        <v>10646</v>
      </c>
      <c r="BX102" s="156">
        <v>10646</v>
      </c>
      <c r="BY102" s="156">
        <v>10646</v>
      </c>
      <c r="BZ102" s="156">
        <v>10646</v>
      </c>
      <c r="CA102" s="156">
        <v>10645</v>
      </c>
      <c r="CB102" s="156">
        <v>10645</v>
      </c>
      <c r="CC102" s="156">
        <v>10645</v>
      </c>
      <c r="CD102" s="156">
        <v>10646</v>
      </c>
      <c r="CE102" s="156">
        <v>10646</v>
      </c>
      <c r="CF102" s="156">
        <v>10643</v>
      </c>
      <c r="CG102" s="156">
        <v>10643</v>
      </c>
      <c r="CH102" s="156">
        <v>10642</v>
      </c>
      <c r="CI102" s="156">
        <v>10638</v>
      </c>
      <c r="CJ102" s="156">
        <v>10634</v>
      </c>
      <c r="CK102" s="169"/>
      <c r="CL102" s="169"/>
      <c r="CM102" s="169"/>
      <c r="CN102" s="169"/>
      <c r="CO102" s="169"/>
      <c r="CP102" s="205"/>
      <c r="CQ102" s="205"/>
      <c r="CR102" s="205"/>
      <c r="CS102" s="205"/>
      <c r="CT102" s="205"/>
      <c r="CU102" s="205"/>
      <c r="CV102" s="205"/>
      <c r="CW102" s="205"/>
      <c r="CX102" s="205"/>
      <c r="CY102" s="205"/>
      <c r="CZ102" s="205"/>
      <c r="DA102" s="205"/>
      <c r="DB102" s="205"/>
      <c r="DC102" s="205"/>
      <c r="DD102" s="156"/>
      <c r="DE102" s="156"/>
      <c r="DF102" s="156"/>
      <c r="DG102" s="156"/>
      <c r="DH102" s="156"/>
      <c r="DI102" s="156"/>
      <c r="DJ102" s="156"/>
      <c r="DK102" s="156"/>
      <c r="DL102" s="156"/>
      <c r="DM102" s="156"/>
      <c r="DN102" s="169"/>
    </row>
    <row r="103" spans="1:118">
      <c r="A103" s="146">
        <f t="shared" si="12"/>
        <v>44451</v>
      </c>
      <c r="B103" s="223">
        <f>'Age&amp;Sex by occurrence date'!$YU22</f>
        <v>10696</v>
      </c>
      <c r="C103" s="223">
        <v>10696</v>
      </c>
      <c r="D103" s="223">
        <v>10696</v>
      </c>
      <c r="E103" s="223">
        <v>10696</v>
      </c>
      <c r="F103" s="223">
        <v>10696</v>
      </c>
      <c r="G103" s="223">
        <v>10696</v>
      </c>
      <c r="H103" s="223">
        <v>10696</v>
      </c>
      <c r="I103" s="223">
        <v>10696</v>
      </c>
      <c r="J103" s="223">
        <v>10696</v>
      </c>
      <c r="K103" s="223">
        <v>10665</v>
      </c>
      <c r="L103" s="223">
        <v>10661</v>
      </c>
      <c r="M103" s="223">
        <v>10661</v>
      </c>
      <c r="N103" s="223">
        <v>10671</v>
      </c>
      <c r="O103" s="223">
        <v>10671</v>
      </c>
      <c r="P103" s="223">
        <v>10664</v>
      </c>
      <c r="Q103" s="223">
        <v>10664</v>
      </c>
      <c r="R103" s="223">
        <v>10657</v>
      </c>
      <c r="S103" s="223">
        <v>10657</v>
      </c>
      <c r="T103" s="223">
        <v>10657</v>
      </c>
      <c r="U103" s="223">
        <v>10657</v>
      </c>
      <c r="V103" s="223">
        <v>10657</v>
      </c>
      <c r="W103" s="223">
        <v>10657</v>
      </c>
      <c r="X103" s="223">
        <v>10657</v>
      </c>
      <c r="Y103" s="223">
        <v>10657</v>
      </c>
      <c r="Z103" s="223">
        <v>10657</v>
      </c>
      <c r="AA103" s="223">
        <v>10657</v>
      </c>
      <c r="AB103" s="223">
        <v>10657</v>
      </c>
      <c r="AC103" s="223">
        <v>10657</v>
      </c>
      <c r="AD103" s="223">
        <v>10657</v>
      </c>
      <c r="AE103" s="237">
        <v>10657</v>
      </c>
      <c r="AF103" s="238">
        <v>10657</v>
      </c>
      <c r="AG103" s="232">
        <v>10657</v>
      </c>
      <c r="AH103" s="156">
        <v>10657</v>
      </c>
      <c r="AI103" s="156">
        <v>10656</v>
      </c>
      <c r="AJ103" s="156">
        <v>10656</v>
      </c>
      <c r="AK103" s="156">
        <v>10656</v>
      </c>
      <c r="AL103" s="156">
        <v>10656</v>
      </c>
      <c r="AM103" s="156">
        <v>10656</v>
      </c>
      <c r="AN103" s="156">
        <v>10656</v>
      </c>
      <c r="AO103" s="156">
        <v>10656</v>
      </c>
      <c r="AP103" s="156">
        <v>10656</v>
      </c>
      <c r="AQ103" s="156">
        <v>10656</v>
      </c>
      <c r="AR103" s="156">
        <v>10656</v>
      </c>
      <c r="AS103" s="156">
        <v>10656</v>
      </c>
      <c r="AT103" s="169">
        <v>10656</v>
      </c>
      <c r="AU103" s="156">
        <v>10656</v>
      </c>
      <c r="AV103" s="156">
        <v>10656</v>
      </c>
      <c r="AW103" s="156">
        <v>10656</v>
      </c>
      <c r="AX103" s="156">
        <v>10656</v>
      </c>
      <c r="AY103" s="169">
        <v>10656</v>
      </c>
      <c r="AZ103" s="169">
        <v>10656</v>
      </c>
      <c r="BA103" s="156">
        <v>10656</v>
      </c>
      <c r="BB103" s="169">
        <v>10656</v>
      </c>
      <c r="BC103" s="169">
        <v>10656</v>
      </c>
      <c r="BD103" s="169">
        <v>10656</v>
      </c>
      <c r="BE103" s="169">
        <v>10656</v>
      </c>
      <c r="BF103" s="169">
        <v>10656</v>
      </c>
      <c r="BG103" s="169">
        <v>10656</v>
      </c>
      <c r="BH103" s="169">
        <v>10647</v>
      </c>
      <c r="BI103" s="169">
        <v>10647</v>
      </c>
      <c r="BJ103" s="169">
        <v>10647</v>
      </c>
      <c r="BK103" s="169">
        <v>10647</v>
      </c>
      <c r="BL103" s="169">
        <v>10647</v>
      </c>
      <c r="BM103" s="169">
        <v>10647</v>
      </c>
      <c r="BN103" s="169">
        <v>10647</v>
      </c>
      <c r="BO103" s="169">
        <v>10647</v>
      </c>
      <c r="BP103" s="169">
        <v>10647</v>
      </c>
      <c r="BQ103" s="169">
        <v>10646</v>
      </c>
      <c r="BR103" s="169">
        <v>10645</v>
      </c>
      <c r="BS103" s="169">
        <v>10645</v>
      </c>
      <c r="BT103" s="169">
        <v>10645</v>
      </c>
      <c r="BU103" s="169">
        <v>10645</v>
      </c>
      <c r="BV103" s="169">
        <v>10643</v>
      </c>
      <c r="BW103" s="169">
        <v>10642</v>
      </c>
      <c r="BX103" s="169">
        <v>10642</v>
      </c>
      <c r="BY103" s="169">
        <v>10642</v>
      </c>
      <c r="BZ103" s="169">
        <v>10642</v>
      </c>
      <c r="CA103" s="169">
        <v>10641</v>
      </c>
      <c r="CB103" s="156">
        <v>10641</v>
      </c>
      <c r="CC103" s="156">
        <v>10641</v>
      </c>
      <c r="CD103" s="156">
        <v>10642</v>
      </c>
      <c r="CE103" s="156">
        <v>10642</v>
      </c>
      <c r="CF103" s="156">
        <v>10639</v>
      </c>
      <c r="CG103" s="156">
        <v>10639</v>
      </c>
      <c r="CH103" s="156">
        <v>10638</v>
      </c>
      <c r="CI103" s="156">
        <v>10634</v>
      </c>
      <c r="CJ103" s="156">
        <v>10630</v>
      </c>
      <c r="CK103" s="169">
        <v>10627</v>
      </c>
      <c r="CL103" s="169"/>
      <c r="CM103" s="169"/>
      <c r="CN103" s="169"/>
      <c r="CO103" s="169"/>
      <c r="CP103" s="205"/>
      <c r="CQ103" s="205"/>
      <c r="CR103" s="205"/>
      <c r="CS103" s="205"/>
      <c r="CT103" s="205"/>
      <c r="CU103" s="205"/>
      <c r="CV103" s="205"/>
      <c r="CW103" s="205"/>
      <c r="CX103" s="205"/>
      <c r="CY103" s="205"/>
      <c r="CZ103" s="205"/>
      <c r="DA103" s="205"/>
      <c r="DB103" s="205"/>
      <c r="DC103" s="205"/>
      <c r="DD103" s="156"/>
      <c r="DE103" s="156"/>
      <c r="DF103" s="156"/>
      <c r="DG103" s="156"/>
      <c r="DH103" s="156"/>
      <c r="DI103" s="156"/>
      <c r="DJ103" s="156"/>
      <c r="DK103" s="156"/>
      <c r="DL103" s="156"/>
      <c r="DM103" s="156"/>
      <c r="DN103" s="169"/>
    </row>
    <row r="104" spans="1:118">
      <c r="A104" s="146">
        <f t="shared" si="12"/>
        <v>44450</v>
      </c>
      <c r="B104" s="223">
        <f>'Age&amp;Sex by occurrence date'!$ZB22</f>
        <v>10694</v>
      </c>
      <c r="C104" s="223">
        <v>10694</v>
      </c>
      <c r="D104" s="223">
        <v>10694</v>
      </c>
      <c r="E104" s="223">
        <v>10694</v>
      </c>
      <c r="F104" s="223">
        <v>10694</v>
      </c>
      <c r="G104" s="223">
        <v>10694</v>
      </c>
      <c r="H104" s="223">
        <v>10694</v>
      </c>
      <c r="I104" s="223">
        <v>10694</v>
      </c>
      <c r="J104" s="223">
        <v>10694</v>
      </c>
      <c r="K104" s="223">
        <v>10663</v>
      </c>
      <c r="L104" s="223">
        <v>10659</v>
      </c>
      <c r="M104" s="223">
        <v>10659</v>
      </c>
      <c r="N104" s="223">
        <v>10669</v>
      </c>
      <c r="O104" s="223">
        <v>10669</v>
      </c>
      <c r="P104" s="223">
        <v>10662</v>
      </c>
      <c r="Q104" s="223">
        <v>10662</v>
      </c>
      <c r="R104" s="223">
        <v>10655</v>
      </c>
      <c r="S104" s="223">
        <v>10655</v>
      </c>
      <c r="T104" s="223">
        <v>10655</v>
      </c>
      <c r="U104" s="223">
        <v>10655</v>
      </c>
      <c r="V104" s="223">
        <v>10655</v>
      </c>
      <c r="W104" s="223">
        <v>10655</v>
      </c>
      <c r="X104" s="223">
        <v>10655</v>
      </c>
      <c r="Y104" s="223">
        <v>10655</v>
      </c>
      <c r="Z104" s="223">
        <v>10655</v>
      </c>
      <c r="AA104" s="223">
        <v>10655</v>
      </c>
      <c r="AB104" s="223">
        <v>10655</v>
      </c>
      <c r="AC104" s="223">
        <v>10655</v>
      </c>
      <c r="AD104" s="223">
        <v>10655</v>
      </c>
      <c r="AE104" s="237">
        <v>10655</v>
      </c>
      <c r="AF104" s="238">
        <v>10655</v>
      </c>
      <c r="AG104" s="233">
        <v>10655</v>
      </c>
      <c r="AH104" s="169">
        <v>10655</v>
      </c>
      <c r="AI104" s="169">
        <v>10654</v>
      </c>
      <c r="AJ104" s="169">
        <v>10654</v>
      </c>
      <c r="AK104" s="169">
        <v>10654</v>
      </c>
      <c r="AL104" s="169">
        <v>10654</v>
      </c>
      <c r="AM104" s="169">
        <v>10654</v>
      </c>
      <c r="AN104" s="169">
        <v>10654</v>
      </c>
      <c r="AO104" s="169">
        <v>10654</v>
      </c>
      <c r="AP104" s="169">
        <v>10654</v>
      </c>
      <c r="AQ104" s="169">
        <v>10654</v>
      </c>
      <c r="AR104" s="169">
        <v>10654</v>
      </c>
      <c r="AS104" s="156">
        <v>10654</v>
      </c>
      <c r="AT104" s="156">
        <v>10654</v>
      </c>
      <c r="AU104" s="156">
        <v>10654</v>
      </c>
      <c r="AV104" s="169">
        <v>10654</v>
      </c>
      <c r="AW104" s="169">
        <v>10654</v>
      </c>
      <c r="AX104" s="169">
        <v>10654</v>
      </c>
      <c r="AY104" s="156">
        <v>10654</v>
      </c>
      <c r="AZ104" s="156">
        <v>10654</v>
      </c>
      <c r="BA104" s="169">
        <v>10654</v>
      </c>
      <c r="BB104" s="156">
        <v>10654</v>
      </c>
      <c r="BC104" s="156">
        <v>10654</v>
      </c>
      <c r="BD104" s="156">
        <v>10654</v>
      </c>
      <c r="BE104" s="156">
        <v>10654</v>
      </c>
      <c r="BF104" s="156">
        <v>10654</v>
      </c>
      <c r="BG104" s="156">
        <v>10654</v>
      </c>
      <c r="BH104" s="156">
        <v>10644</v>
      </c>
      <c r="BI104" s="169">
        <v>10644</v>
      </c>
      <c r="BJ104" s="169">
        <v>10644</v>
      </c>
      <c r="BK104" s="169">
        <v>10644</v>
      </c>
      <c r="BL104" s="169">
        <v>10644</v>
      </c>
      <c r="BM104" s="169">
        <v>10644</v>
      </c>
      <c r="BN104" s="169">
        <v>10644</v>
      </c>
      <c r="BO104" s="169">
        <v>10644</v>
      </c>
      <c r="BP104" s="156">
        <v>10644</v>
      </c>
      <c r="BQ104" s="156">
        <v>10644</v>
      </c>
      <c r="BR104" s="156">
        <v>10643</v>
      </c>
      <c r="BS104" s="156">
        <v>10643</v>
      </c>
      <c r="BT104" s="156">
        <v>10643</v>
      </c>
      <c r="BU104" s="156">
        <v>10643</v>
      </c>
      <c r="BV104" s="156">
        <v>10641</v>
      </c>
      <c r="BW104" s="156">
        <v>10640</v>
      </c>
      <c r="BX104" s="156">
        <v>10640</v>
      </c>
      <c r="BY104" s="156">
        <v>10640</v>
      </c>
      <c r="BZ104" s="156">
        <v>10640</v>
      </c>
      <c r="CA104" s="156">
        <v>10639</v>
      </c>
      <c r="CB104" s="169">
        <v>10639</v>
      </c>
      <c r="CC104" s="169">
        <v>10639</v>
      </c>
      <c r="CD104" s="169">
        <v>10640</v>
      </c>
      <c r="CE104" s="169">
        <v>10640</v>
      </c>
      <c r="CF104" s="169">
        <v>10638</v>
      </c>
      <c r="CG104" s="169">
        <v>10638</v>
      </c>
      <c r="CH104" s="169">
        <v>10637</v>
      </c>
      <c r="CI104" s="169">
        <v>10634</v>
      </c>
      <c r="CJ104" s="169">
        <v>10630</v>
      </c>
      <c r="CK104" s="156">
        <v>10627</v>
      </c>
      <c r="CL104" s="156">
        <v>10623</v>
      </c>
      <c r="CM104" s="156"/>
      <c r="CN104" s="156"/>
      <c r="CO104" s="169"/>
      <c r="CP104" s="205"/>
      <c r="CQ104" s="205"/>
      <c r="CR104" s="205"/>
      <c r="CS104" s="205"/>
      <c r="CT104" s="205"/>
      <c r="CU104" s="205"/>
      <c r="CV104" s="205"/>
      <c r="CW104" s="205"/>
      <c r="CX104" s="205"/>
      <c r="CY104" s="205"/>
      <c r="CZ104" s="205"/>
      <c r="DA104" s="205"/>
      <c r="DB104" s="205"/>
      <c r="DC104" s="205"/>
      <c r="DD104" s="156"/>
      <c r="DE104" s="156"/>
      <c r="DF104" s="156"/>
      <c r="DG104" s="156"/>
      <c r="DH104" s="156"/>
      <c r="DI104" s="156"/>
      <c r="DJ104" s="156"/>
      <c r="DK104" s="156"/>
      <c r="DL104" s="156"/>
      <c r="DM104" s="156"/>
      <c r="DN104" s="169"/>
    </row>
    <row r="105" spans="1:118">
      <c r="A105" s="146">
        <f t="shared" si="12"/>
        <v>44449</v>
      </c>
      <c r="B105" s="223">
        <f>'Age&amp;Sex by occurrence date'!$ZI22</f>
        <v>10688</v>
      </c>
      <c r="C105" s="223">
        <v>10688</v>
      </c>
      <c r="D105" s="223">
        <v>10688</v>
      </c>
      <c r="E105" s="223">
        <v>10688</v>
      </c>
      <c r="F105" s="223">
        <v>10688</v>
      </c>
      <c r="G105" s="223">
        <v>10688</v>
      </c>
      <c r="H105" s="223">
        <v>10688</v>
      </c>
      <c r="I105" s="223">
        <v>10688</v>
      </c>
      <c r="J105" s="223">
        <v>10688</v>
      </c>
      <c r="K105" s="223">
        <v>10657</v>
      </c>
      <c r="L105" s="223">
        <v>10653</v>
      </c>
      <c r="M105" s="223">
        <v>10653</v>
      </c>
      <c r="N105" s="223">
        <v>10663</v>
      </c>
      <c r="O105" s="223">
        <v>10663</v>
      </c>
      <c r="P105" s="223">
        <v>10656</v>
      </c>
      <c r="Q105" s="223">
        <v>10656</v>
      </c>
      <c r="R105" s="223">
        <v>10649</v>
      </c>
      <c r="S105" s="223">
        <v>10649</v>
      </c>
      <c r="T105" s="223">
        <v>10649</v>
      </c>
      <c r="U105" s="223">
        <v>10649</v>
      </c>
      <c r="V105" s="223">
        <v>10649</v>
      </c>
      <c r="W105" s="223">
        <v>10649</v>
      </c>
      <c r="X105" s="223">
        <v>10649</v>
      </c>
      <c r="Y105" s="223">
        <v>10649</v>
      </c>
      <c r="Z105" s="223">
        <v>10649</v>
      </c>
      <c r="AA105" s="223">
        <v>10649</v>
      </c>
      <c r="AB105" s="223">
        <v>10649</v>
      </c>
      <c r="AC105" s="223">
        <v>10649</v>
      </c>
      <c r="AD105" s="223">
        <v>10649</v>
      </c>
      <c r="AE105" s="237">
        <v>10649</v>
      </c>
      <c r="AF105" s="238">
        <v>10649</v>
      </c>
      <c r="AG105" s="232">
        <v>10649</v>
      </c>
      <c r="AH105" s="156">
        <v>10649</v>
      </c>
      <c r="AI105" s="156">
        <v>10648</v>
      </c>
      <c r="AJ105" s="156">
        <v>10648</v>
      </c>
      <c r="AK105" s="156">
        <v>10648</v>
      </c>
      <c r="AL105" s="156">
        <v>10648</v>
      </c>
      <c r="AM105" s="156">
        <v>10648</v>
      </c>
      <c r="AN105" s="156">
        <v>10648</v>
      </c>
      <c r="AO105" s="156">
        <v>10648</v>
      </c>
      <c r="AP105" s="156">
        <v>10648</v>
      </c>
      <c r="AQ105" s="156">
        <v>10648</v>
      </c>
      <c r="AR105" s="156">
        <v>10648</v>
      </c>
      <c r="AS105" s="169">
        <v>10648</v>
      </c>
      <c r="AT105" s="169">
        <v>10648</v>
      </c>
      <c r="AU105" s="169">
        <v>10648</v>
      </c>
      <c r="AV105" s="169">
        <v>10648</v>
      </c>
      <c r="AW105" s="156">
        <v>10648</v>
      </c>
      <c r="AX105" s="156">
        <v>10648</v>
      </c>
      <c r="AY105" s="169">
        <v>10648</v>
      </c>
      <c r="AZ105" s="156">
        <v>10648</v>
      </c>
      <c r="BA105" s="156">
        <v>10648</v>
      </c>
      <c r="BB105" s="156">
        <v>10648</v>
      </c>
      <c r="BC105" s="156">
        <v>10648</v>
      </c>
      <c r="BD105" s="156">
        <v>10648</v>
      </c>
      <c r="BE105" s="156">
        <v>10648</v>
      </c>
      <c r="BF105" s="156">
        <v>10648</v>
      </c>
      <c r="BG105" s="156">
        <v>10648</v>
      </c>
      <c r="BH105" s="156">
        <v>10638</v>
      </c>
      <c r="BI105" s="169">
        <v>10638</v>
      </c>
      <c r="BJ105" s="169">
        <v>10638</v>
      </c>
      <c r="BK105" s="169">
        <v>10638</v>
      </c>
      <c r="BL105" s="169">
        <v>10638</v>
      </c>
      <c r="BM105" s="169">
        <v>10638</v>
      </c>
      <c r="BN105" s="169">
        <v>10638</v>
      </c>
      <c r="BO105" s="169">
        <v>10638</v>
      </c>
      <c r="BP105" s="169">
        <v>10638</v>
      </c>
      <c r="BQ105" s="169">
        <v>10638</v>
      </c>
      <c r="BR105" s="169">
        <v>10637</v>
      </c>
      <c r="BS105" s="169">
        <v>10637</v>
      </c>
      <c r="BT105" s="169">
        <v>10637</v>
      </c>
      <c r="BU105" s="169">
        <v>10637</v>
      </c>
      <c r="BV105" s="169">
        <v>10635</v>
      </c>
      <c r="BW105" s="169">
        <v>10634</v>
      </c>
      <c r="BX105" s="169">
        <v>10634</v>
      </c>
      <c r="BY105" s="169">
        <v>10634</v>
      </c>
      <c r="BZ105" s="169">
        <v>10634</v>
      </c>
      <c r="CA105" s="169">
        <v>10633</v>
      </c>
      <c r="CB105" s="169">
        <v>10633</v>
      </c>
      <c r="CC105" s="169">
        <v>10633</v>
      </c>
      <c r="CD105" s="169">
        <v>10634</v>
      </c>
      <c r="CE105" s="169">
        <v>10634</v>
      </c>
      <c r="CF105" s="169">
        <v>10632</v>
      </c>
      <c r="CG105" s="169">
        <v>10632</v>
      </c>
      <c r="CH105" s="169">
        <v>10631</v>
      </c>
      <c r="CI105" s="169">
        <v>10628</v>
      </c>
      <c r="CJ105" s="169">
        <v>10625</v>
      </c>
      <c r="CK105" s="169">
        <v>10624</v>
      </c>
      <c r="CL105" s="169">
        <v>10623</v>
      </c>
      <c r="CM105" s="169">
        <v>10623</v>
      </c>
      <c r="CN105" s="169"/>
      <c r="CO105" s="169"/>
      <c r="CP105" s="205"/>
      <c r="CQ105" s="205"/>
      <c r="CR105" s="205"/>
      <c r="CS105" s="205"/>
      <c r="CT105" s="205"/>
      <c r="CU105" s="205"/>
      <c r="CV105" s="205"/>
      <c r="CW105" s="205"/>
      <c r="CX105" s="205"/>
      <c r="CY105" s="205"/>
      <c r="CZ105" s="205"/>
      <c r="DA105" s="205"/>
      <c r="DB105" s="205"/>
      <c r="DC105" s="205"/>
      <c r="DD105" s="156"/>
      <c r="DE105" s="156"/>
      <c r="DF105" s="156"/>
      <c r="DG105" s="156"/>
      <c r="DH105" s="156"/>
      <c r="DI105" s="156"/>
      <c r="DJ105" s="156"/>
      <c r="DK105" s="156"/>
      <c r="DL105" s="156"/>
      <c r="DM105" s="156"/>
      <c r="DN105" s="169"/>
    </row>
    <row r="106" spans="1:118">
      <c r="A106" s="146">
        <f t="shared" si="12"/>
        <v>44448</v>
      </c>
      <c r="B106" s="223">
        <f>'Age&amp;Sex by occurrence date'!$ZP22</f>
        <v>10679</v>
      </c>
      <c r="C106" s="223">
        <v>10679</v>
      </c>
      <c r="D106" s="223">
        <v>10679</v>
      </c>
      <c r="E106" s="223">
        <v>10679</v>
      </c>
      <c r="F106" s="223">
        <v>10679</v>
      </c>
      <c r="G106" s="223">
        <v>10679</v>
      </c>
      <c r="H106" s="223">
        <v>10679</v>
      </c>
      <c r="I106" s="223">
        <v>10679</v>
      </c>
      <c r="J106" s="223">
        <v>10679</v>
      </c>
      <c r="K106" s="223">
        <v>10648</v>
      </c>
      <c r="L106" s="223">
        <v>10644</v>
      </c>
      <c r="M106" s="223">
        <v>10644</v>
      </c>
      <c r="N106" s="223">
        <v>10654</v>
      </c>
      <c r="O106" s="223">
        <v>10654</v>
      </c>
      <c r="P106" s="223">
        <v>10647</v>
      </c>
      <c r="Q106" s="223">
        <v>10647</v>
      </c>
      <c r="R106" s="223">
        <v>10640</v>
      </c>
      <c r="S106" s="223">
        <v>10640</v>
      </c>
      <c r="T106" s="223">
        <v>10640</v>
      </c>
      <c r="U106" s="223">
        <v>10640</v>
      </c>
      <c r="V106" s="223">
        <v>10640</v>
      </c>
      <c r="W106" s="223">
        <v>10640</v>
      </c>
      <c r="X106" s="223">
        <v>10640</v>
      </c>
      <c r="Y106" s="223">
        <v>10640</v>
      </c>
      <c r="Z106" s="223">
        <v>10640</v>
      </c>
      <c r="AA106" s="223">
        <v>10640</v>
      </c>
      <c r="AB106" s="223">
        <v>10640</v>
      </c>
      <c r="AC106" s="223">
        <v>10640</v>
      </c>
      <c r="AD106" s="223">
        <v>10640</v>
      </c>
      <c r="AE106" s="237">
        <v>10640</v>
      </c>
      <c r="AF106" s="238">
        <v>10640</v>
      </c>
      <c r="AG106" s="232">
        <v>10640</v>
      </c>
      <c r="AH106" s="156">
        <v>10640</v>
      </c>
      <c r="AI106" s="156">
        <v>10639</v>
      </c>
      <c r="AJ106" s="156">
        <v>10639</v>
      </c>
      <c r="AK106" s="156">
        <v>10639</v>
      </c>
      <c r="AL106" s="156">
        <v>10639</v>
      </c>
      <c r="AM106" s="156">
        <v>10639</v>
      </c>
      <c r="AN106" s="169">
        <v>10639</v>
      </c>
      <c r="AO106" s="169">
        <v>10639</v>
      </c>
      <c r="AP106" s="169">
        <v>10639</v>
      </c>
      <c r="AQ106" s="169">
        <v>10639</v>
      </c>
      <c r="AR106" s="169">
        <v>10639</v>
      </c>
      <c r="AS106" s="156">
        <v>10639</v>
      </c>
      <c r="AT106" s="169">
        <v>10639</v>
      </c>
      <c r="AU106" s="156">
        <v>10639</v>
      </c>
      <c r="AV106" s="156">
        <v>10639</v>
      </c>
      <c r="AW106" s="169">
        <v>10639</v>
      </c>
      <c r="AX106" s="169">
        <v>10639</v>
      </c>
      <c r="AY106" s="156">
        <v>10639</v>
      </c>
      <c r="AZ106" s="169">
        <v>10639</v>
      </c>
      <c r="BA106" s="169">
        <v>10639</v>
      </c>
      <c r="BB106" s="169">
        <v>10639</v>
      </c>
      <c r="BC106" s="169">
        <v>10639</v>
      </c>
      <c r="BD106" s="169">
        <v>10639</v>
      </c>
      <c r="BE106" s="169">
        <v>10639</v>
      </c>
      <c r="BF106" s="169">
        <v>10639</v>
      </c>
      <c r="BG106" s="169">
        <v>10639</v>
      </c>
      <c r="BH106" s="169">
        <v>10629</v>
      </c>
      <c r="BI106" s="169">
        <v>10629</v>
      </c>
      <c r="BJ106" s="169">
        <v>10629</v>
      </c>
      <c r="BK106" s="169">
        <v>10629</v>
      </c>
      <c r="BL106" s="169">
        <v>10629</v>
      </c>
      <c r="BM106" s="169">
        <v>10629</v>
      </c>
      <c r="BN106" s="169">
        <v>10629</v>
      </c>
      <c r="BO106" s="169">
        <v>10629</v>
      </c>
      <c r="BP106" s="169">
        <v>10629</v>
      </c>
      <c r="BQ106" s="169">
        <v>10629</v>
      </c>
      <c r="BR106" s="169">
        <v>10628</v>
      </c>
      <c r="BS106" s="169">
        <v>10628</v>
      </c>
      <c r="BT106" s="169">
        <v>10628</v>
      </c>
      <c r="BU106" s="169">
        <v>10628</v>
      </c>
      <c r="BV106" s="169">
        <v>10626</v>
      </c>
      <c r="BW106" s="169">
        <v>10625</v>
      </c>
      <c r="BX106" s="169">
        <v>10625</v>
      </c>
      <c r="BY106" s="169">
        <v>10625</v>
      </c>
      <c r="BZ106" s="169">
        <v>10625</v>
      </c>
      <c r="CA106" s="169">
        <v>10624</v>
      </c>
      <c r="CB106" s="156">
        <v>10624</v>
      </c>
      <c r="CC106" s="156">
        <v>10624</v>
      </c>
      <c r="CD106" s="156">
        <v>10625</v>
      </c>
      <c r="CE106" s="156">
        <v>10625</v>
      </c>
      <c r="CF106" s="156">
        <v>10624</v>
      </c>
      <c r="CG106" s="156">
        <v>10624</v>
      </c>
      <c r="CH106" s="156">
        <v>10624</v>
      </c>
      <c r="CI106" s="156">
        <v>10623</v>
      </c>
      <c r="CJ106" s="156">
        <v>10621</v>
      </c>
      <c r="CK106" s="169">
        <v>10621</v>
      </c>
      <c r="CL106" s="169">
        <v>10620</v>
      </c>
      <c r="CM106" s="169">
        <v>10620</v>
      </c>
      <c r="CN106" s="169">
        <v>10618</v>
      </c>
      <c r="CO106" s="169"/>
      <c r="CP106" s="205"/>
      <c r="CQ106" s="205"/>
      <c r="CR106" s="205"/>
      <c r="CS106" s="205"/>
      <c r="CT106" s="205"/>
      <c r="CU106" s="205"/>
      <c r="CV106" s="205"/>
      <c r="CW106" s="205"/>
      <c r="CX106" s="205"/>
      <c r="CY106" s="205"/>
      <c r="CZ106" s="205"/>
      <c r="DA106" s="205"/>
      <c r="DB106" s="205"/>
      <c r="DC106" s="205"/>
      <c r="DD106" s="156"/>
      <c r="DE106" s="156"/>
      <c r="DF106" s="156"/>
      <c r="DG106" s="156"/>
      <c r="DH106" s="156"/>
      <c r="DI106" s="156"/>
      <c r="DJ106" s="156"/>
      <c r="DK106" s="156"/>
      <c r="DL106" s="156"/>
      <c r="DM106" s="156"/>
      <c r="DN106" s="169"/>
    </row>
    <row r="107" spans="1:118">
      <c r="A107" s="146">
        <f t="shared" si="12"/>
        <v>44447</v>
      </c>
      <c r="B107" s="223">
        <f>'Age&amp;Sex by occurrence date'!$ZW22</f>
        <v>10675</v>
      </c>
      <c r="C107" s="223">
        <v>10675</v>
      </c>
      <c r="D107" s="223">
        <v>10675</v>
      </c>
      <c r="E107" s="223">
        <v>10675</v>
      </c>
      <c r="F107" s="223">
        <v>10675</v>
      </c>
      <c r="G107" s="223">
        <v>10675</v>
      </c>
      <c r="H107" s="223">
        <v>10675</v>
      </c>
      <c r="I107" s="223">
        <v>10675</v>
      </c>
      <c r="J107" s="223">
        <v>10675</v>
      </c>
      <c r="K107" s="223">
        <v>10644</v>
      </c>
      <c r="L107" s="223">
        <v>10640</v>
      </c>
      <c r="M107" s="223">
        <v>10640</v>
      </c>
      <c r="N107" s="223">
        <v>10650</v>
      </c>
      <c r="O107" s="223">
        <v>10650</v>
      </c>
      <c r="P107" s="223">
        <v>10643</v>
      </c>
      <c r="Q107" s="223">
        <v>10643</v>
      </c>
      <c r="R107" s="223">
        <v>10636</v>
      </c>
      <c r="S107" s="223">
        <v>10636</v>
      </c>
      <c r="T107" s="223">
        <v>10636</v>
      </c>
      <c r="U107" s="223">
        <v>10636</v>
      </c>
      <c r="V107" s="223">
        <v>10636</v>
      </c>
      <c r="W107" s="223">
        <v>10636</v>
      </c>
      <c r="X107" s="223">
        <v>10636</v>
      </c>
      <c r="Y107" s="223">
        <v>10636</v>
      </c>
      <c r="Z107" s="223">
        <v>10636</v>
      </c>
      <c r="AA107" s="223">
        <v>10636</v>
      </c>
      <c r="AB107" s="223">
        <v>10636</v>
      </c>
      <c r="AC107" s="223">
        <v>10636</v>
      </c>
      <c r="AD107" s="223">
        <v>10636</v>
      </c>
      <c r="AE107" s="237">
        <v>10636</v>
      </c>
      <c r="AF107" s="238">
        <v>10636</v>
      </c>
      <c r="AG107" s="233">
        <v>10636</v>
      </c>
      <c r="AH107" s="169">
        <v>10636</v>
      </c>
      <c r="AI107" s="169">
        <v>10635</v>
      </c>
      <c r="AJ107" s="169">
        <v>10635</v>
      </c>
      <c r="AK107" s="169">
        <v>10635</v>
      </c>
      <c r="AL107" s="169">
        <v>10635</v>
      </c>
      <c r="AM107" s="169">
        <v>10635</v>
      </c>
      <c r="AN107" s="169">
        <v>10635</v>
      </c>
      <c r="AO107" s="169">
        <v>10635</v>
      </c>
      <c r="AP107" s="169">
        <v>10635</v>
      </c>
      <c r="AQ107" s="169">
        <v>10635</v>
      </c>
      <c r="AR107" s="169">
        <v>10635</v>
      </c>
      <c r="AS107" s="169">
        <v>10635</v>
      </c>
      <c r="AT107" s="156">
        <v>10635</v>
      </c>
      <c r="AU107" s="169">
        <v>10635</v>
      </c>
      <c r="AV107" s="169">
        <v>10635</v>
      </c>
      <c r="AW107" s="169">
        <v>10635</v>
      </c>
      <c r="AX107" s="169">
        <v>10635</v>
      </c>
      <c r="AY107" s="169">
        <v>10635</v>
      </c>
      <c r="AZ107" s="156">
        <v>10635</v>
      </c>
      <c r="BA107" s="156">
        <v>10635</v>
      </c>
      <c r="BB107" s="169">
        <v>10635</v>
      </c>
      <c r="BC107" s="169">
        <v>10635</v>
      </c>
      <c r="BD107" s="169">
        <v>10635</v>
      </c>
      <c r="BE107" s="169">
        <v>10635</v>
      </c>
      <c r="BF107" s="169">
        <v>10635</v>
      </c>
      <c r="BG107" s="169">
        <v>10635</v>
      </c>
      <c r="BH107" s="169">
        <v>10625</v>
      </c>
      <c r="BI107" s="156">
        <v>10625</v>
      </c>
      <c r="BJ107" s="156">
        <v>10625</v>
      </c>
      <c r="BK107" s="156">
        <v>10625</v>
      </c>
      <c r="BL107" s="156">
        <v>10625</v>
      </c>
      <c r="BM107" s="156">
        <v>10625</v>
      </c>
      <c r="BN107" s="156">
        <v>10625</v>
      </c>
      <c r="BO107" s="156">
        <v>10625</v>
      </c>
      <c r="BP107" s="156">
        <v>10625</v>
      </c>
      <c r="BQ107" s="156">
        <v>10625</v>
      </c>
      <c r="BR107" s="156">
        <v>10624</v>
      </c>
      <c r="BS107" s="156">
        <v>10624</v>
      </c>
      <c r="BT107" s="156">
        <v>10624</v>
      </c>
      <c r="BU107" s="156">
        <v>10624</v>
      </c>
      <c r="BV107" s="156">
        <v>10622</v>
      </c>
      <c r="BW107" s="156">
        <v>10621</v>
      </c>
      <c r="BX107" s="156">
        <v>10621</v>
      </c>
      <c r="BY107" s="156">
        <v>10621</v>
      </c>
      <c r="BZ107" s="156">
        <v>10621</v>
      </c>
      <c r="CA107" s="156">
        <v>10620</v>
      </c>
      <c r="CB107" s="156">
        <v>10620</v>
      </c>
      <c r="CC107" s="156">
        <v>10620</v>
      </c>
      <c r="CD107" s="156">
        <v>10621</v>
      </c>
      <c r="CE107" s="156">
        <v>10621</v>
      </c>
      <c r="CF107" s="156">
        <v>10620</v>
      </c>
      <c r="CG107" s="156">
        <v>10620</v>
      </c>
      <c r="CH107" s="156">
        <v>10620</v>
      </c>
      <c r="CI107" s="156">
        <v>10620</v>
      </c>
      <c r="CJ107" s="156">
        <v>10619</v>
      </c>
      <c r="CK107" s="169">
        <v>10619</v>
      </c>
      <c r="CL107" s="169">
        <v>10618</v>
      </c>
      <c r="CM107" s="169">
        <v>10618</v>
      </c>
      <c r="CN107" s="169">
        <v>10618</v>
      </c>
      <c r="CO107" s="156">
        <v>10613</v>
      </c>
      <c r="CP107" s="156"/>
      <c r="CQ107" s="156"/>
      <c r="CR107" s="156"/>
      <c r="CS107" s="156"/>
      <c r="CT107" s="156"/>
      <c r="CU107" s="156"/>
      <c r="CV107" s="156"/>
      <c r="CW107" s="205"/>
      <c r="CX107" s="205"/>
      <c r="CY107" s="205"/>
      <c r="CZ107" s="205"/>
      <c r="DA107" s="205"/>
      <c r="DB107" s="205"/>
      <c r="DC107" s="205"/>
      <c r="DD107" s="156"/>
      <c r="DE107" s="156"/>
      <c r="DF107" s="156"/>
      <c r="DG107" s="156"/>
      <c r="DH107" s="156"/>
      <c r="DI107" s="156"/>
      <c r="DJ107" s="156"/>
      <c r="DK107" s="156"/>
      <c r="DL107" s="156"/>
      <c r="DM107" s="156"/>
      <c r="DN107" s="169"/>
    </row>
    <row r="108" spans="1:118">
      <c r="A108" s="146">
        <f t="shared" si="12"/>
        <v>44446</v>
      </c>
      <c r="B108" s="223">
        <f>'Age&amp;Sex by occurrence date'!$AAD22</f>
        <v>10668</v>
      </c>
      <c r="C108" s="223">
        <v>10668</v>
      </c>
      <c r="D108" s="223">
        <v>10668</v>
      </c>
      <c r="E108" s="223">
        <v>10668</v>
      </c>
      <c r="F108" s="223">
        <v>10668</v>
      </c>
      <c r="G108" s="223">
        <v>10668</v>
      </c>
      <c r="H108" s="223">
        <v>10668</v>
      </c>
      <c r="I108" s="223">
        <v>10668</v>
      </c>
      <c r="J108" s="223">
        <v>10668</v>
      </c>
      <c r="K108" s="223">
        <v>10637</v>
      </c>
      <c r="L108" s="223">
        <v>10633</v>
      </c>
      <c r="M108" s="223">
        <v>10633</v>
      </c>
      <c r="N108" s="223">
        <v>10643</v>
      </c>
      <c r="O108" s="223">
        <v>10643</v>
      </c>
      <c r="P108" s="223">
        <v>10636</v>
      </c>
      <c r="Q108" s="223">
        <v>10636</v>
      </c>
      <c r="R108" s="223">
        <v>10629</v>
      </c>
      <c r="S108" s="223">
        <v>10629</v>
      </c>
      <c r="T108" s="223">
        <v>10629</v>
      </c>
      <c r="U108" s="223">
        <v>10629</v>
      </c>
      <c r="V108" s="223">
        <v>10629</v>
      </c>
      <c r="W108" s="223">
        <v>10629</v>
      </c>
      <c r="X108" s="223">
        <v>10629</v>
      </c>
      <c r="Y108" s="223">
        <v>10629</v>
      </c>
      <c r="Z108" s="223">
        <v>10629</v>
      </c>
      <c r="AA108" s="223">
        <v>10629</v>
      </c>
      <c r="AB108" s="223">
        <v>10629</v>
      </c>
      <c r="AC108" s="223">
        <v>10629</v>
      </c>
      <c r="AD108" s="223">
        <v>10629</v>
      </c>
      <c r="AE108" s="237">
        <v>10629</v>
      </c>
      <c r="AF108" s="238">
        <v>10629</v>
      </c>
      <c r="AG108" s="232">
        <v>10629</v>
      </c>
      <c r="AH108" s="156">
        <v>10629</v>
      </c>
      <c r="AI108" s="156">
        <v>10628</v>
      </c>
      <c r="AJ108" s="156">
        <v>10628</v>
      </c>
      <c r="AK108" s="156">
        <v>10628</v>
      </c>
      <c r="AL108" s="156">
        <v>10628</v>
      </c>
      <c r="AM108" s="156">
        <v>10628</v>
      </c>
      <c r="AN108" s="169">
        <v>10628</v>
      </c>
      <c r="AO108" s="169">
        <v>10628</v>
      </c>
      <c r="AP108" s="169">
        <v>10628</v>
      </c>
      <c r="AQ108" s="169">
        <v>10628</v>
      </c>
      <c r="AR108" s="169">
        <v>10628</v>
      </c>
      <c r="AS108" s="169">
        <v>10628</v>
      </c>
      <c r="AT108" s="156">
        <v>10628</v>
      </c>
      <c r="AU108" s="169">
        <v>10628</v>
      </c>
      <c r="AV108" s="169">
        <v>10628</v>
      </c>
      <c r="AW108" s="156">
        <v>10628</v>
      </c>
      <c r="AX108" s="156">
        <v>10628</v>
      </c>
      <c r="AY108" s="169">
        <v>10628</v>
      </c>
      <c r="AZ108" s="169">
        <v>10628</v>
      </c>
      <c r="BA108" s="169">
        <v>10628</v>
      </c>
      <c r="BB108" s="156">
        <v>10628</v>
      </c>
      <c r="BC108" s="156">
        <v>10628</v>
      </c>
      <c r="BD108" s="156">
        <v>10628</v>
      </c>
      <c r="BE108" s="156">
        <v>10628</v>
      </c>
      <c r="BF108" s="156">
        <v>10628</v>
      </c>
      <c r="BG108" s="156">
        <v>10628</v>
      </c>
      <c r="BH108" s="156">
        <v>10618</v>
      </c>
      <c r="BI108" s="169">
        <v>10618</v>
      </c>
      <c r="BJ108" s="169">
        <v>10618</v>
      </c>
      <c r="BK108" s="169">
        <v>10618</v>
      </c>
      <c r="BL108" s="169">
        <v>10618</v>
      </c>
      <c r="BM108" s="169">
        <v>10618</v>
      </c>
      <c r="BN108" s="169">
        <v>10618</v>
      </c>
      <c r="BO108" s="169">
        <v>10618</v>
      </c>
      <c r="BP108" s="156">
        <v>10618</v>
      </c>
      <c r="BQ108" s="156">
        <v>10618</v>
      </c>
      <c r="BR108" s="156">
        <v>10617</v>
      </c>
      <c r="BS108" s="156">
        <v>10617</v>
      </c>
      <c r="BT108" s="156">
        <v>10617</v>
      </c>
      <c r="BU108" s="156">
        <v>10617</v>
      </c>
      <c r="BV108" s="156">
        <v>10615</v>
      </c>
      <c r="BW108" s="156">
        <v>10614</v>
      </c>
      <c r="BX108" s="156">
        <v>10614</v>
      </c>
      <c r="BY108" s="156">
        <v>10614</v>
      </c>
      <c r="BZ108" s="156">
        <v>10614</v>
      </c>
      <c r="CA108" s="156">
        <v>10613</v>
      </c>
      <c r="CB108" s="169">
        <v>10613</v>
      </c>
      <c r="CC108" s="169">
        <v>10613</v>
      </c>
      <c r="CD108" s="169">
        <v>10614</v>
      </c>
      <c r="CE108" s="169">
        <v>10614</v>
      </c>
      <c r="CF108" s="169">
        <v>10613</v>
      </c>
      <c r="CG108" s="169">
        <v>10613</v>
      </c>
      <c r="CH108" s="169">
        <v>10613</v>
      </c>
      <c r="CI108" s="169">
        <v>10613</v>
      </c>
      <c r="CJ108" s="169">
        <v>10613</v>
      </c>
      <c r="CK108" s="156">
        <v>10613</v>
      </c>
      <c r="CL108" s="156">
        <v>10612</v>
      </c>
      <c r="CM108" s="156">
        <v>10612</v>
      </c>
      <c r="CN108" s="156">
        <v>10612</v>
      </c>
      <c r="CO108" s="156">
        <v>10611</v>
      </c>
      <c r="CP108" s="169">
        <v>10610</v>
      </c>
      <c r="CQ108" s="169"/>
      <c r="CR108" s="169"/>
      <c r="CS108" s="169"/>
      <c r="CT108" s="169"/>
      <c r="CU108" s="169"/>
      <c r="CV108" s="169"/>
      <c r="CW108" s="205"/>
      <c r="CX108" s="205"/>
      <c r="CY108" s="205"/>
      <c r="CZ108" s="205"/>
      <c r="DA108" s="205"/>
      <c r="DB108" s="205"/>
      <c r="DC108" s="205"/>
      <c r="DD108" s="156"/>
      <c r="DE108" s="156"/>
      <c r="DF108" s="156"/>
      <c r="DG108" s="156"/>
      <c r="DH108" s="156"/>
      <c r="DI108" s="156"/>
      <c r="DJ108" s="156"/>
      <c r="DK108" s="156"/>
      <c r="DL108" s="156"/>
      <c r="DM108" s="156"/>
      <c r="DN108" s="169"/>
    </row>
    <row r="109" spans="1:118">
      <c r="A109" s="146">
        <f t="shared" ref="A109:A172" si="13">A110+1</f>
        <v>44445</v>
      </c>
      <c r="B109" s="223">
        <f>'Age&amp;Sex by occurrence date'!$AAK22</f>
        <v>10660</v>
      </c>
      <c r="C109" s="223">
        <v>10660</v>
      </c>
      <c r="D109" s="223">
        <v>10660</v>
      </c>
      <c r="E109" s="223">
        <v>10660</v>
      </c>
      <c r="F109" s="223">
        <v>10660</v>
      </c>
      <c r="G109" s="223">
        <v>10660</v>
      </c>
      <c r="H109" s="223">
        <v>10660</v>
      </c>
      <c r="I109" s="223">
        <v>10660</v>
      </c>
      <c r="J109" s="223">
        <v>10660</v>
      </c>
      <c r="K109" s="223">
        <v>10629</v>
      </c>
      <c r="L109" s="223">
        <v>10625</v>
      </c>
      <c r="M109" s="223">
        <v>10625</v>
      </c>
      <c r="N109" s="223">
        <v>10635</v>
      </c>
      <c r="O109" s="223">
        <v>10635</v>
      </c>
      <c r="P109" s="223">
        <v>10628</v>
      </c>
      <c r="Q109" s="223">
        <v>10628</v>
      </c>
      <c r="R109" s="223">
        <v>10621</v>
      </c>
      <c r="S109" s="223">
        <v>10621</v>
      </c>
      <c r="T109" s="223">
        <v>10621</v>
      </c>
      <c r="U109" s="223">
        <v>10621</v>
      </c>
      <c r="V109" s="223">
        <v>10621</v>
      </c>
      <c r="W109" s="223">
        <v>10621</v>
      </c>
      <c r="X109" s="223">
        <v>10621</v>
      </c>
      <c r="Y109" s="223">
        <v>10621</v>
      </c>
      <c r="Z109" s="223">
        <v>10621</v>
      </c>
      <c r="AA109" s="223">
        <v>10621</v>
      </c>
      <c r="AB109" s="223">
        <v>10621</v>
      </c>
      <c r="AC109" s="223">
        <v>10621</v>
      </c>
      <c r="AD109" s="223">
        <v>10621</v>
      </c>
      <c r="AE109" s="237">
        <v>10621</v>
      </c>
      <c r="AF109" s="238">
        <v>10621</v>
      </c>
      <c r="AG109" s="232">
        <v>10621</v>
      </c>
      <c r="AH109" s="156">
        <v>10621</v>
      </c>
      <c r="AI109" s="156">
        <v>10620</v>
      </c>
      <c r="AJ109" s="156">
        <v>10620</v>
      </c>
      <c r="AK109" s="156">
        <v>10620</v>
      </c>
      <c r="AL109" s="156">
        <v>10620</v>
      </c>
      <c r="AM109" s="156">
        <v>10620</v>
      </c>
      <c r="AN109" s="156">
        <v>10620</v>
      </c>
      <c r="AO109" s="156">
        <v>10620</v>
      </c>
      <c r="AP109" s="156">
        <v>10620</v>
      </c>
      <c r="AQ109" s="156">
        <v>10620</v>
      </c>
      <c r="AR109" s="156">
        <v>10620</v>
      </c>
      <c r="AS109" s="156">
        <v>10620</v>
      </c>
      <c r="AT109" s="169">
        <v>10620</v>
      </c>
      <c r="AU109" s="169">
        <v>10620</v>
      </c>
      <c r="AV109" s="156">
        <v>10620</v>
      </c>
      <c r="AW109" s="156">
        <v>10620</v>
      </c>
      <c r="AX109" s="156">
        <v>10620</v>
      </c>
      <c r="AY109" s="156">
        <v>10620</v>
      </c>
      <c r="AZ109" s="169">
        <v>10620</v>
      </c>
      <c r="BA109" s="156">
        <v>10620</v>
      </c>
      <c r="BB109" s="169">
        <v>10620</v>
      </c>
      <c r="BC109" s="169">
        <v>10620</v>
      </c>
      <c r="BD109" s="169">
        <v>10620</v>
      </c>
      <c r="BE109" s="169">
        <v>10620</v>
      </c>
      <c r="BF109" s="169">
        <v>10620</v>
      </c>
      <c r="BG109" s="169">
        <v>10620</v>
      </c>
      <c r="BH109" s="169">
        <v>10612</v>
      </c>
      <c r="BI109" s="156">
        <v>10612</v>
      </c>
      <c r="BJ109" s="156">
        <v>10612</v>
      </c>
      <c r="BK109" s="156">
        <v>10612</v>
      </c>
      <c r="BL109" s="156">
        <v>10612</v>
      </c>
      <c r="BM109" s="156">
        <v>10612</v>
      </c>
      <c r="BN109" s="156">
        <v>10612</v>
      </c>
      <c r="BO109" s="156">
        <v>10612</v>
      </c>
      <c r="BP109" s="169">
        <v>10612</v>
      </c>
      <c r="BQ109" s="169">
        <v>10612</v>
      </c>
      <c r="BR109" s="169">
        <v>10611</v>
      </c>
      <c r="BS109" s="169">
        <v>10611</v>
      </c>
      <c r="BT109" s="169">
        <v>10611</v>
      </c>
      <c r="BU109" s="169">
        <v>10611</v>
      </c>
      <c r="BV109" s="169">
        <v>10610</v>
      </c>
      <c r="BW109" s="169">
        <v>10609</v>
      </c>
      <c r="BX109" s="169">
        <v>10609</v>
      </c>
      <c r="BY109" s="169">
        <v>10609</v>
      </c>
      <c r="BZ109" s="169">
        <v>10609</v>
      </c>
      <c r="CA109" s="169">
        <v>10608</v>
      </c>
      <c r="CB109" s="169">
        <v>10608</v>
      </c>
      <c r="CC109" s="169">
        <v>10608</v>
      </c>
      <c r="CD109" s="169">
        <v>10609</v>
      </c>
      <c r="CE109" s="169">
        <v>10609</v>
      </c>
      <c r="CF109" s="169">
        <v>10608</v>
      </c>
      <c r="CG109" s="169">
        <v>10608</v>
      </c>
      <c r="CH109" s="169">
        <v>10608</v>
      </c>
      <c r="CI109" s="169">
        <v>10608</v>
      </c>
      <c r="CJ109" s="169">
        <v>10608</v>
      </c>
      <c r="CK109" s="169">
        <v>10608</v>
      </c>
      <c r="CL109" s="169">
        <v>10607</v>
      </c>
      <c r="CM109" s="169">
        <v>10607</v>
      </c>
      <c r="CN109" s="169">
        <v>10607</v>
      </c>
      <c r="CO109" s="169">
        <v>10607</v>
      </c>
      <c r="CP109" s="169">
        <v>10607</v>
      </c>
      <c r="CQ109" s="169">
        <v>10604</v>
      </c>
      <c r="CR109" s="169"/>
      <c r="CS109" s="169"/>
      <c r="CT109" s="169"/>
      <c r="CU109" s="169"/>
      <c r="CV109" s="169"/>
      <c r="CW109" s="205"/>
      <c r="CX109" s="205"/>
      <c r="CY109" s="205"/>
      <c r="CZ109" s="205"/>
      <c r="DA109" s="205"/>
      <c r="DB109" s="205"/>
      <c r="DC109" s="205"/>
      <c r="DD109" s="156"/>
      <c r="DE109" s="156"/>
      <c r="DF109" s="156"/>
      <c r="DG109" s="156"/>
      <c r="DH109" s="156"/>
      <c r="DI109" s="156"/>
      <c r="DJ109" s="156"/>
      <c r="DK109" s="156"/>
      <c r="DL109" s="156"/>
      <c r="DM109" s="156"/>
      <c r="DN109" s="169"/>
    </row>
    <row r="110" spans="1:118">
      <c r="A110" s="146">
        <f t="shared" si="13"/>
        <v>44444</v>
      </c>
      <c r="B110" s="223">
        <f>'Age&amp;Sex by occurrence date'!$AAR22</f>
        <v>10657</v>
      </c>
      <c r="C110" s="223">
        <v>10657</v>
      </c>
      <c r="D110" s="223">
        <v>10657</v>
      </c>
      <c r="E110" s="223">
        <v>10657</v>
      </c>
      <c r="F110" s="223">
        <v>10657</v>
      </c>
      <c r="G110" s="223">
        <v>10657</v>
      </c>
      <c r="H110" s="223">
        <v>10657</v>
      </c>
      <c r="I110" s="223">
        <v>10657</v>
      </c>
      <c r="J110" s="223">
        <v>10657</v>
      </c>
      <c r="K110" s="223">
        <v>10626</v>
      </c>
      <c r="L110" s="223">
        <v>10622</v>
      </c>
      <c r="M110" s="223">
        <v>10622</v>
      </c>
      <c r="N110" s="223">
        <v>10632</v>
      </c>
      <c r="O110" s="223">
        <v>10632</v>
      </c>
      <c r="P110" s="223">
        <v>10625</v>
      </c>
      <c r="Q110" s="223">
        <v>10625</v>
      </c>
      <c r="R110" s="223">
        <v>10618</v>
      </c>
      <c r="S110" s="223">
        <v>10618</v>
      </c>
      <c r="T110" s="223">
        <v>10618</v>
      </c>
      <c r="U110" s="223">
        <v>10618</v>
      </c>
      <c r="V110" s="223">
        <v>10618</v>
      </c>
      <c r="W110" s="223">
        <v>10618</v>
      </c>
      <c r="X110" s="223">
        <v>10618</v>
      </c>
      <c r="Y110" s="223">
        <v>10618</v>
      </c>
      <c r="Z110" s="223">
        <v>10618</v>
      </c>
      <c r="AA110" s="223">
        <v>10618</v>
      </c>
      <c r="AB110" s="223">
        <v>10618</v>
      </c>
      <c r="AC110" s="223">
        <v>10618</v>
      </c>
      <c r="AD110" s="223">
        <v>10618</v>
      </c>
      <c r="AE110" s="237">
        <v>10618</v>
      </c>
      <c r="AF110" s="238">
        <v>10618</v>
      </c>
      <c r="AG110" s="233">
        <v>10618</v>
      </c>
      <c r="AH110" s="169">
        <v>10618</v>
      </c>
      <c r="AI110" s="169">
        <v>10617</v>
      </c>
      <c r="AJ110" s="169">
        <v>10617</v>
      </c>
      <c r="AK110" s="169">
        <v>10617</v>
      </c>
      <c r="AL110" s="169">
        <v>10617</v>
      </c>
      <c r="AM110" s="169">
        <v>10617</v>
      </c>
      <c r="AN110" s="156">
        <v>10617</v>
      </c>
      <c r="AO110" s="156">
        <v>10617</v>
      </c>
      <c r="AP110" s="156">
        <v>10617</v>
      </c>
      <c r="AQ110" s="156">
        <v>10617</v>
      </c>
      <c r="AR110" s="156">
        <v>10617</v>
      </c>
      <c r="AS110" s="156">
        <v>10617</v>
      </c>
      <c r="AT110" s="156">
        <v>10617</v>
      </c>
      <c r="AU110" s="156">
        <v>10617</v>
      </c>
      <c r="AV110" s="156">
        <v>10617</v>
      </c>
      <c r="AW110" s="156">
        <v>10617</v>
      </c>
      <c r="AX110" s="169">
        <v>10617</v>
      </c>
      <c r="AY110" s="156">
        <v>10617</v>
      </c>
      <c r="AZ110" s="156">
        <v>10617</v>
      </c>
      <c r="BA110" s="169">
        <v>10617</v>
      </c>
      <c r="BB110" s="156">
        <v>10617</v>
      </c>
      <c r="BC110" s="156">
        <v>10617</v>
      </c>
      <c r="BD110" s="156">
        <v>10617</v>
      </c>
      <c r="BE110" s="156">
        <v>10617</v>
      </c>
      <c r="BF110" s="156">
        <v>10617</v>
      </c>
      <c r="BG110" s="156">
        <v>10617</v>
      </c>
      <c r="BH110" s="156">
        <v>10609</v>
      </c>
      <c r="BI110" s="169">
        <v>10609</v>
      </c>
      <c r="BJ110" s="169">
        <v>10609</v>
      </c>
      <c r="BK110" s="169">
        <v>10609</v>
      </c>
      <c r="BL110" s="169">
        <v>10609</v>
      </c>
      <c r="BM110" s="169">
        <v>10609</v>
      </c>
      <c r="BN110" s="169">
        <v>10609</v>
      </c>
      <c r="BO110" s="169">
        <v>10609</v>
      </c>
      <c r="BP110" s="169">
        <v>10609</v>
      </c>
      <c r="BQ110" s="169">
        <v>10609</v>
      </c>
      <c r="BR110" s="169">
        <v>10608</v>
      </c>
      <c r="BS110" s="169">
        <v>10608</v>
      </c>
      <c r="BT110" s="169">
        <v>10608</v>
      </c>
      <c r="BU110" s="169">
        <v>10608</v>
      </c>
      <c r="BV110" s="169">
        <v>10607</v>
      </c>
      <c r="BW110" s="169">
        <v>10606</v>
      </c>
      <c r="BX110" s="169">
        <v>10606</v>
      </c>
      <c r="BY110" s="169">
        <v>10606</v>
      </c>
      <c r="BZ110" s="169">
        <v>10606</v>
      </c>
      <c r="CA110" s="169">
        <v>10605</v>
      </c>
      <c r="CB110" s="156">
        <v>10605</v>
      </c>
      <c r="CC110" s="156">
        <v>10605</v>
      </c>
      <c r="CD110" s="156">
        <v>10606</v>
      </c>
      <c r="CE110" s="156">
        <v>10606</v>
      </c>
      <c r="CF110" s="156">
        <v>10605</v>
      </c>
      <c r="CG110" s="156">
        <v>10605</v>
      </c>
      <c r="CH110" s="156">
        <v>10605</v>
      </c>
      <c r="CI110" s="156">
        <v>10605</v>
      </c>
      <c r="CJ110" s="156">
        <v>10605</v>
      </c>
      <c r="CK110" s="169">
        <v>10605</v>
      </c>
      <c r="CL110" s="169">
        <v>10604</v>
      </c>
      <c r="CM110" s="169">
        <v>10604</v>
      </c>
      <c r="CN110" s="169">
        <v>10604</v>
      </c>
      <c r="CO110" s="169">
        <v>10604</v>
      </c>
      <c r="CP110" s="169">
        <v>10604</v>
      </c>
      <c r="CQ110" s="169">
        <v>10601</v>
      </c>
      <c r="CR110" s="169">
        <v>10596</v>
      </c>
      <c r="CS110" s="169"/>
      <c r="CT110" s="169"/>
      <c r="CU110" s="169"/>
      <c r="CV110" s="169"/>
      <c r="CW110" s="205"/>
      <c r="CX110" s="205"/>
      <c r="CY110" s="205"/>
      <c r="CZ110" s="205"/>
      <c r="DA110" s="205"/>
      <c r="DB110" s="205"/>
      <c r="DC110" s="205"/>
      <c r="DD110" s="156"/>
      <c r="DE110" s="156"/>
      <c r="DF110" s="156"/>
      <c r="DG110" s="156"/>
      <c r="DH110" s="156"/>
      <c r="DI110" s="156"/>
      <c r="DJ110" s="156"/>
      <c r="DK110" s="156"/>
      <c r="DL110" s="156"/>
      <c r="DM110" s="156"/>
      <c r="DN110" s="169"/>
    </row>
    <row r="111" spans="1:118">
      <c r="A111" s="146">
        <f t="shared" si="13"/>
        <v>44443</v>
      </c>
      <c r="B111" s="223">
        <f>'Age&amp;Sex by occurrence date'!$AAY22</f>
        <v>10649</v>
      </c>
      <c r="C111" s="223">
        <v>10649</v>
      </c>
      <c r="D111" s="223">
        <v>10649</v>
      </c>
      <c r="E111" s="223">
        <v>10649</v>
      </c>
      <c r="F111" s="223">
        <v>10649</v>
      </c>
      <c r="G111" s="223">
        <v>10649</v>
      </c>
      <c r="H111" s="223">
        <v>10649</v>
      </c>
      <c r="I111" s="223">
        <v>10649</v>
      </c>
      <c r="J111" s="223">
        <v>10649</v>
      </c>
      <c r="K111" s="223">
        <v>10618</v>
      </c>
      <c r="L111" s="223">
        <v>10614</v>
      </c>
      <c r="M111" s="223">
        <v>10614</v>
      </c>
      <c r="N111" s="223">
        <v>10624</v>
      </c>
      <c r="O111" s="223">
        <v>10624</v>
      </c>
      <c r="P111" s="223">
        <v>10617</v>
      </c>
      <c r="Q111" s="223">
        <v>10617</v>
      </c>
      <c r="R111" s="223">
        <v>10610</v>
      </c>
      <c r="S111" s="223">
        <v>10610</v>
      </c>
      <c r="T111" s="223">
        <v>10610</v>
      </c>
      <c r="U111" s="223">
        <v>10610</v>
      </c>
      <c r="V111" s="223">
        <v>10610</v>
      </c>
      <c r="W111" s="223">
        <v>10610</v>
      </c>
      <c r="X111" s="223">
        <v>10610</v>
      </c>
      <c r="Y111" s="223">
        <v>10610</v>
      </c>
      <c r="Z111" s="223">
        <v>10610</v>
      </c>
      <c r="AA111" s="223">
        <v>10610</v>
      </c>
      <c r="AB111" s="223">
        <v>10610</v>
      </c>
      <c r="AC111" s="223">
        <v>10610</v>
      </c>
      <c r="AD111" s="223">
        <v>10610</v>
      </c>
      <c r="AE111" s="237">
        <v>10610</v>
      </c>
      <c r="AF111" s="238">
        <v>10610</v>
      </c>
      <c r="AG111" s="232">
        <v>10610</v>
      </c>
      <c r="AH111" s="156">
        <v>10610</v>
      </c>
      <c r="AI111" s="156">
        <v>10609</v>
      </c>
      <c r="AJ111" s="156">
        <v>10609</v>
      </c>
      <c r="AK111" s="156">
        <v>10609</v>
      </c>
      <c r="AL111" s="156">
        <v>10609</v>
      </c>
      <c r="AM111" s="156">
        <v>10609</v>
      </c>
      <c r="AN111" s="169">
        <v>10609</v>
      </c>
      <c r="AO111" s="169">
        <v>10609</v>
      </c>
      <c r="AP111" s="169">
        <v>10609</v>
      </c>
      <c r="AQ111" s="169">
        <v>10609</v>
      </c>
      <c r="AR111" s="169">
        <v>10609</v>
      </c>
      <c r="AS111" s="169">
        <v>10609</v>
      </c>
      <c r="AT111" s="169">
        <v>10609</v>
      </c>
      <c r="AU111" s="156">
        <v>10609</v>
      </c>
      <c r="AV111" s="169">
        <v>10609</v>
      </c>
      <c r="AW111" s="169">
        <v>10609</v>
      </c>
      <c r="AX111" s="156">
        <v>10609</v>
      </c>
      <c r="AY111" s="169">
        <v>10609</v>
      </c>
      <c r="AZ111" s="156">
        <v>10609</v>
      </c>
      <c r="BA111" s="169">
        <v>10609</v>
      </c>
      <c r="BB111" s="169">
        <v>10609</v>
      </c>
      <c r="BC111" s="169">
        <v>10609</v>
      </c>
      <c r="BD111" s="169">
        <v>10609</v>
      </c>
      <c r="BE111" s="169">
        <v>10609</v>
      </c>
      <c r="BF111" s="169">
        <v>10609</v>
      </c>
      <c r="BG111" s="169">
        <v>10609</v>
      </c>
      <c r="BH111" s="169">
        <v>10601</v>
      </c>
      <c r="BI111" s="169">
        <v>10601</v>
      </c>
      <c r="BJ111" s="169">
        <v>10601</v>
      </c>
      <c r="BK111" s="169">
        <v>10601</v>
      </c>
      <c r="BL111" s="169">
        <v>10601</v>
      </c>
      <c r="BM111" s="169">
        <v>10601</v>
      </c>
      <c r="BN111" s="169">
        <v>10601</v>
      </c>
      <c r="BO111" s="169">
        <v>10601</v>
      </c>
      <c r="BP111" s="156">
        <v>10601</v>
      </c>
      <c r="BQ111" s="156">
        <v>10601</v>
      </c>
      <c r="BR111" s="156">
        <v>10600</v>
      </c>
      <c r="BS111" s="156">
        <v>10600</v>
      </c>
      <c r="BT111" s="156">
        <v>10600</v>
      </c>
      <c r="BU111" s="156">
        <v>10600</v>
      </c>
      <c r="BV111" s="156">
        <v>10599</v>
      </c>
      <c r="BW111" s="156">
        <v>10598</v>
      </c>
      <c r="BX111" s="156">
        <v>10598</v>
      </c>
      <c r="BY111" s="156">
        <v>10598</v>
      </c>
      <c r="BZ111" s="156">
        <v>10598</v>
      </c>
      <c r="CA111" s="156">
        <v>10597</v>
      </c>
      <c r="CB111" s="156">
        <v>10597</v>
      </c>
      <c r="CC111" s="156">
        <v>10597</v>
      </c>
      <c r="CD111" s="156">
        <v>10598</v>
      </c>
      <c r="CE111" s="156">
        <v>10598</v>
      </c>
      <c r="CF111" s="156">
        <v>10597</v>
      </c>
      <c r="CG111" s="156">
        <v>10597</v>
      </c>
      <c r="CH111" s="156">
        <v>10597</v>
      </c>
      <c r="CI111" s="156">
        <v>10597</v>
      </c>
      <c r="CJ111" s="156">
        <v>10597</v>
      </c>
      <c r="CK111" s="169">
        <v>10597</v>
      </c>
      <c r="CL111" s="169">
        <v>10596</v>
      </c>
      <c r="CM111" s="169">
        <v>10596</v>
      </c>
      <c r="CN111" s="169">
        <v>10596</v>
      </c>
      <c r="CO111" s="169">
        <v>10596</v>
      </c>
      <c r="CP111" s="156">
        <v>10596</v>
      </c>
      <c r="CQ111" s="156">
        <v>10594</v>
      </c>
      <c r="CR111" s="156">
        <v>10591</v>
      </c>
      <c r="CS111" s="156">
        <v>10589</v>
      </c>
      <c r="CT111" s="156"/>
      <c r="CU111" s="156"/>
      <c r="CV111" s="156"/>
      <c r="CW111" s="205"/>
      <c r="CX111" s="205"/>
      <c r="CY111" s="205"/>
      <c r="CZ111" s="205"/>
      <c r="DA111" s="205"/>
      <c r="DB111" s="205"/>
      <c r="DC111" s="205"/>
      <c r="DD111" s="156"/>
      <c r="DE111" s="156"/>
      <c r="DF111" s="156"/>
      <c r="DG111" s="156"/>
      <c r="DH111" s="156"/>
      <c r="DI111" s="156"/>
      <c r="DJ111" s="156"/>
      <c r="DK111" s="156"/>
      <c r="DL111" s="156"/>
      <c r="DM111" s="156"/>
      <c r="DN111" s="169"/>
    </row>
    <row r="112" spans="1:118">
      <c r="A112" s="146">
        <f t="shared" si="13"/>
        <v>44442</v>
      </c>
      <c r="B112" s="223">
        <f>'Age&amp;Sex by occurrence date'!$ABF22</f>
        <v>10641</v>
      </c>
      <c r="C112" s="223">
        <v>10641</v>
      </c>
      <c r="D112" s="223">
        <v>10641</v>
      </c>
      <c r="E112" s="223">
        <v>10641</v>
      </c>
      <c r="F112" s="223">
        <v>10641</v>
      </c>
      <c r="G112" s="223">
        <v>10641</v>
      </c>
      <c r="H112" s="223">
        <v>10641</v>
      </c>
      <c r="I112" s="223">
        <v>10641</v>
      </c>
      <c r="J112" s="223">
        <v>10641</v>
      </c>
      <c r="K112" s="223">
        <v>10610</v>
      </c>
      <c r="L112" s="223">
        <v>10606</v>
      </c>
      <c r="M112" s="223">
        <v>10606</v>
      </c>
      <c r="N112" s="223">
        <v>10616</v>
      </c>
      <c r="O112" s="223">
        <v>10616</v>
      </c>
      <c r="P112" s="223">
        <v>10609</v>
      </c>
      <c r="Q112" s="223">
        <v>10609</v>
      </c>
      <c r="R112" s="223">
        <v>10602</v>
      </c>
      <c r="S112" s="223">
        <v>10602</v>
      </c>
      <c r="T112" s="223">
        <v>10602</v>
      </c>
      <c r="U112" s="223">
        <v>10602</v>
      </c>
      <c r="V112" s="223">
        <v>10602</v>
      </c>
      <c r="W112" s="223">
        <v>10602</v>
      </c>
      <c r="X112" s="223">
        <v>10602</v>
      </c>
      <c r="Y112" s="223">
        <v>10602</v>
      </c>
      <c r="Z112" s="223">
        <v>10602</v>
      </c>
      <c r="AA112" s="223">
        <v>10602</v>
      </c>
      <c r="AB112" s="223">
        <v>10602</v>
      </c>
      <c r="AC112" s="223">
        <v>10602</v>
      </c>
      <c r="AD112" s="223">
        <v>10602</v>
      </c>
      <c r="AE112" s="237">
        <v>10602</v>
      </c>
      <c r="AF112" s="238">
        <v>10602</v>
      </c>
      <c r="AG112" s="232">
        <v>10602</v>
      </c>
      <c r="AH112" s="156">
        <v>10602</v>
      </c>
      <c r="AI112" s="156">
        <v>10601</v>
      </c>
      <c r="AJ112" s="156">
        <v>10601</v>
      </c>
      <c r="AK112" s="156">
        <v>10601</v>
      </c>
      <c r="AL112" s="156">
        <v>10601</v>
      </c>
      <c r="AM112" s="156">
        <v>10601</v>
      </c>
      <c r="AN112" s="156">
        <v>10601</v>
      </c>
      <c r="AO112" s="156">
        <v>10601</v>
      </c>
      <c r="AP112" s="156">
        <v>10601</v>
      </c>
      <c r="AQ112" s="156">
        <v>10601</v>
      </c>
      <c r="AR112" s="156">
        <v>10601</v>
      </c>
      <c r="AS112" s="156">
        <v>10601</v>
      </c>
      <c r="AT112" s="169">
        <v>10601</v>
      </c>
      <c r="AU112" s="156">
        <v>10601</v>
      </c>
      <c r="AV112" s="156">
        <v>10601</v>
      </c>
      <c r="AW112" s="156">
        <v>10601</v>
      </c>
      <c r="AX112" s="169">
        <v>10601</v>
      </c>
      <c r="AY112" s="156">
        <v>10601</v>
      </c>
      <c r="AZ112" s="169">
        <v>10601</v>
      </c>
      <c r="BA112" s="156">
        <v>10601</v>
      </c>
      <c r="BB112" s="169">
        <v>10601</v>
      </c>
      <c r="BC112" s="169">
        <v>10601</v>
      </c>
      <c r="BD112" s="169">
        <v>10601</v>
      </c>
      <c r="BE112" s="169">
        <v>10601</v>
      </c>
      <c r="BF112" s="169">
        <v>10601</v>
      </c>
      <c r="BG112" s="169">
        <v>10601</v>
      </c>
      <c r="BH112" s="169">
        <v>10593</v>
      </c>
      <c r="BI112" s="156">
        <v>10593</v>
      </c>
      <c r="BJ112" s="156">
        <v>10593</v>
      </c>
      <c r="BK112" s="156">
        <v>10593</v>
      </c>
      <c r="BL112" s="156">
        <v>10593</v>
      </c>
      <c r="BM112" s="156">
        <v>10593</v>
      </c>
      <c r="BN112" s="156">
        <v>10593</v>
      </c>
      <c r="BO112" s="156">
        <v>10593</v>
      </c>
      <c r="BP112" s="169">
        <v>10593</v>
      </c>
      <c r="BQ112" s="169">
        <v>10593</v>
      </c>
      <c r="BR112" s="169">
        <v>10592</v>
      </c>
      <c r="BS112" s="169">
        <v>10592</v>
      </c>
      <c r="BT112" s="169">
        <v>10592</v>
      </c>
      <c r="BU112" s="169">
        <v>10592</v>
      </c>
      <c r="BV112" s="169">
        <v>10592</v>
      </c>
      <c r="BW112" s="169">
        <v>10591</v>
      </c>
      <c r="BX112" s="169">
        <v>10591</v>
      </c>
      <c r="BY112" s="169">
        <v>10591</v>
      </c>
      <c r="BZ112" s="169">
        <v>10591</v>
      </c>
      <c r="CA112" s="169">
        <v>10590</v>
      </c>
      <c r="CB112" s="169">
        <v>10590</v>
      </c>
      <c r="CC112" s="169">
        <v>10590</v>
      </c>
      <c r="CD112" s="169">
        <v>10591</v>
      </c>
      <c r="CE112" s="169">
        <v>10591</v>
      </c>
      <c r="CF112" s="169">
        <v>10590</v>
      </c>
      <c r="CG112" s="169">
        <v>10590</v>
      </c>
      <c r="CH112" s="169">
        <v>10590</v>
      </c>
      <c r="CI112" s="169">
        <v>10590</v>
      </c>
      <c r="CJ112" s="169">
        <v>10590</v>
      </c>
      <c r="CK112" s="169">
        <v>10590</v>
      </c>
      <c r="CL112" s="169">
        <v>10589</v>
      </c>
      <c r="CM112" s="169">
        <v>10589</v>
      </c>
      <c r="CN112" s="169">
        <v>10589</v>
      </c>
      <c r="CO112" s="169">
        <v>10589</v>
      </c>
      <c r="CP112" s="169">
        <v>10589</v>
      </c>
      <c r="CQ112" s="169">
        <v>10588</v>
      </c>
      <c r="CR112" s="169">
        <v>10586</v>
      </c>
      <c r="CS112" s="169">
        <v>10585</v>
      </c>
      <c r="CT112" s="169">
        <v>10584</v>
      </c>
      <c r="CU112" s="169"/>
      <c r="CV112" s="169"/>
      <c r="CW112" s="205"/>
      <c r="CX112" s="205"/>
      <c r="CY112" s="205"/>
      <c r="CZ112" s="205"/>
      <c r="DA112" s="205"/>
      <c r="DB112" s="205"/>
      <c r="DC112" s="205"/>
      <c r="DD112" s="156"/>
      <c r="DE112" s="156"/>
      <c r="DF112" s="156"/>
      <c r="DG112" s="156"/>
      <c r="DH112" s="156"/>
      <c r="DI112" s="156"/>
      <c r="DJ112" s="156"/>
      <c r="DK112" s="156"/>
      <c r="DL112" s="156"/>
      <c r="DM112" s="156"/>
      <c r="DN112" s="169"/>
    </row>
    <row r="113" spans="1:118">
      <c r="A113" s="146">
        <f t="shared" si="13"/>
        <v>44441</v>
      </c>
      <c r="B113" s="223">
        <f>'Age&amp;Sex by occurrence date'!$ABM22</f>
        <v>10636</v>
      </c>
      <c r="C113" s="223">
        <v>10636</v>
      </c>
      <c r="D113" s="223">
        <v>10636</v>
      </c>
      <c r="E113" s="223">
        <v>10636</v>
      </c>
      <c r="F113" s="223">
        <v>10636</v>
      </c>
      <c r="G113" s="223">
        <v>10636</v>
      </c>
      <c r="H113" s="223">
        <v>10636</v>
      </c>
      <c r="I113" s="223">
        <v>10636</v>
      </c>
      <c r="J113" s="223">
        <v>10636</v>
      </c>
      <c r="K113" s="223">
        <v>10605</v>
      </c>
      <c r="L113" s="223">
        <v>10601</v>
      </c>
      <c r="M113" s="223">
        <v>10601</v>
      </c>
      <c r="N113" s="223">
        <v>10611</v>
      </c>
      <c r="O113" s="223">
        <v>10611</v>
      </c>
      <c r="P113" s="223">
        <v>10604</v>
      </c>
      <c r="Q113" s="223">
        <v>10604</v>
      </c>
      <c r="R113" s="223">
        <v>10597</v>
      </c>
      <c r="S113" s="223">
        <v>10597</v>
      </c>
      <c r="T113" s="223">
        <v>10597</v>
      </c>
      <c r="U113" s="223">
        <v>10597</v>
      </c>
      <c r="V113" s="223">
        <v>10597</v>
      </c>
      <c r="W113" s="223">
        <v>10597</v>
      </c>
      <c r="X113" s="223">
        <v>10597</v>
      </c>
      <c r="Y113" s="223">
        <v>10597</v>
      </c>
      <c r="Z113" s="223">
        <v>10597</v>
      </c>
      <c r="AA113" s="223">
        <v>10597</v>
      </c>
      <c r="AB113" s="223">
        <v>10597</v>
      </c>
      <c r="AC113" s="223">
        <v>10597</v>
      </c>
      <c r="AD113" s="223">
        <v>10597</v>
      </c>
      <c r="AE113" s="237">
        <v>10597</v>
      </c>
      <c r="AF113" s="238">
        <v>10597</v>
      </c>
      <c r="AG113" s="233">
        <v>10597</v>
      </c>
      <c r="AH113" s="169">
        <v>10597</v>
      </c>
      <c r="AI113" s="169">
        <v>10596</v>
      </c>
      <c r="AJ113" s="169">
        <v>10596</v>
      </c>
      <c r="AK113" s="169">
        <v>10596</v>
      </c>
      <c r="AL113" s="169">
        <v>10596</v>
      </c>
      <c r="AM113" s="169">
        <v>10596</v>
      </c>
      <c r="AN113" s="169">
        <v>10596</v>
      </c>
      <c r="AO113" s="169">
        <v>10596</v>
      </c>
      <c r="AP113" s="169">
        <v>10596</v>
      </c>
      <c r="AQ113" s="169">
        <v>10596</v>
      </c>
      <c r="AR113" s="169">
        <v>10596</v>
      </c>
      <c r="AS113" s="169">
        <v>10596</v>
      </c>
      <c r="AT113" s="156">
        <v>10596</v>
      </c>
      <c r="AU113" s="169">
        <v>10596</v>
      </c>
      <c r="AV113" s="169">
        <v>10596</v>
      </c>
      <c r="AW113" s="169">
        <v>10596</v>
      </c>
      <c r="AX113" s="169">
        <v>10596</v>
      </c>
      <c r="AY113" s="169">
        <v>10596</v>
      </c>
      <c r="AZ113" s="156">
        <v>10596</v>
      </c>
      <c r="BA113" s="156">
        <v>10596</v>
      </c>
      <c r="BB113" s="169">
        <v>10596</v>
      </c>
      <c r="BC113" s="169">
        <v>10596</v>
      </c>
      <c r="BD113" s="169">
        <v>10596</v>
      </c>
      <c r="BE113" s="169">
        <v>10596</v>
      </c>
      <c r="BF113" s="169">
        <v>10596</v>
      </c>
      <c r="BG113" s="169">
        <v>10596</v>
      </c>
      <c r="BH113" s="169">
        <v>10588</v>
      </c>
      <c r="BI113" s="156">
        <v>10588</v>
      </c>
      <c r="BJ113" s="156">
        <v>10588</v>
      </c>
      <c r="BK113" s="156">
        <v>10588</v>
      </c>
      <c r="BL113" s="156">
        <v>10588</v>
      </c>
      <c r="BM113" s="156">
        <v>10588</v>
      </c>
      <c r="BN113" s="156">
        <v>10588</v>
      </c>
      <c r="BO113" s="156">
        <v>10588</v>
      </c>
      <c r="BP113" s="156">
        <v>10588</v>
      </c>
      <c r="BQ113" s="156">
        <v>10588</v>
      </c>
      <c r="BR113" s="156">
        <v>10587</v>
      </c>
      <c r="BS113" s="156">
        <v>10587</v>
      </c>
      <c r="BT113" s="156">
        <v>10587</v>
      </c>
      <c r="BU113" s="156">
        <v>10587</v>
      </c>
      <c r="BV113" s="156">
        <v>10587</v>
      </c>
      <c r="BW113" s="156">
        <v>10586</v>
      </c>
      <c r="BX113" s="156">
        <v>10586</v>
      </c>
      <c r="BY113" s="156">
        <v>10586</v>
      </c>
      <c r="BZ113" s="156">
        <v>10586</v>
      </c>
      <c r="CA113" s="156">
        <v>10585</v>
      </c>
      <c r="CB113" s="169">
        <v>10585</v>
      </c>
      <c r="CC113" s="169">
        <v>10585</v>
      </c>
      <c r="CD113" s="169">
        <v>10586</v>
      </c>
      <c r="CE113" s="169">
        <v>10586</v>
      </c>
      <c r="CF113" s="169">
        <v>10585</v>
      </c>
      <c r="CG113" s="169">
        <v>10585</v>
      </c>
      <c r="CH113" s="169">
        <v>10585</v>
      </c>
      <c r="CI113" s="169">
        <v>10585</v>
      </c>
      <c r="CJ113" s="169">
        <v>10585</v>
      </c>
      <c r="CK113" s="156">
        <v>10585</v>
      </c>
      <c r="CL113" s="156">
        <v>10584</v>
      </c>
      <c r="CM113" s="156">
        <v>10584</v>
      </c>
      <c r="CN113" s="156">
        <v>10584</v>
      </c>
      <c r="CO113" s="169">
        <v>10584</v>
      </c>
      <c r="CP113" s="169">
        <v>10584</v>
      </c>
      <c r="CQ113" s="169">
        <v>10584</v>
      </c>
      <c r="CR113" s="169">
        <v>10582</v>
      </c>
      <c r="CS113" s="169">
        <v>10582</v>
      </c>
      <c r="CT113" s="169">
        <v>10582</v>
      </c>
      <c r="CU113" s="169">
        <v>10580</v>
      </c>
      <c r="CV113" s="169"/>
      <c r="CW113" s="205"/>
      <c r="CX113" s="205"/>
      <c r="CY113" s="205"/>
      <c r="CZ113" s="205"/>
      <c r="DA113" s="205"/>
      <c r="DB113" s="205"/>
      <c r="DC113" s="205"/>
      <c r="DD113" s="156"/>
      <c r="DE113" s="156"/>
      <c r="DF113" s="156"/>
      <c r="DG113" s="156"/>
      <c r="DH113" s="156"/>
      <c r="DI113" s="156"/>
      <c r="DJ113" s="156"/>
      <c r="DK113" s="156"/>
      <c r="DL113" s="156"/>
      <c r="DM113" s="156"/>
      <c r="DN113" s="169"/>
    </row>
    <row r="114" spans="1:118">
      <c r="A114" s="146">
        <f t="shared" si="13"/>
        <v>44440</v>
      </c>
      <c r="B114" s="223">
        <f>'Age&amp;Sex by occurrence date'!$ABT22</f>
        <v>10629</v>
      </c>
      <c r="C114" s="223">
        <v>10629</v>
      </c>
      <c r="D114" s="223">
        <v>10629</v>
      </c>
      <c r="E114" s="223">
        <v>10629</v>
      </c>
      <c r="F114" s="223">
        <v>10629</v>
      </c>
      <c r="G114" s="223">
        <v>10629</v>
      </c>
      <c r="H114" s="223">
        <v>10629</v>
      </c>
      <c r="I114" s="223">
        <v>10629</v>
      </c>
      <c r="J114" s="223">
        <v>10629</v>
      </c>
      <c r="K114" s="223">
        <v>10598</v>
      </c>
      <c r="L114" s="223">
        <v>10594</v>
      </c>
      <c r="M114" s="223">
        <v>10594</v>
      </c>
      <c r="N114" s="223">
        <v>10604</v>
      </c>
      <c r="O114" s="223">
        <v>10604</v>
      </c>
      <c r="P114" s="223">
        <v>10597</v>
      </c>
      <c r="Q114" s="223">
        <v>10597</v>
      </c>
      <c r="R114" s="223">
        <v>10590</v>
      </c>
      <c r="S114" s="223">
        <v>10590</v>
      </c>
      <c r="T114" s="223">
        <v>10590</v>
      </c>
      <c r="U114" s="223">
        <v>10590</v>
      </c>
      <c r="V114" s="223">
        <v>10590</v>
      </c>
      <c r="W114" s="223">
        <v>10590</v>
      </c>
      <c r="X114" s="223">
        <v>10590</v>
      </c>
      <c r="Y114" s="223">
        <v>10590</v>
      </c>
      <c r="Z114" s="223">
        <v>10590</v>
      </c>
      <c r="AA114" s="223">
        <v>10590</v>
      </c>
      <c r="AB114" s="223">
        <v>10590</v>
      </c>
      <c r="AC114" s="223">
        <v>10590</v>
      </c>
      <c r="AD114" s="223">
        <v>10590</v>
      </c>
      <c r="AE114" s="237">
        <v>10590</v>
      </c>
      <c r="AF114" s="238">
        <v>10590</v>
      </c>
      <c r="AG114" s="232">
        <v>10590</v>
      </c>
      <c r="AH114" s="156">
        <v>10590</v>
      </c>
      <c r="AI114" s="156">
        <v>10589</v>
      </c>
      <c r="AJ114" s="156">
        <v>10589</v>
      </c>
      <c r="AK114" s="156">
        <v>10589</v>
      </c>
      <c r="AL114" s="156">
        <v>10589</v>
      </c>
      <c r="AM114" s="156">
        <v>10589</v>
      </c>
      <c r="AN114" s="169">
        <v>10589</v>
      </c>
      <c r="AO114" s="169">
        <v>10589</v>
      </c>
      <c r="AP114" s="169">
        <v>10589</v>
      </c>
      <c r="AQ114" s="169">
        <v>10589</v>
      </c>
      <c r="AR114" s="169">
        <v>10589</v>
      </c>
      <c r="AS114" s="169">
        <v>10589</v>
      </c>
      <c r="AT114" s="169">
        <v>10589</v>
      </c>
      <c r="AU114" s="156">
        <v>10589</v>
      </c>
      <c r="AV114" s="169">
        <v>10589</v>
      </c>
      <c r="AW114" s="169">
        <v>10589</v>
      </c>
      <c r="AX114" s="156">
        <v>10589</v>
      </c>
      <c r="AY114" s="169">
        <v>10589</v>
      </c>
      <c r="AZ114" s="169">
        <v>10589</v>
      </c>
      <c r="BA114" s="169">
        <v>10589</v>
      </c>
      <c r="BB114" s="169">
        <v>10589</v>
      </c>
      <c r="BC114" s="169">
        <v>10589</v>
      </c>
      <c r="BD114" s="169">
        <v>10589</v>
      </c>
      <c r="BE114" s="169">
        <v>10589</v>
      </c>
      <c r="BF114" s="169">
        <v>10589</v>
      </c>
      <c r="BG114" s="169">
        <v>10589</v>
      </c>
      <c r="BH114" s="169">
        <v>10581</v>
      </c>
      <c r="BI114" s="169">
        <v>10581</v>
      </c>
      <c r="BJ114" s="169">
        <v>10581</v>
      </c>
      <c r="BK114" s="169">
        <v>10581</v>
      </c>
      <c r="BL114" s="169">
        <v>10581</v>
      </c>
      <c r="BM114" s="169">
        <v>10581</v>
      </c>
      <c r="BN114" s="169">
        <v>10581</v>
      </c>
      <c r="BO114" s="169">
        <v>10581</v>
      </c>
      <c r="BP114" s="169">
        <v>10581</v>
      </c>
      <c r="BQ114" s="169">
        <v>10581</v>
      </c>
      <c r="BR114" s="169">
        <v>10580</v>
      </c>
      <c r="BS114" s="169">
        <v>10580</v>
      </c>
      <c r="BT114" s="169">
        <v>10580</v>
      </c>
      <c r="BU114" s="169">
        <v>10580</v>
      </c>
      <c r="BV114" s="169">
        <v>10580</v>
      </c>
      <c r="BW114" s="169">
        <v>10579</v>
      </c>
      <c r="BX114" s="169">
        <v>10579</v>
      </c>
      <c r="BY114" s="169">
        <v>10579</v>
      </c>
      <c r="BZ114" s="169">
        <v>10579</v>
      </c>
      <c r="CA114" s="169">
        <v>10578</v>
      </c>
      <c r="CB114" s="156">
        <v>10578</v>
      </c>
      <c r="CC114" s="156">
        <v>10578</v>
      </c>
      <c r="CD114" s="156">
        <v>10579</v>
      </c>
      <c r="CE114" s="156">
        <v>10579</v>
      </c>
      <c r="CF114" s="156">
        <v>10578</v>
      </c>
      <c r="CG114" s="156">
        <v>10578</v>
      </c>
      <c r="CH114" s="156">
        <v>10578</v>
      </c>
      <c r="CI114" s="156">
        <v>10578</v>
      </c>
      <c r="CJ114" s="156">
        <v>10578</v>
      </c>
      <c r="CK114" s="169">
        <v>10578</v>
      </c>
      <c r="CL114" s="169">
        <v>10577</v>
      </c>
      <c r="CM114" s="169">
        <v>10577</v>
      </c>
      <c r="CN114" s="169">
        <v>10577</v>
      </c>
      <c r="CO114" s="169">
        <v>10577</v>
      </c>
      <c r="CP114" s="169">
        <v>10577</v>
      </c>
      <c r="CQ114" s="169">
        <v>10577</v>
      </c>
      <c r="CR114" s="169">
        <v>10575</v>
      </c>
      <c r="CS114" s="169">
        <v>10575</v>
      </c>
      <c r="CT114" s="169">
        <v>10575</v>
      </c>
      <c r="CU114" s="169">
        <v>10575</v>
      </c>
      <c r="CV114" s="169">
        <v>10573</v>
      </c>
      <c r="CW114" s="156"/>
      <c r="CX114" s="156"/>
      <c r="CY114" s="156"/>
      <c r="CZ114" s="156"/>
      <c r="DA114" s="156"/>
      <c r="DB114" s="156"/>
      <c r="DC114" s="156"/>
      <c r="DD114" s="156"/>
      <c r="DE114" s="156"/>
      <c r="DF114" s="156"/>
      <c r="DG114" s="156"/>
      <c r="DH114" s="156"/>
      <c r="DI114" s="156"/>
      <c r="DJ114" s="156"/>
      <c r="DK114" s="156"/>
      <c r="DL114" s="156"/>
      <c r="DM114" s="156"/>
      <c r="DN114" s="169"/>
    </row>
    <row r="115" spans="1:118">
      <c r="A115" s="146">
        <f t="shared" si="13"/>
        <v>44439</v>
      </c>
      <c r="B115" s="223">
        <f>'Age&amp;Sex by occurrence date'!$ACA22</f>
        <v>10625</v>
      </c>
      <c r="C115" s="223">
        <v>10625</v>
      </c>
      <c r="D115" s="223">
        <v>10625</v>
      </c>
      <c r="E115" s="223">
        <v>10625</v>
      </c>
      <c r="F115" s="223">
        <v>10625</v>
      </c>
      <c r="G115" s="223">
        <v>10625</v>
      </c>
      <c r="H115" s="223">
        <v>10625</v>
      </c>
      <c r="I115" s="223">
        <v>10625</v>
      </c>
      <c r="J115" s="223">
        <v>10625</v>
      </c>
      <c r="K115" s="223">
        <v>10594</v>
      </c>
      <c r="L115" s="223">
        <v>10590</v>
      </c>
      <c r="M115" s="223">
        <v>10590</v>
      </c>
      <c r="N115" s="223">
        <v>10600</v>
      </c>
      <c r="O115" s="223">
        <v>10600</v>
      </c>
      <c r="P115" s="223">
        <v>10593</v>
      </c>
      <c r="Q115" s="223">
        <v>10593</v>
      </c>
      <c r="R115" s="223">
        <v>10586</v>
      </c>
      <c r="S115" s="223">
        <v>10586</v>
      </c>
      <c r="T115" s="223">
        <v>10586</v>
      </c>
      <c r="U115" s="223">
        <v>10586</v>
      </c>
      <c r="V115" s="223">
        <v>10586</v>
      </c>
      <c r="W115" s="223">
        <v>10586</v>
      </c>
      <c r="X115" s="223">
        <v>10586</v>
      </c>
      <c r="Y115" s="223">
        <v>10586</v>
      </c>
      <c r="Z115" s="223">
        <v>10586</v>
      </c>
      <c r="AA115" s="223">
        <v>10586</v>
      </c>
      <c r="AB115" s="223">
        <v>10586</v>
      </c>
      <c r="AC115" s="223">
        <v>10586</v>
      </c>
      <c r="AD115" s="223">
        <v>10586</v>
      </c>
      <c r="AE115" s="237">
        <v>10586</v>
      </c>
      <c r="AF115" s="238">
        <v>10586</v>
      </c>
      <c r="AG115" s="232">
        <v>10586</v>
      </c>
      <c r="AH115" s="156">
        <v>10586</v>
      </c>
      <c r="AI115" s="156">
        <v>10585</v>
      </c>
      <c r="AJ115" s="156">
        <v>10585</v>
      </c>
      <c r="AK115" s="156">
        <v>10585</v>
      </c>
      <c r="AL115" s="156">
        <v>10585</v>
      </c>
      <c r="AM115" s="156">
        <v>10585</v>
      </c>
      <c r="AN115" s="169">
        <v>10585</v>
      </c>
      <c r="AO115" s="169">
        <v>10585</v>
      </c>
      <c r="AP115" s="169">
        <v>10585</v>
      </c>
      <c r="AQ115" s="169">
        <v>10585</v>
      </c>
      <c r="AR115" s="169">
        <v>10585</v>
      </c>
      <c r="AS115" s="156">
        <v>10585</v>
      </c>
      <c r="AT115" s="169">
        <v>10585</v>
      </c>
      <c r="AU115" s="169">
        <v>10585</v>
      </c>
      <c r="AV115" s="156">
        <v>10585</v>
      </c>
      <c r="AW115" s="156">
        <v>10585</v>
      </c>
      <c r="AX115" s="156">
        <v>10585</v>
      </c>
      <c r="AY115" s="156">
        <v>10585</v>
      </c>
      <c r="AZ115" s="169">
        <v>10585</v>
      </c>
      <c r="BA115" s="169">
        <v>10585</v>
      </c>
      <c r="BB115" s="156">
        <v>10585</v>
      </c>
      <c r="BC115" s="156">
        <v>10585</v>
      </c>
      <c r="BD115" s="156">
        <v>10585</v>
      </c>
      <c r="BE115" s="156">
        <v>10585</v>
      </c>
      <c r="BF115" s="156">
        <v>10585</v>
      </c>
      <c r="BG115" s="156">
        <v>10585</v>
      </c>
      <c r="BH115" s="156">
        <v>10577</v>
      </c>
      <c r="BI115" s="169">
        <v>10577</v>
      </c>
      <c r="BJ115" s="169">
        <v>10577</v>
      </c>
      <c r="BK115" s="169">
        <v>10577</v>
      </c>
      <c r="BL115" s="169">
        <v>10577</v>
      </c>
      <c r="BM115" s="169">
        <v>10577</v>
      </c>
      <c r="BN115" s="169">
        <v>10577</v>
      </c>
      <c r="BO115" s="169">
        <v>10577</v>
      </c>
      <c r="BP115" s="169">
        <v>10577</v>
      </c>
      <c r="BQ115" s="169">
        <v>10577</v>
      </c>
      <c r="BR115" s="169">
        <v>10576</v>
      </c>
      <c r="BS115" s="169">
        <v>10576</v>
      </c>
      <c r="BT115" s="169">
        <v>10576</v>
      </c>
      <c r="BU115" s="169">
        <v>10576</v>
      </c>
      <c r="BV115" s="169">
        <v>10576</v>
      </c>
      <c r="BW115" s="169">
        <v>10575</v>
      </c>
      <c r="BX115" s="169">
        <v>10575</v>
      </c>
      <c r="BY115" s="169">
        <v>10575</v>
      </c>
      <c r="BZ115" s="169">
        <v>10575</v>
      </c>
      <c r="CA115" s="169">
        <v>10575</v>
      </c>
      <c r="CB115" s="156">
        <v>10575</v>
      </c>
      <c r="CC115" s="156">
        <v>10575</v>
      </c>
      <c r="CD115" s="156">
        <v>10576</v>
      </c>
      <c r="CE115" s="156">
        <v>10576</v>
      </c>
      <c r="CF115" s="156">
        <v>10575</v>
      </c>
      <c r="CG115" s="156">
        <v>10575</v>
      </c>
      <c r="CH115" s="156">
        <v>10575</v>
      </c>
      <c r="CI115" s="156">
        <v>10575</v>
      </c>
      <c r="CJ115" s="156">
        <v>10575</v>
      </c>
      <c r="CK115" s="169">
        <v>10575</v>
      </c>
      <c r="CL115" s="169">
        <v>10574</v>
      </c>
      <c r="CM115" s="169">
        <v>10574</v>
      </c>
      <c r="CN115" s="169">
        <v>10574</v>
      </c>
      <c r="CO115" s="169">
        <v>10574</v>
      </c>
      <c r="CP115" s="156">
        <v>10574</v>
      </c>
      <c r="CQ115" s="156">
        <v>10574</v>
      </c>
      <c r="CR115" s="156">
        <v>10573</v>
      </c>
      <c r="CS115" s="156">
        <v>10573</v>
      </c>
      <c r="CT115" s="156">
        <v>10573</v>
      </c>
      <c r="CU115" s="156">
        <v>10573</v>
      </c>
      <c r="CV115" s="156">
        <v>10573</v>
      </c>
      <c r="CW115" s="156">
        <v>10570</v>
      </c>
      <c r="CX115" s="156"/>
      <c r="CY115" s="156"/>
      <c r="CZ115" s="156"/>
      <c r="DA115" s="156"/>
      <c r="DB115" s="156"/>
      <c r="DC115" s="156"/>
      <c r="DD115" s="156"/>
      <c r="DE115" s="156"/>
      <c r="DF115" s="156"/>
      <c r="DG115" s="156"/>
      <c r="DH115" s="156"/>
      <c r="DI115" s="156"/>
      <c r="DJ115" s="156"/>
      <c r="DK115" s="156"/>
      <c r="DL115" s="156"/>
      <c r="DM115" s="156"/>
      <c r="DN115" s="169"/>
    </row>
    <row r="116" spans="1:118">
      <c r="A116" s="146">
        <f t="shared" si="13"/>
        <v>44438</v>
      </c>
      <c r="B116" s="223">
        <f>'Age&amp;Sex by occurrence date'!$ACH22</f>
        <v>10622</v>
      </c>
      <c r="C116" s="223">
        <v>10622</v>
      </c>
      <c r="D116" s="223">
        <v>10622</v>
      </c>
      <c r="E116" s="223">
        <v>10622</v>
      </c>
      <c r="F116" s="223">
        <v>10622</v>
      </c>
      <c r="G116" s="223">
        <v>10622</v>
      </c>
      <c r="H116" s="223">
        <v>10622</v>
      </c>
      <c r="I116" s="223">
        <v>10622</v>
      </c>
      <c r="J116" s="223">
        <v>10622</v>
      </c>
      <c r="K116" s="223">
        <v>10591</v>
      </c>
      <c r="L116" s="223">
        <v>10587</v>
      </c>
      <c r="M116" s="223">
        <v>10587</v>
      </c>
      <c r="N116" s="223">
        <v>10597</v>
      </c>
      <c r="O116" s="223">
        <v>10597</v>
      </c>
      <c r="P116" s="223">
        <v>10590</v>
      </c>
      <c r="Q116" s="223">
        <v>10590</v>
      </c>
      <c r="R116" s="223">
        <v>10583</v>
      </c>
      <c r="S116" s="223">
        <v>10583</v>
      </c>
      <c r="T116" s="223">
        <v>10583</v>
      </c>
      <c r="U116" s="223">
        <v>10583</v>
      </c>
      <c r="V116" s="223">
        <v>10583</v>
      </c>
      <c r="W116" s="223">
        <v>10583</v>
      </c>
      <c r="X116" s="223">
        <v>10583</v>
      </c>
      <c r="Y116" s="223">
        <v>10583</v>
      </c>
      <c r="Z116" s="223">
        <v>10583</v>
      </c>
      <c r="AA116" s="223">
        <v>10583</v>
      </c>
      <c r="AB116" s="223">
        <v>10583</v>
      </c>
      <c r="AC116" s="223">
        <v>10583</v>
      </c>
      <c r="AD116" s="223">
        <v>10583</v>
      </c>
      <c r="AE116" s="237">
        <v>10583</v>
      </c>
      <c r="AF116" s="238">
        <v>10583</v>
      </c>
      <c r="AG116" s="233">
        <v>10583</v>
      </c>
      <c r="AH116" s="169">
        <v>10583</v>
      </c>
      <c r="AI116" s="169">
        <v>10582</v>
      </c>
      <c r="AJ116" s="169">
        <v>10582</v>
      </c>
      <c r="AK116" s="169">
        <v>10582</v>
      </c>
      <c r="AL116" s="169">
        <v>10582</v>
      </c>
      <c r="AM116" s="156">
        <v>10582</v>
      </c>
      <c r="AN116" s="156">
        <v>10582</v>
      </c>
      <c r="AO116" s="156">
        <v>10582</v>
      </c>
      <c r="AP116" s="156">
        <v>10582</v>
      </c>
      <c r="AQ116" s="156">
        <v>10582</v>
      </c>
      <c r="AR116" s="156">
        <v>10582</v>
      </c>
      <c r="AS116" s="156">
        <v>10582</v>
      </c>
      <c r="AT116" s="156">
        <v>10582</v>
      </c>
      <c r="AU116" s="169">
        <v>10582</v>
      </c>
      <c r="AV116" s="169">
        <v>10582</v>
      </c>
      <c r="AW116" s="156">
        <v>10582</v>
      </c>
      <c r="AX116" s="169">
        <v>10582</v>
      </c>
      <c r="AY116" s="156">
        <v>10582</v>
      </c>
      <c r="AZ116" s="156">
        <v>10582</v>
      </c>
      <c r="BA116" s="156">
        <v>10582</v>
      </c>
      <c r="BB116" s="169">
        <v>10582</v>
      </c>
      <c r="BC116" s="169">
        <v>10582</v>
      </c>
      <c r="BD116" s="169">
        <v>10582</v>
      </c>
      <c r="BE116" s="169">
        <v>10582</v>
      </c>
      <c r="BF116" s="169">
        <v>10582</v>
      </c>
      <c r="BG116" s="169">
        <v>10582</v>
      </c>
      <c r="BH116" s="169">
        <v>10574</v>
      </c>
      <c r="BI116" s="156">
        <v>10574</v>
      </c>
      <c r="BJ116" s="156">
        <v>10574</v>
      </c>
      <c r="BK116" s="156">
        <v>10574</v>
      </c>
      <c r="BL116" s="156">
        <v>10574</v>
      </c>
      <c r="BM116" s="156">
        <v>10574</v>
      </c>
      <c r="BN116" s="156">
        <v>10574</v>
      </c>
      <c r="BO116" s="156">
        <v>10574</v>
      </c>
      <c r="BP116" s="156">
        <v>10574</v>
      </c>
      <c r="BQ116" s="156">
        <v>10574</v>
      </c>
      <c r="BR116" s="156">
        <v>10573</v>
      </c>
      <c r="BS116" s="156">
        <v>10573</v>
      </c>
      <c r="BT116" s="156">
        <v>10573</v>
      </c>
      <c r="BU116" s="156">
        <v>10573</v>
      </c>
      <c r="BV116" s="156">
        <v>10573</v>
      </c>
      <c r="BW116" s="156">
        <v>10572</v>
      </c>
      <c r="BX116" s="156">
        <v>10572</v>
      </c>
      <c r="BY116" s="156">
        <v>10572</v>
      </c>
      <c r="BZ116" s="156">
        <v>10572</v>
      </c>
      <c r="CA116" s="156">
        <v>10572</v>
      </c>
      <c r="CB116" s="169">
        <v>10572</v>
      </c>
      <c r="CC116" s="169">
        <v>10572</v>
      </c>
      <c r="CD116" s="169">
        <v>10573</v>
      </c>
      <c r="CE116" s="169">
        <v>10573</v>
      </c>
      <c r="CF116" s="169">
        <v>10572</v>
      </c>
      <c r="CG116" s="169">
        <v>10572</v>
      </c>
      <c r="CH116" s="169">
        <v>10572</v>
      </c>
      <c r="CI116" s="169">
        <v>10572</v>
      </c>
      <c r="CJ116" s="169">
        <v>10572</v>
      </c>
      <c r="CK116" s="169">
        <v>10572</v>
      </c>
      <c r="CL116" s="169">
        <v>10571</v>
      </c>
      <c r="CM116" s="169">
        <v>10571</v>
      </c>
      <c r="CN116" s="169">
        <v>10571</v>
      </c>
      <c r="CO116" s="156">
        <v>10571</v>
      </c>
      <c r="CP116" s="169">
        <v>10571</v>
      </c>
      <c r="CQ116" s="169">
        <v>10571</v>
      </c>
      <c r="CR116" s="169">
        <v>10570</v>
      </c>
      <c r="CS116" s="169">
        <v>10570</v>
      </c>
      <c r="CT116" s="169">
        <v>10570</v>
      </c>
      <c r="CU116" s="169">
        <v>10570</v>
      </c>
      <c r="CV116" s="169">
        <v>10570</v>
      </c>
      <c r="CW116" s="169">
        <v>10567</v>
      </c>
      <c r="CX116" s="156">
        <v>10564</v>
      </c>
      <c r="CY116" s="156"/>
      <c r="CZ116" s="169"/>
      <c r="DA116" s="156"/>
      <c r="DB116" s="156"/>
      <c r="DC116" s="169"/>
      <c r="DD116" s="156"/>
      <c r="DE116" s="156"/>
      <c r="DF116" s="156"/>
      <c r="DG116" s="156"/>
      <c r="DH116" s="156"/>
      <c r="DI116" s="156"/>
      <c r="DJ116" s="156"/>
      <c r="DK116" s="156"/>
      <c r="DL116" s="156"/>
      <c r="DM116" s="156"/>
      <c r="DN116" s="169"/>
    </row>
    <row r="117" spans="1:118">
      <c r="A117" s="146">
        <f t="shared" si="13"/>
        <v>44437</v>
      </c>
      <c r="B117" s="223">
        <f>'Age&amp;Sex by occurrence date'!$ACO22</f>
        <v>10620</v>
      </c>
      <c r="C117" s="223">
        <v>10620</v>
      </c>
      <c r="D117" s="223">
        <v>10620</v>
      </c>
      <c r="E117" s="223">
        <v>10620</v>
      </c>
      <c r="F117" s="223">
        <v>10620</v>
      </c>
      <c r="G117" s="223">
        <v>10620</v>
      </c>
      <c r="H117" s="223">
        <v>10620</v>
      </c>
      <c r="I117" s="223">
        <v>10620</v>
      </c>
      <c r="J117" s="223">
        <v>10620</v>
      </c>
      <c r="K117" s="223">
        <v>10589</v>
      </c>
      <c r="L117" s="223">
        <v>10585</v>
      </c>
      <c r="M117" s="223">
        <v>10585</v>
      </c>
      <c r="N117" s="223">
        <v>10595</v>
      </c>
      <c r="O117" s="223">
        <v>10595</v>
      </c>
      <c r="P117" s="223">
        <v>10588</v>
      </c>
      <c r="Q117" s="223">
        <v>10588</v>
      </c>
      <c r="R117" s="223">
        <v>10581</v>
      </c>
      <c r="S117" s="223">
        <v>10581</v>
      </c>
      <c r="T117" s="223">
        <v>10581</v>
      </c>
      <c r="U117" s="223">
        <v>10581</v>
      </c>
      <c r="V117" s="223">
        <v>10581</v>
      </c>
      <c r="W117" s="223">
        <v>10581</v>
      </c>
      <c r="X117" s="223">
        <v>10581</v>
      </c>
      <c r="Y117" s="223">
        <v>10581</v>
      </c>
      <c r="Z117" s="223">
        <v>10581</v>
      </c>
      <c r="AA117" s="223">
        <v>10581</v>
      </c>
      <c r="AB117" s="223">
        <v>10581</v>
      </c>
      <c r="AC117" s="223">
        <v>10581</v>
      </c>
      <c r="AD117" s="223">
        <v>10581</v>
      </c>
      <c r="AE117" s="237">
        <v>10581</v>
      </c>
      <c r="AF117" s="238">
        <v>10581</v>
      </c>
      <c r="AG117" s="232">
        <v>10581</v>
      </c>
      <c r="AH117" s="156">
        <v>10581</v>
      </c>
      <c r="AI117" s="156">
        <v>10580</v>
      </c>
      <c r="AJ117" s="156">
        <v>10580</v>
      </c>
      <c r="AK117" s="156">
        <v>10580</v>
      </c>
      <c r="AL117" s="156">
        <v>10580</v>
      </c>
      <c r="AM117" s="169">
        <v>10580</v>
      </c>
      <c r="AN117" s="156">
        <v>10580</v>
      </c>
      <c r="AO117" s="156">
        <v>10580</v>
      </c>
      <c r="AP117" s="156">
        <v>10580</v>
      </c>
      <c r="AQ117" s="156">
        <v>10580</v>
      </c>
      <c r="AR117" s="156">
        <v>10580</v>
      </c>
      <c r="AS117" s="169">
        <v>10580</v>
      </c>
      <c r="AT117" s="156">
        <v>10580</v>
      </c>
      <c r="AU117" s="169">
        <v>10580</v>
      </c>
      <c r="AV117" s="169">
        <v>10580</v>
      </c>
      <c r="AW117" s="156">
        <v>10580</v>
      </c>
      <c r="AX117" s="156">
        <v>10580</v>
      </c>
      <c r="AY117" s="169">
        <v>10580</v>
      </c>
      <c r="AZ117" s="156">
        <v>10580</v>
      </c>
      <c r="BA117" s="169">
        <v>10580</v>
      </c>
      <c r="BB117" s="156">
        <v>10580</v>
      </c>
      <c r="BC117" s="156">
        <v>10580</v>
      </c>
      <c r="BD117" s="156">
        <v>10580</v>
      </c>
      <c r="BE117" s="156">
        <v>10580</v>
      </c>
      <c r="BF117" s="156">
        <v>10580</v>
      </c>
      <c r="BG117" s="156">
        <v>10580</v>
      </c>
      <c r="BH117" s="156">
        <v>10572</v>
      </c>
      <c r="BI117" s="169">
        <v>10572</v>
      </c>
      <c r="BJ117" s="169">
        <v>10572</v>
      </c>
      <c r="BK117" s="169">
        <v>10572</v>
      </c>
      <c r="BL117" s="169">
        <v>10572</v>
      </c>
      <c r="BM117" s="169">
        <v>10572</v>
      </c>
      <c r="BN117" s="169">
        <v>10572</v>
      </c>
      <c r="BO117" s="169">
        <v>10572</v>
      </c>
      <c r="BP117" s="156">
        <v>10572</v>
      </c>
      <c r="BQ117" s="156">
        <v>10572</v>
      </c>
      <c r="BR117" s="156">
        <v>10571</v>
      </c>
      <c r="BS117" s="156">
        <v>10571</v>
      </c>
      <c r="BT117" s="156">
        <v>10571</v>
      </c>
      <c r="BU117" s="156">
        <v>10571</v>
      </c>
      <c r="BV117" s="156">
        <v>10571</v>
      </c>
      <c r="BW117" s="156">
        <v>10570</v>
      </c>
      <c r="BX117" s="156">
        <v>10570</v>
      </c>
      <c r="BY117" s="156">
        <v>10570</v>
      </c>
      <c r="BZ117" s="156">
        <v>10570</v>
      </c>
      <c r="CA117" s="156">
        <v>10570</v>
      </c>
      <c r="CB117" s="169">
        <v>10570</v>
      </c>
      <c r="CC117" s="169">
        <v>10570</v>
      </c>
      <c r="CD117" s="169">
        <v>10571</v>
      </c>
      <c r="CE117" s="169">
        <v>10571</v>
      </c>
      <c r="CF117" s="169">
        <v>10570</v>
      </c>
      <c r="CG117" s="169">
        <v>10570</v>
      </c>
      <c r="CH117" s="169">
        <v>10570</v>
      </c>
      <c r="CI117" s="169">
        <v>10570</v>
      </c>
      <c r="CJ117" s="169">
        <v>10570</v>
      </c>
      <c r="CK117" s="156">
        <v>10570</v>
      </c>
      <c r="CL117" s="156">
        <v>10569</v>
      </c>
      <c r="CM117" s="156">
        <v>10569</v>
      </c>
      <c r="CN117" s="156">
        <v>10569</v>
      </c>
      <c r="CO117" s="156">
        <v>10569</v>
      </c>
      <c r="CP117" s="169">
        <v>10569</v>
      </c>
      <c r="CQ117" s="169">
        <v>10569</v>
      </c>
      <c r="CR117" s="169">
        <v>10568</v>
      </c>
      <c r="CS117" s="169">
        <v>10568</v>
      </c>
      <c r="CT117" s="169">
        <v>10568</v>
      </c>
      <c r="CU117" s="169">
        <v>10568</v>
      </c>
      <c r="CV117" s="169">
        <v>10567</v>
      </c>
      <c r="CW117" s="169">
        <v>10564</v>
      </c>
      <c r="CX117" s="156">
        <v>10563</v>
      </c>
      <c r="CY117" s="156">
        <v>10579</v>
      </c>
      <c r="CZ117" s="169"/>
      <c r="DA117" s="156"/>
      <c r="DB117" s="156"/>
      <c r="DC117" s="169"/>
      <c r="DD117" s="156"/>
      <c r="DE117" s="156"/>
      <c r="DF117" s="156"/>
      <c r="DG117" s="156"/>
      <c r="DH117" s="156"/>
      <c r="DI117" s="156"/>
      <c r="DJ117" s="156"/>
      <c r="DK117" s="156"/>
      <c r="DL117" s="156"/>
      <c r="DM117" s="156"/>
      <c r="DN117" s="169"/>
    </row>
    <row r="118" spans="1:118">
      <c r="A118" s="146">
        <f t="shared" si="13"/>
        <v>44436</v>
      </c>
      <c r="B118" s="223">
        <f>'Age&amp;Sex by occurrence date'!$ACV22</f>
        <v>10617</v>
      </c>
      <c r="C118" s="223">
        <v>10617</v>
      </c>
      <c r="D118" s="223">
        <v>10617</v>
      </c>
      <c r="E118" s="223">
        <v>10617</v>
      </c>
      <c r="F118" s="223">
        <v>10617</v>
      </c>
      <c r="G118" s="223">
        <v>10617</v>
      </c>
      <c r="H118" s="223">
        <v>10617</v>
      </c>
      <c r="I118" s="223">
        <v>10617</v>
      </c>
      <c r="J118" s="223">
        <v>10617</v>
      </c>
      <c r="K118" s="223">
        <v>10586</v>
      </c>
      <c r="L118" s="223">
        <v>10582</v>
      </c>
      <c r="M118" s="223">
        <v>10582</v>
      </c>
      <c r="N118" s="223">
        <v>10592</v>
      </c>
      <c r="O118" s="223">
        <v>10592</v>
      </c>
      <c r="P118" s="223">
        <v>10585</v>
      </c>
      <c r="Q118" s="223">
        <v>10585</v>
      </c>
      <c r="R118" s="223">
        <v>10578</v>
      </c>
      <c r="S118" s="223">
        <v>10578</v>
      </c>
      <c r="T118" s="223">
        <v>10578</v>
      </c>
      <c r="U118" s="223">
        <v>10578</v>
      </c>
      <c r="V118" s="223">
        <v>10578</v>
      </c>
      <c r="W118" s="223">
        <v>10578</v>
      </c>
      <c r="X118" s="223">
        <v>10578</v>
      </c>
      <c r="Y118" s="223">
        <v>10578</v>
      </c>
      <c r="Z118" s="223">
        <v>10578</v>
      </c>
      <c r="AA118" s="223">
        <v>10578</v>
      </c>
      <c r="AB118" s="223">
        <v>10578</v>
      </c>
      <c r="AC118" s="223">
        <v>10578</v>
      </c>
      <c r="AD118" s="223">
        <v>10578</v>
      </c>
      <c r="AE118" s="237">
        <v>10578</v>
      </c>
      <c r="AF118" s="238">
        <v>10578</v>
      </c>
      <c r="AG118" s="232">
        <v>10578</v>
      </c>
      <c r="AH118" s="156">
        <v>10578</v>
      </c>
      <c r="AI118" s="156">
        <v>10577</v>
      </c>
      <c r="AJ118" s="156">
        <v>10577</v>
      </c>
      <c r="AK118" s="156">
        <v>10577</v>
      </c>
      <c r="AL118" s="156">
        <v>10577</v>
      </c>
      <c r="AM118" s="156">
        <v>10577</v>
      </c>
      <c r="AN118" s="169">
        <v>10577</v>
      </c>
      <c r="AO118" s="169">
        <v>10577</v>
      </c>
      <c r="AP118" s="169">
        <v>10577</v>
      </c>
      <c r="AQ118" s="169">
        <v>10577</v>
      </c>
      <c r="AR118" s="169">
        <v>10577</v>
      </c>
      <c r="AS118" s="156">
        <v>10577</v>
      </c>
      <c r="AT118" s="169">
        <v>10577</v>
      </c>
      <c r="AU118" s="156">
        <v>10577</v>
      </c>
      <c r="AV118" s="156">
        <v>10577</v>
      </c>
      <c r="AW118" s="169">
        <v>10577</v>
      </c>
      <c r="AX118" s="169">
        <v>10577</v>
      </c>
      <c r="AY118" s="156">
        <v>10577</v>
      </c>
      <c r="AZ118" s="169">
        <v>10577</v>
      </c>
      <c r="BA118" s="156">
        <v>10577</v>
      </c>
      <c r="BB118" s="169">
        <v>10577</v>
      </c>
      <c r="BC118" s="169">
        <v>10577</v>
      </c>
      <c r="BD118" s="169">
        <v>10577</v>
      </c>
      <c r="BE118" s="169">
        <v>10577</v>
      </c>
      <c r="BF118" s="169">
        <v>10577</v>
      </c>
      <c r="BG118" s="169">
        <v>10577</v>
      </c>
      <c r="BH118" s="169">
        <v>10569</v>
      </c>
      <c r="BI118" s="156">
        <v>10569</v>
      </c>
      <c r="BJ118" s="156">
        <v>10569</v>
      </c>
      <c r="BK118" s="156">
        <v>10569</v>
      </c>
      <c r="BL118" s="156">
        <v>10569</v>
      </c>
      <c r="BM118" s="156">
        <v>10569</v>
      </c>
      <c r="BN118" s="156">
        <v>10569</v>
      </c>
      <c r="BO118" s="156">
        <v>10569</v>
      </c>
      <c r="BP118" s="169">
        <v>10569</v>
      </c>
      <c r="BQ118" s="169">
        <v>10569</v>
      </c>
      <c r="BR118" s="169">
        <v>10568</v>
      </c>
      <c r="BS118" s="169">
        <v>10568</v>
      </c>
      <c r="BT118" s="169">
        <v>10568</v>
      </c>
      <c r="BU118" s="169">
        <v>10568</v>
      </c>
      <c r="BV118" s="169">
        <v>10568</v>
      </c>
      <c r="BW118" s="169">
        <v>10567</v>
      </c>
      <c r="BX118" s="169">
        <v>10567</v>
      </c>
      <c r="BY118" s="169">
        <v>10567</v>
      </c>
      <c r="BZ118" s="169">
        <v>10567</v>
      </c>
      <c r="CA118" s="169">
        <v>10567</v>
      </c>
      <c r="CB118" s="156">
        <v>10567</v>
      </c>
      <c r="CC118" s="156">
        <v>10567</v>
      </c>
      <c r="CD118" s="156">
        <v>10568</v>
      </c>
      <c r="CE118" s="156">
        <v>10568</v>
      </c>
      <c r="CF118" s="156">
        <v>10567</v>
      </c>
      <c r="CG118" s="156">
        <v>10567</v>
      </c>
      <c r="CH118" s="156">
        <v>10567</v>
      </c>
      <c r="CI118" s="156">
        <v>10567</v>
      </c>
      <c r="CJ118" s="156">
        <v>10567</v>
      </c>
      <c r="CK118" s="169">
        <v>10567</v>
      </c>
      <c r="CL118" s="169">
        <v>10567</v>
      </c>
      <c r="CM118" s="169">
        <v>10567</v>
      </c>
      <c r="CN118" s="169">
        <v>10567</v>
      </c>
      <c r="CO118" s="169">
        <v>10567</v>
      </c>
      <c r="CP118" s="169">
        <v>10567</v>
      </c>
      <c r="CQ118" s="169">
        <v>10567</v>
      </c>
      <c r="CR118" s="169">
        <v>10566</v>
      </c>
      <c r="CS118" s="169">
        <v>10566</v>
      </c>
      <c r="CT118" s="169">
        <v>10566</v>
      </c>
      <c r="CU118" s="169">
        <v>10566</v>
      </c>
      <c r="CV118" s="169">
        <v>10565</v>
      </c>
      <c r="CW118" s="169">
        <v>10562</v>
      </c>
      <c r="CX118" s="156">
        <v>10561</v>
      </c>
      <c r="CY118" s="156">
        <v>10577</v>
      </c>
      <c r="CZ118" s="169">
        <v>10572</v>
      </c>
      <c r="DA118" s="156"/>
      <c r="DB118" s="156"/>
      <c r="DC118" s="169"/>
      <c r="DD118" s="156"/>
      <c r="DE118" s="156"/>
      <c r="DF118" s="156"/>
      <c r="DG118" s="156"/>
      <c r="DH118" s="156"/>
      <c r="DI118" s="156"/>
      <c r="DJ118" s="156"/>
      <c r="DK118" s="156"/>
      <c r="DL118" s="156"/>
      <c r="DM118" s="156"/>
      <c r="DN118" s="169"/>
    </row>
    <row r="119" spans="1:118">
      <c r="A119" s="146">
        <f t="shared" si="13"/>
        <v>44435</v>
      </c>
      <c r="B119" s="223">
        <f>'Age&amp;Sex by occurrence date'!$ADC22</f>
        <v>10610</v>
      </c>
      <c r="C119" s="223">
        <v>10610</v>
      </c>
      <c r="D119" s="223">
        <v>10610</v>
      </c>
      <c r="E119" s="223">
        <v>10610</v>
      </c>
      <c r="F119" s="223">
        <v>10610</v>
      </c>
      <c r="G119" s="223">
        <v>10610</v>
      </c>
      <c r="H119" s="223">
        <v>10610</v>
      </c>
      <c r="I119" s="223">
        <v>10610</v>
      </c>
      <c r="J119" s="223">
        <v>10610</v>
      </c>
      <c r="K119" s="223">
        <v>10579</v>
      </c>
      <c r="L119" s="223">
        <v>10575</v>
      </c>
      <c r="M119" s="223">
        <v>10575</v>
      </c>
      <c r="N119" s="223">
        <v>10585</v>
      </c>
      <c r="O119" s="223">
        <v>10585</v>
      </c>
      <c r="P119" s="223">
        <v>10578</v>
      </c>
      <c r="Q119" s="223">
        <v>10578</v>
      </c>
      <c r="R119" s="223">
        <v>10571</v>
      </c>
      <c r="S119" s="223">
        <v>10571</v>
      </c>
      <c r="T119" s="223">
        <v>10571</v>
      </c>
      <c r="U119" s="223">
        <v>10571</v>
      </c>
      <c r="V119" s="223">
        <v>10571</v>
      </c>
      <c r="W119" s="223">
        <v>10571</v>
      </c>
      <c r="X119" s="223">
        <v>10571</v>
      </c>
      <c r="Y119" s="223">
        <v>10571</v>
      </c>
      <c r="Z119" s="223">
        <v>10571</v>
      </c>
      <c r="AA119" s="223">
        <v>10571</v>
      </c>
      <c r="AB119" s="223">
        <v>10571</v>
      </c>
      <c r="AC119" s="223">
        <v>10571</v>
      </c>
      <c r="AD119" s="223">
        <v>10571</v>
      </c>
      <c r="AE119" s="237">
        <v>10571</v>
      </c>
      <c r="AF119" s="238">
        <v>10571</v>
      </c>
      <c r="AG119" s="233">
        <v>10571</v>
      </c>
      <c r="AH119" s="169">
        <v>10571</v>
      </c>
      <c r="AI119" s="169">
        <v>10570</v>
      </c>
      <c r="AJ119" s="169">
        <v>10570</v>
      </c>
      <c r="AK119" s="169">
        <v>10570</v>
      </c>
      <c r="AL119" s="169">
        <v>10570</v>
      </c>
      <c r="AM119" s="156">
        <v>10570</v>
      </c>
      <c r="AN119" s="156">
        <v>10570</v>
      </c>
      <c r="AO119" s="156">
        <v>10570</v>
      </c>
      <c r="AP119" s="156">
        <v>10570</v>
      </c>
      <c r="AQ119" s="156">
        <v>10570</v>
      </c>
      <c r="AR119" s="156">
        <v>10570</v>
      </c>
      <c r="AS119" s="169">
        <v>10570</v>
      </c>
      <c r="AT119" s="156">
        <v>10570</v>
      </c>
      <c r="AU119" s="156">
        <v>10570</v>
      </c>
      <c r="AV119" s="156">
        <v>10570</v>
      </c>
      <c r="AW119" s="156">
        <v>10570</v>
      </c>
      <c r="AX119" s="169">
        <v>10570</v>
      </c>
      <c r="AY119" s="169">
        <v>10570</v>
      </c>
      <c r="AZ119" s="156">
        <v>10570</v>
      </c>
      <c r="BA119" s="169">
        <v>10570</v>
      </c>
      <c r="BB119" s="169">
        <v>10570</v>
      </c>
      <c r="BC119" s="169">
        <v>10570</v>
      </c>
      <c r="BD119" s="169">
        <v>10570</v>
      </c>
      <c r="BE119" s="169">
        <v>10570</v>
      </c>
      <c r="BF119" s="169">
        <v>10570</v>
      </c>
      <c r="BG119" s="169">
        <v>10570</v>
      </c>
      <c r="BH119" s="169">
        <v>10562</v>
      </c>
      <c r="BI119" s="169">
        <v>10562</v>
      </c>
      <c r="BJ119" s="169">
        <v>10562</v>
      </c>
      <c r="BK119" s="169">
        <v>10562</v>
      </c>
      <c r="BL119" s="169">
        <v>10562</v>
      </c>
      <c r="BM119" s="169">
        <v>10562</v>
      </c>
      <c r="BN119" s="169">
        <v>10562</v>
      </c>
      <c r="BO119" s="169">
        <v>10562</v>
      </c>
      <c r="BP119" s="169">
        <v>10562</v>
      </c>
      <c r="BQ119" s="169">
        <v>10562</v>
      </c>
      <c r="BR119" s="169">
        <v>10561</v>
      </c>
      <c r="BS119" s="169">
        <v>10561</v>
      </c>
      <c r="BT119" s="169">
        <v>10561</v>
      </c>
      <c r="BU119" s="169">
        <v>10561</v>
      </c>
      <c r="BV119" s="169">
        <v>10561</v>
      </c>
      <c r="BW119" s="169">
        <v>10560</v>
      </c>
      <c r="BX119" s="169">
        <v>10560</v>
      </c>
      <c r="BY119" s="169">
        <v>10560</v>
      </c>
      <c r="BZ119" s="169">
        <v>10560</v>
      </c>
      <c r="CA119" s="169">
        <v>10560</v>
      </c>
      <c r="CB119" s="156">
        <v>10560</v>
      </c>
      <c r="CC119" s="156">
        <v>10560</v>
      </c>
      <c r="CD119" s="156">
        <v>10561</v>
      </c>
      <c r="CE119" s="156">
        <v>10561</v>
      </c>
      <c r="CF119" s="156">
        <v>10560</v>
      </c>
      <c r="CG119" s="156">
        <v>10560</v>
      </c>
      <c r="CH119" s="156">
        <v>10560</v>
      </c>
      <c r="CI119" s="156">
        <v>10560</v>
      </c>
      <c r="CJ119" s="156">
        <v>10560</v>
      </c>
      <c r="CK119" s="169">
        <v>10560</v>
      </c>
      <c r="CL119" s="169">
        <v>10560</v>
      </c>
      <c r="CM119" s="169">
        <v>10560</v>
      </c>
      <c r="CN119" s="169">
        <v>10560</v>
      </c>
      <c r="CO119" s="169">
        <v>10560</v>
      </c>
      <c r="CP119" s="156">
        <v>10560</v>
      </c>
      <c r="CQ119" s="156">
        <v>10560</v>
      </c>
      <c r="CR119" s="156">
        <v>10560</v>
      </c>
      <c r="CS119" s="156">
        <v>10560</v>
      </c>
      <c r="CT119" s="156">
        <v>10560</v>
      </c>
      <c r="CU119" s="156">
        <v>10560</v>
      </c>
      <c r="CV119" s="156">
        <v>10559</v>
      </c>
      <c r="CW119" s="169">
        <v>10557</v>
      </c>
      <c r="CX119" s="156">
        <v>10556</v>
      </c>
      <c r="CY119" s="156">
        <v>10573</v>
      </c>
      <c r="CZ119" s="169">
        <v>10571</v>
      </c>
      <c r="DA119" s="156">
        <v>10571</v>
      </c>
      <c r="DB119" s="156"/>
      <c r="DC119" s="169"/>
      <c r="DD119" s="156"/>
      <c r="DE119" s="156"/>
      <c r="DF119" s="156"/>
      <c r="DG119" s="156"/>
      <c r="DH119" s="156"/>
      <c r="DI119" s="156"/>
      <c r="DJ119" s="156"/>
      <c r="DK119" s="156"/>
      <c r="DL119" s="156"/>
      <c r="DM119" s="156"/>
      <c r="DN119" s="169"/>
    </row>
    <row r="120" spans="1:118">
      <c r="A120" s="146">
        <f t="shared" si="13"/>
        <v>44434</v>
      </c>
      <c r="B120" s="223">
        <f>'Age&amp;Sex by occurrence date'!$ADJ22</f>
        <v>10604</v>
      </c>
      <c r="C120" s="223">
        <v>10604</v>
      </c>
      <c r="D120" s="223">
        <v>10604</v>
      </c>
      <c r="E120" s="223">
        <v>10604</v>
      </c>
      <c r="F120" s="223">
        <v>10604</v>
      </c>
      <c r="G120" s="223">
        <v>10604</v>
      </c>
      <c r="H120" s="223">
        <v>10604</v>
      </c>
      <c r="I120" s="223">
        <v>10604</v>
      </c>
      <c r="J120" s="223">
        <v>10604</v>
      </c>
      <c r="K120" s="223">
        <v>10573</v>
      </c>
      <c r="L120" s="223">
        <v>10569</v>
      </c>
      <c r="M120" s="223">
        <v>10569</v>
      </c>
      <c r="N120" s="223">
        <v>10579</v>
      </c>
      <c r="O120" s="223">
        <v>10579</v>
      </c>
      <c r="P120" s="223">
        <v>10572</v>
      </c>
      <c r="Q120" s="223">
        <v>10572</v>
      </c>
      <c r="R120" s="223">
        <v>10565</v>
      </c>
      <c r="S120" s="223">
        <v>10565</v>
      </c>
      <c r="T120" s="223">
        <v>10565</v>
      </c>
      <c r="U120" s="223">
        <v>10565</v>
      </c>
      <c r="V120" s="223">
        <v>10565</v>
      </c>
      <c r="W120" s="223">
        <v>10565</v>
      </c>
      <c r="X120" s="223">
        <v>10565</v>
      </c>
      <c r="Y120" s="223">
        <v>10565</v>
      </c>
      <c r="Z120" s="223">
        <v>10565</v>
      </c>
      <c r="AA120" s="223">
        <v>10565</v>
      </c>
      <c r="AB120" s="223">
        <v>10565</v>
      </c>
      <c r="AC120" s="223">
        <v>10565</v>
      </c>
      <c r="AD120" s="223">
        <v>10565</v>
      </c>
      <c r="AE120" s="237">
        <v>10565</v>
      </c>
      <c r="AF120" s="238">
        <v>10565</v>
      </c>
      <c r="AG120" s="232">
        <v>10565</v>
      </c>
      <c r="AH120" s="156">
        <v>10565</v>
      </c>
      <c r="AI120" s="156">
        <v>10564</v>
      </c>
      <c r="AJ120" s="156">
        <v>10564</v>
      </c>
      <c r="AK120" s="156">
        <v>10564</v>
      </c>
      <c r="AL120" s="156">
        <v>10564</v>
      </c>
      <c r="AM120" s="169">
        <v>10564</v>
      </c>
      <c r="AN120" s="169">
        <v>10564</v>
      </c>
      <c r="AO120" s="169">
        <v>10564</v>
      </c>
      <c r="AP120" s="169">
        <v>10564</v>
      </c>
      <c r="AQ120" s="169">
        <v>10564</v>
      </c>
      <c r="AR120" s="169">
        <v>10564</v>
      </c>
      <c r="AS120" s="169">
        <v>10564</v>
      </c>
      <c r="AT120" s="169">
        <v>10564</v>
      </c>
      <c r="AU120" s="156">
        <v>10564</v>
      </c>
      <c r="AV120" s="169">
        <v>10564</v>
      </c>
      <c r="AW120" s="169">
        <v>10564</v>
      </c>
      <c r="AX120" s="156">
        <v>10564</v>
      </c>
      <c r="AY120" s="156">
        <v>10564</v>
      </c>
      <c r="AZ120" s="169">
        <v>10564</v>
      </c>
      <c r="BA120" s="169">
        <v>10564</v>
      </c>
      <c r="BB120" s="156">
        <v>10564</v>
      </c>
      <c r="BC120" s="156">
        <v>10564</v>
      </c>
      <c r="BD120" s="156">
        <v>10564</v>
      </c>
      <c r="BE120" s="156">
        <v>10564</v>
      </c>
      <c r="BF120" s="156">
        <v>10564</v>
      </c>
      <c r="BG120" s="156">
        <v>10564</v>
      </c>
      <c r="BH120" s="156">
        <v>10556</v>
      </c>
      <c r="BI120" s="169">
        <v>10556</v>
      </c>
      <c r="BJ120" s="169">
        <v>10556</v>
      </c>
      <c r="BK120" s="169">
        <v>10556</v>
      </c>
      <c r="BL120" s="169">
        <v>10556</v>
      </c>
      <c r="BM120" s="169">
        <v>10556</v>
      </c>
      <c r="BN120" s="169">
        <v>10556</v>
      </c>
      <c r="BO120" s="169">
        <v>10556</v>
      </c>
      <c r="BP120" s="156">
        <v>10556</v>
      </c>
      <c r="BQ120" s="156">
        <v>10556</v>
      </c>
      <c r="BR120" s="156">
        <v>10555</v>
      </c>
      <c r="BS120" s="156">
        <v>10555</v>
      </c>
      <c r="BT120" s="156">
        <v>10555</v>
      </c>
      <c r="BU120" s="156">
        <v>10555</v>
      </c>
      <c r="BV120" s="156">
        <v>10555</v>
      </c>
      <c r="BW120" s="156">
        <v>10554</v>
      </c>
      <c r="BX120" s="156">
        <v>10554</v>
      </c>
      <c r="BY120" s="156">
        <v>10554</v>
      </c>
      <c r="BZ120" s="156">
        <v>10554</v>
      </c>
      <c r="CA120" s="156">
        <v>10554</v>
      </c>
      <c r="CB120" s="169">
        <v>10554</v>
      </c>
      <c r="CC120" s="169">
        <v>10554</v>
      </c>
      <c r="CD120" s="169">
        <v>10555</v>
      </c>
      <c r="CE120" s="169">
        <v>10555</v>
      </c>
      <c r="CF120" s="169">
        <v>10554</v>
      </c>
      <c r="CG120" s="169">
        <v>10554</v>
      </c>
      <c r="CH120" s="169">
        <v>10554</v>
      </c>
      <c r="CI120" s="169">
        <v>10554</v>
      </c>
      <c r="CJ120" s="169">
        <v>10554</v>
      </c>
      <c r="CK120" s="169">
        <v>10554</v>
      </c>
      <c r="CL120" s="169">
        <v>10554</v>
      </c>
      <c r="CM120" s="169">
        <v>10554</v>
      </c>
      <c r="CN120" s="169">
        <v>10554</v>
      </c>
      <c r="CO120" s="169">
        <v>10554</v>
      </c>
      <c r="CP120" s="169">
        <v>10554</v>
      </c>
      <c r="CQ120" s="169">
        <v>10554</v>
      </c>
      <c r="CR120" s="169">
        <v>10554</v>
      </c>
      <c r="CS120" s="169">
        <v>10554</v>
      </c>
      <c r="CT120" s="169">
        <v>10554</v>
      </c>
      <c r="CU120" s="169">
        <v>10554</v>
      </c>
      <c r="CV120" s="169">
        <v>10553</v>
      </c>
      <c r="CW120" s="169">
        <v>10552</v>
      </c>
      <c r="CX120" s="156">
        <v>10552</v>
      </c>
      <c r="CY120" s="156">
        <v>10569</v>
      </c>
      <c r="CZ120" s="169">
        <v>10568</v>
      </c>
      <c r="DA120" s="156">
        <v>10569</v>
      </c>
      <c r="DB120" s="156">
        <v>10568</v>
      </c>
      <c r="DC120" s="169"/>
      <c r="DD120" s="156"/>
      <c r="DE120" s="156"/>
      <c r="DF120" s="156"/>
      <c r="DG120" s="156"/>
      <c r="DH120" s="156"/>
      <c r="DI120" s="156"/>
      <c r="DJ120" s="156"/>
      <c r="DK120" s="156"/>
      <c r="DL120" s="156"/>
      <c r="DM120" s="156"/>
      <c r="DN120" s="169"/>
    </row>
    <row r="121" spans="1:118">
      <c r="A121" s="146">
        <f t="shared" si="13"/>
        <v>44433</v>
      </c>
      <c r="B121" s="223">
        <f>'Age&amp;Sex by occurrence date'!$ADQ22</f>
        <v>10602</v>
      </c>
      <c r="C121" s="223">
        <v>10602</v>
      </c>
      <c r="D121" s="223">
        <v>10602</v>
      </c>
      <c r="E121" s="223">
        <v>10602</v>
      </c>
      <c r="F121" s="223">
        <v>10602</v>
      </c>
      <c r="G121" s="223">
        <v>10602</v>
      </c>
      <c r="H121" s="223">
        <v>10602</v>
      </c>
      <c r="I121" s="223">
        <v>10602</v>
      </c>
      <c r="J121" s="223">
        <v>10602</v>
      </c>
      <c r="K121" s="223">
        <v>10571</v>
      </c>
      <c r="L121" s="223">
        <v>10567</v>
      </c>
      <c r="M121" s="223">
        <v>10567</v>
      </c>
      <c r="N121" s="223">
        <v>10577</v>
      </c>
      <c r="O121" s="223">
        <v>10577</v>
      </c>
      <c r="P121" s="223">
        <v>10570</v>
      </c>
      <c r="Q121" s="223">
        <v>10570</v>
      </c>
      <c r="R121" s="223">
        <v>10563</v>
      </c>
      <c r="S121" s="223">
        <v>10563</v>
      </c>
      <c r="T121" s="223">
        <v>10563</v>
      </c>
      <c r="U121" s="223">
        <v>10563</v>
      </c>
      <c r="V121" s="223">
        <v>10563</v>
      </c>
      <c r="W121" s="223">
        <v>10563</v>
      </c>
      <c r="X121" s="223">
        <v>10563</v>
      </c>
      <c r="Y121" s="223">
        <v>10563</v>
      </c>
      <c r="Z121" s="223">
        <v>10563</v>
      </c>
      <c r="AA121" s="223">
        <v>10563</v>
      </c>
      <c r="AB121" s="223">
        <v>10563</v>
      </c>
      <c r="AC121" s="223">
        <v>10563</v>
      </c>
      <c r="AD121" s="223">
        <v>10563</v>
      </c>
      <c r="AE121" s="237">
        <v>10563</v>
      </c>
      <c r="AF121" s="238">
        <v>10563</v>
      </c>
      <c r="AG121" s="232">
        <v>10563</v>
      </c>
      <c r="AH121" s="156">
        <v>10563</v>
      </c>
      <c r="AI121" s="156">
        <v>10562</v>
      </c>
      <c r="AJ121" s="156">
        <v>10562</v>
      </c>
      <c r="AK121" s="156">
        <v>10562</v>
      </c>
      <c r="AL121" s="156">
        <v>10562</v>
      </c>
      <c r="AM121" s="156">
        <v>10562</v>
      </c>
      <c r="AN121" s="169">
        <v>10562</v>
      </c>
      <c r="AO121" s="169">
        <v>10562</v>
      </c>
      <c r="AP121" s="169">
        <v>10562</v>
      </c>
      <c r="AQ121" s="169">
        <v>10562</v>
      </c>
      <c r="AR121" s="169">
        <v>10562</v>
      </c>
      <c r="AS121" s="156">
        <v>10562</v>
      </c>
      <c r="AT121" s="169">
        <v>10562</v>
      </c>
      <c r="AU121" s="169">
        <v>10562</v>
      </c>
      <c r="AV121" s="156">
        <v>10562</v>
      </c>
      <c r="AW121" s="169">
        <v>10562</v>
      </c>
      <c r="AX121" s="156">
        <v>10562</v>
      </c>
      <c r="AY121" s="169">
        <v>10562</v>
      </c>
      <c r="AZ121" s="169">
        <v>10562</v>
      </c>
      <c r="BA121" s="169">
        <v>10562</v>
      </c>
      <c r="BB121" s="156">
        <v>10562</v>
      </c>
      <c r="BC121" s="156">
        <v>10562</v>
      </c>
      <c r="BD121" s="156">
        <v>10562</v>
      </c>
      <c r="BE121" s="156">
        <v>10562</v>
      </c>
      <c r="BF121" s="156">
        <v>10562</v>
      </c>
      <c r="BG121" s="156">
        <v>10562</v>
      </c>
      <c r="BH121" s="156">
        <v>10554</v>
      </c>
      <c r="BI121" s="169">
        <v>10554</v>
      </c>
      <c r="BJ121" s="169">
        <v>10554</v>
      </c>
      <c r="BK121" s="169">
        <v>10554</v>
      </c>
      <c r="BL121" s="169">
        <v>10554</v>
      </c>
      <c r="BM121" s="169">
        <v>10554</v>
      </c>
      <c r="BN121" s="169">
        <v>10554</v>
      </c>
      <c r="BO121" s="169">
        <v>10554</v>
      </c>
      <c r="BP121" s="169">
        <v>10554</v>
      </c>
      <c r="BQ121" s="169">
        <v>10554</v>
      </c>
      <c r="BR121" s="169">
        <v>10553</v>
      </c>
      <c r="BS121" s="169">
        <v>10553</v>
      </c>
      <c r="BT121" s="169">
        <v>10553</v>
      </c>
      <c r="BU121" s="169">
        <v>10553</v>
      </c>
      <c r="BV121" s="169">
        <v>10553</v>
      </c>
      <c r="BW121" s="169">
        <v>10552</v>
      </c>
      <c r="BX121" s="169">
        <v>10552</v>
      </c>
      <c r="BY121" s="169">
        <v>10552</v>
      </c>
      <c r="BZ121" s="169">
        <v>10552</v>
      </c>
      <c r="CA121" s="169">
        <v>10552</v>
      </c>
      <c r="CB121" s="169">
        <v>10552</v>
      </c>
      <c r="CC121" s="169">
        <v>10552</v>
      </c>
      <c r="CD121" s="169">
        <v>10553</v>
      </c>
      <c r="CE121" s="169">
        <v>10553</v>
      </c>
      <c r="CF121" s="169">
        <v>10552</v>
      </c>
      <c r="CG121" s="169">
        <v>10552</v>
      </c>
      <c r="CH121" s="169">
        <v>10552</v>
      </c>
      <c r="CI121" s="169">
        <v>10552</v>
      </c>
      <c r="CJ121" s="169">
        <v>10552</v>
      </c>
      <c r="CK121" s="169">
        <v>10552</v>
      </c>
      <c r="CL121" s="169">
        <v>10552</v>
      </c>
      <c r="CM121" s="169">
        <v>10552</v>
      </c>
      <c r="CN121" s="169">
        <v>10552</v>
      </c>
      <c r="CO121" s="169">
        <v>10552</v>
      </c>
      <c r="CP121" s="169">
        <v>10552</v>
      </c>
      <c r="CQ121" s="169">
        <v>10552</v>
      </c>
      <c r="CR121" s="169">
        <v>10552</v>
      </c>
      <c r="CS121" s="169">
        <v>10552</v>
      </c>
      <c r="CT121" s="169">
        <v>10552</v>
      </c>
      <c r="CU121" s="169">
        <v>10552</v>
      </c>
      <c r="CV121" s="169">
        <v>10551</v>
      </c>
      <c r="CW121" s="169">
        <v>10550</v>
      </c>
      <c r="CX121" s="156">
        <v>10550</v>
      </c>
      <c r="CY121" s="156">
        <v>10567</v>
      </c>
      <c r="CZ121" s="169">
        <v>10566</v>
      </c>
      <c r="DA121" s="156">
        <v>10567</v>
      </c>
      <c r="DB121" s="156">
        <v>10566</v>
      </c>
      <c r="DC121" s="169">
        <v>10571</v>
      </c>
      <c r="DD121" s="156"/>
      <c r="DE121" s="156"/>
      <c r="DF121" s="156"/>
      <c r="DG121" s="156"/>
      <c r="DH121" s="156"/>
      <c r="DI121" s="156"/>
      <c r="DJ121" s="156"/>
      <c r="DK121" s="156"/>
      <c r="DL121" s="156"/>
      <c r="DM121" s="156"/>
      <c r="DN121" s="169"/>
    </row>
    <row r="122" spans="1:118">
      <c r="A122" s="146">
        <f t="shared" si="13"/>
        <v>44432</v>
      </c>
      <c r="B122" s="224">
        <f>'Age&amp;Sex by occurrence date'!$ADX22</f>
        <v>10598</v>
      </c>
      <c r="C122" s="224">
        <v>10598</v>
      </c>
      <c r="D122" s="224">
        <v>10598</v>
      </c>
      <c r="E122" s="224">
        <v>10598</v>
      </c>
      <c r="F122" s="224">
        <v>10598</v>
      </c>
      <c r="G122" s="224">
        <v>10598</v>
      </c>
      <c r="H122" s="224">
        <v>10598</v>
      </c>
      <c r="I122" s="224">
        <v>10598</v>
      </c>
      <c r="J122" s="224">
        <v>10598</v>
      </c>
      <c r="K122" s="224">
        <v>10567</v>
      </c>
      <c r="L122" s="224">
        <v>10563</v>
      </c>
      <c r="M122" s="224">
        <v>10563</v>
      </c>
      <c r="N122" s="224">
        <v>10573</v>
      </c>
      <c r="O122" s="224">
        <v>10573</v>
      </c>
      <c r="P122" s="224">
        <v>10566</v>
      </c>
      <c r="Q122" s="224">
        <v>10566</v>
      </c>
      <c r="R122" s="224">
        <v>10559</v>
      </c>
      <c r="S122" s="224">
        <v>10559</v>
      </c>
      <c r="T122" s="224">
        <v>10559</v>
      </c>
      <c r="U122" s="224">
        <v>10559</v>
      </c>
      <c r="V122" s="224">
        <v>10559</v>
      </c>
      <c r="W122" s="224">
        <v>10559</v>
      </c>
      <c r="X122" s="224">
        <v>10559</v>
      </c>
      <c r="Y122" s="224">
        <v>10559</v>
      </c>
      <c r="Z122" s="224">
        <v>10559</v>
      </c>
      <c r="AA122" s="224">
        <v>10559</v>
      </c>
      <c r="AB122" s="224">
        <v>10559</v>
      </c>
      <c r="AC122" s="224">
        <v>10559</v>
      </c>
      <c r="AD122" s="224">
        <v>10559</v>
      </c>
      <c r="AE122" s="249">
        <v>10559</v>
      </c>
      <c r="AF122" s="238">
        <v>10559</v>
      </c>
      <c r="AG122" s="233">
        <v>10559</v>
      </c>
      <c r="AH122" s="169">
        <v>10559</v>
      </c>
      <c r="AI122" s="169">
        <v>10558</v>
      </c>
      <c r="AJ122" s="169">
        <v>10558</v>
      </c>
      <c r="AK122" s="169">
        <v>10558</v>
      </c>
      <c r="AL122" s="169">
        <v>10558</v>
      </c>
      <c r="AM122" s="156">
        <v>10558</v>
      </c>
      <c r="AN122" s="169">
        <v>10558</v>
      </c>
      <c r="AO122" s="169">
        <v>10558</v>
      </c>
      <c r="AP122" s="169">
        <v>10558</v>
      </c>
      <c r="AQ122" s="169">
        <v>10558</v>
      </c>
      <c r="AR122" s="169">
        <v>10558</v>
      </c>
      <c r="AS122" s="156">
        <v>10558</v>
      </c>
      <c r="AT122" s="156">
        <v>10558</v>
      </c>
      <c r="AU122" s="156">
        <v>10558</v>
      </c>
      <c r="AV122" s="169">
        <v>10558</v>
      </c>
      <c r="AW122" s="156">
        <v>10558</v>
      </c>
      <c r="AX122" s="169">
        <v>10558</v>
      </c>
      <c r="AY122" s="169">
        <v>10558</v>
      </c>
      <c r="AZ122" s="156">
        <v>10558</v>
      </c>
      <c r="BA122" s="169">
        <v>10558</v>
      </c>
      <c r="BB122" s="169">
        <v>10558</v>
      </c>
      <c r="BC122" s="169">
        <v>10558</v>
      </c>
      <c r="BD122" s="169">
        <v>10558</v>
      </c>
      <c r="BE122" s="169">
        <v>10558</v>
      </c>
      <c r="BF122" s="169">
        <v>10558</v>
      </c>
      <c r="BG122" s="169">
        <v>10558</v>
      </c>
      <c r="BH122" s="169">
        <v>10550</v>
      </c>
      <c r="BI122" s="169">
        <v>10550</v>
      </c>
      <c r="BJ122" s="169">
        <v>10550</v>
      </c>
      <c r="BK122" s="169">
        <v>10550</v>
      </c>
      <c r="BL122" s="169">
        <v>10550</v>
      </c>
      <c r="BM122" s="169">
        <v>10550</v>
      </c>
      <c r="BN122" s="169">
        <v>10550</v>
      </c>
      <c r="BO122" s="169">
        <v>10550</v>
      </c>
      <c r="BP122" s="156">
        <v>10550</v>
      </c>
      <c r="BQ122" s="156">
        <v>10550</v>
      </c>
      <c r="BR122" s="156">
        <v>10549</v>
      </c>
      <c r="BS122" s="156">
        <v>10549</v>
      </c>
      <c r="BT122" s="156">
        <v>10549</v>
      </c>
      <c r="BU122" s="156">
        <v>10549</v>
      </c>
      <c r="BV122" s="156">
        <v>10549</v>
      </c>
      <c r="BW122" s="156">
        <v>10548</v>
      </c>
      <c r="BX122" s="156">
        <v>10548</v>
      </c>
      <c r="BY122" s="156">
        <v>10548</v>
      </c>
      <c r="BZ122" s="156">
        <v>10548</v>
      </c>
      <c r="CA122" s="156">
        <v>10548</v>
      </c>
      <c r="CB122" s="156">
        <v>10548</v>
      </c>
      <c r="CC122" s="156">
        <v>10548</v>
      </c>
      <c r="CD122" s="156">
        <v>10549</v>
      </c>
      <c r="CE122" s="156">
        <v>10549</v>
      </c>
      <c r="CF122" s="156">
        <v>10549</v>
      </c>
      <c r="CG122" s="156">
        <v>10549</v>
      </c>
      <c r="CH122" s="156">
        <v>10549</v>
      </c>
      <c r="CI122" s="156">
        <v>10549</v>
      </c>
      <c r="CJ122" s="156">
        <v>10549</v>
      </c>
      <c r="CK122" s="156">
        <v>10549</v>
      </c>
      <c r="CL122" s="156">
        <v>10549</v>
      </c>
      <c r="CM122" s="156">
        <v>10549</v>
      </c>
      <c r="CN122" s="156">
        <v>10549</v>
      </c>
      <c r="CO122" s="169">
        <v>10549</v>
      </c>
      <c r="CP122" s="169">
        <v>10549</v>
      </c>
      <c r="CQ122" s="169">
        <v>10549</v>
      </c>
      <c r="CR122" s="169">
        <v>10549</v>
      </c>
      <c r="CS122" s="169">
        <v>10549</v>
      </c>
      <c r="CT122" s="169">
        <v>10549</v>
      </c>
      <c r="CU122" s="169">
        <v>10549</v>
      </c>
      <c r="CV122" s="169">
        <v>10548</v>
      </c>
      <c r="CW122" s="156">
        <v>10548</v>
      </c>
      <c r="CX122" s="156">
        <v>10548</v>
      </c>
      <c r="CY122" s="156">
        <v>10565</v>
      </c>
      <c r="CZ122" s="156">
        <v>10564</v>
      </c>
      <c r="DA122" s="156">
        <v>10565</v>
      </c>
      <c r="DB122" s="156">
        <v>10564</v>
      </c>
      <c r="DC122" s="156">
        <v>10570</v>
      </c>
      <c r="DD122" s="156">
        <v>10573</v>
      </c>
      <c r="DE122" s="156"/>
      <c r="DF122" s="169"/>
      <c r="DG122" s="156"/>
      <c r="DH122" s="156"/>
      <c r="DI122" s="169"/>
      <c r="DJ122" s="156"/>
      <c r="DK122" s="156"/>
      <c r="DL122" s="156"/>
      <c r="DM122" s="156"/>
      <c r="DN122" s="169"/>
    </row>
    <row r="123" spans="1:118">
      <c r="A123" s="146">
        <f t="shared" si="13"/>
        <v>44431</v>
      </c>
      <c r="B123" s="224">
        <f>'Age&amp;Sex by occurrence date'!$AEE22</f>
        <v>10596</v>
      </c>
      <c r="C123" s="224">
        <v>10596</v>
      </c>
      <c r="D123" s="224">
        <v>10596</v>
      </c>
      <c r="E123" s="224">
        <v>10596</v>
      </c>
      <c r="F123" s="224">
        <v>10596</v>
      </c>
      <c r="G123" s="224">
        <v>10596</v>
      </c>
      <c r="H123" s="224">
        <v>10596</v>
      </c>
      <c r="I123" s="224">
        <v>10596</v>
      </c>
      <c r="J123" s="224">
        <v>10596</v>
      </c>
      <c r="K123" s="224">
        <v>10565</v>
      </c>
      <c r="L123" s="224">
        <v>10561</v>
      </c>
      <c r="M123" s="224">
        <v>10561</v>
      </c>
      <c r="N123" s="224">
        <v>10571</v>
      </c>
      <c r="O123" s="224">
        <v>10571</v>
      </c>
      <c r="P123" s="224">
        <v>10564</v>
      </c>
      <c r="Q123" s="224">
        <v>10564</v>
      </c>
      <c r="R123" s="224">
        <v>10557</v>
      </c>
      <c r="S123" s="224">
        <v>10557</v>
      </c>
      <c r="T123" s="224">
        <v>10557</v>
      </c>
      <c r="U123" s="224">
        <v>10557</v>
      </c>
      <c r="V123" s="224">
        <v>10557</v>
      </c>
      <c r="W123" s="224">
        <v>10557</v>
      </c>
      <c r="X123" s="224">
        <v>10557</v>
      </c>
      <c r="Y123" s="224">
        <v>10557</v>
      </c>
      <c r="Z123" s="224">
        <v>10557</v>
      </c>
      <c r="AA123" s="224">
        <v>10557</v>
      </c>
      <c r="AB123" s="224">
        <v>10557</v>
      </c>
      <c r="AC123" s="224">
        <v>10557</v>
      </c>
      <c r="AD123" s="224">
        <v>10557</v>
      </c>
      <c r="AE123" s="249">
        <v>10557</v>
      </c>
      <c r="AF123" s="238">
        <v>10557</v>
      </c>
      <c r="AG123" s="232">
        <v>10557</v>
      </c>
      <c r="AH123" s="156">
        <v>10557</v>
      </c>
      <c r="AI123" s="156">
        <v>10556</v>
      </c>
      <c r="AJ123" s="156">
        <v>10556</v>
      </c>
      <c r="AK123" s="156">
        <v>10556</v>
      </c>
      <c r="AL123" s="156">
        <v>10556</v>
      </c>
      <c r="AM123" s="169">
        <v>10556</v>
      </c>
      <c r="AN123" s="156">
        <v>10556</v>
      </c>
      <c r="AO123" s="156">
        <v>10556</v>
      </c>
      <c r="AP123" s="156">
        <v>10556</v>
      </c>
      <c r="AQ123" s="156">
        <v>10556</v>
      </c>
      <c r="AR123" s="156">
        <v>10556</v>
      </c>
      <c r="AS123" s="169">
        <v>10556</v>
      </c>
      <c r="AT123" s="169">
        <v>10556</v>
      </c>
      <c r="AU123" s="169">
        <v>10556</v>
      </c>
      <c r="AV123" s="169">
        <v>10556</v>
      </c>
      <c r="AW123" s="156">
        <v>10556</v>
      </c>
      <c r="AX123" s="156">
        <v>10556</v>
      </c>
      <c r="AY123" s="156">
        <v>10556</v>
      </c>
      <c r="AZ123" s="156">
        <v>10556</v>
      </c>
      <c r="BA123" s="156">
        <v>10556</v>
      </c>
      <c r="BB123" s="169">
        <v>10556</v>
      </c>
      <c r="BC123" s="169">
        <v>10556</v>
      </c>
      <c r="BD123" s="169">
        <v>10556</v>
      </c>
      <c r="BE123" s="169">
        <v>10556</v>
      </c>
      <c r="BF123" s="169">
        <v>10556</v>
      </c>
      <c r="BG123" s="169">
        <v>10556</v>
      </c>
      <c r="BH123" s="169">
        <v>10548</v>
      </c>
      <c r="BI123" s="156">
        <v>10548</v>
      </c>
      <c r="BJ123" s="156">
        <v>10548</v>
      </c>
      <c r="BK123" s="156">
        <v>10548</v>
      </c>
      <c r="BL123" s="156">
        <v>10548</v>
      </c>
      <c r="BM123" s="156">
        <v>10548</v>
      </c>
      <c r="BN123" s="156">
        <v>10548</v>
      </c>
      <c r="BO123" s="156">
        <v>10548</v>
      </c>
      <c r="BP123" s="169">
        <v>10548</v>
      </c>
      <c r="BQ123" s="169">
        <v>10548</v>
      </c>
      <c r="BR123" s="169">
        <v>10547</v>
      </c>
      <c r="BS123" s="169">
        <v>10547</v>
      </c>
      <c r="BT123" s="169">
        <v>10547</v>
      </c>
      <c r="BU123" s="169">
        <v>10547</v>
      </c>
      <c r="BV123" s="169">
        <v>10547</v>
      </c>
      <c r="BW123" s="169">
        <v>10546</v>
      </c>
      <c r="BX123" s="169">
        <v>10546</v>
      </c>
      <c r="BY123" s="169">
        <v>10546</v>
      </c>
      <c r="BZ123" s="169">
        <v>10546</v>
      </c>
      <c r="CA123" s="169">
        <v>10546</v>
      </c>
      <c r="CB123" s="156">
        <v>10546</v>
      </c>
      <c r="CC123" s="156">
        <v>10546</v>
      </c>
      <c r="CD123" s="156">
        <v>10547</v>
      </c>
      <c r="CE123" s="156">
        <v>10547</v>
      </c>
      <c r="CF123" s="156">
        <v>10547</v>
      </c>
      <c r="CG123" s="156">
        <v>10547</v>
      </c>
      <c r="CH123" s="156">
        <v>10547</v>
      </c>
      <c r="CI123" s="156">
        <v>10547</v>
      </c>
      <c r="CJ123" s="156">
        <v>10547</v>
      </c>
      <c r="CK123" s="169">
        <v>10547</v>
      </c>
      <c r="CL123" s="169">
        <v>10547</v>
      </c>
      <c r="CM123" s="169">
        <v>10547</v>
      </c>
      <c r="CN123" s="169">
        <v>10547</v>
      </c>
      <c r="CO123" s="169">
        <v>10547</v>
      </c>
      <c r="CP123" s="156">
        <v>10547</v>
      </c>
      <c r="CQ123" s="156">
        <v>10547</v>
      </c>
      <c r="CR123" s="156">
        <v>10547</v>
      </c>
      <c r="CS123" s="156">
        <v>10547</v>
      </c>
      <c r="CT123" s="156">
        <v>10547</v>
      </c>
      <c r="CU123" s="156">
        <v>10547</v>
      </c>
      <c r="CV123" s="156">
        <v>10546</v>
      </c>
      <c r="CW123" s="156">
        <v>10546</v>
      </c>
      <c r="CX123" s="156">
        <v>10546</v>
      </c>
      <c r="CY123" s="156">
        <v>10563</v>
      </c>
      <c r="CZ123" s="156">
        <v>10562</v>
      </c>
      <c r="DA123" s="156">
        <v>10563</v>
      </c>
      <c r="DB123" s="156">
        <v>10562</v>
      </c>
      <c r="DC123" s="156">
        <v>10568</v>
      </c>
      <c r="DD123" s="156">
        <v>10572</v>
      </c>
      <c r="DE123" s="156">
        <v>10571</v>
      </c>
      <c r="DF123" s="169"/>
      <c r="DG123" s="156"/>
      <c r="DH123" s="156"/>
      <c r="DI123" s="169"/>
      <c r="DJ123" s="156"/>
      <c r="DK123" s="156"/>
      <c r="DL123" s="156"/>
      <c r="DM123" s="156"/>
      <c r="DN123" s="169"/>
    </row>
    <row r="124" spans="1:118">
      <c r="A124" s="146">
        <f t="shared" si="13"/>
        <v>44430</v>
      </c>
      <c r="B124" s="224">
        <f>'Age&amp;Sex by occurrence date'!$AEL22</f>
        <v>10593</v>
      </c>
      <c r="C124" s="224">
        <v>10593</v>
      </c>
      <c r="D124" s="224">
        <v>10593</v>
      </c>
      <c r="E124" s="224">
        <v>10593</v>
      </c>
      <c r="F124" s="224">
        <v>10593</v>
      </c>
      <c r="G124" s="224">
        <v>10593</v>
      </c>
      <c r="H124" s="224">
        <v>10593</v>
      </c>
      <c r="I124" s="224">
        <v>10593</v>
      </c>
      <c r="J124" s="224">
        <v>10593</v>
      </c>
      <c r="K124" s="224">
        <v>10562</v>
      </c>
      <c r="L124" s="224">
        <v>10558</v>
      </c>
      <c r="M124" s="224">
        <v>10558</v>
      </c>
      <c r="N124" s="224">
        <v>10568</v>
      </c>
      <c r="O124" s="224">
        <v>10568</v>
      </c>
      <c r="P124" s="224">
        <v>10561</v>
      </c>
      <c r="Q124" s="224">
        <v>10561</v>
      </c>
      <c r="R124" s="224">
        <v>10554</v>
      </c>
      <c r="S124" s="224">
        <v>10554</v>
      </c>
      <c r="T124" s="224">
        <v>10554</v>
      </c>
      <c r="U124" s="224">
        <v>10554</v>
      </c>
      <c r="V124" s="224">
        <v>10554</v>
      </c>
      <c r="W124" s="224">
        <v>10554</v>
      </c>
      <c r="X124" s="224">
        <v>10554</v>
      </c>
      <c r="Y124" s="224">
        <v>10554</v>
      </c>
      <c r="Z124" s="224">
        <v>10554</v>
      </c>
      <c r="AA124" s="224">
        <v>10554</v>
      </c>
      <c r="AB124" s="224">
        <v>10554</v>
      </c>
      <c r="AC124" s="224">
        <v>10554</v>
      </c>
      <c r="AD124" s="224">
        <v>10554</v>
      </c>
      <c r="AE124" s="249">
        <v>10554</v>
      </c>
      <c r="AF124" s="238">
        <v>10554</v>
      </c>
      <c r="AG124" s="232">
        <v>10554</v>
      </c>
      <c r="AH124" s="156">
        <v>10554</v>
      </c>
      <c r="AI124" s="156">
        <v>10553</v>
      </c>
      <c r="AJ124" s="156">
        <v>10553</v>
      </c>
      <c r="AK124" s="156">
        <v>10553</v>
      </c>
      <c r="AL124" s="156">
        <v>10553</v>
      </c>
      <c r="AM124" s="156">
        <v>10553</v>
      </c>
      <c r="AN124" s="156">
        <v>10553</v>
      </c>
      <c r="AO124" s="156">
        <v>10553</v>
      </c>
      <c r="AP124" s="156">
        <v>10553</v>
      </c>
      <c r="AQ124" s="156">
        <v>10553</v>
      </c>
      <c r="AR124" s="156">
        <v>10553</v>
      </c>
      <c r="AS124" s="156">
        <v>10553</v>
      </c>
      <c r="AT124" s="169">
        <v>10553</v>
      </c>
      <c r="AU124" s="169">
        <v>10553</v>
      </c>
      <c r="AV124" s="156">
        <v>10553</v>
      </c>
      <c r="AW124" s="156">
        <v>10553</v>
      </c>
      <c r="AX124" s="169">
        <v>10553</v>
      </c>
      <c r="AY124" s="156">
        <v>10553</v>
      </c>
      <c r="AZ124" s="169">
        <v>10553</v>
      </c>
      <c r="BA124" s="169">
        <v>10553</v>
      </c>
      <c r="BB124" s="156">
        <v>10553</v>
      </c>
      <c r="BC124" s="156">
        <v>10553</v>
      </c>
      <c r="BD124" s="156">
        <v>10553</v>
      </c>
      <c r="BE124" s="156">
        <v>10553</v>
      </c>
      <c r="BF124" s="156">
        <v>10553</v>
      </c>
      <c r="BG124" s="156">
        <v>10553</v>
      </c>
      <c r="BH124" s="156">
        <v>10545</v>
      </c>
      <c r="BI124" s="169">
        <v>10545</v>
      </c>
      <c r="BJ124" s="169">
        <v>10545</v>
      </c>
      <c r="BK124" s="169">
        <v>10545</v>
      </c>
      <c r="BL124" s="169">
        <v>10545</v>
      </c>
      <c r="BM124" s="169">
        <v>10545</v>
      </c>
      <c r="BN124" s="169">
        <v>10545</v>
      </c>
      <c r="BO124" s="169">
        <v>10545</v>
      </c>
      <c r="BP124" s="169">
        <v>10545</v>
      </c>
      <c r="BQ124" s="169">
        <v>10545</v>
      </c>
      <c r="BR124" s="169">
        <v>10544</v>
      </c>
      <c r="BS124" s="169">
        <v>10544</v>
      </c>
      <c r="BT124" s="169">
        <v>10544</v>
      </c>
      <c r="BU124" s="169">
        <v>10544</v>
      </c>
      <c r="BV124" s="169">
        <v>10544</v>
      </c>
      <c r="BW124" s="169">
        <v>10543</v>
      </c>
      <c r="BX124" s="169">
        <v>10543</v>
      </c>
      <c r="BY124" s="169">
        <v>10543</v>
      </c>
      <c r="BZ124" s="169">
        <v>10543</v>
      </c>
      <c r="CA124" s="169">
        <v>10543</v>
      </c>
      <c r="CB124" s="169">
        <v>10543</v>
      </c>
      <c r="CC124" s="169">
        <v>10543</v>
      </c>
      <c r="CD124" s="169">
        <v>10544</v>
      </c>
      <c r="CE124" s="169">
        <v>10544</v>
      </c>
      <c r="CF124" s="169">
        <v>10544</v>
      </c>
      <c r="CG124" s="169">
        <v>10544</v>
      </c>
      <c r="CH124" s="169">
        <v>10544</v>
      </c>
      <c r="CI124" s="169">
        <v>10544</v>
      </c>
      <c r="CJ124" s="169">
        <v>10544</v>
      </c>
      <c r="CK124" s="169">
        <v>10544</v>
      </c>
      <c r="CL124" s="169">
        <v>10544</v>
      </c>
      <c r="CM124" s="169">
        <v>10544</v>
      </c>
      <c r="CN124" s="169">
        <v>10544</v>
      </c>
      <c r="CO124" s="169">
        <v>10544</v>
      </c>
      <c r="CP124" s="169">
        <v>10544</v>
      </c>
      <c r="CQ124" s="169">
        <v>10544</v>
      </c>
      <c r="CR124" s="169">
        <v>10544</v>
      </c>
      <c r="CS124" s="169">
        <v>10544</v>
      </c>
      <c r="CT124" s="169">
        <v>10544</v>
      </c>
      <c r="CU124" s="169">
        <v>10544</v>
      </c>
      <c r="CV124" s="169">
        <v>10543</v>
      </c>
      <c r="CW124" s="169">
        <v>10543</v>
      </c>
      <c r="CX124" s="156">
        <v>10543</v>
      </c>
      <c r="CY124" s="156">
        <v>10560</v>
      </c>
      <c r="CZ124" s="169">
        <v>10559</v>
      </c>
      <c r="DA124" s="156">
        <v>10560</v>
      </c>
      <c r="DB124" s="156">
        <v>10559</v>
      </c>
      <c r="DC124" s="169">
        <v>10565</v>
      </c>
      <c r="DD124" s="156">
        <v>10569</v>
      </c>
      <c r="DE124" s="156">
        <v>10568</v>
      </c>
      <c r="DF124" s="169">
        <v>10565</v>
      </c>
      <c r="DG124" s="156"/>
      <c r="DH124" s="156"/>
      <c r="DI124" s="169"/>
      <c r="DJ124" s="156"/>
      <c r="DK124" s="156"/>
      <c r="DL124" s="156"/>
      <c r="DM124" s="156"/>
      <c r="DN124" s="169"/>
    </row>
    <row r="125" spans="1:118">
      <c r="A125" s="146">
        <f t="shared" si="13"/>
        <v>44429</v>
      </c>
      <c r="B125" s="224">
        <f>'Age&amp;Sex by occurrence date'!$AES22</f>
        <v>10591</v>
      </c>
      <c r="C125" s="224">
        <v>10591</v>
      </c>
      <c r="D125" s="224">
        <v>10591</v>
      </c>
      <c r="E125" s="224">
        <v>10591</v>
      </c>
      <c r="F125" s="224">
        <v>10591</v>
      </c>
      <c r="G125" s="224">
        <v>10591</v>
      </c>
      <c r="H125" s="224">
        <v>10591</v>
      </c>
      <c r="I125" s="224">
        <v>10591</v>
      </c>
      <c r="J125" s="224">
        <v>10591</v>
      </c>
      <c r="K125" s="224">
        <v>10560</v>
      </c>
      <c r="L125" s="224">
        <v>10556</v>
      </c>
      <c r="M125" s="224">
        <v>10556</v>
      </c>
      <c r="N125" s="224">
        <v>10566</v>
      </c>
      <c r="O125" s="224">
        <v>10566</v>
      </c>
      <c r="P125" s="224">
        <v>10559</v>
      </c>
      <c r="Q125" s="224">
        <v>10559</v>
      </c>
      <c r="R125" s="224">
        <v>10552</v>
      </c>
      <c r="S125" s="224">
        <v>10552</v>
      </c>
      <c r="T125" s="224">
        <v>10552</v>
      </c>
      <c r="U125" s="224">
        <v>10552</v>
      </c>
      <c r="V125" s="224">
        <v>10552</v>
      </c>
      <c r="W125" s="224">
        <v>10552</v>
      </c>
      <c r="X125" s="224">
        <v>10552</v>
      </c>
      <c r="Y125" s="224">
        <v>10552</v>
      </c>
      <c r="Z125" s="224">
        <v>10552</v>
      </c>
      <c r="AA125" s="224">
        <v>10552</v>
      </c>
      <c r="AB125" s="224">
        <v>10552</v>
      </c>
      <c r="AC125" s="224">
        <v>10552</v>
      </c>
      <c r="AD125" s="224">
        <v>10552</v>
      </c>
      <c r="AE125" s="249">
        <v>10552</v>
      </c>
      <c r="AF125" s="238">
        <v>10552</v>
      </c>
      <c r="AG125" s="233">
        <v>10552</v>
      </c>
      <c r="AH125" s="169">
        <v>10552</v>
      </c>
      <c r="AI125" s="169">
        <v>10551</v>
      </c>
      <c r="AJ125" s="169">
        <v>10551</v>
      </c>
      <c r="AK125" s="169">
        <v>10551</v>
      </c>
      <c r="AL125" s="169">
        <v>10551</v>
      </c>
      <c r="AM125" s="156">
        <v>10551</v>
      </c>
      <c r="AN125" s="169">
        <v>10551</v>
      </c>
      <c r="AO125" s="169">
        <v>10551</v>
      </c>
      <c r="AP125" s="169">
        <v>10551</v>
      </c>
      <c r="AQ125" s="169">
        <v>10551</v>
      </c>
      <c r="AR125" s="169">
        <v>10551</v>
      </c>
      <c r="AS125" s="169">
        <v>10551</v>
      </c>
      <c r="AT125" s="156">
        <v>10551</v>
      </c>
      <c r="AU125" s="169">
        <v>10551</v>
      </c>
      <c r="AV125" s="169">
        <v>10551</v>
      </c>
      <c r="AW125" s="169">
        <v>10551</v>
      </c>
      <c r="AX125" s="169">
        <v>10551</v>
      </c>
      <c r="AY125" s="169">
        <v>10551</v>
      </c>
      <c r="AZ125" s="156">
        <v>10551</v>
      </c>
      <c r="BA125" s="156">
        <v>10551</v>
      </c>
      <c r="BB125" s="169">
        <v>10551</v>
      </c>
      <c r="BC125" s="169">
        <v>10551</v>
      </c>
      <c r="BD125" s="169">
        <v>10551</v>
      </c>
      <c r="BE125" s="169">
        <v>10551</v>
      </c>
      <c r="BF125" s="169">
        <v>10551</v>
      </c>
      <c r="BG125" s="169">
        <v>10551</v>
      </c>
      <c r="BH125" s="169">
        <v>10543</v>
      </c>
      <c r="BI125" s="156">
        <v>10543</v>
      </c>
      <c r="BJ125" s="156">
        <v>10543</v>
      </c>
      <c r="BK125" s="156">
        <v>10543</v>
      </c>
      <c r="BL125" s="156">
        <v>10543</v>
      </c>
      <c r="BM125" s="156">
        <v>10543</v>
      </c>
      <c r="BN125" s="156">
        <v>10543</v>
      </c>
      <c r="BO125" s="156">
        <v>10543</v>
      </c>
      <c r="BP125" s="156">
        <v>10543</v>
      </c>
      <c r="BQ125" s="156">
        <v>10543</v>
      </c>
      <c r="BR125" s="156">
        <v>10542</v>
      </c>
      <c r="BS125" s="156">
        <v>10542</v>
      </c>
      <c r="BT125" s="156">
        <v>10542</v>
      </c>
      <c r="BU125" s="156">
        <v>10542</v>
      </c>
      <c r="BV125" s="156">
        <v>10542</v>
      </c>
      <c r="BW125" s="156">
        <v>10541</v>
      </c>
      <c r="BX125" s="156">
        <v>10541</v>
      </c>
      <c r="BY125" s="156">
        <v>10541</v>
      </c>
      <c r="BZ125" s="156">
        <v>10541</v>
      </c>
      <c r="CA125" s="156">
        <v>10541</v>
      </c>
      <c r="CB125" s="169">
        <v>10541</v>
      </c>
      <c r="CC125" s="169">
        <v>10541</v>
      </c>
      <c r="CD125" s="169">
        <v>10542</v>
      </c>
      <c r="CE125" s="169">
        <v>10542</v>
      </c>
      <c r="CF125" s="169">
        <v>10542</v>
      </c>
      <c r="CG125" s="169">
        <v>10542</v>
      </c>
      <c r="CH125" s="169">
        <v>10542</v>
      </c>
      <c r="CI125" s="169">
        <v>10542</v>
      </c>
      <c r="CJ125" s="169">
        <v>10542</v>
      </c>
      <c r="CK125" s="169">
        <v>10542</v>
      </c>
      <c r="CL125" s="169">
        <v>10542</v>
      </c>
      <c r="CM125" s="169">
        <v>10542</v>
      </c>
      <c r="CN125" s="169">
        <v>10542</v>
      </c>
      <c r="CO125" s="156">
        <v>10542</v>
      </c>
      <c r="CP125" s="169">
        <v>10542</v>
      </c>
      <c r="CQ125" s="169">
        <v>10542</v>
      </c>
      <c r="CR125" s="169">
        <v>10542</v>
      </c>
      <c r="CS125" s="169">
        <v>10542</v>
      </c>
      <c r="CT125" s="169">
        <v>10542</v>
      </c>
      <c r="CU125" s="169">
        <v>10542</v>
      </c>
      <c r="CV125" s="169">
        <v>10541</v>
      </c>
      <c r="CW125" s="169">
        <v>10541</v>
      </c>
      <c r="CX125" s="156">
        <v>10541</v>
      </c>
      <c r="CY125" s="156">
        <v>10558</v>
      </c>
      <c r="CZ125" s="169">
        <v>10557</v>
      </c>
      <c r="DA125" s="156">
        <v>10558</v>
      </c>
      <c r="DB125" s="156">
        <v>10557</v>
      </c>
      <c r="DC125" s="169">
        <v>10563</v>
      </c>
      <c r="DD125" s="156">
        <v>10567</v>
      </c>
      <c r="DE125" s="156">
        <v>10566</v>
      </c>
      <c r="DF125" s="169">
        <v>10564</v>
      </c>
      <c r="DG125" s="156">
        <v>10564</v>
      </c>
      <c r="DH125" s="156"/>
      <c r="DI125" s="169"/>
      <c r="DJ125" s="156"/>
      <c r="DK125" s="156"/>
      <c r="DL125" s="156"/>
      <c r="DM125" s="156"/>
      <c r="DN125" s="169"/>
    </row>
    <row r="126" spans="1:118">
      <c r="A126" s="146">
        <f t="shared" si="13"/>
        <v>44428</v>
      </c>
      <c r="B126" s="224">
        <f>'Age&amp;Sex by occurrence date'!$AEZ22</f>
        <v>10589</v>
      </c>
      <c r="C126" s="224">
        <v>10589</v>
      </c>
      <c r="D126" s="224">
        <v>10589</v>
      </c>
      <c r="E126" s="224">
        <v>10589</v>
      </c>
      <c r="F126" s="224">
        <v>10589</v>
      </c>
      <c r="G126" s="224">
        <v>10589</v>
      </c>
      <c r="H126" s="224">
        <v>10589</v>
      </c>
      <c r="I126" s="224">
        <v>10589</v>
      </c>
      <c r="J126" s="224">
        <v>10589</v>
      </c>
      <c r="K126" s="224">
        <v>10558</v>
      </c>
      <c r="L126" s="224">
        <v>10554</v>
      </c>
      <c r="M126" s="224">
        <v>10554</v>
      </c>
      <c r="N126" s="224">
        <v>10564</v>
      </c>
      <c r="O126" s="224">
        <v>10564</v>
      </c>
      <c r="P126" s="224">
        <v>10557</v>
      </c>
      <c r="Q126" s="224">
        <v>10557</v>
      </c>
      <c r="R126" s="224">
        <v>10550</v>
      </c>
      <c r="S126" s="224">
        <v>10550</v>
      </c>
      <c r="T126" s="224">
        <v>10550</v>
      </c>
      <c r="U126" s="224">
        <v>10550</v>
      </c>
      <c r="V126" s="224">
        <v>10550</v>
      </c>
      <c r="W126" s="224">
        <v>10550</v>
      </c>
      <c r="X126" s="224">
        <v>10550</v>
      </c>
      <c r="Y126" s="224">
        <v>10550</v>
      </c>
      <c r="Z126" s="224">
        <v>10550</v>
      </c>
      <c r="AA126" s="224">
        <v>10550</v>
      </c>
      <c r="AB126" s="224">
        <v>10550</v>
      </c>
      <c r="AC126" s="224">
        <v>10550</v>
      </c>
      <c r="AD126" s="224">
        <v>10550</v>
      </c>
      <c r="AE126" s="249">
        <v>10550</v>
      </c>
      <c r="AF126" s="238">
        <v>10550</v>
      </c>
      <c r="AG126" s="232">
        <v>10550</v>
      </c>
      <c r="AH126" s="156">
        <v>10550</v>
      </c>
      <c r="AI126" s="156">
        <v>10549</v>
      </c>
      <c r="AJ126" s="156">
        <v>10549</v>
      </c>
      <c r="AK126" s="156">
        <v>10549</v>
      </c>
      <c r="AL126" s="156">
        <v>10549</v>
      </c>
      <c r="AM126" s="169">
        <v>10549</v>
      </c>
      <c r="AN126" s="156">
        <v>10549</v>
      </c>
      <c r="AO126" s="156">
        <v>10549</v>
      </c>
      <c r="AP126" s="156">
        <v>10549</v>
      </c>
      <c r="AQ126" s="156">
        <v>10549</v>
      </c>
      <c r="AR126" s="156">
        <v>10549</v>
      </c>
      <c r="AS126" s="169">
        <v>10549</v>
      </c>
      <c r="AT126" s="156">
        <v>10549</v>
      </c>
      <c r="AU126" s="156">
        <v>10549</v>
      </c>
      <c r="AV126" s="169">
        <v>10549</v>
      </c>
      <c r="AW126" s="156">
        <v>10549</v>
      </c>
      <c r="AX126" s="156">
        <v>10549</v>
      </c>
      <c r="AY126" s="156">
        <v>10549</v>
      </c>
      <c r="AZ126" s="169">
        <v>10549</v>
      </c>
      <c r="BA126" s="169">
        <v>10549</v>
      </c>
      <c r="BB126" s="156">
        <v>10549</v>
      </c>
      <c r="BC126" s="156">
        <v>10549</v>
      </c>
      <c r="BD126" s="156">
        <v>10549</v>
      </c>
      <c r="BE126" s="156">
        <v>10549</v>
      </c>
      <c r="BF126" s="156">
        <v>10549</v>
      </c>
      <c r="BG126" s="156">
        <v>10549</v>
      </c>
      <c r="BH126" s="156">
        <v>10541</v>
      </c>
      <c r="BI126" s="169">
        <v>10541</v>
      </c>
      <c r="BJ126" s="169">
        <v>10541</v>
      </c>
      <c r="BK126" s="169">
        <v>10541</v>
      </c>
      <c r="BL126" s="169">
        <v>10541</v>
      </c>
      <c r="BM126" s="169">
        <v>10541</v>
      </c>
      <c r="BN126" s="169">
        <v>10541</v>
      </c>
      <c r="BO126" s="169">
        <v>10541</v>
      </c>
      <c r="BP126" s="156">
        <v>10541</v>
      </c>
      <c r="BQ126" s="156">
        <v>10541</v>
      </c>
      <c r="BR126" s="156">
        <v>10540</v>
      </c>
      <c r="BS126" s="156">
        <v>10540</v>
      </c>
      <c r="BT126" s="156">
        <v>10540</v>
      </c>
      <c r="BU126" s="156">
        <v>10540</v>
      </c>
      <c r="BV126" s="156">
        <v>10540</v>
      </c>
      <c r="BW126" s="156">
        <v>10539</v>
      </c>
      <c r="BX126" s="156">
        <v>10539</v>
      </c>
      <c r="BY126" s="156">
        <v>10539</v>
      </c>
      <c r="BZ126" s="156">
        <v>10539</v>
      </c>
      <c r="CA126" s="156">
        <v>10539</v>
      </c>
      <c r="CB126" s="156">
        <v>10539</v>
      </c>
      <c r="CC126" s="156">
        <v>10539</v>
      </c>
      <c r="CD126" s="156">
        <v>10540</v>
      </c>
      <c r="CE126" s="156">
        <v>10540</v>
      </c>
      <c r="CF126" s="156">
        <v>10540</v>
      </c>
      <c r="CG126" s="156">
        <v>10540</v>
      </c>
      <c r="CH126" s="156">
        <v>10540</v>
      </c>
      <c r="CI126" s="156">
        <v>10540</v>
      </c>
      <c r="CJ126" s="156">
        <v>10540</v>
      </c>
      <c r="CK126" s="156">
        <v>10540</v>
      </c>
      <c r="CL126" s="156">
        <v>10540</v>
      </c>
      <c r="CM126" s="156">
        <v>10540</v>
      </c>
      <c r="CN126" s="156">
        <v>10540</v>
      </c>
      <c r="CO126" s="156">
        <v>10540</v>
      </c>
      <c r="CP126" s="169">
        <v>10540</v>
      </c>
      <c r="CQ126" s="169">
        <v>10540</v>
      </c>
      <c r="CR126" s="169">
        <v>10540</v>
      </c>
      <c r="CS126" s="169">
        <v>10540</v>
      </c>
      <c r="CT126" s="169">
        <v>10540</v>
      </c>
      <c r="CU126" s="169">
        <v>10540</v>
      </c>
      <c r="CV126" s="169">
        <v>10539</v>
      </c>
      <c r="CW126" s="169">
        <v>10539</v>
      </c>
      <c r="CX126" s="156">
        <v>10539</v>
      </c>
      <c r="CY126" s="156">
        <v>10556</v>
      </c>
      <c r="CZ126" s="169">
        <v>10555</v>
      </c>
      <c r="DA126" s="156">
        <v>10556</v>
      </c>
      <c r="DB126" s="156">
        <v>10555</v>
      </c>
      <c r="DC126" s="169">
        <v>10561</v>
      </c>
      <c r="DD126" s="156">
        <v>10565</v>
      </c>
      <c r="DE126" s="156">
        <v>10564</v>
      </c>
      <c r="DF126" s="169">
        <v>10563</v>
      </c>
      <c r="DG126" s="156">
        <v>10563</v>
      </c>
      <c r="DH126" s="156">
        <v>10563</v>
      </c>
      <c r="DI126" s="169"/>
      <c r="DJ126" s="156"/>
      <c r="DK126" s="156"/>
      <c r="DL126" s="156"/>
      <c r="DM126" s="156"/>
      <c r="DN126" s="169"/>
    </row>
    <row r="127" spans="1:118">
      <c r="A127" s="146">
        <f t="shared" si="13"/>
        <v>44427</v>
      </c>
      <c r="B127" s="224">
        <f>'Age&amp;Sex by occurrence date'!$AFG22</f>
        <v>10588</v>
      </c>
      <c r="C127" s="224">
        <v>10588</v>
      </c>
      <c r="D127" s="224">
        <v>10588</v>
      </c>
      <c r="E127" s="224">
        <v>10588</v>
      </c>
      <c r="F127" s="224">
        <v>10588</v>
      </c>
      <c r="G127" s="224">
        <v>10588</v>
      </c>
      <c r="H127" s="224">
        <v>10588</v>
      </c>
      <c r="I127" s="224">
        <v>10588</v>
      </c>
      <c r="J127" s="224">
        <v>10588</v>
      </c>
      <c r="K127" s="224">
        <v>10557</v>
      </c>
      <c r="L127" s="224">
        <v>10553</v>
      </c>
      <c r="M127" s="224">
        <v>10553</v>
      </c>
      <c r="N127" s="224">
        <v>10563</v>
      </c>
      <c r="O127" s="224">
        <v>10563</v>
      </c>
      <c r="P127" s="224">
        <v>10556</v>
      </c>
      <c r="Q127" s="224">
        <v>10556</v>
      </c>
      <c r="R127" s="224">
        <v>10549</v>
      </c>
      <c r="S127" s="224">
        <v>10549</v>
      </c>
      <c r="T127" s="224">
        <v>10549</v>
      </c>
      <c r="U127" s="224">
        <v>10549</v>
      </c>
      <c r="V127" s="224">
        <v>10549</v>
      </c>
      <c r="W127" s="224">
        <v>10549</v>
      </c>
      <c r="X127" s="224">
        <v>10549</v>
      </c>
      <c r="Y127" s="224">
        <v>10549</v>
      </c>
      <c r="Z127" s="224">
        <v>10549</v>
      </c>
      <c r="AA127" s="224">
        <v>10549</v>
      </c>
      <c r="AB127" s="224">
        <v>10549</v>
      </c>
      <c r="AC127" s="224">
        <v>10549</v>
      </c>
      <c r="AD127" s="224">
        <v>10549</v>
      </c>
      <c r="AE127" s="249">
        <v>10549</v>
      </c>
      <c r="AF127" s="238">
        <v>10549</v>
      </c>
      <c r="AG127" s="232">
        <v>10549</v>
      </c>
      <c r="AH127" s="156">
        <v>10549</v>
      </c>
      <c r="AI127" s="156">
        <v>10548</v>
      </c>
      <c r="AJ127" s="156">
        <v>10548</v>
      </c>
      <c r="AK127" s="156">
        <v>10548</v>
      </c>
      <c r="AL127" s="156">
        <v>10548</v>
      </c>
      <c r="AM127" s="156">
        <v>10548</v>
      </c>
      <c r="AN127" s="169">
        <v>10548</v>
      </c>
      <c r="AO127" s="169">
        <v>10548</v>
      </c>
      <c r="AP127" s="169">
        <v>10548</v>
      </c>
      <c r="AQ127" s="169">
        <v>10548</v>
      </c>
      <c r="AR127" s="169">
        <v>10548</v>
      </c>
      <c r="AS127" s="156">
        <v>10548</v>
      </c>
      <c r="AT127" s="169">
        <v>10548</v>
      </c>
      <c r="AU127" s="156">
        <v>10548</v>
      </c>
      <c r="AV127" s="156">
        <v>10548</v>
      </c>
      <c r="AW127" s="169">
        <v>10548</v>
      </c>
      <c r="AX127" s="156">
        <v>10548</v>
      </c>
      <c r="AY127" s="169">
        <v>10548</v>
      </c>
      <c r="AZ127" s="169">
        <v>10548</v>
      </c>
      <c r="BA127" s="156">
        <v>10548</v>
      </c>
      <c r="BB127" s="169">
        <v>10548</v>
      </c>
      <c r="BC127" s="169">
        <v>10548</v>
      </c>
      <c r="BD127" s="169">
        <v>10548</v>
      </c>
      <c r="BE127" s="169">
        <v>10548</v>
      </c>
      <c r="BF127" s="169">
        <v>10548</v>
      </c>
      <c r="BG127" s="169">
        <v>10548</v>
      </c>
      <c r="BH127" s="169">
        <v>10540</v>
      </c>
      <c r="BI127" s="169">
        <v>10540</v>
      </c>
      <c r="BJ127" s="169">
        <v>10540</v>
      </c>
      <c r="BK127" s="169">
        <v>10540</v>
      </c>
      <c r="BL127" s="169">
        <v>10540</v>
      </c>
      <c r="BM127" s="169">
        <v>10540</v>
      </c>
      <c r="BN127" s="169">
        <v>10540</v>
      </c>
      <c r="BO127" s="169">
        <v>10540</v>
      </c>
      <c r="BP127" s="169">
        <v>10540</v>
      </c>
      <c r="BQ127" s="169">
        <v>10540</v>
      </c>
      <c r="BR127" s="169">
        <v>10539</v>
      </c>
      <c r="BS127" s="169">
        <v>10539</v>
      </c>
      <c r="BT127" s="169">
        <v>10539</v>
      </c>
      <c r="BU127" s="169">
        <v>10539</v>
      </c>
      <c r="BV127" s="169">
        <v>10539</v>
      </c>
      <c r="BW127" s="169">
        <v>10538</v>
      </c>
      <c r="BX127" s="169">
        <v>10538</v>
      </c>
      <c r="BY127" s="169">
        <v>10538</v>
      </c>
      <c r="BZ127" s="169">
        <v>10538</v>
      </c>
      <c r="CA127" s="169">
        <v>10538</v>
      </c>
      <c r="CB127" s="156">
        <v>10538</v>
      </c>
      <c r="CC127" s="156">
        <v>10538</v>
      </c>
      <c r="CD127" s="156">
        <v>10539</v>
      </c>
      <c r="CE127" s="156">
        <v>10539</v>
      </c>
      <c r="CF127" s="156">
        <v>10539</v>
      </c>
      <c r="CG127" s="156">
        <v>10539</v>
      </c>
      <c r="CH127" s="156">
        <v>10539</v>
      </c>
      <c r="CI127" s="156">
        <v>10539</v>
      </c>
      <c r="CJ127" s="156">
        <v>10539</v>
      </c>
      <c r="CK127" s="169">
        <v>10539</v>
      </c>
      <c r="CL127" s="169">
        <v>10539</v>
      </c>
      <c r="CM127" s="169">
        <v>10539</v>
      </c>
      <c r="CN127" s="169">
        <v>10539</v>
      </c>
      <c r="CO127" s="169">
        <v>10539</v>
      </c>
      <c r="CP127" s="156">
        <v>10539</v>
      </c>
      <c r="CQ127" s="156">
        <v>10539</v>
      </c>
      <c r="CR127" s="156">
        <v>10539</v>
      </c>
      <c r="CS127" s="156">
        <v>10539</v>
      </c>
      <c r="CT127" s="156">
        <v>10539</v>
      </c>
      <c r="CU127" s="156">
        <v>10539</v>
      </c>
      <c r="CV127" s="156">
        <v>10538</v>
      </c>
      <c r="CW127" s="169">
        <v>10538</v>
      </c>
      <c r="CX127" s="156">
        <v>10538</v>
      </c>
      <c r="CY127" s="156">
        <v>10555</v>
      </c>
      <c r="CZ127" s="169">
        <v>10554</v>
      </c>
      <c r="DA127" s="156">
        <v>10555</v>
      </c>
      <c r="DB127" s="156">
        <v>10554</v>
      </c>
      <c r="DC127" s="169">
        <v>10560</v>
      </c>
      <c r="DD127" s="156">
        <v>10564</v>
      </c>
      <c r="DE127" s="156">
        <v>10563</v>
      </c>
      <c r="DF127" s="169">
        <v>10563</v>
      </c>
      <c r="DG127" s="156">
        <v>10563</v>
      </c>
      <c r="DH127" s="156">
        <v>10563</v>
      </c>
      <c r="DI127" s="169">
        <v>10562</v>
      </c>
      <c r="DJ127" s="156"/>
      <c r="DK127" s="156"/>
      <c r="DL127" s="156"/>
      <c r="DM127" s="156"/>
      <c r="DN127" s="169"/>
    </row>
    <row r="128" spans="1:118">
      <c r="A128" s="146">
        <f t="shared" si="13"/>
        <v>44426</v>
      </c>
      <c r="B128" s="224">
        <f>'Age&amp;Sex by occurrence date'!$AFN22</f>
        <v>10586</v>
      </c>
      <c r="C128" s="224">
        <v>10586</v>
      </c>
      <c r="D128" s="224">
        <v>10586</v>
      </c>
      <c r="E128" s="224">
        <v>10586</v>
      </c>
      <c r="F128" s="224">
        <v>10586</v>
      </c>
      <c r="G128" s="224">
        <v>10586</v>
      </c>
      <c r="H128" s="224">
        <v>10586</v>
      </c>
      <c r="I128" s="224">
        <v>10586</v>
      </c>
      <c r="J128" s="224">
        <v>10586</v>
      </c>
      <c r="K128" s="224">
        <v>10555</v>
      </c>
      <c r="L128" s="224">
        <v>10551</v>
      </c>
      <c r="M128" s="224">
        <v>10551</v>
      </c>
      <c r="N128" s="224">
        <v>10561</v>
      </c>
      <c r="O128" s="224">
        <v>10561</v>
      </c>
      <c r="P128" s="224">
        <v>10554</v>
      </c>
      <c r="Q128" s="224">
        <v>10554</v>
      </c>
      <c r="R128" s="224">
        <v>10547</v>
      </c>
      <c r="S128" s="224">
        <v>10547</v>
      </c>
      <c r="T128" s="224">
        <v>10547</v>
      </c>
      <c r="U128" s="224">
        <v>10547</v>
      </c>
      <c r="V128" s="224">
        <v>10547</v>
      </c>
      <c r="W128" s="224">
        <v>10547</v>
      </c>
      <c r="X128" s="224">
        <v>10547</v>
      </c>
      <c r="Y128" s="224">
        <v>10547</v>
      </c>
      <c r="Z128" s="224">
        <v>10547</v>
      </c>
      <c r="AA128" s="224">
        <v>10547</v>
      </c>
      <c r="AB128" s="224">
        <v>10547</v>
      </c>
      <c r="AC128" s="224">
        <v>10547</v>
      </c>
      <c r="AD128" s="224">
        <v>10547</v>
      </c>
      <c r="AE128" s="249">
        <v>10547</v>
      </c>
      <c r="AF128" s="238">
        <v>10547</v>
      </c>
      <c r="AG128" s="233">
        <v>10547</v>
      </c>
      <c r="AH128" s="169">
        <v>10547</v>
      </c>
      <c r="AI128" s="169">
        <v>10546</v>
      </c>
      <c r="AJ128" s="169">
        <v>10546</v>
      </c>
      <c r="AK128" s="169">
        <v>10546</v>
      </c>
      <c r="AL128" s="169">
        <v>10546</v>
      </c>
      <c r="AM128" s="156">
        <v>10546</v>
      </c>
      <c r="AN128" s="169">
        <v>10546</v>
      </c>
      <c r="AO128" s="169">
        <v>10546</v>
      </c>
      <c r="AP128" s="169">
        <v>10546</v>
      </c>
      <c r="AQ128" s="169">
        <v>10546</v>
      </c>
      <c r="AR128" s="169">
        <v>10546</v>
      </c>
      <c r="AS128" s="156">
        <v>10546</v>
      </c>
      <c r="AT128" s="156">
        <v>10546</v>
      </c>
      <c r="AU128" s="156">
        <v>10546</v>
      </c>
      <c r="AV128" s="156">
        <v>10546</v>
      </c>
      <c r="AW128" s="169">
        <v>10546</v>
      </c>
      <c r="AX128" s="169">
        <v>10546</v>
      </c>
      <c r="AY128" s="169">
        <v>10546</v>
      </c>
      <c r="AZ128" s="156">
        <v>10546</v>
      </c>
      <c r="BA128" s="169">
        <v>10546</v>
      </c>
      <c r="BB128" s="169">
        <v>10546</v>
      </c>
      <c r="BC128" s="169">
        <v>10546</v>
      </c>
      <c r="BD128" s="169">
        <v>10546</v>
      </c>
      <c r="BE128" s="169">
        <v>10546</v>
      </c>
      <c r="BF128" s="169">
        <v>10546</v>
      </c>
      <c r="BG128" s="169">
        <v>10546</v>
      </c>
      <c r="BH128" s="169">
        <v>10538</v>
      </c>
      <c r="BI128" s="156">
        <v>10538</v>
      </c>
      <c r="BJ128" s="156">
        <v>10538</v>
      </c>
      <c r="BK128" s="156">
        <v>10538</v>
      </c>
      <c r="BL128" s="156">
        <v>10538</v>
      </c>
      <c r="BM128" s="156">
        <v>10538</v>
      </c>
      <c r="BN128" s="156">
        <v>10538</v>
      </c>
      <c r="BO128" s="156">
        <v>10538</v>
      </c>
      <c r="BP128" s="169">
        <v>10538</v>
      </c>
      <c r="BQ128" s="169">
        <v>10538</v>
      </c>
      <c r="BR128" s="169">
        <v>10537</v>
      </c>
      <c r="BS128" s="169">
        <v>10537</v>
      </c>
      <c r="BT128" s="169">
        <v>10537</v>
      </c>
      <c r="BU128" s="169">
        <v>10537</v>
      </c>
      <c r="BV128" s="169">
        <v>10537</v>
      </c>
      <c r="BW128" s="169">
        <v>10536</v>
      </c>
      <c r="BX128" s="169">
        <v>10536</v>
      </c>
      <c r="BY128" s="169">
        <v>10536</v>
      </c>
      <c r="BZ128" s="169">
        <v>10536</v>
      </c>
      <c r="CA128" s="169">
        <v>10536</v>
      </c>
      <c r="CB128" s="169">
        <v>10536</v>
      </c>
      <c r="CC128" s="169">
        <v>10536</v>
      </c>
      <c r="CD128" s="169">
        <v>10537</v>
      </c>
      <c r="CE128" s="169">
        <v>10537</v>
      </c>
      <c r="CF128" s="169">
        <v>10537</v>
      </c>
      <c r="CG128" s="169">
        <v>10537</v>
      </c>
      <c r="CH128" s="169">
        <v>10537</v>
      </c>
      <c r="CI128" s="169">
        <v>10537</v>
      </c>
      <c r="CJ128" s="169">
        <v>10537</v>
      </c>
      <c r="CK128" s="169">
        <v>10537</v>
      </c>
      <c r="CL128" s="169">
        <v>10537</v>
      </c>
      <c r="CM128" s="169">
        <v>10537</v>
      </c>
      <c r="CN128" s="169">
        <v>10537</v>
      </c>
      <c r="CO128" s="169">
        <v>10537</v>
      </c>
      <c r="CP128" s="169">
        <v>10537</v>
      </c>
      <c r="CQ128" s="169">
        <v>10537</v>
      </c>
      <c r="CR128" s="169">
        <v>10537</v>
      </c>
      <c r="CS128" s="169">
        <v>10537</v>
      </c>
      <c r="CT128" s="169">
        <v>10537</v>
      </c>
      <c r="CU128" s="169">
        <v>10537</v>
      </c>
      <c r="CV128" s="169">
        <v>10536</v>
      </c>
      <c r="CW128" s="169">
        <v>10536</v>
      </c>
      <c r="CX128" s="156">
        <v>10536</v>
      </c>
      <c r="CY128" s="156">
        <v>10553</v>
      </c>
      <c r="CZ128" s="169">
        <v>10552</v>
      </c>
      <c r="DA128" s="156">
        <v>10553</v>
      </c>
      <c r="DB128" s="156">
        <v>10552</v>
      </c>
      <c r="DC128" s="169">
        <v>10558</v>
      </c>
      <c r="DD128" s="156">
        <v>10562</v>
      </c>
      <c r="DE128" s="156">
        <v>10561</v>
      </c>
      <c r="DF128" s="169">
        <v>10561</v>
      </c>
      <c r="DG128" s="156">
        <v>10561</v>
      </c>
      <c r="DH128" s="156">
        <v>10561</v>
      </c>
      <c r="DI128" s="169">
        <v>10561</v>
      </c>
      <c r="DJ128" s="156">
        <v>10561</v>
      </c>
      <c r="DK128" s="156"/>
      <c r="DL128" s="156"/>
      <c r="DM128" s="156"/>
      <c r="DN128" s="169"/>
    </row>
    <row r="129" spans="1:118">
      <c r="A129" s="146">
        <f t="shared" si="13"/>
        <v>44425</v>
      </c>
      <c r="B129" s="224">
        <f>'Age&amp;Sex by occurrence date'!$AFU22</f>
        <v>10586</v>
      </c>
      <c r="C129" s="224">
        <v>10586</v>
      </c>
      <c r="D129" s="224">
        <v>10586</v>
      </c>
      <c r="E129" s="224">
        <v>10586</v>
      </c>
      <c r="F129" s="224">
        <v>10586</v>
      </c>
      <c r="G129" s="224">
        <v>10586</v>
      </c>
      <c r="H129" s="224">
        <v>10586</v>
      </c>
      <c r="I129" s="224">
        <v>10586</v>
      </c>
      <c r="J129" s="224">
        <v>10586</v>
      </c>
      <c r="K129" s="224">
        <v>10555</v>
      </c>
      <c r="L129" s="224">
        <v>10551</v>
      </c>
      <c r="M129" s="224">
        <v>10551</v>
      </c>
      <c r="N129" s="224">
        <v>10561</v>
      </c>
      <c r="O129" s="224">
        <v>10561</v>
      </c>
      <c r="P129" s="224">
        <v>10554</v>
      </c>
      <c r="Q129" s="224">
        <v>10554</v>
      </c>
      <c r="R129" s="224">
        <v>10547</v>
      </c>
      <c r="S129" s="224">
        <v>10547</v>
      </c>
      <c r="T129" s="224">
        <v>10547</v>
      </c>
      <c r="U129" s="224">
        <v>10547</v>
      </c>
      <c r="V129" s="224">
        <v>10547</v>
      </c>
      <c r="W129" s="224">
        <v>10547</v>
      </c>
      <c r="X129" s="224">
        <v>10547</v>
      </c>
      <c r="Y129" s="224">
        <v>10547</v>
      </c>
      <c r="Z129" s="224">
        <v>10547</v>
      </c>
      <c r="AA129" s="224">
        <v>10547</v>
      </c>
      <c r="AB129" s="224">
        <v>10547</v>
      </c>
      <c r="AC129" s="224">
        <v>10547</v>
      </c>
      <c r="AD129" s="224">
        <v>10547</v>
      </c>
      <c r="AE129" s="249">
        <v>10547</v>
      </c>
      <c r="AF129" s="238">
        <v>10547</v>
      </c>
      <c r="AG129" s="232">
        <v>10547</v>
      </c>
      <c r="AH129" s="156">
        <v>10547</v>
      </c>
      <c r="AI129" s="156">
        <v>10546</v>
      </c>
      <c r="AJ129" s="156">
        <v>10546</v>
      </c>
      <c r="AK129" s="156">
        <v>10546</v>
      </c>
      <c r="AL129" s="156">
        <v>10546</v>
      </c>
      <c r="AM129" s="156">
        <v>10546</v>
      </c>
      <c r="AN129" s="169">
        <v>10546</v>
      </c>
      <c r="AO129" s="169">
        <v>10546</v>
      </c>
      <c r="AP129" s="169">
        <v>10546</v>
      </c>
      <c r="AQ129" s="169">
        <v>10546</v>
      </c>
      <c r="AR129" s="169">
        <v>10546</v>
      </c>
      <c r="AS129" s="169">
        <v>10546</v>
      </c>
      <c r="AT129" s="169">
        <v>10546</v>
      </c>
      <c r="AU129" s="169">
        <v>10546</v>
      </c>
      <c r="AV129" s="169">
        <v>10546</v>
      </c>
      <c r="AW129" s="156">
        <v>10546</v>
      </c>
      <c r="AX129" s="156">
        <v>10546</v>
      </c>
      <c r="AY129" s="156">
        <v>10546</v>
      </c>
      <c r="AZ129" s="156">
        <v>10546</v>
      </c>
      <c r="BA129" s="156">
        <v>10546</v>
      </c>
      <c r="BB129" s="169">
        <v>10546</v>
      </c>
      <c r="BC129" s="169">
        <v>10546</v>
      </c>
      <c r="BD129" s="169">
        <v>10546</v>
      </c>
      <c r="BE129" s="169">
        <v>10546</v>
      </c>
      <c r="BF129" s="169">
        <v>10546</v>
      </c>
      <c r="BG129" s="169">
        <v>10546</v>
      </c>
      <c r="BH129" s="169">
        <v>10538</v>
      </c>
      <c r="BI129" s="156">
        <v>10538</v>
      </c>
      <c r="BJ129" s="156">
        <v>10538</v>
      </c>
      <c r="BK129" s="156">
        <v>10538</v>
      </c>
      <c r="BL129" s="156">
        <v>10538</v>
      </c>
      <c r="BM129" s="156">
        <v>10538</v>
      </c>
      <c r="BN129" s="156">
        <v>10538</v>
      </c>
      <c r="BO129" s="156">
        <v>10538</v>
      </c>
      <c r="BP129" s="156">
        <v>10538</v>
      </c>
      <c r="BQ129" s="156">
        <v>10538</v>
      </c>
      <c r="BR129" s="156">
        <v>10537</v>
      </c>
      <c r="BS129" s="156">
        <v>10537</v>
      </c>
      <c r="BT129" s="156">
        <v>10537</v>
      </c>
      <c r="BU129" s="156">
        <v>10537</v>
      </c>
      <c r="BV129" s="156">
        <v>10537</v>
      </c>
      <c r="BW129" s="156">
        <v>10536</v>
      </c>
      <c r="BX129" s="156">
        <v>10536</v>
      </c>
      <c r="BY129" s="156">
        <v>10536</v>
      </c>
      <c r="BZ129" s="156">
        <v>10536</v>
      </c>
      <c r="CA129" s="156">
        <v>10536</v>
      </c>
      <c r="CB129" s="169">
        <v>10536</v>
      </c>
      <c r="CC129" s="169">
        <v>10536</v>
      </c>
      <c r="CD129" s="169">
        <v>10537</v>
      </c>
      <c r="CE129" s="169">
        <v>10537</v>
      </c>
      <c r="CF129" s="169">
        <v>10537</v>
      </c>
      <c r="CG129" s="169">
        <v>10537</v>
      </c>
      <c r="CH129" s="169">
        <v>10537</v>
      </c>
      <c r="CI129" s="169">
        <v>10537</v>
      </c>
      <c r="CJ129" s="169">
        <v>10537</v>
      </c>
      <c r="CK129" s="169">
        <v>10537</v>
      </c>
      <c r="CL129" s="169">
        <v>10537</v>
      </c>
      <c r="CM129" s="169">
        <v>10537</v>
      </c>
      <c r="CN129" s="169">
        <v>10537</v>
      </c>
      <c r="CO129" s="169">
        <v>10537</v>
      </c>
      <c r="CP129" s="169">
        <v>10537</v>
      </c>
      <c r="CQ129" s="169">
        <v>10537</v>
      </c>
      <c r="CR129" s="169">
        <v>10537</v>
      </c>
      <c r="CS129" s="169">
        <v>10537</v>
      </c>
      <c r="CT129" s="169">
        <v>10537</v>
      </c>
      <c r="CU129" s="169">
        <v>10537</v>
      </c>
      <c r="CV129" s="169">
        <v>10536</v>
      </c>
      <c r="CW129" s="169">
        <v>10536</v>
      </c>
      <c r="CX129" s="156">
        <v>10536</v>
      </c>
      <c r="CY129" s="156">
        <v>10553</v>
      </c>
      <c r="CZ129" s="169">
        <v>10552</v>
      </c>
      <c r="DA129" s="156">
        <v>10553</v>
      </c>
      <c r="DB129" s="156">
        <v>10552</v>
      </c>
      <c r="DC129" s="169">
        <v>10558</v>
      </c>
      <c r="DD129" s="156">
        <v>10562</v>
      </c>
      <c r="DE129" s="156">
        <v>10561</v>
      </c>
      <c r="DF129" s="169">
        <v>10561</v>
      </c>
      <c r="DG129" s="156">
        <v>10561</v>
      </c>
      <c r="DH129" s="156">
        <v>10561</v>
      </c>
      <c r="DI129" s="169">
        <v>10561</v>
      </c>
      <c r="DJ129" s="156">
        <v>10561</v>
      </c>
      <c r="DK129" s="156">
        <v>10561</v>
      </c>
      <c r="DL129" s="156"/>
      <c r="DM129" s="156"/>
      <c r="DN129" s="169"/>
    </row>
    <row r="130" spans="1:118">
      <c r="A130" s="146">
        <f t="shared" si="13"/>
        <v>44424</v>
      </c>
      <c r="B130" s="224">
        <f>'Age&amp;Sex by occurrence date'!$AGB22</f>
        <v>10586</v>
      </c>
      <c r="C130" s="224">
        <v>10586</v>
      </c>
      <c r="D130" s="224">
        <v>10586</v>
      </c>
      <c r="E130" s="224">
        <v>10586</v>
      </c>
      <c r="F130" s="224">
        <v>10586</v>
      </c>
      <c r="G130" s="224">
        <v>10586</v>
      </c>
      <c r="H130" s="224">
        <v>10586</v>
      </c>
      <c r="I130" s="224">
        <v>10586</v>
      </c>
      <c r="J130" s="224">
        <v>10586</v>
      </c>
      <c r="K130" s="224">
        <v>10555</v>
      </c>
      <c r="L130" s="224">
        <v>10551</v>
      </c>
      <c r="M130" s="224">
        <v>10551</v>
      </c>
      <c r="N130" s="224">
        <v>10561</v>
      </c>
      <c r="O130" s="224">
        <v>10561</v>
      </c>
      <c r="P130" s="224">
        <v>10554</v>
      </c>
      <c r="Q130" s="224">
        <v>10554</v>
      </c>
      <c r="R130" s="224">
        <v>10547</v>
      </c>
      <c r="S130" s="224">
        <v>10547</v>
      </c>
      <c r="T130" s="224">
        <v>10547</v>
      </c>
      <c r="U130" s="224">
        <v>10547</v>
      </c>
      <c r="V130" s="224">
        <v>10547</v>
      </c>
      <c r="W130" s="224">
        <v>10547</v>
      </c>
      <c r="X130" s="224">
        <v>10547</v>
      </c>
      <c r="Y130" s="224">
        <v>10547</v>
      </c>
      <c r="Z130" s="224">
        <v>10547</v>
      </c>
      <c r="AA130" s="224">
        <v>10547</v>
      </c>
      <c r="AB130" s="224">
        <v>10547</v>
      </c>
      <c r="AC130" s="224">
        <v>10547</v>
      </c>
      <c r="AD130" s="224">
        <v>10547</v>
      </c>
      <c r="AE130" s="249">
        <v>10547</v>
      </c>
      <c r="AF130" s="238">
        <v>10547</v>
      </c>
      <c r="AG130" s="232">
        <v>10547</v>
      </c>
      <c r="AH130" s="156">
        <v>10547</v>
      </c>
      <c r="AI130" s="156">
        <v>10546</v>
      </c>
      <c r="AJ130" s="156">
        <v>10546</v>
      </c>
      <c r="AK130" s="156">
        <v>10546</v>
      </c>
      <c r="AL130" s="156">
        <v>10546</v>
      </c>
      <c r="AM130" s="169">
        <v>10546</v>
      </c>
      <c r="AN130" s="156">
        <v>10546</v>
      </c>
      <c r="AO130" s="156">
        <v>10546</v>
      </c>
      <c r="AP130" s="156">
        <v>10546</v>
      </c>
      <c r="AQ130" s="156">
        <v>10546</v>
      </c>
      <c r="AR130" s="156">
        <v>10546</v>
      </c>
      <c r="AS130" s="156">
        <v>10546</v>
      </c>
      <c r="AT130" s="169">
        <v>10546</v>
      </c>
      <c r="AU130" s="156">
        <v>10546</v>
      </c>
      <c r="AV130" s="156">
        <v>10546</v>
      </c>
      <c r="AW130" s="156">
        <v>10546</v>
      </c>
      <c r="AX130" s="169">
        <v>10546</v>
      </c>
      <c r="AY130" s="156">
        <v>10546</v>
      </c>
      <c r="AZ130" s="169">
        <v>10546</v>
      </c>
      <c r="BA130" s="169">
        <v>10546</v>
      </c>
      <c r="BB130" s="169">
        <v>10546</v>
      </c>
      <c r="BC130" s="169">
        <v>10546</v>
      </c>
      <c r="BD130" s="169">
        <v>10546</v>
      </c>
      <c r="BE130" s="169">
        <v>10546</v>
      </c>
      <c r="BF130" s="169">
        <v>10546</v>
      </c>
      <c r="BG130" s="169">
        <v>10546</v>
      </c>
      <c r="BH130" s="169">
        <v>10538</v>
      </c>
      <c r="BI130" s="169">
        <v>10538</v>
      </c>
      <c r="BJ130" s="169">
        <v>10538</v>
      </c>
      <c r="BK130" s="169">
        <v>10538</v>
      </c>
      <c r="BL130" s="169">
        <v>10538</v>
      </c>
      <c r="BM130" s="169">
        <v>10538</v>
      </c>
      <c r="BN130" s="169">
        <v>10538</v>
      </c>
      <c r="BO130" s="169">
        <v>10538</v>
      </c>
      <c r="BP130" s="169">
        <v>10538</v>
      </c>
      <c r="BQ130" s="169">
        <v>10538</v>
      </c>
      <c r="BR130" s="169">
        <v>10537</v>
      </c>
      <c r="BS130" s="169">
        <v>10537</v>
      </c>
      <c r="BT130" s="169">
        <v>10537</v>
      </c>
      <c r="BU130" s="169">
        <v>10537</v>
      </c>
      <c r="BV130" s="169">
        <v>10537</v>
      </c>
      <c r="BW130" s="169">
        <v>10536</v>
      </c>
      <c r="BX130" s="169">
        <v>10536</v>
      </c>
      <c r="BY130" s="169">
        <v>10536</v>
      </c>
      <c r="BZ130" s="169">
        <v>10536</v>
      </c>
      <c r="CA130" s="169">
        <v>10536</v>
      </c>
      <c r="CB130" s="156">
        <v>10536</v>
      </c>
      <c r="CC130" s="156">
        <v>10536</v>
      </c>
      <c r="CD130" s="156">
        <v>10537</v>
      </c>
      <c r="CE130" s="156">
        <v>10537</v>
      </c>
      <c r="CF130" s="156">
        <v>10537</v>
      </c>
      <c r="CG130" s="156">
        <v>10537</v>
      </c>
      <c r="CH130" s="156">
        <v>10537</v>
      </c>
      <c r="CI130" s="156">
        <v>10537</v>
      </c>
      <c r="CJ130" s="156">
        <v>10537</v>
      </c>
      <c r="CK130" s="169">
        <v>10537</v>
      </c>
      <c r="CL130" s="169">
        <v>10537</v>
      </c>
      <c r="CM130" s="169">
        <v>10537</v>
      </c>
      <c r="CN130" s="169">
        <v>10537</v>
      </c>
      <c r="CO130" s="169">
        <v>10537</v>
      </c>
      <c r="CP130" s="169">
        <v>10537</v>
      </c>
      <c r="CQ130" s="169">
        <v>10537</v>
      </c>
      <c r="CR130" s="169">
        <v>10537</v>
      </c>
      <c r="CS130" s="169">
        <v>10537</v>
      </c>
      <c r="CT130" s="169">
        <v>10537</v>
      </c>
      <c r="CU130" s="169">
        <v>10537</v>
      </c>
      <c r="CV130" s="169">
        <v>10536</v>
      </c>
      <c r="CW130" s="156">
        <v>10536</v>
      </c>
      <c r="CX130" s="156">
        <v>10536</v>
      </c>
      <c r="CY130" s="156">
        <v>10553</v>
      </c>
      <c r="CZ130" s="156">
        <v>10552</v>
      </c>
      <c r="DA130" s="156">
        <v>10553</v>
      </c>
      <c r="DB130" s="156">
        <v>10552</v>
      </c>
      <c r="DC130" s="156">
        <v>10558</v>
      </c>
      <c r="DD130" s="156">
        <v>10562</v>
      </c>
      <c r="DE130" s="156">
        <v>10561</v>
      </c>
      <c r="DF130" s="169">
        <v>10561</v>
      </c>
      <c r="DG130" s="156">
        <v>10561</v>
      </c>
      <c r="DH130" s="156">
        <v>10561</v>
      </c>
      <c r="DI130" s="169">
        <v>10561</v>
      </c>
      <c r="DJ130" s="156">
        <v>10561</v>
      </c>
      <c r="DK130" s="156">
        <v>10561</v>
      </c>
      <c r="DL130" s="156"/>
      <c r="DM130" s="156"/>
      <c r="DN130" s="169"/>
    </row>
    <row r="131" spans="1:118">
      <c r="A131" s="146">
        <f t="shared" si="13"/>
        <v>44423</v>
      </c>
      <c r="B131" s="224">
        <f>'Age&amp;Sex by occurrence date'!$AGI22</f>
        <v>10586</v>
      </c>
      <c r="C131" s="224">
        <v>10586</v>
      </c>
      <c r="D131" s="224">
        <v>10586</v>
      </c>
      <c r="E131" s="224">
        <v>10586</v>
      </c>
      <c r="F131" s="224">
        <v>10586</v>
      </c>
      <c r="G131" s="224">
        <v>10586</v>
      </c>
      <c r="H131" s="224">
        <v>10586</v>
      </c>
      <c r="I131" s="224">
        <v>10586</v>
      </c>
      <c r="J131" s="224">
        <v>10586</v>
      </c>
      <c r="K131" s="224">
        <v>10555</v>
      </c>
      <c r="L131" s="224">
        <v>10551</v>
      </c>
      <c r="M131" s="224">
        <v>10551</v>
      </c>
      <c r="N131" s="224">
        <v>10561</v>
      </c>
      <c r="O131" s="224">
        <v>10561</v>
      </c>
      <c r="P131" s="224">
        <v>10554</v>
      </c>
      <c r="Q131" s="224">
        <v>10554</v>
      </c>
      <c r="R131" s="224">
        <v>10547</v>
      </c>
      <c r="S131" s="224">
        <v>10547</v>
      </c>
      <c r="T131" s="224">
        <v>10547</v>
      </c>
      <c r="U131" s="224">
        <v>10547</v>
      </c>
      <c r="V131" s="224">
        <v>10547</v>
      </c>
      <c r="W131" s="224">
        <v>10547</v>
      </c>
      <c r="X131" s="224">
        <v>10547</v>
      </c>
      <c r="Y131" s="224">
        <v>10547</v>
      </c>
      <c r="Z131" s="224">
        <v>10547</v>
      </c>
      <c r="AA131" s="224">
        <v>10547</v>
      </c>
      <c r="AB131" s="224">
        <v>10547</v>
      </c>
      <c r="AC131" s="224">
        <v>10547</v>
      </c>
      <c r="AD131" s="224">
        <v>10547</v>
      </c>
      <c r="AE131" s="249">
        <v>10547</v>
      </c>
      <c r="AF131" s="238">
        <v>10547</v>
      </c>
      <c r="AG131" s="233">
        <v>10547</v>
      </c>
      <c r="AH131" s="169">
        <v>10547</v>
      </c>
      <c r="AI131" s="169">
        <v>10546</v>
      </c>
      <c r="AJ131" s="169">
        <v>10546</v>
      </c>
      <c r="AK131" s="169">
        <v>10546</v>
      </c>
      <c r="AL131" s="169">
        <v>10546</v>
      </c>
      <c r="AM131" s="156">
        <v>10546</v>
      </c>
      <c r="AN131" s="156">
        <v>10546</v>
      </c>
      <c r="AO131" s="156">
        <v>10546</v>
      </c>
      <c r="AP131" s="156">
        <v>10546</v>
      </c>
      <c r="AQ131" s="156">
        <v>10546</v>
      </c>
      <c r="AR131" s="156">
        <v>10546</v>
      </c>
      <c r="AS131" s="169">
        <v>10546</v>
      </c>
      <c r="AT131" s="156">
        <v>10546</v>
      </c>
      <c r="AU131" s="169">
        <v>10546</v>
      </c>
      <c r="AV131" s="169">
        <v>10546</v>
      </c>
      <c r="AW131" s="156">
        <v>10546</v>
      </c>
      <c r="AX131" s="169">
        <v>10546</v>
      </c>
      <c r="AY131" s="169">
        <v>10546</v>
      </c>
      <c r="AZ131" s="156">
        <v>10546</v>
      </c>
      <c r="BA131" s="169">
        <v>10546</v>
      </c>
      <c r="BB131" s="156">
        <v>10546</v>
      </c>
      <c r="BC131" s="156">
        <v>10546</v>
      </c>
      <c r="BD131" s="156">
        <v>10546</v>
      </c>
      <c r="BE131" s="156">
        <v>10546</v>
      </c>
      <c r="BF131" s="156">
        <v>10546</v>
      </c>
      <c r="BG131" s="156">
        <v>10546</v>
      </c>
      <c r="BH131" s="156">
        <v>10538</v>
      </c>
      <c r="BI131" s="169">
        <v>10538</v>
      </c>
      <c r="BJ131" s="169">
        <v>10538</v>
      </c>
      <c r="BK131" s="169">
        <v>10538</v>
      </c>
      <c r="BL131" s="169">
        <v>10538</v>
      </c>
      <c r="BM131" s="169">
        <v>10538</v>
      </c>
      <c r="BN131" s="169">
        <v>10538</v>
      </c>
      <c r="BO131" s="169">
        <v>10538</v>
      </c>
      <c r="BP131" s="156">
        <v>10538</v>
      </c>
      <c r="BQ131" s="156">
        <v>10538</v>
      </c>
      <c r="BR131" s="156">
        <v>10537</v>
      </c>
      <c r="BS131" s="156">
        <v>10537</v>
      </c>
      <c r="BT131" s="156">
        <v>10537</v>
      </c>
      <c r="BU131" s="156">
        <v>10537</v>
      </c>
      <c r="BV131" s="156">
        <v>10537</v>
      </c>
      <c r="BW131" s="156">
        <v>10536</v>
      </c>
      <c r="BX131" s="156">
        <v>10536</v>
      </c>
      <c r="BY131" s="156">
        <v>10536</v>
      </c>
      <c r="BZ131" s="156">
        <v>10536</v>
      </c>
      <c r="CA131" s="156">
        <v>10536</v>
      </c>
      <c r="CB131" s="156">
        <v>10536</v>
      </c>
      <c r="CC131" s="156">
        <v>10536</v>
      </c>
      <c r="CD131" s="156">
        <v>10537</v>
      </c>
      <c r="CE131" s="156">
        <v>10537</v>
      </c>
      <c r="CF131" s="156">
        <v>10537</v>
      </c>
      <c r="CG131" s="156">
        <v>10537</v>
      </c>
      <c r="CH131" s="156">
        <v>10537</v>
      </c>
      <c r="CI131" s="156">
        <v>10537</v>
      </c>
      <c r="CJ131" s="156">
        <v>10537</v>
      </c>
      <c r="CK131" s="156">
        <v>10537</v>
      </c>
      <c r="CL131" s="156">
        <v>10537</v>
      </c>
      <c r="CM131" s="156">
        <v>10537</v>
      </c>
      <c r="CN131" s="156">
        <v>10537</v>
      </c>
      <c r="CO131" s="169">
        <v>10537</v>
      </c>
      <c r="CP131" s="156">
        <v>10537</v>
      </c>
      <c r="CQ131" s="156">
        <v>10537</v>
      </c>
      <c r="CR131" s="156">
        <v>10537</v>
      </c>
      <c r="CS131" s="156">
        <v>10537</v>
      </c>
      <c r="CT131" s="156">
        <v>10537</v>
      </c>
      <c r="CU131" s="156">
        <v>10537</v>
      </c>
      <c r="CV131" s="156">
        <v>10536</v>
      </c>
      <c r="CW131" s="156">
        <v>10536</v>
      </c>
      <c r="CX131" s="156">
        <v>10536</v>
      </c>
      <c r="CY131" s="156">
        <v>10553</v>
      </c>
      <c r="CZ131" s="156">
        <v>10552</v>
      </c>
      <c r="DA131" s="156">
        <v>10553</v>
      </c>
      <c r="DB131" s="156">
        <v>10552</v>
      </c>
      <c r="DC131" s="156">
        <v>10558</v>
      </c>
      <c r="DD131" s="156">
        <v>10562</v>
      </c>
      <c r="DE131" s="156">
        <v>10561</v>
      </c>
      <c r="DF131" s="169">
        <v>10561</v>
      </c>
      <c r="DG131" s="156">
        <v>10561</v>
      </c>
      <c r="DH131" s="156">
        <v>10561</v>
      </c>
      <c r="DI131" s="169">
        <v>10561</v>
      </c>
      <c r="DJ131" s="156">
        <v>10561</v>
      </c>
      <c r="DK131" s="156">
        <v>10561</v>
      </c>
      <c r="DL131" s="156"/>
      <c r="DM131" s="156"/>
      <c r="DN131" s="169"/>
    </row>
    <row r="132" spans="1:118">
      <c r="A132" s="146">
        <f t="shared" si="13"/>
        <v>44422</v>
      </c>
      <c r="B132" s="224">
        <f>'Age&amp;Sex by occurrence date'!$AGP22</f>
        <v>10586</v>
      </c>
      <c r="C132" s="224">
        <v>10586</v>
      </c>
      <c r="D132" s="224">
        <v>10586</v>
      </c>
      <c r="E132" s="224">
        <v>10586</v>
      </c>
      <c r="F132" s="224">
        <v>10586</v>
      </c>
      <c r="G132" s="224">
        <v>10586</v>
      </c>
      <c r="H132" s="224">
        <v>10586</v>
      </c>
      <c r="I132" s="224">
        <v>10586</v>
      </c>
      <c r="J132" s="224">
        <v>10586</v>
      </c>
      <c r="K132" s="224">
        <v>10555</v>
      </c>
      <c r="L132" s="224">
        <v>10551</v>
      </c>
      <c r="M132" s="224">
        <v>10551</v>
      </c>
      <c r="N132" s="224">
        <v>10561</v>
      </c>
      <c r="O132" s="224">
        <v>10561</v>
      </c>
      <c r="P132" s="224">
        <v>10554</v>
      </c>
      <c r="Q132" s="224">
        <v>10554</v>
      </c>
      <c r="R132" s="224">
        <v>10547</v>
      </c>
      <c r="S132" s="224">
        <v>10547</v>
      </c>
      <c r="T132" s="224">
        <v>10547</v>
      </c>
      <c r="U132" s="224">
        <v>10547</v>
      </c>
      <c r="V132" s="224">
        <v>10547</v>
      </c>
      <c r="W132" s="224">
        <v>10547</v>
      </c>
      <c r="X132" s="224">
        <v>10547</v>
      </c>
      <c r="Y132" s="224">
        <v>10547</v>
      </c>
      <c r="Z132" s="224">
        <v>10547</v>
      </c>
      <c r="AA132" s="224">
        <v>10547</v>
      </c>
      <c r="AB132" s="224">
        <v>10547</v>
      </c>
      <c r="AC132" s="224">
        <v>10547</v>
      </c>
      <c r="AD132" s="224">
        <v>10547</v>
      </c>
      <c r="AE132" s="249">
        <v>10547</v>
      </c>
      <c r="AF132" s="238">
        <v>10547</v>
      </c>
      <c r="AG132" s="232">
        <v>10547</v>
      </c>
      <c r="AH132" s="156">
        <v>10547</v>
      </c>
      <c r="AI132" s="156">
        <v>10546</v>
      </c>
      <c r="AJ132" s="156">
        <v>10546</v>
      </c>
      <c r="AK132" s="156">
        <v>10546</v>
      </c>
      <c r="AL132" s="156">
        <v>10546</v>
      </c>
      <c r="AM132" s="156">
        <v>10546</v>
      </c>
      <c r="AN132" s="169">
        <v>10546</v>
      </c>
      <c r="AO132" s="169">
        <v>10546</v>
      </c>
      <c r="AP132" s="169">
        <v>10546</v>
      </c>
      <c r="AQ132" s="169">
        <v>10546</v>
      </c>
      <c r="AR132" s="169">
        <v>10546</v>
      </c>
      <c r="AS132" s="169">
        <v>10546</v>
      </c>
      <c r="AT132" s="169">
        <v>10546</v>
      </c>
      <c r="AU132" s="169">
        <v>10546</v>
      </c>
      <c r="AV132" s="169">
        <v>10546</v>
      </c>
      <c r="AW132" s="169">
        <v>10546</v>
      </c>
      <c r="AX132" s="156">
        <v>10546</v>
      </c>
      <c r="AY132" s="156">
        <v>10546</v>
      </c>
      <c r="AZ132" s="169">
        <v>10546</v>
      </c>
      <c r="BA132" s="156">
        <v>10546</v>
      </c>
      <c r="BB132" s="169">
        <v>10546</v>
      </c>
      <c r="BC132" s="169">
        <v>10546</v>
      </c>
      <c r="BD132" s="169">
        <v>10546</v>
      </c>
      <c r="BE132" s="169">
        <v>10546</v>
      </c>
      <c r="BF132" s="169">
        <v>10546</v>
      </c>
      <c r="BG132" s="169">
        <v>10546</v>
      </c>
      <c r="BH132" s="169">
        <v>10538</v>
      </c>
      <c r="BI132" s="156">
        <v>10538</v>
      </c>
      <c r="BJ132" s="156">
        <v>10538</v>
      </c>
      <c r="BK132" s="156">
        <v>10538</v>
      </c>
      <c r="BL132" s="156">
        <v>10538</v>
      </c>
      <c r="BM132" s="156">
        <v>10538</v>
      </c>
      <c r="BN132" s="156">
        <v>10538</v>
      </c>
      <c r="BO132" s="156">
        <v>10538</v>
      </c>
      <c r="BP132" s="169">
        <v>10538</v>
      </c>
      <c r="BQ132" s="169">
        <v>10538</v>
      </c>
      <c r="BR132" s="169">
        <v>10537</v>
      </c>
      <c r="BS132" s="169">
        <v>10537</v>
      </c>
      <c r="BT132" s="169">
        <v>10537</v>
      </c>
      <c r="BU132" s="169">
        <v>10537</v>
      </c>
      <c r="BV132" s="169">
        <v>10537</v>
      </c>
      <c r="BW132" s="169">
        <v>10536</v>
      </c>
      <c r="BX132" s="169">
        <v>10536</v>
      </c>
      <c r="BY132" s="169">
        <v>10536</v>
      </c>
      <c r="BZ132" s="169">
        <v>10536</v>
      </c>
      <c r="CA132" s="169">
        <v>10536</v>
      </c>
      <c r="CB132" s="169">
        <v>10536</v>
      </c>
      <c r="CC132" s="169">
        <v>10536</v>
      </c>
      <c r="CD132" s="169">
        <v>10537</v>
      </c>
      <c r="CE132" s="169">
        <v>10537</v>
      </c>
      <c r="CF132" s="169">
        <v>10537</v>
      </c>
      <c r="CG132" s="169">
        <v>10537</v>
      </c>
      <c r="CH132" s="169">
        <v>10537</v>
      </c>
      <c r="CI132" s="169">
        <v>10537</v>
      </c>
      <c r="CJ132" s="169">
        <v>10537</v>
      </c>
      <c r="CK132" s="169">
        <v>10537</v>
      </c>
      <c r="CL132" s="169">
        <v>10537</v>
      </c>
      <c r="CM132" s="169">
        <v>10537</v>
      </c>
      <c r="CN132" s="169">
        <v>10537</v>
      </c>
      <c r="CO132" s="169">
        <v>10537</v>
      </c>
      <c r="CP132" s="169">
        <v>10537</v>
      </c>
      <c r="CQ132" s="169">
        <v>10537</v>
      </c>
      <c r="CR132" s="169">
        <v>10537</v>
      </c>
      <c r="CS132" s="169">
        <v>10537</v>
      </c>
      <c r="CT132" s="169">
        <v>10537</v>
      </c>
      <c r="CU132" s="169">
        <v>10537</v>
      </c>
      <c r="CV132" s="169">
        <v>10536</v>
      </c>
      <c r="CW132" s="169">
        <v>10536</v>
      </c>
      <c r="CX132" s="156">
        <v>10536</v>
      </c>
      <c r="CY132" s="156">
        <v>10553</v>
      </c>
      <c r="CZ132" s="169">
        <v>10552</v>
      </c>
      <c r="DA132" s="156">
        <v>10553</v>
      </c>
      <c r="DB132" s="156">
        <v>10552</v>
      </c>
      <c r="DC132" s="169">
        <v>10558</v>
      </c>
      <c r="DD132" s="156">
        <v>10562</v>
      </c>
      <c r="DE132" s="156">
        <v>10561</v>
      </c>
      <c r="DF132" s="169">
        <v>10561</v>
      </c>
      <c r="DG132" s="156">
        <v>10561</v>
      </c>
      <c r="DH132" s="156">
        <v>10561</v>
      </c>
      <c r="DI132" s="169">
        <v>10561</v>
      </c>
      <c r="DJ132" s="156">
        <v>10561</v>
      </c>
      <c r="DK132" s="156">
        <v>10561</v>
      </c>
      <c r="DL132" s="156"/>
      <c r="DM132" s="156"/>
      <c r="DN132" s="169"/>
    </row>
    <row r="133" spans="1:118">
      <c r="A133" s="146">
        <f t="shared" si="13"/>
        <v>44421</v>
      </c>
      <c r="B133" s="224">
        <f>'Age&amp;Sex by occurrence date'!$AGW22</f>
        <v>10584</v>
      </c>
      <c r="C133" s="224">
        <v>10584</v>
      </c>
      <c r="D133" s="224">
        <v>10584</v>
      </c>
      <c r="E133" s="224">
        <v>10584</v>
      </c>
      <c r="F133" s="224">
        <v>10584</v>
      </c>
      <c r="G133" s="224">
        <v>10584</v>
      </c>
      <c r="H133" s="224">
        <v>10584</v>
      </c>
      <c r="I133" s="224">
        <v>10584</v>
      </c>
      <c r="J133" s="224">
        <v>10584</v>
      </c>
      <c r="K133" s="224">
        <v>10553</v>
      </c>
      <c r="L133" s="224">
        <v>10549</v>
      </c>
      <c r="M133" s="224">
        <v>10549</v>
      </c>
      <c r="N133" s="224">
        <v>10559</v>
      </c>
      <c r="O133" s="224">
        <v>10559</v>
      </c>
      <c r="P133" s="224">
        <v>10552</v>
      </c>
      <c r="Q133" s="224">
        <v>10552</v>
      </c>
      <c r="R133" s="224">
        <v>10545</v>
      </c>
      <c r="S133" s="224">
        <v>10545</v>
      </c>
      <c r="T133" s="224">
        <v>10545</v>
      </c>
      <c r="U133" s="224">
        <v>10545</v>
      </c>
      <c r="V133" s="224">
        <v>10545</v>
      </c>
      <c r="W133" s="224">
        <v>10545</v>
      </c>
      <c r="X133" s="224">
        <v>10545</v>
      </c>
      <c r="Y133" s="224">
        <v>10545</v>
      </c>
      <c r="Z133" s="224">
        <v>10545</v>
      </c>
      <c r="AA133" s="224">
        <v>10545</v>
      </c>
      <c r="AB133" s="224">
        <v>10545</v>
      </c>
      <c r="AC133" s="224">
        <v>10545</v>
      </c>
      <c r="AD133" s="224">
        <v>10545</v>
      </c>
      <c r="AE133" s="249">
        <v>10545</v>
      </c>
      <c r="AF133" s="238">
        <v>10545</v>
      </c>
      <c r="AG133" s="232">
        <v>10545</v>
      </c>
      <c r="AH133" s="156">
        <v>10545</v>
      </c>
      <c r="AI133" s="156">
        <v>10544</v>
      </c>
      <c r="AJ133" s="156">
        <v>10544</v>
      </c>
      <c r="AK133" s="156">
        <v>10544</v>
      </c>
      <c r="AL133" s="156">
        <v>10544</v>
      </c>
      <c r="AM133" s="169">
        <v>10544</v>
      </c>
      <c r="AN133" s="156">
        <v>10544</v>
      </c>
      <c r="AO133" s="156">
        <v>10544</v>
      </c>
      <c r="AP133" s="156">
        <v>10544</v>
      </c>
      <c r="AQ133" s="156">
        <v>10544</v>
      </c>
      <c r="AR133" s="156">
        <v>10544</v>
      </c>
      <c r="AS133" s="156">
        <v>10544</v>
      </c>
      <c r="AT133" s="169">
        <v>10544</v>
      </c>
      <c r="AU133" s="169">
        <v>10544</v>
      </c>
      <c r="AV133" s="156">
        <v>10544</v>
      </c>
      <c r="AW133" s="156">
        <v>10544</v>
      </c>
      <c r="AX133" s="156">
        <v>10544</v>
      </c>
      <c r="AY133" s="169">
        <v>10544</v>
      </c>
      <c r="AZ133" s="169">
        <v>10544</v>
      </c>
      <c r="BA133" s="156">
        <v>10544</v>
      </c>
      <c r="BB133" s="156">
        <v>10544</v>
      </c>
      <c r="BC133" s="156">
        <v>10544</v>
      </c>
      <c r="BD133" s="156">
        <v>10544</v>
      </c>
      <c r="BE133" s="156">
        <v>10544</v>
      </c>
      <c r="BF133" s="156">
        <v>10544</v>
      </c>
      <c r="BG133" s="156">
        <v>10544</v>
      </c>
      <c r="BH133" s="156">
        <v>10536</v>
      </c>
      <c r="BI133" s="169">
        <v>10536</v>
      </c>
      <c r="BJ133" s="169">
        <v>10536</v>
      </c>
      <c r="BK133" s="169">
        <v>10536</v>
      </c>
      <c r="BL133" s="169">
        <v>10536</v>
      </c>
      <c r="BM133" s="169">
        <v>10536</v>
      </c>
      <c r="BN133" s="169">
        <v>10536</v>
      </c>
      <c r="BO133" s="169">
        <v>10536</v>
      </c>
      <c r="BP133" s="169">
        <v>10536</v>
      </c>
      <c r="BQ133" s="169">
        <v>10536</v>
      </c>
      <c r="BR133" s="169">
        <v>10535</v>
      </c>
      <c r="BS133" s="169">
        <v>10535</v>
      </c>
      <c r="BT133" s="169">
        <v>10535</v>
      </c>
      <c r="BU133" s="169">
        <v>10535</v>
      </c>
      <c r="BV133" s="169">
        <v>10535</v>
      </c>
      <c r="BW133" s="169">
        <v>10534</v>
      </c>
      <c r="BX133" s="169">
        <v>10534</v>
      </c>
      <c r="BY133" s="169">
        <v>10534</v>
      </c>
      <c r="BZ133" s="169">
        <v>10534</v>
      </c>
      <c r="CA133" s="169">
        <v>10534</v>
      </c>
      <c r="CB133" s="169">
        <v>10534</v>
      </c>
      <c r="CC133" s="169">
        <v>10534</v>
      </c>
      <c r="CD133" s="169">
        <v>10535</v>
      </c>
      <c r="CE133" s="169">
        <v>10535</v>
      </c>
      <c r="CF133" s="169">
        <v>10535</v>
      </c>
      <c r="CG133" s="169">
        <v>10535</v>
      </c>
      <c r="CH133" s="169">
        <v>10535</v>
      </c>
      <c r="CI133" s="169">
        <v>10535</v>
      </c>
      <c r="CJ133" s="169">
        <v>10535</v>
      </c>
      <c r="CK133" s="169">
        <v>10535</v>
      </c>
      <c r="CL133" s="169">
        <v>10535</v>
      </c>
      <c r="CM133" s="169">
        <v>10535</v>
      </c>
      <c r="CN133" s="169">
        <v>10535</v>
      </c>
      <c r="CO133" s="169">
        <v>10535</v>
      </c>
      <c r="CP133" s="169">
        <v>10535</v>
      </c>
      <c r="CQ133" s="169">
        <v>10535</v>
      </c>
      <c r="CR133" s="169">
        <v>10535</v>
      </c>
      <c r="CS133" s="169">
        <v>10535</v>
      </c>
      <c r="CT133" s="169">
        <v>10535</v>
      </c>
      <c r="CU133" s="169">
        <v>10535</v>
      </c>
      <c r="CV133" s="169">
        <v>10534</v>
      </c>
      <c r="CW133" s="169">
        <v>10534</v>
      </c>
      <c r="CX133" s="156">
        <v>10534</v>
      </c>
      <c r="CY133" s="156">
        <v>10551</v>
      </c>
      <c r="CZ133" s="169">
        <v>10550</v>
      </c>
      <c r="DA133" s="156">
        <v>10551</v>
      </c>
      <c r="DB133" s="156">
        <v>10550</v>
      </c>
      <c r="DC133" s="169">
        <v>10556</v>
      </c>
      <c r="DD133" s="156">
        <v>10560</v>
      </c>
      <c r="DE133" s="156">
        <v>10559</v>
      </c>
      <c r="DF133" s="169">
        <v>10559</v>
      </c>
      <c r="DG133" s="156">
        <v>10559</v>
      </c>
      <c r="DH133" s="156">
        <v>10559</v>
      </c>
      <c r="DI133" s="169">
        <v>10559</v>
      </c>
      <c r="DJ133" s="156">
        <v>10559</v>
      </c>
      <c r="DK133" s="156">
        <v>10559</v>
      </c>
      <c r="DL133" s="156"/>
      <c r="DM133" s="156"/>
      <c r="DN133" s="169"/>
    </row>
    <row r="134" spans="1:118">
      <c r="A134" s="146">
        <f t="shared" si="13"/>
        <v>44420</v>
      </c>
      <c r="B134" s="224">
        <f>'Age&amp;Sex by occurrence date'!$AHD22</f>
        <v>10582</v>
      </c>
      <c r="C134" s="224">
        <v>10582</v>
      </c>
      <c r="D134" s="224">
        <v>10582</v>
      </c>
      <c r="E134" s="224">
        <v>10582</v>
      </c>
      <c r="F134" s="224">
        <v>10582</v>
      </c>
      <c r="G134" s="224">
        <v>10582</v>
      </c>
      <c r="H134" s="224">
        <v>10582</v>
      </c>
      <c r="I134" s="224">
        <v>10582</v>
      </c>
      <c r="J134" s="224">
        <v>10582</v>
      </c>
      <c r="K134" s="224">
        <v>10551</v>
      </c>
      <c r="L134" s="224">
        <v>10547</v>
      </c>
      <c r="M134" s="224">
        <v>10547</v>
      </c>
      <c r="N134" s="224">
        <v>10557</v>
      </c>
      <c r="O134" s="224">
        <v>10557</v>
      </c>
      <c r="P134" s="224">
        <v>10550</v>
      </c>
      <c r="Q134" s="224">
        <v>10550</v>
      </c>
      <c r="R134" s="224">
        <v>10543</v>
      </c>
      <c r="S134" s="224">
        <v>10543</v>
      </c>
      <c r="T134" s="224">
        <v>10543</v>
      </c>
      <c r="U134" s="224">
        <v>10543</v>
      </c>
      <c r="V134" s="224">
        <v>10543</v>
      </c>
      <c r="W134" s="224">
        <v>10543</v>
      </c>
      <c r="X134" s="224">
        <v>10543</v>
      </c>
      <c r="Y134" s="224">
        <v>10543</v>
      </c>
      <c r="Z134" s="224">
        <v>10543</v>
      </c>
      <c r="AA134" s="224">
        <v>10543</v>
      </c>
      <c r="AB134" s="224">
        <v>10543</v>
      </c>
      <c r="AC134" s="224">
        <v>10543</v>
      </c>
      <c r="AD134" s="224">
        <v>10543</v>
      </c>
      <c r="AE134" s="249">
        <v>10543</v>
      </c>
      <c r="AF134" s="238">
        <v>10543</v>
      </c>
      <c r="AG134" s="233">
        <v>10543</v>
      </c>
      <c r="AH134" s="169">
        <v>10543</v>
      </c>
      <c r="AI134" s="169">
        <v>10542</v>
      </c>
      <c r="AJ134" s="169">
        <v>10542</v>
      </c>
      <c r="AK134" s="169">
        <v>10542</v>
      </c>
      <c r="AL134" s="169">
        <v>10542</v>
      </c>
      <c r="AM134" s="156">
        <v>10542</v>
      </c>
      <c r="AN134" s="169">
        <v>10542</v>
      </c>
      <c r="AO134" s="169">
        <v>10542</v>
      </c>
      <c r="AP134" s="169">
        <v>10542</v>
      </c>
      <c r="AQ134" s="169">
        <v>10542</v>
      </c>
      <c r="AR134" s="169">
        <v>10542</v>
      </c>
      <c r="AS134" s="156">
        <v>10542</v>
      </c>
      <c r="AT134" s="156">
        <v>10542</v>
      </c>
      <c r="AU134" s="156">
        <v>10542</v>
      </c>
      <c r="AV134" s="169">
        <v>10542</v>
      </c>
      <c r="AW134" s="169">
        <v>10542</v>
      </c>
      <c r="AX134" s="169">
        <v>10542</v>
      </c>
      <c r="AY134" s="156">
        <v>10542</v>
      </c>
      <c r="AZ134" s="156">
        <v>10542</v>
      </c>
      <c r="BA134" s="169">
        <v>10542</v>
      </c>
      <c r="BB134" s="169">
        <v>10542</v>
      </c>
      <c r="BC134" s="169">
        <v>10542</v>
      </c>
      <c r="BD134" s="169">
        <v>10542</v>
      </c>
      <c r="BE134" s="169">
        <v>10542</v>
      </c>
      <c r="BF134" s="169">
        <v>10542</v>
      </c>
      <c r="BG134" s="169">
        <v>10542</v>
      </c>
      <c r="BH134" s="169">
        <v>10534</v>
      </c>
      <c r="BI134" s="156">
        <v>10534</v>
      </c>
      <c r="BJ134" s="156">
        <v>10534</v>
      </c>
      <c r="BK134" s="156">
        <v>10534</v>
      </c>
      <c r="BL134" s="156">
        <v>10534</v>
      </c>
      <c r="BM134" s="156">
        <v>10534</v>
      </c>
      <c r="BN134" s="156">
        <v>10534</v>
      </c>
      <c r="BO134" s="156">
        <v>10534</v>
      </c>
      <c r="BP134" s="156">
        <v>10534</v>
      </c>
      <c r="BQ134" s="156">
        <v>10534</v>
      </c>
      <c r="BR134" s="156">
        <v>10533</v>
      </c>
      <c r="BS134" s="156">
        <v>10533</v>
      </c>
      <c r="BT134" s="156">
        <v>10533</v>
      </c>
      <c r="BU134" s="156">
        <v>10533</v>
      </c>
      <c r="BV134" s="156">
        <v>10533</v>
      </c>
      <c r="BW134" s="156">
        <v>10532</v>
      </c>
      <c r="BX134" s="156">
        <v>10532</v>
      </c>
      <c r="BY134" s="156">
        <v>10532</v>
      </c>
      <c r="BZ134" s="156">
        <v>10532</v>
      </c>
      <c r="CA134" s="156">
        <v>10532</v>
      </c>
      <c r="CB134" s="156">
        <v>10532</v>
      </c>
      <c r="CC134" s="156">
        <v>10532</v>
      </c>
      <c r="CD134" s="156">
        <v>10533</v>
      </c>
      <c r="CE134" s="156">
        <v>10533</v>
      </c>
      <c r="CF134" s="156">
        <v>10533</v>
      </c>
      <c r="CG134" s="156">
        <v>10533</v>
      </c>
      <c r="CH134" s="156">
        <v>10533</v>
      </c>
      <c r="CI134" s="156">
        <v>10533</v>
      </c>
      <c r="CJ134" s="156">
        <v>10533</v>
      </c>
      <c r="CK134" s="169">
        <v>10533</v>
      </c>
      <c r="CL134" s="169">
        <v>10533</v>
      </c>
      <c r="CM134" s="169">
        <v>10533</v>
      </c>
      <c r="CN134" s="169">
        <v>10533</v>
      </c>
      <c r="CO134" s="156">
        <v>10533</v>
      </c>
      <c r="CP134" s="169">
        <v>10533</v>
      </c>
      <c r="CQ134" s="169">
        <v>10533</v>
      </c>
      <c r="CR134" s="169">
        <v>10533</v>
      </c>
      <c r="CS134" s="169">
        <v>10533</v>
      </c>
      <c r="CT134" s="169">
        <v>10533</v>
      </c>
      <c r="CU134" s="169">
        <v>10533</v>
      </c>
      <c r="CV134" s="169">
        <v>10532</v>
      </c>
      <c r="CW134" s="169">
        <v>10532</v>
      </c>
      <c r="CX134" s="156">
        <v>10532</v>
      </c>
      <c r="CY134" s="156">
        <v>10549</v>
      </c>
      <c r="CZ134" s="169">
        <v>10548</v>
      </c>
      <c r="DA134" s="156">
        <v>10549</v>
      </c>
      <c r="DB134" s="156">
        <v>10548</v>
      </c>
      <c r="DC134" s="169">
        <v>10554</v>
      </c>
      <c r="DD134" s="156">
        <v>10558</v>
      </c>
      <c r="DE134" s="156">
        <v>10557</v>
      </c>
      <c r="DF134" s="169">
        <v>10557</v>
      </c>
      <c r="DG134" s="156">
        <v>10557</v>
      </c>
      <c r="DH134" s="156">
        <v>10557</v>
      </c>
      <c r="DI134" s="169">
        <v>10557</v>
      </c>
      <c r="DJ134" s="156">
        <v>10557</v>
      </c>
      <c r="DK134" s="156">
        <v>10557</v>
      </c>
      <c r="DL134" s="156"/>
      <c r="DM134" s="156"/>
      <c r="DN134" s="169"/>
    </row>
    <row r="135" spans="1:118">
      <c r="A135" s="146">
        <f t="shared" si="13"/>
        <v>44419</v>
      </c>
      <c r="B135" s="224">
        <f>'Age&amp;Sex by occurrence date'!$AHK22</f>
        <v>10580</v>
      </c>
      <c r="C135" s="224">
        <v>10580</v>
      </c>
      <c r="D135" s="224">
        <v>10580</v>
      </c>
      <c r="E135" s="224">
        <v>10580</v>
      </c>
      <c r="F135" s="224">
        <v>10580</v>
      </c>
      <c r="G135" s="224">
        <v>10580</v>
      </c>
      <c r="H135" s="224">
        <v>10580</v>
      </c>
      <c r="I135" s="224">
        <v>10580</v>
      </c>
      <c r="J135" s="224">
        <v>10580</v>
      </c>
      <c r="K135" s="224">
        <v>10549</v>
      </c>
      <c r="L135" s="224">
        <v>10545</v>
      </c>
      <c r="M135" s="224">
        <v>10545</v>
      </c>
      <c r="N135" s="224">
        <v>10555</v>
      </c>
      <c r="O135" s="224">
        <v>10555</v>
      </c>
      <c r="P135" s="224">
        <v>10548</v>
      </c>
      <c r="Q135" s="224">
        <v>10548</v>
      </c>
      <c r="R135" s="224">
        <v>10541</v>
      </c>
      <c r="S135" s="224">
        <v>10541</v>
      </c>
      <c r="T135" s="224">
        <v>10541</v>
      </c>
      <c r="U135" s="224">
        <v>10541</v>
      </c>
      <c r="V135" s="224">
        <v>10541</v>
      </c>
      <c r="W135" s="224">
        <v>10541</v>
      </c>
      <c r="X135" s="224">
        <v>10541</v>
      </c>
      <c r="Y135" s="224">
        <v>10541</v>
      </c>
      <c r="Z135" s="224">
        <v>10541</v>
      </c>
      <c r="AA135" s="224">
        <v>10541</v>
      </c>
      <c r="AB135" s="224">
        <v>10541</v>
      </c>
      <c r="AC135" s="224">
        <v>10541</v>
      </c>
      <c r="AD135" s="224">
        <v>10541</v>
      </c>
      <c r="AE135" s="249">
        <v>10541</v>
      </c>
      <c r="AF135" s="238">
        <v>10541</v>
      </c>
      <c r="AG135" s="232">
        <v>10541</v>
      </c>
      <c r="AH135" s="156">
        <v>10541</v>
      </c>
      <c r="AI135" s="156">
        <v>10540</v>
      </c>
      <c r="AJ135" s="156">
        <v>10540</v>
      </c>
      <c r="AK135" s="156">
        <v>10540</v>
      </c>
      <c r="AL135" s="156">
        <v>10540</v>
      </c>
      <c r="AM135" s="156">
        <v>10540</v>
      </c>
      <c r="AN135" s="169">
        <v>10540</v>
      </c>
      <c r="AO135" s="169">
        <v>10540</v>
      </c>
      <c r="AP135" s="169">
        <v>10540</v>
      </c>
      <c r="AQ135" s="169">
        <v>10540</v>
      </c>
      <c r="AR135" s="169">
        <v>10540</v>
      </c>
      <c r="AS135" s="169">
        <v>10540</v>
      </c>
      <c r="AT135" s="156">
        <v>10540</v>
      </c>
      <c r="AU135" s="156">
        <v>10540</v>
      </c>
      <c r="AV135" s="169">
        <v>10540</v>
      </c>
      <c r="AW135" s="169">
        <v>10540</v>
      </c>
      <c r="AX135" s="156">
        <v>10540</v>
      </c>
      <c r="AY135" s="169">
        <v>10540</v>
      </c>
      <c r="AZ135" s="156">
        <v>10540</v>
      </c>
      <c r="BA135" s="169">
        <v>10540</v>
      </c>
      <c r="BB135" s="169">
        <v>10540</v>
      </c>
      <c r="BC135" s="169">
        <v>10540</v>
      </c>
      <c r="BD135" s="169">
        <v>10540</v>
      </c>
      <c r="BE135" s="169">
        <v>10540</v>
      </c>
      <c r="BF135" s="169">
        <v>10540</v>
      </c>
      <c r="BG135" s="169">
        <v>10540</v>
      </c>
      <c r="BH135" s="169">
        <v>10532</v>
      </c>
      <c r="BI135" s="169">
        <v>10532</v>
      </c>
      <c r="BJ135" s="169">
        <v>10532</v>
      </c>
      <c r="BK135" s="169">
        <v>10532</v>
      </c>
      <c r="BL135" s="169">
        <v>10532</v>
      </c>
      <c r="BM135" s="169">
        <v>10532</v>
      </c>
      <c r="BN135" s="169">
        <v>10532</v>
      </c>
      <c r="BO135" s="169">
        <v>10532</v>
      </c>
      <c r="BP135" s="156">
        <v>10532</v>
      </c>
      <c r="BQ135" s="156">
        <v>10532</v>
      </c>
      <c r="BR135" s="156">
        <v>10531</v>
      </c>
      <c r="BS135" s="156">
        <v>10531</v>
      </c>
      <c r="BT135" s="156">
        <v>10531</v>
      </c>
      <c r="BU135" s="156">
        <v>10531</v>
      </c>
      <c r="BV135" s="156">
        <v>10531</v>
      </c>
      <c r="BW135" s="156">
        <v>10530</v>
      </c>
      <c r="BX135" s="156">
        <v>10530</v>
      </c>
      <c r="BY135" s="156">
        <v>10530</v>
      </c>
      <c r="BZ135" s="156">
        <v>10530</v>
      </c>
      <c r="CA135" s="156">
        <v>10530</v>
      </c>
      <c r="CB135" s="156">
        <v>10530</v>
      </c>
      <c r="CC135" s="156">
        <v>10530</v>
      </c>
      <c r="CD135" s="156">
        <v>10531</v>
      </c>
      <c r="CE135" s="156">
        <v>10531</v>
      </c>
      <c r="CF135" s="156">
        <v>10531</v>
      </c>
      <c r="CG135" s="156">
        <v>10531</v>
      </c>
      <c r="CH135" s="156">
        <v>10531</v>
      </c>
      <c r="CI135" s="156">
        <v>10531</v>
      </c>
      <c r="CJ135" s="156">
        <v>10531</v>
      </c>
      <c r="CK135" s="156">
        <v>10531</v>
      </c>
      <c r="CL135" s="156">
        <v>10531</v>
      </c>
      <c r="CM135" s="156">
        <v>10531</v>
      </c>
      <c r="CN135" s="156">
        <v>10531</v>
      </c>
      <c r="CO135" s="156">
        <v>10531</v>
      </c>
      <c r="CP135" s="156">
        <v>10531</v>
      </c>
      <c r="CQ135" s="156">
        <v>10531</v>
      </c>
      <c r="CR135" s="156">
        <v>10531</v>
      </c>
      <c r="CS135" s="156">
        <v>10531</v>
      </c>
      <c r="CT135" s="156">
        <v>10531</v>
      </c>
      <c r="CU135" s="156">
        <v>10531</v>
      </c>
      <c r="CV135" s="156">
        <v>10530</v>
      </c>
      <c r="CW135" s="169">
        <v>10530</v>
      </c>
      <c r="CX135" s="156">
        <v>10530</v>
      </c>
      <c r="CY135" s="156">
        <v>10547</v>
      </c>
      <c r="CZ135" s="169">
        <v>10546</v>
      </c>
      <c r="DA135" s="156">
        <v>10547</v>
      </c>
      <c r="DB135" s="156">
        <v>10546</v>
      </c>
      <c r="DC135" s="169">
        <v>10552</v>
      </c>
      <c r="DD135" s="156">
        <v>10556</v>
      </c>
      <c r="DE135" s="156">
        <v>10555</v>
      </c>
      <c r="DF135" s="169">
        <v>10555</v>
      </c>
      <c r="DG135" s="156">
        <v>10555</v>
      </c>
      <c r="DH135" s="156">
        <v>10555</v>
      </c>
      <c r="DI135" s="169">
        <v>10555</v>
      </c>
      <c r="DJ135" s="156">
        <v>10555</v>
      </c>
      <c r="DK135" s="156">
        <v>10555</v>
      </c>
      <c r="DL135" s="156"/>
      <c r="DM135" s="156"/>
      <c r="DN135" s="169"/>
    </row>
    <row r="136" spans="1:118">
      <c r="A136" s="146">
        <f t="shared" si="13"/>
        <v>44418</v>
      </c>
      <c r="B136" s="224">
        <f>'Age&amp;Sex by occurrence date'!$AHR22</f>
        <v>10580</v>
      </c>
      <c r="C136" s="224">
        <v>10580</v>
      </c>
      <c r="D136" s="224">
        <v>10580</v>
      </c>
      <c r="E136" s="224">
        <v>10580</v>
      </c>
      <c r="F136" s="224">
        <v>10580</v>
      </c>
      <c r="G136" s="224">
        <v>10580</v>
      </c>
      <c r="H136" s="224">
        <v>10580</v>
      </c>
      <c r="I136" s="224">
        <v>10580</v>
      </c>
      <c r="J136" s="224">
        <v>10580</v>
      </c>
      <c r="K136" s="224">
        <v>10549</v>
      </c>
      <c r="L136" s="224">
        <v>10545</v>
      </c>
      <c r="M136" s="224">
        <v>10545</v>
      </c>
      <c r="N136" s="224">
        <v>10555</v>
      </c>
      <c r="O136" s="224">
        <v>10555</v>
      </c>
      <c r="P136" s="224">
        <v>10548</v>
      </c>
      <c r="Q136" s="224">
        <v>10548</v>
      </c>
      <c r="R136" s="224">
        <v>10541</v>
      </c>
      <c r="S136" s="224">
        <v>10541</v>
      </c>
      <c r="T136" s="224">
        <v>10541</v>
      </c>
      <c r="U136" s="224">
        <v>10541</v>
      </c>
      <c r="V136" s="224">
        <v>10541</v>
      </c>
      <c r="W136" s="224">
        <v>10541</v>
      </c>
      <c r="X136" s="224">
        <v>10541</v>
      </c>
      <c r="Y136" s="224">
        <v>10541</v>
      </c>
      <c r="Z136" s="224">
        <v>10541</v>
      </c>
      <c r="AA136" s="224">
        <v>10541</v>
      </c>
      <c r="AB136" s="224">
        <v>10541</v>
      </c>
      <c r="AC136" s="224">
        <v>10541</v>
      </c>
      <c r="AD136" s="224">
        <v>10541</v>
      </c>
      <c r="AE136" s="249">
        <v>10541</v>
      </c>
      <c r="AF136" s="238">
        <v>10541</v>
      </c>
      <c r="AG136" s="232">
        <v>10541</v>
      </c>
      <c r="AH136" s="156">
        <v>10541</v>
      </c>
      <c r="AI136" s="156">
        <v>10540</v>
      </c>
      <c r="AJ136" s="156">
        <v>10540</v>
      </c>
      <c r="AK136" s="156">
        <v>10540</v>
      </c>
      <c r="AL136" s="156">
        <v>10540</v>
      </c>
      <c r="AM136" s="169">
        <v>10540</v>
      </c>
      <c r="AN136" s="169">
        <v>10540</v>
      </c>
      <c r="AO136" s="169">
        <v>10540</v>
      </c>
      <c r="AP136" s="169">
        <v>10540</v>
      </c>
      <c r="AQ136" s="169">
        <v>10540</v>
      </c>
      <c r="AR136" s="169">
        <v>10540</v>
      </c>
      <c r="AS136" s="156">
        <v>10540</v>
      </c>
      <c r="AT136" s="169">
        <v>10540</v>
      </c>
      <c r="AU136" s="156">
        <v>10540</v>
      </c>
      <c r="AV136" s="156">
        <v>10540</v>
      </c>
      <c r="AW136" s="156">
        <v>10540</v>
      </c>
      <c r="AX136" s="169">
        <v>10540</v>
      </c>
      <c r="AY136" s="169">
        <v>10540</v>
      </c>
      <c r="AZ136" s="169">
        <v>10540</v>
      </c>
      <c r="BA136" s="156">
        <v>10540</v>
      </c>
      <c r="BB136" s="156">
        <v>10540</v>
      </c>
      <c r="BC136" s="156">
        <v>10540</v>
      </c>
      <c r="BD136" s="156">
        <v>10540</v>
      </c>
      <c r="BE136" s="156">
        <v>10540</v>
      </c>
      <c r="BF136" s="156">
        <v>10540</v>
      </c>
      <c r="BG136" s="156">
        <v>10540</v>
      </c>
      <c r="BH136" s="156">
        <v>10532</v>
      </c>
      <c r="BI136" s="169">
        <v>10532</v>
      </c>
      <c r="BJ136" s="169">
        <v>10532</v>
      </c>
      <c r="BK136" s="169">
        <v>10532</v>
      </c>
      <c r="BL136" s="169">
        <v>10532</v>
      </c>
      <c r="BM136" s="169">
        <v>10532</v>
      </c>
      <c r="BN136" s="169">
        <v>10532</v>
      </c>
      <c r="BO136" s="169">
        <v>10532</v>
      </c>
      <c r="BP136" s="169">
        <v>10532</v>
      </c>
      <c r="BQ136" s="169">
        <v>10532</v>
      </c>
      <c r="BR136" s="169">
        <v>10531</v>
      </c>
      <c r="BS136" s="169">
        <v>10531</v>
      </c>
      <c r="BT136" s="169">
        <v>10531</v>
      </c>
      <c r="BU136" s="169">
        <v>10531</v>
      </c>
      <c r="BV136" s="169">
        <v>10531</v>
      </c>
      <c r="BW136" s="169">
        <v>10530</v>
      </c>
      <c r="BX136" s="169">
        <v>10530</v>
      </c>
      <c r="BY136" s="169">
        <v>10530</v>
      </c>
      <c r="BZ136" s="169">
        <v>10530</v>
      </c>
      <c r="CA136" s="169">
        <v>10530</v>
      </c>
      <c r="CB136" s="169">
        <v>10530</v>
      </c>
      <c r="CC136" s="169">
        <v>10530</v>
      </c>
      <c r="CD136" s="169">
        <v>10531</v>
      </c>
      <c r="CE136" s="169">
        <v>10531</v>
      </c>
      <c r="CF136" s="169">
        <v>10531</v>
      </c>
      <c r="CG136" s="169">
        <v>10531</v>
      </c>
      <c r="CH136" s="169">
        <v>10531</v>
      </c>
      <c r="CI136" s="169">
        <v>10531</v>
      </c>
      <c r="CJ136" s="169">
        <v>10531</v>
      </c>
      <c r="CK136" s="169">
        <v>10531</v>
      </c>
      <c r="CL136" s="169">
        <v>10531</v>
      </c>
      <c r="CM136" s="169">
        <v>10531</v>
      </c>
      <c r="CN136" s="169">
        <v>10531</v>
      </c>
      <c r="CO136" s="169">
        <v>10531</v>
      </c>
      <c r="CP136" s="169">
        <v>10531</v>
      </c>
      <c r="CQ136" s="169">
        <v>10531</v>
      </c>
      <c r="CR136" s="169">
        <v>10531</v>
      </c>
      <c r="CS136" s="169">
        <v>10531</v>
      </c>
      <c r="CT136" s="169">
        <v>10531</v>
      </c>
      <c r="CU136" s="169">
        <v>10531</v>
      </c>
      <c r="CV136" s="169">
        <v>10530</v>
      </c>
      <c r="CW136" s="169">
        <v>10530</v>
      </c>
      <c r="CX136" s="156">
        <v>10530</v>
      </c>
      <c r="CY136" s="156">
        <v>10547</v>
      </c>
      <c r="CZ136" s="169">
        <v>10546</v>
      </c>
      <c r="DA136" s="156">
        <v>10547</v>
      </c>
      <c r="DB136" s="156">
        <v>10546</v>
      </c>
      <c r="DC136" s="169">
        <v>10552</v>
      </c>
      <c r="DD136" s="156">
        <v>10556</v>
      </c>
      <c r="DE136" s="156">
        <v>10555</v>
      </c>
      <c r="DF136" s="169">
        <v>10555</v>
      </c>
      <c r="DG136" s="156">
        <v>10555</v>
      </c>
      <c r="DH136" s="156">
        <v>10555</v>
      </c>
      <c r="DI136" s="169">
        <v>10555</v>
      </c>
      <c r="DJ136" s="156">
        <v>10555</v>
      </c>
      <c r="DK136" s="156">
        <v>10555</v>
      </c>
      <c r="DL136" s="156"/>
      <c r="DM136" s="156"/>
      <c r="DN136" s="169"/>
    </row>
    <row r="137" spans="1:118">
      <c r="A137" s="146">
        <f t="shared" si="13"/>
        <v>44417</v>
      </c>
      <c r="B137" s="224">
        <f>'Age&amp;Sex by occurrence date'!$AHY22</f>
        <v>10579</v>
      </c>
      <c r="C137" s="224">
        <v>10579</v>
      </c>
      <c r="D137" s="224">
        <v>10579</v>
      </c>
      <c r="E137" s="224">
        <v>10579</v>
      </c>
      <c r="F137" s="224">
        <v>10579</v>
      </c>
      <c r="G137" s="224">
        <v>10579</v>
      </c>
      <c r="H137" s="224">
        <v>10579</v>
      </c>
      <c r="I137" s="224">
        <v>10579</v>
      </c>
      <c r="J137" s="224">
        <v>10579</v>
      </c>
      <c r="K137" s="224">
        <v>10548</v>
      </c>
      <c r="L137" s="224">
        <v>10544</v>
      </c>
      <c r="M137" s="224">
        <v>10544</v>
      </c>
      <c r="N137" s="224">
        <v>10554</v>
      </c>
      <c r="O137" s="224">
        <v>10554</v>
      </c>
      <c r="P137" s="224">
        <v>10547</v>
      </c>
      <c r="Q137" s="224">
        <v>10547</v>
      </c>
      <c r="R137" s="224">
        <v>10540</v>
      </c>
      <c r="S137" s="224">
        <v>10540</v>
      </c>
      <c r="T137" s="224">
        <v>10540</v>
      </c>
      <c r="U137" s="224">
        <v>10540</v>
      </c>
      <c r="V137" s="224">
        <v>10540</v>
      </c>
      <c r="W137" s="224">
        <v>10540</v>
      </c>
      <c r="X137" s="224">
        <v>10540</v>
      </c>
      <c r="Y137" s="224">
        <v>10540</v>
      </c>
      <c r="Z137" s="224">
        <v>10540</v>
      </c>
      <c r="AA137" s="224">
        <v>10540</v>
      </c>
      <c r="AB137" s="224">
        <v>10540</v>
      </c>
      <c r="AC137" s="224">
        <v>10540</v>
      </c>
      <c r="AD137" s="224">
        <v>10540</v>
      </c>
      <c r="AE137" s="249">
        <v>10540</v>
      </c>
      <c r="AF137" s="238">
        <v>10540</v>
      </c>
      <c r="AG137" s="233">
        <v>10540</v>
      </c>
      <c r="AH137" s="169">
        <v>10540</v>
      </c>
      <c r="AI137" s="169">
        <v>10539</v>
      </c>
      <c r="AJ137" s="169">
        <v>10539</v>
      </c>
      <c r="AK137" s="169">
        <v>10539</v>
      </c>
      <c r="AL137" s="169">
        <v>10539</v>
      </c>
      <c r="AM137" s="156">
        <v>10539</v>
      </c>
      <c r="AN137" s="156">
        <v>10539</v>
      </c>
      <c r="AO137" s="156">
        <v>10539</v>
      </c>
      <c r="AP137" s="156">
        <v>10539</v>
      </c>
      <c r="AQ137" s="156">
        <v>10539</v>
      </c>
      <c r="AR137" s="156">
        <v>10539</v>
      </c>
      <c r="AS137" s="169">
        <v>10539</v>
      </c>
      <c r="AT137" s="156">
        <v>10539</v>
      </c>
      <c r="AU137" s="169">
        <v>10539</v>
      </c>
      <c r="AV137" s="156">
        <v>10539</v>
      </c>
      <c r="AW137" s="156">
        <v>10539</v>
      </c>
      <c r="AX137" s="169">
        <v>10539</v>
      </c>
      <c r="AY137" s="156">
        <v>10539</v>
      </c>
      <c r="AZ137" s="156">
        <v>10539</v>
      </c>
      <c r="BA137" s="169">
        <v>10539</v>
      </c>
      <c r="BB137" s="156">
        <v>10539</v>
      </c>
      <c r="BC137" s="156">
        <v>10539</v>
      </c>
      <c r="BD137" s="156">
        <v>10539</v>
      </c>
      <c r="BE137" s="156">
        <v>10539</v>
      </c>
      <c r="BF137" s="156">
        <v>10539</v>
      </c>
      <c r="BG137" s="156">
        <v>10539</v>
      </c>
      <c r="BH137" s="156">
        <v>10531</v>
      </c>
      <c r="BI137" s="169">
        <v>10531</v>
      </c>
      <c r="BJ137" s="169">
        <v>10531</v>
      </c>
      <c r="BK137" s="169">
        <v>10531</v>
      </c>
      <c r="BL137" s="169">
        <v>10531</v>
      </c>
      <c r="BM137" s="169">
        <v>10531</v>
      </c>
      <c r="BN137" s="169">
        <v>10531</v>
      </c>
      <c r="BO137" s="169">
        <v>10531</v>
      </c>
      <c r="BP137" s="169">
        <v>10531</v>
      </c>
      <c r="BQ137" s="169">
        <v>10531</v>
      </c>
      <c r="BR137" s="169">
        <v>10530</v>
      </c>
      <c r="BS137" s="169">
        <v>10530</v>
      </c>
      <c r="BT137" s="169">
        <v>10530</v>
      </c>
      <c r="BU137" s="169">
        <v>10530</v>
      </c>
      <c r="BV137" s="169">
        <v>10530</v>
      </c>
      <c r="BW137" s="169">
        <v>10529</v>
      </c>
      <c r="BX137" s="169">
        <v>10529</v>
      </c>
      <c r="BY137" s="169">
        <v>10529</v>
      </c>
      <c r="BZ137" s="169">
        <v>10529</v>
      </c>
      <c r="CA137" s="169">
        <v>10529</v>
      </c>
      <c r="CB137" s="169">
        <v>10529</v>
      </c>
      <c r="CC137" s="169">
        <v>10529</v>
      </c>
      <c r="CD137" s="169">
        <v>10530</v>
      </c>
      <c r="CE137" s="169">
        <v>10530</v>
      </c>
      <c r="CF137" s="169">
        <v>10530</v>
      </c>
      <c r="CG137" s="169">
        <v>10530</v>
      </c>
      <c r="CH137" s="169">
        <v>10530</v>
      </c>
      <c r="CI137" s="169">
        <v>10530</v>
      </c>
      <c r="CJ137" s="169">
        <v>10530</v>
      </c>
      <c r="CK137" s="169">
        <v>10530</v>
      </c>
      <c r="CL137" s="169">
        <v>10530</v>
      </c>
      <c r="CM137" s="169">
        <v>10530</v>
      </c>
      <c r="CN137" s="169">
        <v>10530</v>
      </c>
      <c r="CO137" s="169">
        <v>10530</v>
      </c>
      <c r="CP137" s="169">
        <v>10530</v>
      </c>
      <c r="CQ137" s="169">
        <v>10530</v>
      </c>
      <c r="CR137" s="169">
        <v>10530</v>
      </c>
      <c r="CS137" s="169">
        <v>10530</v>
      </c>
      <c r="CT137" s="169">
        <v>10530</v>
      </c>
      <c r="CU137" s="169">
        <v>10530</v>
      </c>
      <c r="CV137" s="169">
        <v>10529</v>
      </c>
      <c r="CW137" s="169">
        <v>10529</v>
      </c>
      <c r="CX137" s="156">
        <v>10529</v>
      </c>
      <c r="CY137" s="156">
        <v>10546</v>
      </c>
      <c r="CZ137" s="169">
        <v>10545</v>
      </c>
      <c r="DA137" s="156">
        <v>10546</v>
      </c>
      <c r="DB137" s="156">
        <v>10545</v>
      </c>
      <c r="DC137" s="169">
        <v>10551</v>
      </c>
      <c r="DD137" s="156">
        <v>10555</v>
      </c>
      <c r="DE137" s="156">
        <v>10554</v>
      </c>
      <c r="DF137" s="169">
        <v>10554</v>
      </c>
      <c r="DG137" s="156">
        <v>10554</v>
      </c>
      <c r="DH137" s="156">
        <v>10554</v>
      </c>
      <c r="DI137" s="169">
        <v>10554</v>
      </c>
      <c r="DJ137" s="156">
        <v>10554</v>
      </c>
      <c r="DK137" s="156">
        <v>10554</v>
      </c>
      <c r="DL137" s="156"/>
      <c r="DM137" s="156"/>
      <c r="DN137" s="169"/>
    </row>
    <row r="138" spans="1:118">
      <c r="A138" s="146">
        <f t="shared" si="13"/>
        <v>44416</v>
      </c>
      <c r="B138" s="224">
        <f>'Age&amp;Sex by occurrence date'!$AIF22</f>
        <v>10578</v>
      </c>
      <c r="C138" s="224">
        <v>10578</v>
      </c>
      <c r="D138" s="224">
        <v>10578</v>
      </c>
      <c r="E138" s="224">
        <v>10578</v>
      </c>
      <c r="F138" s="224">
        <v>10578</v>
      </c>
      <c r="G138" s="224">
        <v>10578</v>
      </c>
      <c r="H138" s="224">
        <v>10578</v>
      </c>
      <c r="I138" s="224">
        <v>10578</v>
      </c>
      <c r="J138" s="224">
        <v>10578</v>
      </c>
      <c r="K138" s="224">
        <v>10547</v>
      </c>
      <c r="L138" s="224">
        <v>10543</v>
      </c>
      <c r="M138" s="224">
        <v>10543</v>
      </c>
      <c r="N138" s="224">
        <v>10553</v>
      </c>
      <c r="O138" s="224">
        <v>10553</v>
      </c>
      <c r="P138" s="224">
        <v>10546</v>
      </c>
      <c r="Q138" s="224">
        <v>10546</v>
      </c>
      <c r="R138" s="224">
        <v>10539</v>
      </c>
      <c r="S138" s="224">
        <v>10539</v>
      </c>
      <c r="T138" s="224">
        <v>10539</v>
      </c>
      <c r="U138" s="224">
        <v>10539</v>
      </c>
      <c r="V138" s="224">
        <v>10539</v>
      </c>
      <c r="W138" s="224">
        <v>10539</v>
      </c>
      <c r="X138" s="224">
        <v>10539</v>
      </c>
      <c r="Y138" s="224">
        <v>10539</v>
      </c>
      <c r="Z138" s="224">
        <v>10539</v>
      </c>
      <c r="AA138" s="224">
        <v>10539</v>
      </c>
      <c r="AB138" s="224">
        <v>10539</v>
      </c>
      <c r="AC138" s="224">
        <v>10539</v>
      </c>
      <c r="AD138" s="224">
        <v>10539</v>
      </c>
      <c r="AE138" s="249">
        <v>10539</v>
      </c>
      <c r="AF138" s="238">
        <v>10539</v>
      </c>
      <c r="AG138" s="232">
        <v>10539</v>
      </c>
      <c r="AH138" s="156">
        <v>10539</v>
      </c>
      <c r="AI138" s="156">
        <v>10538</v>
      </c>
      <c r="AJ138" s="156">
        <v>10538</v>
      </c>
      <c r="AK138" s="156">
        <v>10538</v>
      </c>
      <c r="AL138" s="156">
        <v>10538</v>
      </c>
      <c r="AM138" s="156">
        <v>10538</v>
      </c>
      <c r="AN138" s="156">
        <v>10538</v>
      </c>
      <c r="AO138" s="156">
        <v>10538</v>
      </c>
      <c r="AP138" s="156">
        <v>10538</v>
      </c>
      <c r="AQ138" s="156">
        <v>10538</v>
      </c>
      <c r="AR138" s="156">
        <v>10538</v>
      </c>
      <c r="AS138" s="169">
        <v>10538</v>
      </c>
      <c r="AT138" s="169">
        <v>10538</v>
      </c>
      <c r="AU138" s="156">
        <v>10538</v>
      </c>
      <c r="AV138" s="169">
        <v>10538</v>
      </c>
      <c r="AW138" s="156">
        <v>10538</v>
      </c>
      <c r="AX138" s="156">
        <v>10538</v>
      </c>
      <c r="AY138" s="156">
        <v>10538</v>
      </c>
      <c r="AZ138" s="169">
        <v>10538</v>
      </c>
      <c r="BA138" s="156">
        <v>10538</v>
      </c>
      <c r="BB138" s="169">
        <v>10538</v>
      </c>
      <c r="BC138" s="169">
        <v>10538</v>
      </c>
      <c r="BD138" s="169">
        <v>10538</v>
      </c>
      <c r="BE138" s="169">
        <v>10538</v>
      </c>
      <c r="BF138" s="169">
        <v>10538</v>
      </c>
      <c r="BG138" s="169">
        <v>10538</v>
      </c>
      <c r="BH138" s="169">
        <v>10530</v>
      </c>
      <c r="BI138" s="169">
        <v>10530</v>
      </c>
      <c r="BJ138" s="169">
        <v>10530</v>
      </c>
      <c r="BK138" s="169">
        <v>10530</v>
      </c>
      <c r="BL138" s="169">
        <v>10530</v>
      </c>
      <c r="BM138" s="169">
        <v>10530</v>
      </c>
      <c r="BN138" s="169">
        <v>10530</v>
      </c>
      <c r="BO138" s="169">
        <v>10530</v>
      </c>
      <c r="BP138" s="156">
        <v>10530</v>
      </c>
      <c r="BQ138" s="156">
        <v>10530</v>
      </c>
      <c r="BR138" s="156">
        <v>10529</v>
      </c>
      <c r="BS138" s="156">
        <v>10529</v>
      </c>
      <c r="BT138" s="156">
        <v>10529</v>
      </c>
      <c r="BU138" s="156">
        <v>10529</v>
      </c>
      <c r="BV138" s="156">
        <v>10529</v>
      </c>
      <c r="BW138" s="156">
        <v>10528</v>
      </c>
      <c r="BX138" s="156">
        <v>10528</v>
      </c>
      <c r="BY138" s="156">
        <v>10528</v>
      </c>
      <c r="BZ138" s="156">
        <v>10528</v>
      </c>
      <c r="CA138" s="156">
        <v>10528</v>
      </c>
      <c r="CB138" s="156">
        <v>10528</v>
      </c>
      <c r="CC138" s="156">
        <v>10528</v>
      </c>
      <c r="CD138" s="156">
        <v>10529</v>
      </c>
      <c r="CE138" s="156">
        <v>10529</v>
      </c>
      <c r="CF138" s="156">
        <v>10529</v>
      </c>
      <c r="CG138" s="156">
        <v>10529</v>
      </c>
      <c r="CH138" s="156">
        <v>10529</v>
      </c>
      <c r="CI138" s="156">
        <v>10529</v>
      </c>
      <c r="CJ138" s="156">
        <v>10529</v>
      </c>
      <c r="CK138" s="169">
        <v>10529</v>
      </c>
      <c r="CL138" s="169">
        <v>10529</v>
      </c>
      <c r="CM138" s="169">
        <v>10529</v>
      </c>
      <c r="CN138" s="169">
        <v>10529</v>
      </c>
      <c r="CO138" s="169">
        <v>10529</v>
      </c>
      <c r="CP138" s="169">
        <v>10529</v>
      </c>
      <c r="CQ138" s="169">
        <v>10529</v>
      </c>
      <c r="CR138" s="169">
        <v>10529</v>
      </c>
      <c r="CS138" s="169">
        <v>10529</v>
      </c>
      <c r="CT138" s="169">
        <v>10529</v>
      </c>
      <c r="CU138" s="169">
        <v>10529</v>
      </c>
      <c r="CV138" s="169">
        <v>10528</v>
      </c>
      <c r="CW138" s="156">
        <v>10528</v>
      </c>
      <c r="CX138" s="156">
        <v>10528</v>
      </c>
      <c r="CY138" s="156">
        <v>10545</v>
      </c>
      <c r="CZ138" s="156">
        <v>10544</v>
      </c>
      <c r="DA138" s="156">
        <v>10545</v>
      </c>
      <c r="DB138" s="156">
        <v>10544</v>
      </c>
      <c r="DC138" s="156">
        <v>10550</v>
      </c>
      <c r="DD138" s="156">
        <v>10554</v>
      </c>
      <c r="DE138" s="156">
        <v>10553</v>
      </c>
      <c r="DF138" s="169">
        <v>10553</v>
      </c>
      <c r="DG138" s="156">
        <v>10553</v>
      </c>
      <c r="DH138" s="156">
        <v>10553</v>
      </c>
      <c r="DI138" s="169">
        <v>10553</v>
      </c>
      <c r="DJ138" s="156">
        <v>10553</v>
      </c>
      <c r="DK138" s="156">
        <v>10553</v>
      </c>
      <c r="DL138" s="156"/>
      <c r="DM138" s="156"/>
      <c r="DN138" s="169"/>
    </row>
    <row r="139" spans="1:118">
      <c r="A139" s="146">
        <f t="shared" si="13"/>
        <v>44415</v>
      </c>
      <c r="B139" s="224">
        <f>'Age&amp;Sex by occurrence date'!$AIM22</f>
        <v>10577</v>
      </c>
      <c r="C139" s="224">
        <v>10577</v>
      </c>
      <c r="D139" s="224">
        <v>10577</v>
      </c>
      <c r="E139" s="224">
        <v>10577</v>
      </c>
      <c r="F139" s="224">
        <v>10577</v>
      </c>
      <c r="G139" s="224">
        <v>10577</v>
      </c>
      <c r="H139" s="224">
        <v>10577</v>
      </c>
      <c r="I139" s="224">
        <v>10577</v>
      </c>
      <c r="J139" s="224">
        <v>10577</v>
      </c>
      <c r="K139" s="224">
        <v>10546</v>
      </c>
      <c r="L139" s="224">
        <v>10542</v>
      </c>
      <c r="M139" s="224">
        <v>10542</v>
      </c>
      <c r="N139" s="224">
        <v>10552</v>
      </c>
      <c r="O139" s="224">
        <v>10552</v>
      </c>
      <c r="P139" s="224">
        <v>10545</v>
      </c>
      <c r="Q139" s="224">
        <v>10545</v>
      </c>
      <c r="R139" s="224">
        <v>10538</v>
      </c>
      <c r="S139" s="224">
        <v>10538</v>
      </c>
      <c r="T139" s="224">
        <v>10538</v>
      </c>
      <c r="U139" s="224">
        <v>10538</v>
      </c>
      <c r="V139" s="224">
        <v>10538</v>
      </c>
      <c r="W139" s="224">
        <v>10538</v>
      </c>
      <c r="X139" s="224">
        <v>10538</v>
      </c>
      <c r="Y139" s="224">
        <v>10538</v>
      </c>
      <c r="Z139" s="224">
        <v>10538</v>
      </c>
      <c r="AA139" s="224">
        <v>10538</v>
      </c>
      <c r="AB139" s="224">
        <v>10538</v>
      </c>
      <c r="AC139" s="224">
        <v>10538</v>
      </c>
      <c r="AD139" s="224">
        <v>10538</v>
      </c>
      <c r="AE139" s="249">
        <v>10538</v>
      </c>
      <c r="AF139" s="238">
        <v>10538</v>
      </c>
      <c r="AG139" s="232">
        <v>10538</v>
      </c>
      <c r="AH139" s="156">
        <v>10538</v>
      </c>
      <c r="AI139" s="156">
        <v>10537</v>
      </c>
      <c r="AJ139" s="156">
        <v>10537</v>
      </c>
      <c r="AK139" s="156">
        <v>10537</v>
      </c>
      <c r="AL139" s="156">
        <v>10537</v>
      </c>
      <c r="AM139" s="169">
        <v>10537</v>
      </c>
      <c r="AN139" s="169">
        <v>10537</v>
      </c>
      <c r="AO139" s="169">
        <v>10537</v>
      </c>
      <c r="AP139" s="169">
        <v>10537</v>
      </c>
      <c r="AQ139" s="169">
        <v>10537</v>
      </c>
      <c r="AR139" s="169">
        <v>10537</v>
      </c>
      <c r="AS139" s="156">
        <v>10537</v>
      </c>
      <c r="AT139" s="169">
        <v>10537</v>
      </c>
      <c r="AU139" s="169">
        <v>10537</v>
      </c>
      <c r="AV139" s="156">
        <v>10537</v>
      </c>
      <c r="AW139" s="169">
        <v>10537</v>
      </c>
      <c r="AX139" s="156">
        <v>10537</v>
      </c>
      <c r="AY139" s="169">
        <v>10537</v>
      </c>
      <c r="AZ139" s="169">
        <v>10537</v>
      </c>
      <c r="BA139" s="169">
        <v>10537</v>
      </c>
      <c r="BB139" s="169">
        <v>10537</v>
      </c>
      <c r="BC139" s="169">
        <v>10537</v>
      </c>
      <c r="BD139" s="169">
        <v>10537</v>
      </c>
      <c r="BE139" s="169">
        <v>10537</v>
      </c>
      <c r="BF139" s="169">
        <v>10537</v>
      </c>
      <c r="BG139" s="169">
        <v>10537</v>
      </c>
      <c r="BH139" s="169">
        <v>10529</v>
      </c>
      <c r="BI139" s="156">
        <v>10529</v>
      </c>
      <c r="BJ139" s="156">
        <v>10529</v>
      </c>
      <c r="BK139" s="156">
        <v>10529</v>
      </c>
      <c r="BL139" s="156">
        <v>10529</v>
      </c>
      <c r="BM139" s="156">
        <v>10529</v>
      </c>
      <c r="BN139" s="156">
        <v>10529</v>
      </c>
      <c r="BO139" s="156">
        <v>10529</v>
      </c>
      <c r="BP139" s="169">
        <v>10529</v>
      </c>
      <c r="BQ139" s="169">
        <v>10529</v>
      </c>
      <c r="BR139" s="169">
        <v>10528</v>
      </c>
      <c r="BS139" s="169">
        <v>10528</v>
      </c>
      <c r="BT139" s="169">
        <v>10528</v>
      </c>
      <c r="BU139" s="169">
        <v>10528</v>
      </c>
      <c r="BV139" s="169">
        <v>10528</v>
      </c>
      <c r="BW139" s="169">
        <v>10527</v>
      </c>
      <c r="BX139" s="169">
        <v>10527</v>
      </c>
      <c r="BY139" s="169">
        <v>10527</v>
      </c>
      <c r="BZ139" s="169">
        <v>10527</v>
      </c>
      <c r="CA139" s="169">
        <v>10527</v>
      </c>
      <c r="CB139" s="156">
        <v>10527</v>
      </c>
      <c r="CC139" s="156">
        <v>10527</v>
      </c>
      <c r="CD139" s="156">
        <v>10528</v>
      </c>
      <c r="CE139" s="156">
        <v>10528</v>
      </c>
      <c r="CF139" s="156">
        <v>10528</v>
      </c>
      <c r="CG139" s="156">
        <v>10528</v>
      </c>
      <c r="CH139" s="156">
        <v>10528</v>
      </c>
      <c r="CI139" s="156">
        <v>10528</v>
      </c>
      <c r="CJ139" s="156">
        <v>10528</v>
      </c>
      <c r="CK139" s="169">
        <v>10528</v>
      </c>
      <c r="CL139" s="169">
        <v>10528</v>
      </c>
      <c r="CM139" s="169">
        <v>10528</v>
      </c>
      <c r="CN139" s="169">
        <v>10528</v>
      </c>
      <c r="CO139" s="169">
        <v>10528</v>
      </c>
      <c r="CP139" s="156">
        <v>10528</v>
      </c>
      <c r="CQ139" s="156">
        <v>10528</v>
      </c>
      <c r="CR139" s="156">
        <v>10528</v>
      </c>
      <c r="CS139" s="156">
        <v>10528</v>
      </c>
      <c r="CT139" s="156">
        <v>10528</v>
      </c>
      <c r="CU139" s="156">
        <v>10528</v>
      </c>
      <c r="CV139" s="156">
        <v>10527</v>
      </c>
      <c r="CW139" s="156">
        <v>10527</v>
      </c>
      <c r="CX139" s="156">
        <v>10527</v>
      </c>
      <c r="CY139" s="156">
        <v>10544</v>
      </c>
      <c r="CZ139" s="156">
        <v>10543</v>
      </c>
      <c r="DA139" s="156">
        <v>10544</v>
      </c>
      <c r="DB139" s="156">
        <v>10543</v>
      </c>
      <c r="DC139" s="156">
        <v>10549</v>
      </c>
      <c r="DD139" s="156">
        <v>10553</v>
      </c>
      <c r="DE139" s="156">
        <v>10552</v>
      </c>
      <c r="DF139" s="169">
        <v>10552</v>
      </c>
      <c r="DG139" s="156">
        <v>10552</v>
      </c>
      <c r="DH139" s="156">
        <v>10552</v>
      </c>
      <c r="DI139" s="169">
        <v>10552</v>
      </c>
      <c r="DJ139" s="156">
        <v>10552</v>
      </c>
      <c r="DK139" s="156">
        <v>10552</v>
      </c>
      <c r="DL139" s="156"/>
      <c r="DM139" s="156"/>
      <c r="DN139" s="169"/>
    </row>
    <row r="140" spans="1:118">
      <c r="A140" s="146">
        <f t="shared" si="13"/>
        <v>44414</v>
      </c>
      <c r="B140" s="224">
        <f>'Age&amp;Sex by occurrence date'!$AIT22</f>
        <v>10576</v>
      </c>
      <c r="C140" s="224">
        <v>10576</v>
      </c>
      <c r="D140" s="224">
        <v>10576</v>
      </c>
      <c r="E140" s="224">
        <v>10576</v>
      </c>
      <c r="F140" s="224">
        <v>10576</v>
      </c>
      <c r="G140" s="224">
        <v>10576</v>
      </c>
      <c r="H140" s="224">
        <v>10576</v>
      </c>
      <c r="I140" s="224">
        <v>10576</v>
      </c>
      <c r="J140" s="224">
        <v>10576</v>
      </c>
      <c r="K140" s="224">
        <v>10545</v>
      </c>
      <c r="L140" s="224">
        <v>10541</v>
      </c>
      <c r="M140" s="224">
        <v>10541</v>
      </c>
      <c r="N140" s="224">
        <v>10551</v>
      </c>
      <c r="O140" s="224">
        <v>10551</v>
      </c>
      <c r="P140" s="224">
        <v>10544</v>
      </c>
      <c r="Q140" s="224">
        <v>10544</v>
      </c>
      <c r="R140" s="224">
        <v>10537</v>
      </c>
      <c r="S140" s="224">
        <v>10537</v>
      </c>
      <c r="T140" s="224">
        <v>10537</v>
      </c>
      <c r="U140" s="224">
        <v>10537</v>
      </c>
      <c r="V140" s="224">
        <v>10537</v>
      </c>
      <c r="W140" s="224">
        <v>10537</v>
      </c>
      <c r="X140" s="224">
        <v>10537</v>
      </c>
      <c r="Y140" s="224">
        <v>10537</v>
      </c>
      <c r="Z140" s="224">
        <v>10537</v>
      </c>
      <c r="AA140" s="224">
        <v>10537</v>
      </c>
      <c r="AB140" s="224">
        <v>10537</v>
      </c>
      <c r="AC140" s="224">
        <v>10537</v>
      </c>
      <c r="AD140" s="224">
        <v>10537</v>
      </c>
      <c r="AE140" s="249">
        <v>10537</v>
      </c>
      <c r="AF140" s="238">
        <v>10537</v>
      </c>
      <c r="AG140" s="233">
        <v>10537</v>
      </c>
      <c r="AH140" s="169">
        <v>10537</v>
      </c>
      <c r="AI140" s="169">
        <v>10536</v>
      </c>
      <c r="AJ140" s="169">
        <v>10536</v>
      </c>
      <c r="AK140" s="169">
        <v>10536</v>
      </c>
      <c r="AL140" s="169">
        <v>10536</v>
      </c>
      <c r="AM140" s="156">
        <v>10536</v>
      </c>
      <c r="AN140" s="156">
        <v>10536</v>
      </c>
      <c r="AO140" s="156">
        <v>10536</v>
      </c>
      <c r="AP140" s="156">
        <v>10536</v>
      </c>
      <c r="AQ140" s="156">
        <v>10536</v>
      </c>
      <c r="AR140" s="156">
        <v>10536</v>
      </c>
      <c r="AS140" s="156">
        <v>10536</v>
      </c>
      <c r="AT140" s="156">
        <v>10536</v>
      </c>
      <c r="AU140" s="169">
        <v>10536</v>
      </c>
      <c r="AV140" s="169">
        <v>10536</v>
      </c>
      <c r="AW140" s="156">
        <v>10536</v>
      </c>
      <c r="AX140" s="169">
        <v>10536</v>
      </c>
      <c r="AY140" s="156">
        <v>10536</v>
      </c>
      <c r="AZ140" s="156">
        <v>10536</v>
      </c>
      <c r="BA140" s="169">
        <v>10536</v>
      </c>
      <c r="BB140" s="156">
        <v>10536</v>
      </c>
      <c r="BC140" s="156">
        <v>10536</v>
      </c>
      <c r="BD140" s="156">
        <v>10536</v>
      </c>
      <c r="BE140" s="156">
        <v>10536</v>
      </c>
      <c r="BF140" s="156">
        <v>10536</v>
      </c>
      <c r="BG140" s="156">
        <v>10536</v>
      </c>
      <c r="BH140" s="156">
        <v>10528</v>
      </c>
      <c r="BI140" s="169">
        <v>10528</v>
      </c>
      <c r="BJ140" s="169">
        <v>10528</v>
      </c>
      <c r="BK140" s="169">
        <v>10528</v>
      </c>
      <c r="BL140" s="169">
        <v>10528</v>
      </c>
      <c r="BM140" s="169">
        <v>10528</v>
      </c>
      <c r="BN140" s="169">
        <v>10528</v>
      </c>
      <c r="BO140" s="169">
        <v>10528</v>
      </c>
      <c r="BP140" s="156">
        <v>10528</v>
      </c>
      <c r="BQ140" s="156">
        <v>10528</v>
      </c>
      <c r="BR140" s="156">
        <v>10527</v>
      </c>
      <c r="BS140" s="156">
        <v>10527</v>
      </c>
      <c r="BT140" s="156">
        <v>10527</v>
      </c>
      <c r="BU140" s="156">
        <v>10527</v>
      </c>
      <c r="BV140" s="156">
        <v>10527</v>
      </c>
      <c r="BW140" s="156">
        <v>10526</v>
      </c>
      <c r="BX140" s="156">
        <v>10526</v>
      </c>
      <c r="BY140" s="156">
        <v>10526</v>
      </c>
      <c r="BZ140" s="156">
        <v>10526</v>
      </c>
      <c r="CA140" s="156">
        <v>10526</v>
      </c>
      <c r="CB140" s="169">
        <v>10526</v>
      </c>
      <c r="CC140" s="169">
        <v>10526</v>
      </c>
      <c r="CD140" s="169">
        <v>10527</v>
      </c>
      <c r="CE140" s="169">
        <v>10527</v>
      </c>
      <c r="CF140" s="169">
        <v>10527</v>
      </c>
      <c r="CG140" s="169">
        <v>10527</v>
      </c>
      <c r="CH140" s="169">
        <v>10527</v>
      </c>
      <c r="CI140" s="169">
        <v>10527</v>
      </c>
      <c r="CJ140" s="169">
        <v>10527</v>
      </c>
      <c r="CK140" s="156">
        <v>10527</v>
      </c>
      <c r="CL140" s="156">
        <v>10527</v>
      </c>
      <c r="CM140" s="156">
        <v>10527</v>
      </c>
      <c r="CN140" s="156">
        <v>10527</v>
      </c>
      <c r="CO140" s="169">
        <v>10527</v>
      </c>
      <c r="CP140" s="169">
        <v>10527</v>
      </c>
      <c r="CQ140" s="169">
        <v>10527</v>
      </c>
      <c r="CR140" s="169">
        <v>10527</v>
      </c>
      <c r="CS140" s="169">
        <v>10527</v>
      </c>
      <c r="CT140" s="169">
        <v>10527</v>
      </c>
      <c r="CU140" s="169">
        <v>10527</v>
      </c>
      <c r="CV140" s="169">
        <v>10526</v>
      </c>
      <c r="CW140" s="169">
        <v>10526</v>
      </c>
      <c r="CX140" s="156">
        <v>10526</v>
      </c>
      <c r="CY140" s="156">
        <v>10543</v>
      </c>
      <c r="CZ140" s="169">
        <v>10542</v>
      </c>
      <c r="DA140" s="156">
        <v>10543</v>
      </c>
      <c r="DB140" s="156">
        <v>10542</v>
      </c>
      <c r="DC140" s="169">
        <v>10548</v>
      </c>
      <c r="DD140" s="156">
        <v>10552</v>
      </c>
      <c r="DE140" s="156">
        <v>10551</v>
      </c>
      <c r="DF140" s="169">
        <v>10551</v>
      </c>
      <c r="DG140" s="156">
        <v>10551</v>
      </c>
      <c r="DH140" s="156">
        <v>10551</v>
      </c>
      <c r="DI140" s="169">
        <v>10551</v>
      </c>
      <c r="DJ140" s="156">
        <v>10551</v>
      </c>
      <c r="DK140" s="156">
        <v>10551</v>
      </c>
      <c r="DL140" s="156"/>
      <c r="DM140" s="156"/>
      <c r="DN140" s="169"/>
    </row>
    <row r="141" spans="1:118">
      <c r="A141" s="146">
        <f t="shared" si="13"/>
        <v>44413</v>
      </c>
      <c r="B141" s="224">
        <f>'Age&amp;Sex by occurrence date'!$AJA22</f>
        <v>10575</v>
      </c>
      <c r="C141" s="224">
        <v>10575</v>
      </c>
      <c r="D141" s="224">
        <v>10575</v>
      </c>
      <c r="E141" s="224">
        <v>10575</v>
      </c>
      <c r="F141" s="224">
        <v>10575</v>
      </c>
      <c r="G141" s="224">
        <v>10575</v>
      </c>
      <c r="H141" s="224">
        <v>10575</v>
      </c>
      <c r="I141" s="224">
        <v>10575</v>
      </c>
      <c r="J141" s="224">
        <v>10575</v>
      </c>
      <c r="K141" s="224">
        <v>10544</v>
      </c>
      <c r="L141" s="224">
        <v>10540</v>
      </c>
      <c r="M141" s="224">
        <v>10540</v>
      </c>
      <c r="N141" s="224">
        <v>10550</v>
      </c>
      <c r="O141" s="224">
        <v>10550</v>
      </c>
      <c r="P141" s="224">
        <v>10543</v>
      </c>
      <c r="Q141" s="224">
        <v>10543</v>
      </c>
      <c r="R141" s="224">
        <v>10536</v>
      </c>
      <c r="S141" s="224">
        <v>10536</v>
      </c>
      <c r="T141" s="224">
        <v>10536</v>
      </c>
      <c r="U141" s="224">
        <v>10536</v>
      </c>
      <c r="V141" s="224">
        <v>10536</v>
      </c>
      <c r="W141" s="224">
        <v>10536</v>
      </c>
      <c r="X141" s="224">
        <v>10536</v>
      </c>
      <c r="Y141" s="224">
        <v>10536</v>
      </c>
      <c r="Z141" s="224">
        <v>10536</v>
      </c>
      <c r="AA141" s="224">
        <v>10536</v>
      </c>
      <c r="AB141" s="224">
        <v>10536</v>
      </c>
      <c r="AC141" s="224">
        <v>10536</v>
      </c>
      <c r="AD141" s="224">
        <v>10536</v>
      </c>
      <c r="AE141" s="249">
        <v>10536</v>
      </c>
      <c r="AF141" s="238">
        <v>10536</v>
      </c>
      <c r="AG141" s="232">
        <v>10536</v>
      </c>
      <c r="AH141" s="156">
        <v>10536</v>
      </c>
      <c r="AI141" s="156">
        <v>10535</v>
      </c>
      <c r="AJ141" s="156">
        <v>10535</v>
      </c>
      <c r="AK141" s="156">
        <v>10535</v>
      </c>
      <c r="AL141" s="156">
        <v>10535</v>
      </c>
      <c r="AM141" s="156">
        <v>10535</v>
      </c>
      <c r="AN141" s="169">
        <v>10535</v>
      </c>
      <c r="AO141" s="169">
        <v>10535</v>
      </c>
      <c r="AP141" s="169">
        <v>10535</v>
      </c>
      <c r="AQ141" s="169">
        <v>10535</v>
      </c>
      <c r="AR141" s="169">
        <v>10535</v>
      </c>
      <c r="AS141" s="169">
        <v>10535</v>
      </c>
      <c r="AT141" s="169">
        <v>10535</v>
      </c>
      <c r="AU141" s="169">
        <v>10535</v>
      </c>
      <c r="AV141" s="169">
        <v>10535</v>
      </c>
      <c r="AW141" s="169">
        <v>10535</v>
      </c>
      <c r="AX141" s="156">
        <v>10535</v>
      </c>
      <c r="AY141" s="169">
        <v>10535</v>
      </c>
      <c r="AZ141" s="156">
        <v>10535</v>
      </c>
      <c r="BA141" s="169">
        <v>10535</v>
      </c>
      <c r="BB141" s="169">
        <v>10535</v>
      </c>
      <c r="BC141" s="169">
        <v>10535</v>
      </c>
      <c r="BD141" s="169">
        <v>10535</v>
      </c>
      <c r="BE141" s="169">
        <v>10535</v>
      </c>
      <c r="BF141" s="169">
        <v>10535</v>
      </c>
      <c r="BG141" s="169">
        <v>10535</v>
      </c>
      <c r="BH141" s="169">
        <v>10527</v>
      </c>
      <c r="BI141" s="156">
        <v>10527</v>
      </c>
      <c r="BJ141" s="156">
        <v>10527</v>
      </c>
      <c r="BK141" s="156">
        <v>10527</v>
      </c>
      <c r="BL141" s="156">
        <v>10527</v>
      </c>
      <c r="BM141" s="156">
        <v>10527</v>
      </c>
      <c r="BN141" s="156">
        <v>10527</v>
      </c>
      <c r="BO141" s="156">
        <v>10527</v>
      </c>
      <c r="BP141" s="169">
        <v>10527</v>
      </c>
      <c r="BQ141" s="169">
        <v>10527</v>
      </c>
      <c r="BR141" s="169">
        <v>10526</v>
      </c>
      <c r="BS141" s="169">
        <v>10526</v>
      </c>
      <c r="BT141" s="169">
        <v>10526</v>
      </c>
      <c r="BU141" s="169">
        <v>10526</v>
      </c>
      <c r="BV141" s="169">
        <v>10526</v>
      </c>
      <c r="BW141" s="169">
        <v>10525</v>
      </c>
      <c r="BX141" s="169">
        <v>10525</v>
      </c>
      <c r="BY141" s="169">
        <v>10525</v>
      </c>
      <c r="BZ141" s="169">
        <v>10525</v>
      </c>
      <c r="CA141" s="169">
        <v>10525</v>
      </c>
      <c r="CB141" s="169">
        <v>10525</v>
      </c>
      <c r="CC141" s="169">
        <v>10525</v>
      </c>
      <c r="CD141" s="169">
        <v>10526</v>
      </c>
      <c r="CE141" s="169">
        <v>10526</v>
      </c>
      <c r="CF141" s="169">
        <v>10526</v>
      </c>
      <c r="CG141" s="169">
        <v>10526</v>
      </c>
      <c r="CH141" s="169">
        <v>10526</v>
      </c>
      <c r="CI141" s="169">
        <v>10526</v>
      </c>
      <c r="CJ141" s="169">
        <v>10526</v>
      </c>
      <c r="CK141" s="169">
        <v>10526</v>
      </c>
      <c r="CL141" s="169">
        <v>10526</v>
      </c>
      <c r="CM141" s="169">
        <v>10526</v>
      </c>
      <c r="CN141" s="169">
        <v>10526</v>
      </c>
      <c r="CO141" s="169">
        <v>10526</v>
      </c>
      <c r="CP141" s="169">
        <v>10526</v>
      </c>
      <c r="CQ141" s="169">
        <v>10526</v>
      </c>
      <c r="CR141" s="169">
        <v>10526</v>
      </c>
      <c r="CS141" s="169">
        <v>10526</v>
      </c>
      <c r="CT141" s="169">
        <v>10526</v>
      </c>
      <c r="CU141" s="169">
        <v>10526</v>
      </c>
      <c r="CV141" s="169">
        <v>10525</v>
      </c>
      <c r="CW141" s="169">
        <v>10525</v>
      </c>
      <c r="CX141" s="156">
        <v>10525</v>
      </c>
      <c r="CY141" s="156">
        <v>10542</v>
      </c>
      <c r="CZ141" s="169">
        <v>10541</v>
      </c>
      <c r="DA141" s="156">
        <v>10542</v>
      </c>
      <c r="DB141" s="156">
        <v>10541</v>
      </c>
      <c r="DC141" s="169">
        <v>10547</v>
      </c>
      <c r="DD141" s="156">
        <v>10551</v>
      </c>
      <c r="DE141" s="156">
        <v>10550</v>
      </c>
      <c r="DF141" s="169">
        <v>10550</v>
      </c>
      <c r="DG141" s="156">
        <v>10550</v>
      </c>
      <c r="DH141" s="156">
        <v>10550</v>
      </c>
      <c r="DI141" s="169">
        <v>10550</v>
      </c>
      <c r="DJ141" s="156">
        <v>10550</v>
      </c>
      <c r="DK141" s="156">
        <v>10550</v>
      </c>
      <c r="DL141" s="156"/>
      <c r="DM141" s="156"/>
      <c r="DN141" s="169"/>
    </row>
    <row r="142" spans="1:118">
      <c r="A142" s="146">
        <f t="shared" si="13"/>
        <v>44412</v>
      </c>
      <c r="B142" s="224">
        <f>'Age&amp;Sex by occurrence date'!$AJH22</f>
        <v>10574</v>
      </c>
      <c r="C142" s="224">
        <v>10574</v>
      </c>
      <c r="D142" s="224">
        <v>10574</v>
      </c>
      <c r="E142" s="224">
        <v>10574</v>
      </c>
      <c r="F142" s="224">
        <v>10574</v>
      </c>
      <c r="G142" s="224">
        <v>10574</v>
      </c>
      <c r="H142" s="224">
        <v>10574</v>
      </c>
      <c r="I142" s="224">
        <v>10574</v>
      </c>
      <c r="J142" s="224">
        <v>10574</v>
      </c>
      <c r="K142" s="224">
        <v>10543</v>
      </c>
      <c r="L142" s="224">
        <v>10539</v>
      </c>
      <c r="M142" s="224">
        <v>10539</v>
      </c>
      <c r="N142" s="224">
        <v>10549</v>
      </c>
      <c r="O142" s="224">
        <v>10549</v>
      </c>
      <c r="P142" s="224">
        <v>10542</v>
      </c>
      <c r="Q142" s="224">
        <v>10542</v>
      </c>
      <c r="R142" s="224">
        <v>10535</v>
      </c>
      <c r="S142" s="224">
        <v>10535</v>
      </c>
      <c r="T142" s="224">
        <v>10535</v>
      </c>
      <c r="U142" s="224">
        <v>10535</v>
      </c>
      <c r="V142" s="224">
        <v>10535</v>
      </c>
      <c r="W142" s="224">
        <v>10535</v>
      </c>
      <c r="X142" s="224">
        <v>10535</v>
      </c>
      <c r="Y142" s="224">
        <v>10535</v>
      </c>
      <c r="Z142" s="224">
        <v>10535</v>
      </c>
      <c r="AA142" s="224">
        <v>10535</v>
      </c>
      <c r="AB142" s="224">
        <v>10535</v>
      </c>
      <c r="AC142" s="224">
        <v>10535</v>
      </c>
      <c r="AD142" s="224">
        <v>10535</v>
      </c>
      <c r="AE142" s="249">
        <v>10535</v>
      </c>
      <c r="AF142" s="238">
        <v>10535</v>
      </c>
      <c r="AG142" s="232">
        <v>10535</v>
      </c>
      <c r="AH142" s="156">
        <v>10535</v>
      </c>
      <c r="AI142" s="156">
        <v>10534</v>
      </c>
      <c r="AJ142" s="156">
        <v>10534</v>
      </c>
      <c r="AK142" s="156">
        <v>10534</v>
      </c>
      <c r="AL142" s="156">
        <v>10534</v>
      </c>
      <c r="AM142" s="156">
        <v>10534</v>
      </c>
      <c r="AN142" s="169">
        <v>10534</v>
      </c>
      <c r="AO142" s="169">
        <v>10534</v>
      </c>
      <c r="AP142" s="169">
        <v>10534</v>
      </c>
      <c r="AQ142" s="169">
        <v>10534</v>
      </c>
      <c r="AR142" s="169">
        <v>10534</v>
      </c>
      <c r="AS142" s="156">
        <v>10534</v>
      </c>
      <c r="AT142" s="169">
        <v>10534</v>
      </c>
      <c r="AU142" s="156">
        <v>10534</v>
      </c>
      <c r="AV142" s="156">
        <v>10534</v>
      </c>
      <c r="AW142" s="169">
        <v>10534</v>
      </c>
      <c r="AX142" s="169">
        <v>10534</v>
      </c>
      <c r="AY142" s="169">
        <v>10534</v>
      </c>
      <c r="AZ142" s="169">
        <v>10534</v>
      </c>
      <c r="BA142" s="169">
        <v>10534</v>
      </c>
      <c r="BB142" s="156">
        <v>10534</v>
      </c>
      <c r="BC142" s="156">
        <v>10534</v>
      </c>
      <c r="BD142" s="156">
        <v>10534</v>
      </c>
      <c r="BE142" s="156">
        <v>10534</v>
      </c>
      <c r="BF142" s="156">
        <v>10534</v>
      </c>
      <c r="BG142" s="156">
        <v>10534</v>
      </c>
      <c r="BH142" s="156">
        <v>10526</v>
      </c>
      <c r="BI142" s="169">
        <v>10526</v>
      </c>
      <c r="BJ142" s="169">
        <v>10526</v>
      </c>
      <c r="BK142" s="169">
        <v>10526</v>
      </c>
      <c r="BL142" s="169">
        <v>10526</v>
      </c>
      <c r="BM142" s="169">
        <v>10526</v>
      </c>
      <c r="BN142" s="169">
        <v>10526</v>
      </c>
      <c r="BO142" s="169">
        <v>10526</v>
      </c>
      <c r="BP142" s="169">
        <v>10526</v>
      </c>
      <c r="BQ142" s="169">
        <v>10526</v>
      </c>
      <c r="BR142" s="169">
        <v>10525</v>
      </c>
      <c r="BS142" s="169">
        <v>10525</v>
      </c>
      <c r="BT142" s="169">
        <v>10525</v>
      </c>
      <c r="BU142" s="169">
        <v>10525</v>
      </c>
      <c r="BV142" s="169">
        <v>10525</v>
      </c>
      <c r="BW142" s="169">
        <v>10524</v>
      </c>
      <c r="BX142" s="169">
        <v>10524</v>
      </c>
      <c r="BY142" s="169">
        <v>10524</v>
      </c>
      <c r="BZ142" s="169">
        <v>10524</v>
      </c>
      <c r="CA142" s="169">
        <v>10524</v>
      </c>
      <c r="CB142" s="156">
        <v>10524</v>
      </c>
      <c r="CC142" s="156">
        <v>10524</v>
      </c>
      <c r="CD142" s="156">
        <v>10525</v>
      </c>
      <c r="CE142" s="156">
        <v>10525</v>
      </c>
      <c r="CF142" s="156">
        <v>10525</v>
      </c>
      <c r="CG142" s="156">
        <v>10525</v>
      </c>
      <c r="CH142" s="156">
        <v>10525</v>
      </c>
      <c r="CI142" s="156">
        <v>10525</v>
      </c>
      <c r="CJ142" s="156">
        <v>10525</v>
      </c>
      <c r="CK142" s="169">
        <v>10525</v>
      </c>
      <c r="CL142" s="169">
        <v>10525</v>
      </c>
      <c r="CM142" s="169">
        <v>10525</v>
      </c>
      <c r="CN142" s="169">
        <v>10525</v>
      </c>
      <c r="CO142" s="169">
        <v>10525</v>
      </c>
      <c r="CP142" s="169">
        <v>10525</v>
      </c>
      <c r="CQ142" s="169">
        <v>10525</v>
      </c>
      <c r="CR142" s="169">
        <v>10525</v>
      </c>
      <c r="CS142" s="169">
        <v>10525</v>
      </c>
      <c r="CT142" s="169">
        <v>10525</v>
      </c>
      <c r="CU142" s="169">
        <v>10525</v>
      </c>
      <c r="CV142" s="169">
        <v>10524</v>
      </c>
      <c r="CW142" s="169">
        <v>10524</v>
      </c>
      <c r="CX142" s="156">
        <v>10524</v>
      </c>
      <c r="CY142" s="156">
        <v>10541</v>
      </c>
      <c r="CZ142" s="169">
        <v>10540</v>
      </c>
      <c r="DA142" s="156">
        <v>10541</v>
      </c>
      <c r="DB142" s="156">
        <v>10540</v>
      </c>
      <c r="DC142" s="169">
        <v>10546</v>
      </c>
      <c r="DD142" s="156">
        <v>10550</v>
      </c>
      <c r="DE142" s="156">
        <v>10549</v>
      </c>
      <c r="DF142" s="169">
        <v>10549</v>
      </c>
      <c r="DG142" s="156">
        <v>10549</v>
      </c>
      <c r="DH142" s="156">
        <v>10549</v>
      </c>
      <c r="DI142" s="169">
        <v>10549</v>
      </c>
      <c r="DJ142" s="156">
        <v>10549</v>
      </c>
      <c r="DK142" s="156">
        <v>10549</v>
      </c>
      <c r="DL142" s="156"/>
      <c r="DM142" s="156"/>
      <c r="DN142" s="169"/>
    </row>
    <row r="143" spans="1:118">
      <c r="A143" s="146">
        <f t="shared" si="13"/>
        <v>44411</v>
      </c>
      <c r="B143" s="224">
        <f>'Age&amp;Sex by occurrence date'!$AJO22</f>
        <v>10572</v>
      </c>
      <c r="C143" s="224">
        <v>10572</v>
      </c>
      <c r="D143" s="224">
        <v>10572</v>
      </c>
      <c r="E143" s="224">
        <v>10572</v>
      </c>
      <c r="F143" s="224">
        <v>10572</v>
      </c>
      <c r="G143" s="224">
        <v>10572</v>
      </c>
      <c r="H143" s="224">
        <v>10572</v>
      </c>
      <c r="I143" s="224">
        <v>10572</v>
      </c>
      <c r="J143" s="224">
        <v>10572</v>
      </c>
      <c r="K143" s="224">
        <v>10541</v>
      </c>
      <c r="L143" s="224">
        <v>10537</v>
      </c>
      <c r="M143" s="224">
        <v>10537</v>
      </c>
      <c r="N143" s="224">
        <v>10547</v>
      </c>
      <c r="O143" s="224">
        <v>10547</v>
      </c>
      <c r="P143" s="224">
        <v>10540</v>
      </c>
      <c r="Q143" s="224">
        <v>10540</v>
      </c>
      <c r="R143" s="224">
        <v>10533</v>
      </c>
      <c r="S143" s="224">
        <v>10533</v>
      </c>
      <c r="T143" s="224">
        <v>10533</v>
      </c>
      <c r="U143" s="224">
        <v>10533</v>
      </c>
      <c r="V143" s="224">
        <v>10533</v>
      </c>
      <c r="W143" s="224">
        <v>10533</v>
      </c>
      <c r="X143" s="224">
        <v>10533</v>
      </c>
      <c r="Y143" s="224">
        <v>10533</v>
      </c>
      <c r="Z143" s="224">
        <v>10533</v>
      </c>
      <c r="AA143" s="224">
        <v>10533</v>
      </c>
      <c r="AB143" s="224">
        <v>10533</v>
      </c>
      <c r="AC143" s="224">
        <v>10533</v>
      </c>
      <c r="AD143" s="224">
        <v>10533</v>
      </c>
      <c r="AE143" s="249">
        <v>10533</v>
      </c>
      <c r="AF143" s="238">
        <v>10533</v>
      </c>
      <c r="AG143" s="233">
        <v>10533</v>
      </c>
      <c r="AH143" s="169">
        <v>10533</v>
      </c>
      <c r="AI143" s="169">
        <v>10532</v>
      </c>
      <c r="AJ143" s="169">
        <v>10532</v>
      </c>
      <c r="AK143" s="169">
        <v>10532</v>
      </c>
      <c r="AL143" s="169">
        <v>10532</v>
      </c>
      <c r="AM143" s="169">
        <v>10532</v>
      </c>
      <c r="AN143" s="169">
        <v>10532</v>
      </c>
      <c r="AO143" s="169">
        <v>10532</v>
      </c>
      <c r="AP143" s="169">
        <v>10532</v>
      </c>
      <c r="AQ143" s="169">
        <v>10532</v>
      </c>
      <c r="AR143" s="169">
        <v>10532</v>
      </c>
      <c r="AS143" s="169">
        <v>10532</v>
      </c>
      <c r="AT143" s="156">
        <v>10532</v>
      </c>
      <c r="AU143" s="156">
        <v>10532</v>
      </c>
      <c r="AV143" s="169">
        <v>10532</v>
      </c>
      <c r="AW143" s="156">
        <v>10532</v>
      </c>
      <c r="AX143" s="169">
        <v>10532</v>
      </c>
      <c r="AY143" s="156">
        <v>10532</v>
      </c>
      <c r="AZ143" s="156">
        <v>10532</v>
      </c>
      <c r="BA143" s="156">
        <v>10532</v>
      </c>
      <c r="BB143" s="169">
        <v>10532</v>
      </c>
      <c r="BC143" s="169">
        <v>10532</v>
      </c>
      <c r="BD143" s="169">
        <v>10532</v>
      </c>
      <c r="BE143" s="169">
        <v>10532</v>
      </c>
      <c r="BF143" s="169">
        <v>10532</v>
      </c>
      <c r="BG143" s="169">
        <v>10532</v>
      </c>
      <c r="BH143" s="169">
        <v>10524</v>
      </c>
      <c r="BI143" s="169">
        <v>10524</v>
      </c>
      <c r="BJ143" s="169">
        <v>10524</v>
      </c>
      <c r="BK143" s="169">
        <v>10524</v>
      </c>
      <c r="BL143" s="169">
        <v>10524</v>
      </c>
      <c r="BM143" s="169">
        <v>10524</v>
      </c>
      <c r="BN143" s="169">
        <v>10524</v>
      </c>
      <c r="BO143" s="169">
        <v>10524</v>
      </c>
      <c r="BP143" s="156">
        <v>10524</v>
      </c>
      <c r="BQ143" s="156">
        <v>10524</v>
      </c>
      <c r="BR143" s="156">
        <v>10523</v>
      </c>
      <c r="BS143" s="156">
        <v>10523</v>
      </c>
      <c r="BT143" s="156">
        <v>10523</v>
      </c>
      <c r="BU143" s="156">
        <v>10523</v>
      </c>
      <c r="BV143" s="156">
        <v>10523</v>
      </c>
      <c r="BW143" s="156">
        <v>10522</v>
      </c>
      <c r="BX143" s="156">
        <v>10522</v>
      </c>
      <c r="BY143" s="156">
        <v>10522</v>
      </c>
      <c r="BZ143" s="156">
        <v>10522</v>
      </c>
      <c r="CA143" s="156">
        <v>10522</v>
      </c>
      <c r="CB143" s="156">
        <v>10522</v>
      </c>
      <c r="CC143" s="156">
        <v>10522</v>
      </c>
      <c r="CD143" s="156">
        <v>10523</v>
      </c>
      <c r="CE143" s="156">
        <v>10523</v>
      </c>
      <c r="CF143" s="156">
        <v>10523</v>
      </c>
      <c r="CG143" s="156">
        <v>10523</v>
      </c>
      <c r="CH143" s="156">
        <v>10523</v>
      </c>
      <c r="CI143" s="156">
        <v>10523</v>
      </c>
      <c r="CJ143" s="156">
        <v>10523</v>
      </c>
      <c r="CK143" s="169">
        <v>10523</v>
      </c>
      <c r="CL143" s="169">
        <v>10523</v>
      </c>
      <c r="CM143" s="169">
        <v>10523</v>
      </c>
      <c r="CN143" s="169">
        <v>10523</v>
      </c>
      <c r="CO143" s="156">
        <v>10523</v>
      </c>
      <c r="CP143" s="156">
        <v>10523</v>
      </c>
      <c r="CQ143" s="156">
        <v>10523</v>
      </c>
      <c r="CR143" s="156">
        <v>10523</v>
      </c>
      <c r="CS143" s="156">
        <v>10523</v>
      </c>
      <c r="CT143" s="156">
        <v>10523</v>
      </c>
      <c r="CU143" s="156">
        <v>10523</v>
      </c>
      <c r="CV143" s="156">
        <v>10522</v>
      </c>
      <c r="CW143" s="169">
        <v>10522</v>
      </c>
      <c r="CX143" s="156">
        <v>10522</v>
      </c>
      <c r="CY143" s="156">
        <v>10539</v>
      </c>
      <c r="CZ143" s="169">
        <v>10538</v>
      </c>
      <c r="DA143" s="156">
        <v>10539</v>
      </c>
      <c r="DB143" s="156">
        <v>10538</v>
      </c>
      <c r="DC143" s="169">
        <v>10544</v>
      </c>
      <c r="DD143" s="156">
        <v>10548</v>
      </c>
      <c r="DE143" s="156">
        <v>10547</v>
      </c>
      <c r="DF143" s="169">
        <v>10547</v>
      </c>
      <c r="DG143" s="156">
        <v>10547</v>
      </c>
      <c r="DH143" s="156">
        <v>10547</v>
      </c>
      <c r="DI143" s="169">
        <v>10547</v>
      </c>
      <c r="DJ143" s="156">
        <v>10547</v>
      </c>
      <c r="DK143" s="156">
        <v>10547</v>
      </c>
      <c r="DL143" s="156"/>
      <c r="DM143" s="156"/>
      <c r="DN143" s="169"/>
    </row>
    <row r="144" spans="1:118">
      <c r="A144" s="146">
        <f t="shared" si="13"/>
        <v>44410</v>
      </c>
      <c r="B144" s="224">
        <f>'Age&amp;Sex by occurrence date'!$AJV22</f>
        <v>10571</v>
      </c>
      <c r="C144" s="224">
        <v>10571</v>
      </c>
      <c r="D144" s="224">
        <v>10571</v>
      </c>
      <c r="E144" s="224">
        <v>10571</v>
      </c>
      <c r="F144" s="224">
        <v>10571</v>
      </c>
      <c r="G144" s="224">
        <v>10571</v>
      </c>
      <c r="H144" s="224">
        <v>10571</v>
      </c>
      <c r="I144" s="224">
        <v>10571</v>
      </c>
      <c r="J144" s="224">
        <v>10571</v>
      </c>
      <c r="K144" s="224">
        <v>10540</v>
      </c>
      <c r="L144" s="224">
        <v>10536</v>
      </c>
      <c r="M144" s="224">
        <v>10536</v>
      </c>
      <c r="N144" s="224">
        <v>10546</v>
      </c>
      <c r="O144" s="224">
        <v>10546</v>
      </c>
      <c r="P144" s="224">
        <v>10539</v>
      </c>
      <c r="Q144" s="224">
        <v>10539</v>
      </c>
      <c r="R144" s="224">
        <v>10532</v>
      </c>
      <c r="S144" s="224">
        <v>10532</v>
      </c>
      <c r="T144" s="224">
        <v>10532</v>
      </c>
      <c r="U144" s="224">
        <v>10532</v>
      </c>
      <c r="V144" s="224">
        <v>10532</v>
      </c>
      <c r="W144" s="224">
        <v>10532</v>
      </c>
      <c r="X144" s="224">
        <v>10532</v>
      </c>
      <c r="Y144" s="224">
        <v>10532</v>
      </c>
      <c r="Z144" s="224">
        <v>10532</v>
      </c>
      <c r="AA144" s="224">
        <v>10532</v>
      </c>
      <c r="AB144" s="224">
        <v>10532</v>
      </c>
      <c r="AC144" s="224">
        <v>10532</v>
      </c>
      <c r="AD144" s="224">
        <v>10532</v>
      </c>
      <c r="AE144" s="249">
        <v>10532</v>
      </c>
      <c r="AF144" s="238">
        <v>10532</v>
      </c>
      <c r="AG144" s="232">
        <v>10532</v>
      </c>
      <c r="AH144" s="156">
        <v>10532</v>
      </c>
      <c r="AI144" s="156">
        <v>10531</v>
      </c>
      <c r="AJ144" s="156">
        <v>10531</v>
      </c>
      <c r="AK144" s="156">
        <v>10531</v>
      </c>
      <c r="AL144" s="156">
        <v>10531</v>
      </c>
      <c r="AM144" s="156">
        <v>10531</v>
      </c>
      <c r="AN144" s="156">
        <v>10531</v>
      </c>
      <c r="AO144" s="156">
        <v>10531</v>
      </c>
      <c r="AP144" s="156">
        <v>10531</v>
      </c>
      <c r="AQ144" s="156">
        <v>10531</v>
      </c>
      <c r="AR144" s="156">
        <v>10531</v>
      </c>
      <c r="AS144" s="169">
        <v>10531</v>
      </c>
      <c r="AT144" s="156">
        <v>10531</v>
      </c>
      <c r="AU144" s="156">
        <v>10531</v>
      </c>
      <c r="AV144" s="169">
        <v>10531</v>
      </c>
      <c r="AW144" s="156">
        <v>10531</v>
      </c>
      <c r="AX144" s="156">
        <v>10531</v>
      </c>
      <c r="AY144" s="156">
        <v>10531</v>
      </c>
      <c r="AZ144" s="169">
        <v>10531</v>
      </c>
      <c r="BA144" s="169">
        <v>10531</v>
      </c>
      <c r="BB144" s="169">
        <v>10531</v>
      </c>
      <c r="BC144" s="169">
        <v>10531</v>
      </c>
      <c r="BD144" s="169">
        <v>10531</v>
      </c>
      <c r="BE144" s="169">
        <v>10531</v>
      </c>
      <c r="BF144" s="169">
        <v>10531</v>
      </c>
      <c r="BG144" s="169">
        <v>10531</v>
      </c>
      <c r="BH144" s="169">
        <v>10523</v>
      </c>
      <c r="BI144" s="156">
        <v>10523</v>
      </c>
      <c r="BJ144" s="156">
        <v>10523</v>
      </c>
      <c r="BK144" s="156">
        <v>10523</v>
      </c>
      <c r="BL144" s="156">
        <v>10523</v>
      </c>
      <c r="BM144" s="156">
        <v>10523</v>
      </c>
      <c r="BN144" s="156">
        <v>10523</v>
      </c>
      <c r="BO144" s="156">
        <v>10523</v>
      </c>
      <c r="BP144" s="156">
        <v>10523</v>
      </c>
      <c r="BQ144" s="156">
        <v>10523</v>
      </c>
      <c r="BR144" s="156">
        <v>10522</v>
      </c>
      <c r="BS144" s="156">
        <v>10522</v>
      </c>
      <c r="BT144" s="156">
        <v>10522</v>
      </c>
      <c r="BU144" s="156">
        <v>10522</v>
      </c>
      <c r="BV144" s="156">
        <v>10522</v>
      </c>
      <c r="BW144" s="156">
        <v>10521</v>
      </c>
      <c r="BX144" s="156">
        <v>10521</v>
      </c>
      <c r="BY144" s="156">
        <v>10521</v>
      </c>
      <c r="BZ144" s="156">
        <v>10521</v>
      </c>
      <c r="CA144" s="156">
        <v>10521</v>
      </c>
      <c r="CB144" s="169">
        <v>10521</v>
      </c>
      <c r="CC144" s="169">
        <v>10521</v>
      </c>
      <c r="CD144" s="169">
        <v>10522</v>
      </c>
      <c r="CE144" s="169">
        <v>10522</v>
      </c>
      <c r="CF144" s="169">
        <v>10522</v>
      </c>
      <c r="CG144" s="169">
        <v>10522</v>
      </c>
      <c r="CH144" s="169">
        <v>10522</v>
      </c>
      <c r="CI144" s="169">
        <v>10522</v>
      </c>
      <c r="CJ144" s="169">
        <v>10522</v>
      </c>
      <c r="CK144" s="156">
        <v>10522</v>
      </c>
      <c r="CL144" s="156">
        <v>10522</v>
      </c>
      <c r="CM144" s="156">
        <v>10522</v>
      </c>
      <c r="CN144" s="156">
        <v>10522</v>
      </c>
      <c r="CO144" s="156">
        <v>10522</v>
      </c>
      <c r="CP144" s="169">
        <v>10522</v>
      </c>
      <c r="CQ144" s="169">
        <v>10522</v>
      </c>
      <c r="CR144" s="169">
        <v>10522</v>
      </c>
      <c r="CS144" s="169">
        <v>10522</v>
      </c>
      <c r="CT144" s="169">
        <v>10522</v>
      </c>
      <c r="CU144" s="169">
        <v>10522</v>
      </c>
      <c r="CV144" s="169">
        <v>10521</v>
      </c>
      <c r="CW144" s="169">
        <v>10521</v>
      </c>
      <c r="CX144" s="156">
        <v>10521</v>
      </c>
      <c r="CY144" s="156">
        <v>10538</v>
      </c>
      <c r="CZ144" s="169">
        <v>10537</v>
      </c>
      <c r="DA144" s="156">
        <v>10538</v>
      </c>
      <c r="DB144" s="156">
        <v>10537</v>
      </c>
      <c r="DC144" s="169">
        <v>10543</v>
      </c>
      <c r="DD144" s="156">
        <v>10547</v>
      </c>
      <c r="DE144" s="156">
        <v>10546</v>
      </c>
      <c r="DF144" s="169">
        <v>10546</v>
      </c>
      <c r="DG144" s="156">
        <v>10546</v>
      </c>
      <c r="DH144" s="156">
        <v>10546</v>
      </c>
      <c r="DI144" s="169">
        <v>10546</v>
      </c>
      <c r="DJ144" s="156">
        <v>10546</v>
      </c>
      <c r="DK144" s="156">
        <v>10546</v>
      </c>
      <c r="DL144" s="156"/>
      <c r="DM144" s="156"/>
      <c r="DN144" s="169"/>
    </row>
    <row r="145" spans="1:118">
      <c r="A145" s="146">
        <f t="shared" si="13"/>
        <v>44409</v>
      </c>
      <c r="B145" s="224">
        <f>'Age&amp;Sex by occurrence date'!$AKC22</f>
        <v>10569</v>
      </c>
      <c r="C145" s="224">
        <v>10569</v>
      </c>
      <c r="D145" s="224">
        <v>10569</v>
      </c>
      <c r="E145" s="224">
        <v>10569</v>
      </c>
      <c r="F145" s="224">
        <v>10569</v>
      </c>
      <c r="G145" s="224">
        <v>10569</v>
      </c>
      <c r="H145" s="224">
        <v>10569</v>
      </c>
      <c r="I145" s="224">
        <v>10569</v>
      </c>
      <c r="J145" s="224">
        <v>10569</v>
      </c>
      <c r="K145" s="224">
        <v>10538</v>
      </c>
      <c r="L145" s="224">
        <v>10534</v>
      </c>
      <c r="M145" s="224">
        <v>10534</v>
      </c>
      <c r="N145" s="224">
        <v>10544</v>
      </c>
      <c r="O145" s="224">
        <v>10544</v>
      </c>
      <c r="P145" s="224">
        <v>10537</v>
      </c>
      <c r="Q145" s="224">
        <v>10537</v>
      </c>
      <c r="R145" s="224">
        <v>10530</v>
      </c>
      <c r="S145" s="224">
        <v>10530</v>
      </c>
      <c r="T145" s="224">
        <v>10530</v>
      </c>
      <c r="U145" s="224">
        <v>10530</v>
      </c>
      <c r="V145" s="224">
        <v>10530</v>
      </c>
      <c r="W145" s="224">
        <v>10530</v>
      </c>
      <c r="X145" s="224">
        <v>10530</v>
      </c>
      <c r="Y145" s="224">
        <v>10530</v>
      </c>
      <c r="Z145" s="224">
        <v>10530</v>
      </c>
      <c r="AA145" s="224">
        <v>10530</v>
      </c>
      <c r="AB145" s="224">
        <v>10530</v>
      </c>
      <c r="AC145" s="224">
        <v>10530</v>
      </c>
      <c r="AD145" s="224">
        <v>10530</v>
      </c>
      <c r="AE145" s="249">
        <v>10530</v>
      </c>
      <c r="AF145" s="238">
        <v>10530</v>
      </c>
      <c r="AG145" s="232">
        <v>10530</v>
      </c>
      <c r="AH145" s="156">
        <v>10530</v>
      </c>
      <c r="AI145" s="156">
        <v>10529</v>
      </c>
      <c r="AJ145" s="156">
        <v>10529</v>
      </c>
      <c r="AK145" s="156">
        <v>10529</v>
      </c>
      <c r="AL145" s="156">
        <v>10529</v>
      </c>
      <c r="AM145" s="156">
        <v>10529</v>
      </c>
      <c r="AN145" s="156">
        <v>10529</v>
      </c>
      <c r="AO145" s="156">
        <v>10529</v>
      </c>
      <c r="AP145" s="156">
        <v>10529</v>
      </c>
      <c r="AQ145" s="156">
        <v>10529</v>
      </c>
      <c r="AR145" s="156">
        <v>10529</v>
      </c>
      <c r="AS145" s="156">
        <v>10529</v>
      </c>
      <c r="AT145" s="169">
        <v>10529</v>
      </c>
      <c r="AU145" s="169">
        <v>10529</v>
      </c>
      <c r="AV145" s="156">
        <v>10529</v>
      </c>
      <c r="AW145" s="156">
        <v>10529</v>
      </c>
      <c r="AX145" s="156">
        <v>10529</v>
      </c>
      <c r="AY145" s="169">
        <v>10529</v>
      </c>
      <c r="AZ145" s="169">
        <v>10529</v>
      </c>
      <c r="BA145" s="156">
        <v>10529</v>
      </c>
      <c r="BB145" s="169">
        <v>10529</v>
      </c>
      <c r="BC145" s="169">
        <v>10529</v>
      </c>
      <c r="BD145" s="169">
        <v>10529</v>
      </c>
      <c r="BE145" s="169">
        <v>10529</v>
      </c>
      <c r="BF145" s="169">
        <v>10529</v>
      </c>
      <c r="BG145" s="169">
        <v>10529</v>
      </c>
      <c r="BH145" s="169">
        <v>10521</v>
      </c>
      <c r="BI145" s="156">
        <v>10521</v>
      </c>
      <c r="BJ145" s="156">
        <v>10521</v>
      </c>
      <c r="BK145" s="156">
        <v>10521</v>
      </c>
      <c r="BL145" s="156">
        <v>10521</v>
      </c>
      <c r="BM145" s="156">
        <v>10521</v>
      </c>
      <c r="BN145" s="156">
        <v>10521</v>
      </c>
      <c r="BO145" s="156">
        <v>10521</v>
      </c>
      <c r="BP145" s="169">
        <v>10521</v>
      </c>
      <c r="BQ145" s="169">
        <v>10521</v>
      </c>
      <c r="BR145" s="169">
        <v>10520</v>
      </c>
      <c r="BS145" s="169">
        <v>10520</v>
      </c>
      <c r="BT145" s="169">
        <v>10520</v>
      </c>
      <c r="BU145" s="169">
        <v>10520</v>
      </c>
      <c r="BV145" s="169">
        <v>10520</v>
      </c>
      <c r="BW145" s="169">
        <v>10519</v>
      </c>
      <c r="BX145" s="169">
        <v>10519</v>
      </c>
      <c r="BY145" s="169">
        <v>10519</v>
      </c>
      <c r="BZ145" s="169">
        <v>10519</v>
      </c>
      <c r="CA145" s="169">
        <v>10519</v>
      </c>
      <c r="CB145" s="169">
        <v>10519</v>
      </c>
      <c r="CC145" s="169">
        <v>10519</v>
      </c>
      <c r="CD145" s="169">
        <v>10520</v>
      </c>
      <c r="CE145" s="169">
        <v>10520</v>
      </c>
      <c r="CF145" s="169">
        <v>10520</v>
      </c>
      <c r="CG145" s="169">
        <v>10520</v>
      </c>
      <c r="CH145" s="169">
        <v>10520</v>
      </c>
      <c r="CI145" s="169">
        <v>10520</v>
      </c>
      <c r="CJ145" s="169">
        <v>10520</v>
      </c>
      <c r="CK145" s="169">
        <v>10520</v>
      </c>
      <c r="CL145" s="169">
        <v>10520</v>
      </c>
      <c r="CM145" s="169">
        <v>10520</v>
      </c>
      <c r="CN145" s="169">
        <v>10520</v>
      </c>
      <c r="CO145" s="169">
        <v>10520</v>
      </c>
      <c r="CP145" s="169">
        <v>10520</v>
      </c>
      <c r="CQ145" s="169">
        <v>10520</v>
      </c>
      <c r="CR145" s="169">
        <v>10520</v>
      </c>
      <c r="CS145" s="169">
        <v>10520</v>
      </c>
      <c r="CT145" s="169">
        <v>10520</v>
      </c>
      <c r="CU145" s="169">
        <v>10520</v>
      </c>
      <c r="CV145" s="169">
        <v>10519</v>
      </c>
      <c r="CW145" s="169">
        <v>10519</v>
      </c>
      <c r="CX145" s="156">
        <v>10519</v>
      </c>
      <c r="CY145" s="156">
        <v>10536</v>
      </c>
      <c r="CZ145" s="169">
        <v>10535</v>
      </c>
      <c r="DA145" s="156">
        <v>10536</v>
      </c>
      <c r="DB145" s="156">
        <v>10535</v>
      </c>
      <c r="DC145" s="169">
        <v>10541</v>
      </c>
      <c r="DD145" s="156">
        <v>10545</v>
      </c>
      <c r="DE145" s="156">
        <v>10544</v>
      </c>
      <c r="DF145" s="169">
        <v>10544</v>
      </c>
      <c r="DG145" s="156">
        <v>10544</v>
      </c>
      <c r="DH145" s="156">
        <v>10544</v>
      </c>
      <c r="DI145" s="169">
        <v>10544</v>
      </c>
      <c r="DJ145" s="156">
        <v>10544</v>
      </c>
      <c r="DK145" s="156">
        <v>10544</v>
      </c>
      <c r="DL145" s="156"/>
      <c r="DM145" s="156"/>
      <c r="DN145" s="169"/>
    </row>
    <row r="146" spans="1:118">
      <c r="A146" s="146">
        <f t="shared" si="13"/>
        <v>44408</v>
      </c>
      <c r="B146" s="224">
        <f>'Age&amp;Sex by occurrence date'!$AKJ22</f>
        <v>10568</v>
      </c>
      <c r="C146" s="224">
        <v>10568</v>
      </c>
      <c r="D146" s="224">
        <v>10568</v>
      </c>
      <c r="E146" s="224">
        <v>10568</v>
      </c>
      <c r="F146" s="224">
        <v>10568</v>
      </c>
      <c r="G146" s="224">
        <v>10568</v>
      </c>
      <c r="H146" s="224">
        <v>10568</v>
      </c>
      <c r="I146" s="224">
        <v>10568</v>
      </c>
      <c r="J146" s="224">
        <v>10568</v>
      </c>
      <c r="K146" s="224">
        <v>10537</v>
      </c>
      <c r="L146" s="224">
        <v>10533</v>
      </c>
      <c r="M146" s="224">
        <v>10533</v>
      </c>
      <c r="N146" s="224">
        <v>10543</v>
      </c>
      <c r="O146" s="224">
        <v>10543</v>
      </c>
      <c r="P146" s="224">
        <v>10536</v>
      </c>
      <c r="Q146" s="224">
        <v>10536</v>
      </c>
      <c r="R146" s="224">
        <v>10529</v>
      </c>
      <c r="S146" s="224">
        <v>10529</v>
      </c>
      <c r="T146" s="224">
        <v>10529</v>
      </c>
      <c r="U146" s="224">
        <v>10529</v>
      </c>
      <c r="V146" s="224">
        <v>10529</v>
      </c>
      <c r="W146" s="224">
        <v>10529</v>
      </c>
      <c r="X146" s="224">
        <v>10529</v>
      </c>
      <c r="Y146" s="224">
        <v>10529</v>
      </c>
      <c r="Z146" s="224">
        <v>10529</v>
      </c>
      <c r="AA146" s="224">
        <v>10529</v>
      </c>
      <c r="AB146" s="224">
        <v>10529</v>
      </c>
      <c r="AC146" s="224">
        <v>10529</v>
      </c>
      <c r="AD146" s="224">
        <v>10529</v>
      </c>
      <c r="AE146" s="249">
        <v>10529</v>
      </c>
      <c r="AF146" s="238">
        <v>10529</v>
      </c>
      <c r="AG146" s="233">
        <v>10529</v>
      </c>
      <c r="AH146" s="169">
        <v>10529</v>
      </c>
      <c r="AI146" s="169">
        <v>10528</v>
      </c>
      <c r="AJ146" s="169">
        <v>10528</v>
      </c>
      <c r="AK146" s="169">
        <v>10528</v>
      </c>
      <c r="AL146" s="169">
        <v>10528</v>
      </c>
      <c r="AM146" s="169">
        <v>10528</v>
      </c>
      <c r="AN146" s="169">
        <v>10528</v>
      </c>
      <c r="AO146" s="169">
        <v>10528</v>
      </c>
      <c r="AP146" s="169">
        <v>10528</v>
      </c>
      <c r="AQ146" s="169">
        <v>10528</v>
      </c>
      <c r="AR146" s="169">
        <v>10528</v>
      </c>
      <c r="AS146" s="156">
        <v>10528</v>
      </c>
      <c r="AT146" s="156">
        <v>10528</v>
      </c>
      <c r="AU146" s="156">
        <v>10528</v>
      </c>
      <c r="AV146" s="156">
        <v>10528</v>
      </c>
      <c r="AW146" s="169">
        <v>10528</v>
      </c>
      <c r="AX146" s="169">
        <v>10528</v>
      </c>
      <c r="AY146" s="156">
        <v>10528</v>
      </c>
      <c r="AZ146" s="156">
        <v>10528</v>
      </c>
      <c r="BA146" s="169">
        <v>10528</v>
      </c>
      <c r="BB146" s="169">
        <v>10528</v>
      </c>
      <c r="BC146" s="169">
        <v>10528</v>
      </c>
      <c r="BD146" s="169">
        <v>10528</v>
      </c>
      <c r="BE146" s="169">
        <v>10528</v>
      </c>
      <c r="BF146" s="169">
        <v>10528</v>
      </c>
      <c r="BG146" s="169">
        <v>10528</v>
      </c>
      <c r="BH146" s="169">
        <v>10520</v>
      </c>
      <c r="BI146" s="169">
        <v>10520</v>
      </c>
      <c r="BJ146" s="169">
        <v>10520</v>
      </c>
      <c r="BK146" s="169">
        <v>10520</v>
      </c>
      <c r="BL146" s="169">
        <v>10520</v>
      </c>
      <c r="BM146" s="169">
        <v>10520</v>
      </c>
      <c r="BN146" s="169">
        <v>10520</v>
      </c>
      <c r="BO146" s="169">
        <v>10520</v>
      </c>
      <c r="BP146" s="169">
        <v>10520</v>
      </c>
      <c r="BQ146" s="169">
        <v>10520</v>
      </c>
      <c r="BR146" s="169">
        <v>10519</v>
      </c>
      <c r="BS146" s="169">
        <v>10519</v>
      </c>
      <c r="BT146" s="169">
        <v>10519</v>
      </c>
      <c r="BU146" s="169">
        <v>10519</v>
      </c>
      <c r="BV146" s="169">
        <v>10519</v>
      </c>
      <c r="BW146" s="169">
        <v>10518</v>
      </c>
      <c r="BX146" s="169">
        <v>10518</v>
      </c>
      <c r="BY146" s="169">
        <v>10518</v>
      </c>
      <c r="BZ146" s="169">
        <v>10518</v>
      </c>
      <c r="CA146" s="169">
        <v>10518</v>
      </c>
      <c r="CB146" s="156">
        <v>10518</v>
      </c>
      <c r="CC146" s="156">
        <v>10518</v>
      </c>
      <c r="CD146" s="156">
        <v>10519</v>
      </c>
      <c r="CE146" s="156">
        <v>10519</v>
      </c>
      <c r="CF146" s="156">
        <v>10519</v>
      </c>
      <c r="CG146" s="156">
        <v>10519</v>
      </c>
      <c r="CH146" s="156">
        <v>10519</v>
      </c>
      <c r="CI146" s="156">
        <v>10519</v>
      </c>
      <c r="CJ146" s="156">
        <v>10519</v>
      </c>
      <c r="CK146" s="169">
        <v>10519</v>
      </c>
      <c r="CL146" s="169">
        <v>10519</v>
      </c>
      <c r="CM146" s="169">
        <v>10519</v>
      </c>
      <c r="CN146" s="169">
        <v>10519</v>
      </c>
      <c r="CO146" s="169">
        <v>10519</v>
      </c>
      <c r="CP146" s="169">
        <v>10519</v>
      </c>
      <c r="CQ146" s="169">
        <v>10519</v>
      </c>
      <c r="CR146" s="169">
        <v>10519</v>
      </c>
      <c r="CS146" s="169">
        <v>10519</v>
      </c>
      <c r="CT146" s="169">
        <v>10519</v>
      </c>
      <c r="CU146" s="169">
        <v>10519</v>
      </c>
      <c r="CV146" s="169">
        <v>10518</v>
      </c>
      <c r="CW146" s="156">
        <v>10518</v>
      </c>
      <c r="CX146" s="156">
        <v>10518</v>
      </c>
      <c r="CY146" s="156">
        <v>10535</v>
      </c>
      <c r="CZ146" s="156">
        <v>10534</v>
      </c>
      <c r="DA146" s="156">
        <v>10535</v>
      </c>
      <c r="DB146" s="156">
        <v>10534</v>
      </c>
      <c r="DC146" s="156">
        <v>10540</v>
      </c>
      <c r="DD146" s="156">
        <v>10544</v>
      </c>
      <c r="DE146" s="156">
        <v>10543</v>
      </c>
      <c r="DF146" s="169">
        <v>10543</v>
      </c>
      <c r="DG146" s="156">
        <v>10543</v>
      </c>
      <c r="DH146" s="156">
        <v>10543</v>
      </c>
      <c r="DI146" s="169">
        <v>10543</v>
      </c>
      <c r="DJ146" s="156">
        <v>10543</v>
      </c>
      <c r="DK146" s="156">
        <v>10543</v>
      </c>
      <c r="DL146" s="156"/>
      <c r="DM146" s="156"/>
      <c r="DN146" s="169"/>
    </row>
    <row r="147" spans="1:118">
      <c r="A147" s="146">
        <f t="shared" si="13"/>
        <v>44407</v>
      </c>
      <c r="B147" s="224">
        <f>'Age&amp;Sex by occurrence date'!$AKQ22</f>
        <v>10567</v>
      </c>
      <c r="C147" s="224">
        <v>10567</v>
      </c>
      <c r="D147" s="224">
        <v>10567</v>
      </c>
      <c r="E147" s="224">
        <v>10567</v>
      </c>
      <c r="F147" s="224">
        <v>10567</v>
      </c>
      <c r="G147" s="224">
        <v>10567</v>
      </c>
      <c r="H147" s="224">
        <v>10567</v>
      </c>
      <c r="I147" s="224">
        <v>10567</v>
      </c>
      <c r="J147" s="224">
        <v>10567</v>
      </c>
      <c r="K147" s="224">
        <v>10536</v>
      </c>
      <c r="L147" s="224">
        <v>10532</v>
      </c>
      <c r="M147" s="224">
        <v>10532</v>
      </c>
      <c r="N147" s="224">
        <v>10542</v>
      </c>
      <c r="O147" s="224">
        <v>10542</v>
      </c>
      <c r="P147" s="224">
        <v>10535</v>
      </c>
      <c r="Q147" s="224">
        <v>10535</v>
      </c>
      <c r="R147" s="224">
        <v>10528</v>
      </c>
      <c r="S147" s="224">
        <v>10528</v>
      </c>
      <c r="T147" s="224">
        <v>10528</v>
      </c>
      <c r="U147" s="224">
        <v>10528</v>
      </c>
      <c r="V147" s="224">
        <v>10528</v>
      </c>
      <c r="W147" s="224">
        <v>10528</v>
      </c>
      <c r="X147" s="224">
        <v>10528</v>
      </c>
      <c r="Y147" s="224">
        <v>10528</v>
      </c>
      <c r="Z147" s="224">
        <v>10528</v>
      </c>
      <c r="AA147" s="224">
        <v>10528</v>
      </c>
      <c r="AB147" s="224">
        <v>10528</v>
      </c>
      <c r="AC147" s="224">
        <v>10528</v>
      </c>
      <c r="AD147" s="224">
        <v>10528</v>
      </c>
      <c r="AE147" s="249">
        <v>10528</v>
      </c>
      <c r="AF147" s="238">
        <v>10528</v>
      </c>
      <c r="AG147" s="232">
        <v>10528</v>
      </c>
      <c r="AH147" s="156">
        <v>10528</v>
      </c>
      <c r="AI147" s="156">
        <v>10527</v>
      </c>
      <c r="AJ147" s="156">
        <v>10527</v>
      </c>
      <c r="AK147" s="156">
        <v>10527</v>
      </c>
      <c r="AL147" s="156">
        <v>10527</v>
      </c>
      <c r="AM147" s="156">
        <v>10527</v>
      </c>
      <c r="AN147" s="156">
        <v>10527</v>
      </c>
      <c r="AO147" s="156">
        <v>10527</v>
      </c>
      <c r="AP147" s="156">
        <v>10527</v>
      </c>
      <c r="AQ147" s="156">
        <v>10527</v>
      </c>
      <c r="AR147" s="156">
        <v>10527</v>
      </c>
      <c r="AS147" s="169">
        <v>10527</v>
      </c>
      <c r="AT147" s="169">
        <v>10527</v>
      </c>
      <c r="AU147" s="169">
        <v>10527</v>
      </c>
      <c r="AV147" s="169">
        <v>10527</v>
      </c>
      <c r="AW147" s="156">
        <v>10527</v>
      </c>
      <c r="AX147" s="156">
        <v>10527</v>
      </c>
      <c r="AY147" s="169">
        <v>10527</v>
      </c>
      <c r="AZ147" s="156">
        <v>10527</v>
      </c>
      <c r="BA147" s="156">
        <v>10527</v>
      </c>
      <c r="BB147" s="156">
        <v>10527</v>
      </c>
      <c r="BC147" s="156">
        <v>10527</v>
      </c>
      <c r="BD147" s="156">
        <v>10527</v>
      </c>
      <c r="BE147" s="156">
        <v>10527</v>
      </c>
      <c r="BF147" s="156">
        <v>10527</v>
      </c>
      <c r="BG147" s="156">
        <v>10527</v>
      </c>
      <c r="BH147" s="156">
        <v>10519</v>
      </c>
      <c r="BI147" s="169">
        <v>10519</v>
      </c>
      <c r="BJ147" s="169">
        <v>10519</v>
      </c>
      <c r="BK147" s="169">
        <v>10519</v>
      </c>
      <c r="BL147" s="169">
        <v>10519</v>
      </c>
      <c r="BM147" s="169">
        <v>10519</v>
      </c>
      <c r="BN147" s="169">
        <v>10519</v>
      </c>
      <c r="BO147" s="169">
        <v>10519</v>
      </c>
      <c r="BP147" s="156">
        <v>10519</v>
      </c>
      <c r="BQ147" s="156">
        <v>10519</v>
      </c>
      <c r="BR147" s="156">
        <v>10518</v>
      </c>
      <c r="BS147" s="156">
        <v>10518</v>
      </c>
      <c r="BT147" s="156">
        <v>10518</v>
      </c>
      <c r="BU147" s="156">
        <v>10518</v>
      </c>
      <c r="BV147" s="156">
        <v>10518</v>
      </c>
      <c r="BW147" s="156">
        <v>10517</v>
      </c>
      <c r="BX147" s="156">
        <v>10517</v>
      </c>
      <c r="BY147" s="156">
        <v>10517</v>
      </c>
      <c r="BZ147" s="156">
        <v>10517</v>
      </c>
      <c r="CA147" s="156">
        <v>10517</v>
      </c>
      <c r="CB147" s="156">
        <v>10517</v>
      </c>
      <c r="CC147" s="156">
        <v>10517</v>
      </c>
      <c r="CD147" s="156">
        <v>10518</v>
      </c>
      <c r="CE147" s="156">
        <v>10518</v>
      </c>
      <c r="CF147" s="156">
        <v>10518</v>
      </c>
      <c r="CG147" s="156">
        <v>10518</v>
      </c>
      <c r="CH147" s="156">
        <v>10518</v>
      </c>
      <c r="CI147" s="156">
        <v>10518</v>
      </c>
      <c r="CJ147" s="156">
        <v>10518</v>
      </c>
      <c r="CK147" s="169">
        <v>10518</v>
      </c>
      <c r="CL147" s="169">
        <v>10518</v>
      </c>
      <c r="CM147" s="169">
        <v>10518</v>
      </c>
      <c r="CN147" s="169">
        <v>10518</v>
      </c>
      <c r="CO147" s="169">
        <v>10518</v>
      </c>
      <c r="CP147" s="156">
        <v>10518</v>
      </c>
      <c r="CQ147" s="156">
        <v>10518</v>
      </c>
      <c r="CR147" s="156">
        <v>10518</v>
      </c>
      <c r="CS147" s="156">
        <v>10518</v>
      </c>
      <c r="CT147" s="156">
        <v>10518</v>
      </c>
      <c r="CU147" s="156">
        <v>10518</v>
      </c>
      <c r="CV147" s="156">
        <v>10517</v>
      </c>
      <c r="CW147" s="156">
        <v>10517</v>
      </c>
      <c r="CX147" s="156">
        <v>10517</v>
      </c>
      <c r="CY147" s="156">
        <v>10534</v>
      </c>
      <c r="CZ147" s="156">
        <v>10533</v>
      </c>
      <c r="DA147" s="156">
        <v>10534</v>
      </c>
      <c r="DB147" s="156">
        <v>10533</v>
      </c>
      <c r="DC147" s="156">
        <v>10539</v>
      </c>
      <c r="DD147" s="156">
        <v>10543</v>
      </c>
      <c r="DE147" s="156">
        <v>10542</v>
      </c>
      <c r="DF147" s="169">
        <v>10542</v>
      </c>
      <c r="DG147" s="156">
        <v>10542</v>
      </c>
      <c r="DH147" s="156">
        <v>10542</v>
      </c>
      <c r="DI147" s="169">
        <v>10542</v>
      </c>
      <c r="DJ147" s="156">
        <v>10542</v>
      </c>
      <c r="DK147" s="156">
        <v>10542</v>
      </c>
      <c r="DL147" s="156"/>
      <c r="DM147" s="156"/>
      <c r="DN147" s="169"/>
    </row>
    <row r="148" spans="1:118">
      <c r="A148" s="146">
        <f t="shared" si="13"/>
        <v>44406</v>
      </c>
      <c r="B148" s="224">
        <f>'Age&amp;Sex by occurrence date'!$AKX22</f>
        <v>10567</v>
      </c>
      <c r="C148" s="224">
        <v>10567</v>
      </c>
      <c r="D148" s="224">
        <v>10567</v>
      </c>
      <c r="E148" s="224">
        <v>10567</v>
      </c>
      <c r="F148" s="224">
        <v>10567</v>
      </c>
      <c r="G148" s="224">
        <v>10567</v>
      </c>
      <c r="H148" s="224">
        <v>10567</v>
      </c>
      <c r="I148" s="224">
        <v>10567</v>
      </c>
      <c r="J148" s="224">
        <v>10567</v>
      </c>
      <c r="K148" s="224">
        <v>10536</v>
      </c>
      <c r="L148" s="224">
        <v>10532</v>
      </c>
      <c r="M148" s="224">
        <v>10532</v>
      </c>
      <c r="N148" s="224">
        <v>10542</v>
      </c>
      <c r="O148" s="224">
        <v>10542</v>
      </c>
      <c r="P148" s="224">
        <v>10535</v>
      </c>
      <c r="Q148" s="224">
        <v>10535</v>
      </c>
      <c r="R148" s="224">
        <v>10528</v>
      </c>
      <c r="S148" s="224">
        <v>10528</v>
      </c>
      <c r="T148" s="224">
        <v>10528</v>
      </c>
      <c r="U148" s="224">
        <v>10528</v>
      </c>
      <c r="V148" s="224">
        <v>10528</v>
      </c>
      <c r="W148" s="224">
        <v>10528</v>
      </c>
      <c r="X148" s="224">
        <v>10528</v>
      </c>
      <c r="Y148" s="224">
        <v>10528</v>
      </c>
      <c r="Z148" s="224">
        <v>10528</v>
      </c>
      <c r="AA148" s="224">
        <v>10528</v>
      </c>
      <c r="AB148" s="224">
        <v>10528</v>
      </c>
      <c r="AC148" s="224">
        <v>10528</v>
      </c>
      <c r="AD148" s="224">
        <v>10528</v>
      </c>
      <c r="AE148" s="249">
        <v>10528</v>
      </c>
      <c r="AF148" s="238">
        <v>10528</v>
      </c>
      <c r="AG148" s="232">
        <v>10528</v>
      </c>
      <c r="AH148" s="156">
        <v>10528</v>
      </c>
      <c r="AI148" s="156">
        <v>10527</v>
      </c>
      <c r="AJ148" s="156">
        <v>10527</v>
      </c>
      <c r="AK148" s="156">
        <v>10527</v>
      </c>
      <c r="AL148" s="156">
        <v>10527</v>
      </c>
      <c r="AM148" s="156">
        <v>10527</v>
      </c>
      <c r="AN148" s="169">
        <v>10527</v>
      </c>
      <c r="AO148" s="169">
        <v>10527</v>
      </c>
      <c r="AP148" s="169">
        <v>10527</v>
      </c>
      <c r="AQ148" s="169">
        <v>10527</v>
      </c>
      <c r="AR148" s="169">
        <v>10527</v>
      </c>
      <c r="AS148" s="156">
        <v>10527</v>
      </c>
      <c r="AT148" s="169">
        <v>10527</v>
      </c>
      <c r="AU148" s="169">
        <v>10527</v>
      </c>
      <c r="AV148" s="156">
        <v>10527</v>
      </c>
      <c r="AW148" s="169">
        <v>10527</v>
      </c>
      <c r="AX148" s="169">
        <v>10527</v>
      </c>
      <c r="AY148" s="156">
        <v>10527</v>
      </c>
      <c r="AZ148" s="169">
        <v>10527</v>
      </c>
      <c r="BA148" s="169">
        <v>10527</v>
      </c>
      <c r="BB148" s="169">
        <v>10527</v>
      </c>
      <c r="BC148" s="169">
        <v>10527</v>
      </c>
      <c r="BD148" s="169">
        <v>10527</v>
      </c>
      <c r="BE148" s="169">
        <v>10527</v>
      </c>
      <c r="BF148" s="169">
        <v>10527</v>
      </c>
      <c r="BG148" s="169">
        <v>10527</v>
      </c>
      <c r="BH148" s="169">
        <v>10519</v>
      </c>
      <c r="BI148" s="156">
        <v>10519</v>
      </c>
      <c r="BJ148" s="156">
        <v>10519</v>
      </c>
      <c r="BK148" s="156">
        <v>10519</v>
      </c>
      <c r="BL148" s="156">
        <v>10519</v>
      </c>
      <c r="BM148" s="156">
        <v>10519</v>
      </c>
      <c r="BN148" s="156">
        <v>10519</v>
      </c>
      <c r="BO148" s="156">
        <v>10519</v>
      </c>
      <c r="BP148" s="169">
        <v>10519</v>
      </c>
      <c r="BQ148" s="169">
        <v>10519</v>
      </c>
      <c r="BR148" s="169">
        <v>10518</v>
      </c>
      <c r="BS148" s="169">
        <v>10518</v>
      </c>
      <c r="BT148" s="169">
        <v>10518</v>
      </c>
      <c r="BU148" s="169">
        <v>10518</v>
      </c>
      <c r="BV148" s="169">
        <v>10518</v>
      </c>
      <c r="BW148" s="169">
        <v>10517</v>
      </c>
      <c r="BX148" s="169">
        <v>10517</v>
      </c>
      <c r="BY148" s="169">
        <v>10517</v>
      </c>
      <c r="BZ148" s="169">
        <v>10517</v>
      </c>
      <c r="CA148" s="169">
        <v>10517</v>
      </c>
      <c r="CB148" s="169">
        <v>10517</v>
      </c>
      <c r="CC148" s="169">
        <v>10517</v>
      </c>
      <c r="CD148" s="169">
        <v>10518</v>
      </c>
      <c r="CE148" s="169">
        <v>10518</v>
      </c>
      <c r="CF148" s="169">
        <v>10518</v>
      </c>
      <c r="CG148" s="169">
        <v>10518</v>
      </c>
      <c r="CH148" s="169">
        <v>10518</v>
      </c>
      <c r="CI148" s="169">
        <v>10518</v>
      </c>
      <c r="CJ148" s="169">
        <v>10518</v>
      </c>
      <c r="CK148" s="169">
        <v>10518</v>
      </c>
      <c r="CL148" s="169">
        <v>10518</v>
      </c>
      <c r="CM148" s="169">
        <v>10518</v>
      </c>
      <c r="CN148" s="169">
        <v>10518</v>
      </c>
      <c r="CO148" s="169">
        <v>10518</v>
      </c>
      <c r="CP148" s="169">
        <v>10518</v>
      </c>
      <c r="CQ148" s="169">
        <v>10518</v>
      </c>
      <c r="CR148" s="169">
        <v>10518</v>
      </c>
      <c r="CS148" s="169">
        <v>10518</v>
      </c>
      <c r="CT148" s="169">
        <v>10518</v>
      </c>
      <c r="CU148" s="169">
        <v>10518</v>
      </c>
      <c r="CV148" s="169">
        <v>10517</v>
      </c>
      <c r="CW148" s="169">
        <v>10517</v>
      </c>
      <c r="CX148" s="156">
        <v>10517</v>
      </c>
      <c r="CY148" s="156">
        <v>10534</v>
      </c>
      <c r="CZ148" s="169">
        <v>10533</v>
      </c>
      <c r="DA148" s="156">
        <v>10534</v>
      </c>
      <c r="DB148" s="156">
        <v>10533</v>
      </c>
      <c r="DC148" s="169">
        <v>10539</v>
      </c>
      <c r="DD148" s="156">
        <v>10543</v>
      </c>
      <c r="DE148" s="156">
        <v>10542</v>
      </c>
      <c r="DF148" s="169">
        <v>10542</v>
      </c>
      <c r="DG148" s="156">
        <v>10542</v>
      </c>
      <c r="DH148" s="156">
        <v>10542</v>
      </c>
      <c r="DI148" s="169">
        <v>10542</v>
      </c>
      <c r="DJ148" s="156">
        <v>10542</v>
      </c>
      <c r="DK148" s="156">
        <v>10542</v>
      </c>
      <c r="DL148" s="156"/>
      <c r="DM148" s="156"/>
      <c r="DN148" s="169"/>
    </row>
    <row r="149" spans="1:118">
      <c r="A149" s="146">
        <f t="shared" si="13"/>
        <v>44405</v>
      </c>
      <c r="B149" s="224">
        <f>'Age&amp;Sex by occurrence date'!$ALE22</f>
        <v>10566</v>
      </c>
      <c r="C149" s="224">
        <v>10566</v>
      </c>
      <c r="D149" s="224">
        <v>10566</v>
      </c>
      <c r="E149" s="224">
        <v>10566</v>
      </c>
      <c r="F149" s="224">
        <v>10566</v>
      </c>
      <c r="G149" s="224">
        <v>10566</v>
      </c>
      <c r="H149" s="224">
        <v>10566</v>
      </c>
      <c r="I149" s="224">
        <v>10566</v>
      </c>
      <c r="J149" s="224">
        <v>10566</v>
      </c>
      <c r="K149" s="224">
        <v>10535</v>
      </c>
      <c r="L149" s="224">
        <v>10531</v>
      </c>
      <c r="M149" s="224">
        <v>10531</v>
      </c>
      <c r="N149" s="224">
        <v>10541</v>
      </c>
      <c r="O149" s="224">
        <v>10541</v>
      </c>
      <c r="P149" s="224">
        <v>10534</v>
      </c>
      <c r="Q149" s="224">
        <v>10534</v>
      </c>
      <c r="R149" s="224">
        <v>10527</v>
      </c>
      <c r="S149" s="224">
        <v>10527</v>
      </c>
      <c r="T149" s="224">
        <v>10527</v>
      </c>
      <c r="U149" s="224">
        <v>10527</v>
      </c>
      <c r="V149" s="224">
        <v>10527</v>
      </c>
      <c r="W149" s="224">
        <v>10527</v>
      </c>
      <c r="X149" s="224">
        <v>10527</v>
      </c>
      <c r="Y149" s="224">
        <v>10527</v>
      </c>
      <c r="Z149" s="224">
        <v>10527</v>
      </c>
      <c r="AA149" s="224">
        <v>10527</v>
      </c>
      <c r="AB149" s="224">
        <v>10527</v>
      </c>
      <c r="AC149" s="224">
        <v>10527</v>
      </c>
      <c r="AD149" s="224">
        <v>10527</v>
      </c>
      <c r="AE149" s="249">
        <v>10527</v>
      </c>
      <c r="AF149" s="238">
        <v>10527</v>
      </c>
      <c r="AG149" s="233">
        <v>10527</v>
      </c>
      <c r="AH149" s="169">
        <v>10527</v>
      </c>
      <c r="AI149" s="169">
        <v>10526</v>
      </c>
      <c r="AJ149" s="169">
        <v>10526</v>
      </c>
      <c r="AK149" s="169">
        <v>10526</v>
      </c>
      <c r="AL149" s="169">
        <v>10526</v>
      </c>
      <c r="AM149" s="169">
        <v>10526</v>
      </c>
      <c r="AN149" s="169">
        <v>10526</v>
      </c>
      <c r="AO149" s="169">
        <v>10526</v>
      </c>
      <c r="AP149" s="169">
        <v>10526</v>
      </c>
      <c r="AQ149" s="169">
        <v>10526</v>
      </c>
      <c r="AR149" s="169">
        <v>10526</v>
      </c>
      <c r="AS149" s="169">
        <v>10526</v>
      </c>
      <c r="AT149" s="156">
        <v>10526</v>
      </c>
      <c r="AU149" s="169">
        <v>10526</v>
      </c>
      <c r="AV149" s="169">
        <v>10526</v>
      </c>
      <c r="AW149" s="169">
        <v>10526</v>
      </c>
      <c r="AX149" s="169">
        <v>10526</v>
      </c>
      <c r="AY149" s="169">
        <v>10526</v>
      </c>
      <c r="AZ149" s="156">
        <v>10526</v>
      </c>
      <c r="BA149" s="156">
        <v>10526</v>
      </c>
      <c r="BB149" s="156">
        <v>10526</v>
      </c>
      <c r="BC149" s="156">
        <v>10526</v>
      </c>
      <c r="BD149" s="156">
        <v>10526</v>
      </c>
      <c r="BE149" s="156">
        <v>10526</v>
      </c>
      <c r="BF149" s="156">
        <v>10526</v>
      </c>
      <c r="BG149" s="156">
        <v>10526</v>
      </c>
      <c r="BH149" s="156">
        <v>10518</v>
      </c>
      <c r="BI149" s="169">
        <v>10518</v>
      </c>
      <c r="BJ149" s="169">
        <v>10518</v>
      </c>
      <c r="BK149" s="169">
        <v>10518</v>
      </c>
      <c r="BL149" s="169">
        <v>10518</v>
      </c>
      <c r="BM149" s="169">
        <v>10518</v>
      </c>
      <c r="BN149" s="169">
        <v>10518</v>
      </c>
      <c r="BO149" s="169">
        <v>10518</v>
      </c>
      <c r="BP149" s="156">
        <v>10518</v>
      </c>
      <c r="BQ149" s="156">
        <v>10518</v>
      </c>
      <c r="BR149" s="156">
        <v>10517</v>
      </c>
      <c r="BS149" s="156">
        <v>10517</v>
      </c>
      <c r="BT149" s="156">
        <v>10517</v>
      </c>
      <c r="BU149" s="156">
        <v>10517</v>
      </c>
      <c r="BV149" s="156">
        <v>10517</v>
      </c>
      <c r="BW149" s="156">
        <v>10516</v>
      </c>
      <c r="BX149" s="156">
        <v>10516</v>
      </c>
      <c r="BY149" s="156">
        <v>10516</v>
      </c>
      <c r="BZ149" s="156">
        <v>10516</v>
      </c>
      <c r="CA149" s="156">
        <v>10516</v>
      </c>
      <c r="CB149" s="169">
        <v>10516</v>
      </c>
      <c r="CC149" s="169">
        <v>10516</v>
      </c>
      <c r="CD149" s="169">
        <v>10517</v>
      </c>
      <c r="CE149" s="169">
        <v>10517</v>
      </c>
      <c r="CF149" s="169">
        <v>10517</v>
      </c>
      <c r="CG149" s="169">
        <v>10517</v>
      </c>
      <c r="CH149" s="169">
        <v>10517</v>
      </c>
      <c r="CI149" s="169">
        <v>10517</v>
      </c>
      <c r="CJ149" s="169">
        <v>10517</v>
      </c>
      <c r="CK149" s="156">
        <v>10517</v>
      </c>
      <c r="CL149" s="156">
        <v>10517</v>
      </c>
      <c r="CM149" s="156">
        <v>10517</v>
      </c>
      <c r="CN149" s="156">
        <v>10517</v>
      </c>
      <c r="CO149" s="169">
        <v>10517</v>
      </c>
      <c r="CP149" s="169">
        <v>10517</v>
      </c>
      <c r="CQ149" s="169">
        <v>10517</v>
      </c>
      <c r="CR149" s="169">
        <v>10517</v>
      </c>
      <c r="CS149" s="169">
        <v>10517</v>
      </c>
      <c r="CT149" s="169">
        <v>10517</v>
      </c>
      <c r="CU149" s="169">
        <v>10517</v>
      </c>
      <c r="CV149" s="169">
        <v>10516</v>
      </c>
      <c r="CW149" s="169">
        <v>10516</v>
      </c>
      <c r="CX149" s="156">
        <v>10516</v>
      </c>
      <c r="CY149" s="156">
        <v>10533</v>
      </c>
      <c r="CZ149" s="169">
        <v>10532</v>
      </c>
      <c r="DA149" s="156">
        <v>10533</v>
      </c>
      <c r="DB149" s="156">
        <v>10532</v>
      </c>
      <c r="DC149" s="169">
        <v>10538</v>
      </c>
      <c r="DD149" s="156">
        <v>10542</v>
      </c>
      <c r="DE149" s="156">
        <v>10541</v>
      </c>
      <c r="DF149" s="169">
        <v>10541</v>
      </c>
      <c r="DG149" s="156">
        <v>10541</v>
      </c>
      <c r="DH149" s="156">
        <v>10541</v>
      </c>
      <c r="DI149" s="169">
        <v>10541</v>
      </c>
      <c r="DJ149" s="156">
        <v>10541</v>
      </c>
      <c r="DK149" s="156">
        <v>10541</v>
      </c>
      <c r="DL149" s="156"/>
      <c r="DM149" s="156"/>
      <c r="DN149" s="169"/>
    </row>
    <row r="150" spans="1:118">
      <c r="A150" s="146">
        <f t="shared" si="13"/>
        <v>44404</v>
      </c>
      <c r="B150" s="224">
        <f>'Age&amp;Sex by occurrence date'!$ALL22</f>
        <v>10566</v>
      </c>
      <c r="C150" s="224">
        <v>10566</v>
      </c>
      <c r="D150" s="224">
        <v>10566</v>
      </c>
      <c r="E150" s="224">
        <v>10566</v>
      </c>
      <c r="F150" s="224">
        <v>10566</v>
      </c>
      <c r="G150" s="224">
        <v>10566</v>
      </c>
      <c r="H150" s="224">
        <v>10566</v>
      </c>
      <c r="I150" s="224">
        <v>10566</v>
      </c>
      <c r="J150" s="224">
        <v>10566</v>
      </c>
      <c r="K150" s="224">
        <v>10535</v>
      </c>
      <c r="L150" s="224">
        <v>10531</v>
      </c>
      <c r="M150" s="224">
        <v>10531</v>
      </c>
      <c r="N150" s="224">
        <v>10541</v>
      </c>
      <c r="O150" s="224">
        <v>10541</v>
      </c>
      <c r="P150" s="224">
        <v>10534</v>
      </c>
      <c r="Q150" s="224">
        <v>10534</v>
      </c>
      <c r="R150" s="224">
        <v>10527</v>
      </c>
      <c r="S150" s="224">
        <v>10527</v>
      </c>
      <c r="T150" s="224">
        <v>10527</v>
      </c>
      <c r="U150" s="224">
        <v>10527</v>
      </c>
      <c r="V150" s="224">
        <v>10527</v>
      </c>
      <c r="W150" s="224">
        <v>10527</v>
      </c>
      <c r="X150" s="224">
        <v>10527</v>
      </c>
      <c r="Y150" s="224">
        <v>10527</v>
      </c>
      <c r="Z150" s="224">
        <v>10527</v>
      </c>
      <c r="AA150" s="224">
        <v>10527</v>
      </c>
      <c r="AB150" s="224">
        <v>10527</v>
      </c>
      <c r="AC150" s="224">
        <v>10527</v>
      </c>
      <c r="AD150" s="224">
        <v>10527</v>
      </c>
      <c r="AE150" s="249">
        <v>10527</v>
      </c>
      <c r="AF150" s="238">
        <v>10527</v>
      </c>
      <c r="AG150" s="232">
        <v>10527</v>
      </c>
      <c r="AH150" s="156">
        <v>10527</v>
      </c>
      <c r="AI150" s="156">
        <v>10526</v>
      </c>
      <c r="AJ150" s="156">
        <v>10526</v>
      </c>
      <c r="AK150" s="156">
        <v>10526</v>
      </c>
      <c r="AL150" s="156">
        <v>10526</v>
      </c>
      <c r="AM150" s="156">
        <v>10526</v>
      </c>
      <c r="AN150" s="169">
        <v>10526</v>
      </c>
      <c r="AO150" s="169">
        <v>10526</v>
      </c>
      <c r="AP150" s="169">
        <v>10526</v>
      </c>
      <c r="AQ150" s="169">
        <v>10526</v>
      </c>
      <c r="AR150" s="169">
        <v>10526</v>
      </c>
      <c r="AS150" s="169">
        <v>10526</v>
      </c>
      <c r="AT150" s="169">
        <v>10526</v>
      </c>
      <c r="AU150" s="156">
        <v>10526</v>
      </c>
      <c r="AV150" s="169">
        <v>10526</v>
      </c>
      <c r="AW150" s="156">
        <v>10526</v>
      </c>
      <c r="AX150" s="156">
        <v>10526</v>
      </c>
      <c r="AY150" s="169">
        <v>10526</v>
      </c>
      <c r="AZ150" s="169">
        <v>10526</v>
      </c>
      <c r="BA150" s="169">
        <v>10526</v>
      </c>
      <c r="BB150" s="169">
        <v>10526</v>
      </c>
      <c r="BC150" s="169">
        <v>10526</v>
      </c>
      <c r="BD150" s="169">
        <v>10526</v>
      </c>
      <c r="BE150" s="169">
        <v>10526</v>
      </c>
      <c r="BF150" s="169">
        <v>10526</v>
      </c>
      <c r="BG150" s="169">
        <v>10526</v>
      </c>
      <c r="BH150" s="169">
        <v>10518</v>
      </c>
      <c r="BI150" s="156">
        <v>10518</v>
      </c>
      <c r="BJ150" s="156">
        <v>10518</v>
      </c>
      <c r="BK150" s="156">
        <v>10518</v>
      </c>
      <c r="BL150" s="156">
        <v>10518</v>
      </c>
      <c r="BM150" s="156">
        <v>10518</v>
      </c>
      <c r="BN150" s="156">
        <v>10518</v>
      </c>
      <c r="BO150" s="156">
        <v>10518</v>
      </c>
      <c r="BP150" s="169">
        <v>10518</v>
      </c>
      <c r="BQ150" s="169">
        <v>10518</v>
      </c>
      <c r="BR150" s="169">
        <v>10517</v>
      </c>
      <c r="BS150" s="169">
        <v>10517</v>
      </c>
      <c r="BT150" s="169">
        <v>10517</v>
      </c>
      <c r="BU150" s="169">
        <v>10517</v>
      </c>
      <c r="BV150" s="169">
        <v>10517</v>
      </c>
      <c r="BW150" s="169">
        <v>10516</v>
      </c>
      <c r="BX150" s="169">
        <v>10516</v>
      </c>
      <c r="BY150" s="169">
        <v>10516</v>
      </c>
      <c r="BZ150" s="169">
        <v>10516</v>
      </c>
      <c r="CA150" s="169">
        <v>10516</v>
      </c>
      <c r="CB150" s="156">
        <v>10516</v>
      </c>
      <c r="CC150" s="156">
        <v>10516</v>
      </c>
      <c r="CD150" s="156">
        <v>10517</v>
      </c>
      <c r="CE150" s="156">
        <v>10517</v>
      </c>
      <c r="CF150" s="156">
        <v>10517</v>
      </c>
      <c r="CG150" s="156">
        <v>10517</v>
      </c>
      <c r="CH150" s="156">
        <v>10517</v>
      </c>
      <c r="CI150" s="156">
        <v>10517</v>
      </c>
      <c r="CJ150" s="156">
        <v>10517</v>
      </c>
      <c r="CK150" s="169">
        <v>10517</v>
      </c>
      <c r="CL150" s="169">
        <v>10517</v>
      </c>
      <c r="CM150" s="169">
        <v>10517</v>
      </c>
      <c r="CN150" s="169">
        <v>10517</v>
      </c>
      <c r="CO150" s="169">
        <v>10517</v>
      </c>
      <c r="CP150" s="169">
        <v>10517</v>
      </c>
      <c r="CQ150" s="169">
        <v>10517</v>
      </c>
      <c r="CR150" s="169">
        <v>10517</v>
      </c>
      <c r="CS150" s="169">
        <v>10517</v>
      </c>
      <c r="CT150" s="169">
        <v>10517</v>
      </c>
      <c r="CU150" s="169">
        <v>10517</v>
      </c>
      <c r="CV150" s="169">
        <v>10516</v>
      </c>
      <c r="CW150" s="169">
        <v>10516</v>
      </c>
      <c r="CX150" s="156">
        <v>10516</v>
      </c>
      <c r="CY150" s="156">
        <v>10533</v>
      </c>
      <c r="CZ150" s="169">
        <v>10532</v>
      </c>
      <c r="DA150" s="156">
        <v>10533</v>
      </c>
      <c r="DB150" s="156">
        <v>10532</v>
      </c>
      <c r="DC150" s="169">
        <v>10538</v>
      </c>
      <c r="DD150" s="156">
        <v>10542</v>
      </c>
      <c r="DE150" s="156">
        <v>10541</v>
      </c>
      <c r="DF150" s="169">
        <v>10541</v>
      </c>
      <c r="DG150" s="156">
        <v>10541</v>
      </c>
      <c r="DH150" s="156">
        <v>10541</v>
      </c>
      <c r="DI150" s="169">
        <v>10541</v>
      </c>
      <c r="DJ150" s="156">
        <v>10541</v>
      </c>
      <c r="DK150" s="156">
        <v>10541</v>
      </c>
      <c r="DL150" s="156">
        <v>10534</v>
      </c>
      <c r="DM150" s="156"/>
      <c r="DN150" s="169"/>
    </row>
    <row r="151" spans="1:118">
      <c r="A151" s="146">
        <f t="shared" si="13"/>
        <v>44403</v>
      </c>
      <c r="B151" s="224">
        <f>'Age&amp;Sex by occurrence date'!$ALS22</f>
        <v>10566</v>
      </c>
      <c r="C151" s="224">
        <v>10566</v>
      </c>
      <c r="D151" s="224">
        <v>10566</v>
      </c>
      <c r="E151" s="224">
        <v>10566</v>
      </c>
      <c r="F151" s="224">
        <v>10566</v>
      </c>
      <c r="G151" s="224">
        <v>10566</v>
      </c>
      <c r="H151" s="224">
        <v>10566</v>
      </c>
      <c r="I151" s="224">
        <v>10566</v>
      </c>
      <c r="J151" s="224">
        <v>10566</v>
      </c>
      <c r="K151" s="224">
        <v>10535</v>
      </c>
      <c r="L151" s="224">
        <v>10531</v>
      </c>
      <c r="M151" s="224">
        <v>10531</v>
      </c>
      <c r="N151" s="224">
        <v>10541</v>
      </c>
      <c r="O151" s="224">
        <v>10541</v>
      </c>
      <c r="P151" s="224">
        <v>10534</v>
      </c>
      <c r="Q151" s="224">
        <v>10534</v>
      </c>
      <c r="R151" s="224">
        <v>10527</v>
      </c>
      <c r="S151" s="224">
        <v>10527</v>
      </c>
      <c r="T151" s="224">
        <v>10527</v>
      </c>
      <c r="U151" s="224">
        <v>10527</v>
      </c>
      <c r="V151" s="224">
        <v>10527</v>
      </c>
      <c r="W151" s="224">
        <v>10527</v>
      </c>
      <c r="X151" s="224">
        <v>10527</v>
      </c>
      <c r="Y151" s="224">
        <v>10527</v>
      </c>
      <c r="Z151" s="224">
        <v>10527</v>
      </c>
      <c r="AA151" s="224">
        <v>10527</v>
      </c>
      <c r="AB151" s="224">
        <v>10527</v>
      </c>
      <c r="AC151" s="224">
        <v>10527</v>
      </c>
      <c r="AD151" s="224">
        <v>10527</v>
      </c>
      <c r="AE151" s="249">
        <v>10527</v>
      </c>
      <c r="AF151" s="238">
        <v>10527</v>
      </c>
      <c r="AG151" s="232">
        <v>10527</v>
      </c>
      <c r="AH151" s="156">
        <v>10527</v>
      </c>
      <c r="AI151" s="156">
        <v>10526</v>
      </c>
      <c r="AJ151" s="156">
        <v>10526</v>
      </c>
      <c r="AK151" s="156">
        <v>10526</v>
      </c>
      <c r="AL151" s="156">
        <v>10526</v>
      </c>
      <c r="AM151" s="156">
        <v>10526</v>
      </c>
      <c r="AN151" s="156">
        <v>10526</v>
      </c>
      <c r="AO151" s="156">
        <v>10526</v>
      </c>
      <c r="AP151" s="156">
        <v>10526</v>
      </c>
      <c r="AQ151" s="156">
        <v>10526</v>
      </c>
      <c r="AR151" s="156">
        <v>10526</v>
      </c>
      <c r="AS151" s="156">
        <v>10526</v>
      </c>
      <c r="AT151" s="169">
        <v>10526</v>
      </c>
      <c r="AU151" s="156">
        <v>10526</v>
      </c>
      <c r="AV151" s="156">
        <v>10526</v>
      </c>
      <c r="AW151" s="156">
        <v>10526</v>
      </c>
      <c r="AX151" s="156">
        <v>10526</v>
      </c>
      <c r="AY151" s="156">
        <v>10526</v>
      </c>
      <c r="AZ151" s="169">
        <v>10526</v>
      </c>
      <c r="BA151" s="169">
        <v>10526</v>
      </c>
      <c r="BB151" s="169">
        <v>10526</v>
      </c>
      <c r="BC151" s="169">
        <v>10526</v>
      </c>
      <c r="BD151" s="169">
        <v>10526</v>
      </c>
      <c r="BE151" s="169">
        <v>10526</v>
      </c>
      <c r="BF151" s="169">
        <v>10526</v>
      </c>
      <c r="BG151" s="169">
        <v>10526</v>
      </c>
      <c r="BH151" s="169">
        <v>10518</v>
      </c>
      <c r="BI151" s="169">
        <v>10518</v>
      </c>
      <c r="BJ151" s="169">
        <v>10518</v>
      </c>
      <c r="BK151" s="169">
        <v>10518</v>
      </c>
      <c r="BL151" s="169">
        <v>10518</v>
      </c>
      <c r="BM151" s="169">
        <v>10518</v>
      </c>
      <c r="BN151" s="169">
        <v>10518</v>
      </c>
      <c r="BO151" s="169">
        <v>10518</v>
      </c>
      <c r="BP151" s="169">
        <v>10518</v>
      </c>
      <c r="BQ151" s="169">
        <v>10518</v>
      </c>
      <c r="BR151" s="169">
        <v>10517</v>
      </c>
      <c r="BS151" s="169">
        <v>10517</v>
      </c>
      <c r="BT151" s="169">
        <v>10517</v>
      </c>
      <c r="BU151" s="169">
        <v>10517</v>
      </c>
      <c r="BV151" s="169">
        <v>10517</v>
      </c>
      <c r="BW151" s="169">
        <v>10516</v>
      </c>
      <c r="BX151" s="169">
        <v>10516</v>
      </c>
      <c r="BY151" s="169">
        <v>10516</v>
      </c>
      <c r="BZ151" s="169">
        <v>10516</v>
      </c>
      <c r="CA151" s="169">
        <v>10516</v>
      </c>
      <c r="CB151" s="156">
        <v>10516</v>
      </c>
      <c r="CC151" s="156">
        <v>10516</v>
      </c>
      <c r="CD151" s="156">
        <v>10517</v>
      </c>
      <c r="CE151" s="156">
        <v>10517</v>
      </c>
      <c r="CF151" s="156">
        <v>10517</v>
      </c>
      <c r="CG151" s="156">
        <v>10517</v>
      </c>
      <c r="CH151" s="156">
        <v>10517</v>
      </c>
      <c r="CI151" s="156">
        <v>10517</v>
      </c>
      <c r="CJ151" s="156">
        <v>10517</v>
      </c>
      <c r="CK151" s="169">
        <v>10517</v>
      </c>
      <c r="CL151" s="169">
        <v>10517</v>
      </c>
      <c r="CM151" s="169">
        <v>10517</v>
      </c>
      <c r="CN151" s="169">
        <v>10517</v>
      </c>
      <c r="CO151" s="169">
        <v>10517</v>
      </c>
      <c r="CP151" s="156">
        <v>10517</v>
      </c>
      <c r="CQ151" s="156">
        <v>10517</v>
      </c>
      <c r="CR151" s="156">
        <v>10517</v>
      </c>
      <c r="CS151" s="156">
        <v>10517</v>
      </c>
      <c r="CT151" s="156">
        <v>10517</v>
      </c>
      <c r="CU151" s="156">
        <v>10517</v>
      </c>
      <c r="CV151" s="156">
        <v>10516</v>
      </c>
      <c r="CW151" s="169">
        <v>10516</v>
      </c>
      <c r="CX151" s="156">
        <v>10516</v>
      </c>
      <c r="CY151" s="156">
        <v>10533</v>
      </c>
      <c r="CZ151" s="169">
        <v>10532</v>
      </c>
      <c r="DA151" s="156">
        <v>10533</v>
      </c>
      <c r="DB151" s="156">
        <v>10532</v>
      </c>
      <c r="DC151" s="169">
        <v>10538</v>
      </c>
      <c r="DD151" s="156">
        <v>10542</v>
      </c>
      <c r="DE151" s="156">
        <v>10541</v>
      </c>
      <c r="DF151" s="169">
        <v>10541</v>
      </c>
      <c r="DG151" s="156">
        <v>10541</v>
      </c>
      <c r="DH151" s="156">
        <v>10541</v>
      </c>
      <c r="DI151" s="169">
        <v>10541</v>
      </c>
      <c r="DJ151" s="156">
        <v>10541</v>
      </c>
      <c r="DK151" s="156">
        <v>10541</v>
      </c>
      <c r="DL151" s="156">
        <v>10534</v>
      </c>
      <c r="DM151" s="156">
        <v>10531</v>
      </c>
      <c r="DN151" s="169"/>
    </row>
    <row r="152" spans="1:118">
      <c r="A152" s="146">
        <f t="shared" si="13"/>
        <v>44402</v>
      </c>
      <c r="B152" s="224">
        <f>'Age&amp;Sex by occurrence date'!$ALZ22</f>
        <v>10565</v>
      </c>
      <c r="C152" s="224">
        <v>10565</v>
      </c>
      <c r="D152" s="224">
        <v>10565</v>
      </c>
      <c r="E152" s="224">
        <v>10565</v>
      </c>
      <c r="F152" s="224">
        <v>10565</v>
      </c>
      <c r="G152" s="224">
        <v>10565</v>
      </c>
      <c r="H152" s="224">
        <v>10565</v>
      </c>
      <c r="I152" s="224">
        <v>10565</v>
      </c>
      <c r="J152" s="224">
        <v>10565</v>
      </c>
      <c r="K152" s="224">
        <v>10534</v>
      </c>
      <c r="L152" s="224">
        <v>10530</v>
      </c>
      <c r="M152" s="224">
        <v>10530</v>
      </c>
      <c r="N152" s="224">
        <v>10540</v>
      </c>
      <c r="O152" s="224">
        <v>10540</v>
      </c>
      <c r="P152" s="224">
        <v>10533</v>
      </c>
      <c r="Q152" s="224">
        <v>10533</v>
      </c>
      <c r="R152" s="224">
        <v>10526</v>
      </c>
      <c r="S152" s="224">
        <v>10526</v>
      </c>
      <c r="T152" s="224">
        <v>10526</v>
      </c>
      <c r="U152" s="224">
        <v>10526</v>
      </c>
      <c r="V152" s="224">
        <v>10526</v>
      </c>
      <c r="W152" s="224">
        <v>10526</v>
      </c>
      <c r="X152" s="224">
        <v>10526</v>
      </c>
      <c r="Y152" s="224">
        <v>10526</v>
      </c>
      <c r="Z152" s="224">
        <v>10526</v>
      </c>
      <c r="AA152" s="224">
        <v>10526</v>
      </c>
      <c r="AB152" s="224">
        <v>10526</v>
      </c>
      <c r="AC152" s="224">
        <v>10526</v>
      </c>
      <c r="AD152" s="224">
        <v>10526</v>
      </c>
      <c r="AE152" s="249">
        <v>10526</v>
      </c>
      <c r="AF152" s="238">
        <v>10526</v>
      </c>
      <c r="AG152" s="233">
        <v>10526</v>
      </c>
      <c r="AH152" s="169">
        <v>10526</v>
      </c>
      <c r="AI152" s="169">
        <v>10525</v>
      </c>
      <c r="AJ152" s="169">
        <v>10525</v>
      </c>
      <c r="AK152" s="169">
        <v>10525</v>
      </c>
      <c r="AL152" s="169">
        <v>10525</v>
      </c>
      <c r="AM152" s="169">
        <v>10525</v>
      </c>
      <c r="AN152" s="156">
        <v>10525</v>
      </c>
      <c r="AO152" s="156">
        <v>10525</v>
      </c>
      <c r="AP152" s="156">
        <v>10525</v>
      </c>
      <c r="AQ152" s="156">
        <v>10525</v>
      </c>
      <c r="AR152" s="156">
        <v>10525</v>
      </c>
      <c r="AS152" s="156">
        <v>10525</v>
      </c>
      <c r="AT152" s="156">
        <v>10525</v>
      </c>
      <c r="AU152" s="156">
        <v>10525</v>
      </c>
      <c r="AV152" s="169">
        <v>10525</v>
      </c>
      <c r="AW152" s="156">
        <v>10525</v>
      </c>
      <c r="AX152" s="169">
        <v>10525</v>
      </c>
      <c r="AY152" s="156">
        <v>10525</v>
      </c>
      <c r="AZ152" s="156">
        <v>10525</v>
      </c>
      <c r="BA152" s="156">
        <v>10525</v>
      </c>
      <c r="BB152" s="156">
        <v>10525</v>
      </c>
      <c r="BC152" s="156">
        <v>10525</v>
      </c>
      <c r="BD152" s="156">
        <v>10525</v>
      </c>
      <c r="BE152" s="156">
        <v>10525</v>
      </c>
      <c r="BF152" s="156">
        <v>10525</v>
      </c>
      <c r="BG152" s="156">
        <v>10525</v>
      </c>
      <c r="BH152" s="156">
        <v>10517</v>
      </c>
      <c r="BI152" s="169">
        <v>10517</v>
      </c>
      <c r="BJ152" s="169">
        <v>10517</v>
      </c>
      <c r="BK152" s="169">
        <v>10517</v>
      </c>
      <c r="BL152" s="169">
        <v>10517</v>
      </c>
      <c r="BM152" s="169">
        <v>10517</v>
      </c>
      <c r="BN152" s="169">
        <v>10517</v>
      </c>
      <c r="BO152" s="169">
        <v>10517</v>
      </c>
      <c r="BP152" s="156">
        <v>10517</v>
      </c>
      <c r="BQ152" s="156">
        <v>10517</v>
      </c>
      <c r="BR152" s="156">
        <v>10516</v>
      </c>
      <c r="BS152" s="156">
        <v>10516</v>
      </c>
      <c r="BT152" s="156">
        <v>10516</v>
      </c>
      <c r="BU152" s="156">
        <v>10516</v>
      </c>
      <c r="BV152" s="156">
        <v>10516</v>
      </c>
      <c r="BW152" s="156">
        <v>10515</v>
      </c>
      <c r="BX152" s="156">
        <v>10515</v>
      </c>
      <c r="BY152" s="156">
        <v>10515</v>
      </c>
      <c r="BZ152" s="156">
        <v>10515</v>
      </c>
      <c r="CA152" s="156">
        <v>10515</v>
      </c>
      <c r="CB152" s="169">
        <v>10515</v>
      </c>
      <c r="CC152" s="169">
        <v>10515</v>
      </c>
      <c r="CD152" s="169">
        <v>10516</v>
      </c>
      <c r="CE152" s="169">
        <v>10516</v>
      </c>
      <c r="CF152" s="169">
        <v>10516</v>
      </c>
      <c r="CG152" s="169">
        <v>10516</v>
      </c>
      <c r="CH152" s="169">
        <v>10516</v>
      </c>
      <c r="CI152" s="169">
        <v>10516</v>
      </c>
      <c r="CJ152" s="169">
        <v>10516</v>
      </c>
      <c r="CK152" s="169">
        <v>10516</v>
      </c>
      <c r="CL152" s="169">
        <v>10516</v>
      </c>
      <c r="CM152" s="169">
        <v>10516</v>
      </c>
      <c r="CN152" s="169">
        <v>10516</v>
      </c>
      <c r="CO152" s="156">
        <v>10516</v>
      </c>
      <c r="CP152" s="169">
        <v>10516</v>
      </c>
      <c r="CQ152" s="169">
        <v>10516</v>
      </c>
      <c r="CR152" s="169">
        <v>10516</v>
      </c>
      <c r="CS152" s="169">
        <v>10516</v>
      </c>
      <c r="CT152" s="169">
        <v>10516</v>
      </c>
      <c r="CU152" s="169">
        <v>10516</v>
      </c>
      <c r="CV152" s="169">
        <v>10515</v>
      </c>
      <c r="CW152" s="169">
        <v>10515</v>
      </c>
      <c r="CX152" s="156">
        <v>10515</v>
      </c>
      <c r="CY152" s="156">
        <v>10532</v>
      </c>
      <c r="CZ152" s="169">
        <v>10531</v>
      </c>
      <c r="DA152" s="156">
        <v>10532</v>
      </c>
      <c r="DB152" s="156">
        <v>10531</v>
      </c>
      <c r="DC152" s="169">
        <v>10537</v>
      </c>
      <c r="DD152" s="156">
        <v>10541</v>
      </c>
      <c r="DE152" s="156">
        <v>10540</v>
      </c>
      <c r="DF152" s="169">
        <v>10540</v>
      </c>
      <c r="DG152" s="156">
        <v>10540</v>
      </c>
      <c r="DH152" s="156">
        <v>10540</v>
      </c>
      <c r="DI152" s="169">
        <v>10540</v>
      </c>
      <c r="DJ152" s="156">
        <v>10540</v>
      </c>
      <c r="DK152" s="156">
        <v>10540</v>
      </c>
      <c r="DL152" s="156">
        <v>10533</v>
      </c>
      <c r="DM152" s="156">
        <v>10530</v>
      </c>
      <c r="DN152" s="169">
        <v>10527</v>
      </c>
    </row>
    <row r="153" spans="1:118">
      <c r="A153" s="146">
        <f t="shared" si="13"/>
        <v>44401</v>
      </c>
      <c r="B153" s="224">
        <f>'Age&amp;Sex by occurrence date'!$AMG22</f>
        <v>10563</v>
      </c>
      <c r="C153" s="224">
        <v>10563</v>
      </c>
      <c r="D153" s="224">
        <v>10563</v>
      </c>
      <c r="E153" s="224">
        <v>10563</v>
      </c>
      <c r="F153" s="224">
        <v>10563</v>
      </c>
      <c r="G153" s="224">
        <v>10563</v>
      </c>
      <c r="H153" s="224">
        <v>10563</v>
      </c>
      <c r="I153" s="224">
        <v>10563</v>
      </c>
      <c r="J153" s="224">
        <v>10563</v>
      </c>
      <c r="K153" s="224">
        <v>10532</v>
      </c>
      <c r="L153" s="224">
        <v>10528</v>
      </c>
      <c r="M153" s="224">
        <v>10528</v>
      </c>
      <c r="N153" s="224">
        <v>10538</v>
      </c>
      <c r="O153" s="224">
        <v>10538</v>
      </c>
      <c r="P153" s="224">
        <v>10531</v>
      </c>
      <c r="Q153" s="224">
        <v>10531</v>
      </c>
      <c r="R153" s="224">
        <v>10524</v>
      </c>
      <c r="S153" s="224">
        <v>10524</v>
      </c>
      <c r="T153" s="224">
        <v>10524</v>
      </c>
      <c r="U153" s="224">
        <v>10524</v>
      </c>
      <c r="V153" s="224">
        <v>10524</v>
      </c>
      <c r="W153" s="224">
        <v>10524</v>
      </c>
      <c r="X153" s="224">
        <v>10524</v>
      </c>
      <c r="Y153" s="224">
        <v>10524</v>
      </c>
      <c r="Z153" s="224">
        <v>10524</v>
      </c>
      <c r="AA153" s="224">
        <v>10524</v>
      </c>
      <c r="AB153" s="224">
        <v>10524</v>
      </c>
      <c r="AC153" s="224">
        <v>10524</v>
      </c>
      <c r="AD153" s="224">
        <v>10524</v>
      </c>
      <c r="AE153" s="249">
        <v>10524</v>
      </c>
      <c r="AF153" s="238">
        <v>10524</v>
      </c>
      <c r="AG153" s="232">
        <v>10524</v>
      </c>
      <c r="AH153" s="156">
        <v>10524</v>
      </c>
      <c r="AI153" s="156">
        <v>10523</v>
      </c>
      <c r="AJ153" s="156">
        <v>10523</v>
      </c>
      <c r="AK153" s="156">
        <v>10523</v>
      </c>
      <c r="AL153" s="156">
        <v>10523</v>
      </c>
      <c r="AM153" s="156">
        <v>10523</v>
      </c>
      <c r="AN153" s="169">
        <v>10523</v>
      </c>
      <c r="AO153" s="169">
        <v>10523</v>
      </c>
      <c r="AP153" s="169">
        <v>10523</v>
      </c>
      <c r="AQ153" s="169">
        <v>10523</v>
      </c>
      <c r="AR153" s="169">
        <v>10523</v>
      </c>
      <c r="AS153" s="169">
        <v>10523</v>
      </c>
      <c r="AT153" s="156">
        <v>10523</v>
      </c>
      <c r="AU153" s="169">
        <v>10523</v>
      </c>
      <c r="AV153" s="169">
        <v>10523</v>
      </c>
      <c r="AW153" s="169">
        <v>10523</v>
      </c>
      <c r="AX153" s="156">
        <v>10523</v>
      </c>
      <c r="AY153" s="169">
        <v>10523</v>
      </c>
      <c r="AZ153" s="156">
        <v>10523</v>
      </c>
      <c r="BA153" s="156">
        <v>10523</v>
      </c>
      <c r="BB153" s="156">
        <v>10523</v>
      </c>
      <c r="BC153" s="156">
        <v>10523</v>
      </c>
      <c r="BD153" s="156">
        <v>10523</v>
      </c>
      <c r="BE153" s="156">
        <v>10523</v>
      </c>
      <c r="BF153" s="156">
        <v>10523</v>
      </c>
      <c r="BG153" s="156">
        <v>10523</v>
      </c>
      <c r="BH153" s="156">
        <v>10515</v>
      </c>
      <c r="BI153" s="169">
        <v>10515</v>
      </c>
      <c r="BJ153" s="169">
        <v>10515</v>
      </c>
      <c r="BK153" s="169">
        <v>10515</v>
      </c>
      <c r="BL153" s="169">
        <v>10515</v>
      </c>
      <c r="BM153" s="169">
        <v>10515</v>
      </c>
      <c r="BN153" s="169">
        <v>10515</v>
      </c>
      <c r="BO153" s="169">
        <v>10515</v>
      </c>
      <c r="BP153" s="156">
        <v>10515</v>
      </c>
      <c r="BQ153" s="156">
        <v>10515</v>
      </c>
      <c r="BR153" s="156">
        <v>10514</v>
      </c>
      <c r="BS153" s="156">
        <v>10514</v>
      </c>
      <c r="BT153" s="156">
        <v>10514</v>
      </c>
      <c r="BU153" s="156">
        <v>10514</v>
      </c>
      <c r="BV153" s="156">
        <v>10514</v>
      </c>
      <c r="BW153" s="156">
        <v>10513</v>
      </c>
      <c r="BX153" s="156">
        <v>10513</v>
      </c>
      <c r="BY153" s="156">
        <v>10513</v>
      </c>
      <c r="BZ153" s="156">
        <v>10513</v>
      </c>
      <c r="CA153" s="156">
        <v>10513</v>
      </c>
      <c r="CB153" s="169">
        <v>10513</v>
      </c>
      <c r="CC153" s="169">
        <v>10513</v>
      </c>
      <c r="CD153" s="169">
        <v>10514</v>
      </c>
      <c r="CE153" s="169">
        <v>10514</v>
      </c>
      <c r="CF153" s="169">
        <v>10514</v>
      </c>
      <c r="CG153" s="169">
        <v>10514</v>
      </c>
      <c r="CH153" s="169">
        <v>10514</v>
      </c>
      <c r="CI153" s="169">
        <v>10514</v>
      </c>
      <c r="CJ153" s="169">
        <v>10514</v>
      </c>
      <c r="CK153" s="156">
        <v>10514</v>
      </c>
      <c r="CL153" s="156">
        <v>10514</v>
      </c>
      <c r="CM153" s="156">
        <v>10514</v>
      </c>
      <c r="CN153" s="156">
        <v>10514</v>
      </c>
      <c r="CO153" s="156">
        <v>10514</v>
      </c>
      <c r="CP153" s="169">
        <v>10514</v>
      </c>
      <c r="CQ153" s="169">
        <v>10514</v>
      </c>
      <c r="CR153" s="169">
        <v>10514</v>
      </c>
      <c r="CS153" s="169">
        <v>10514</v>
      </c>
      <c r="CT153" s="169">
        <v>10514</v>
      </c>
      <c r="CU153" s="169">
        <v>10514</v>
      </c>
      <c r="CV153" s="169">
        <v>10513</v>
      </c>
      <c r="CW153" s="169">
        <v>10513</v>
      </c>
      <c r="CX153" s="156">
        <v>10513</v>
      </c>
      <c r="CY153" s="156">
        <v>10530</v>
      </c>
      <c r="CZ153" s="169">
        <v>10529</v>
      </c>
      <c r="DA153" s="156">
        <v>10530</v>
      </c>
      <c r="DB153" s="156">
        <v>10529</v>
      </c>
      <c r="DC153" s="169">
        <v>10535</v>
      </c>
      <c r="DD153" s="156">
        <v>10539</v>
      </c>
      <c r="DE153" s="156">
        <v>10538</v>
      </c>
      <c r="DF153" s="169">
        <v>10538</v>
      </c>
      <c r="DG153" s="156">
        <v>10538</v>
      </c>
      <c r="DH153" s="156">
        <v>10538</v>
      </c>
      <c r="DI153" s="169">
        <v>10538</v>
      </c>
      <c r="DJ153" s="156">
        <v>10538</v>
      </c>
      <c r="DK153" s="156">
        <v>10538</v>
      </c>
      <c r="DL153" s="156">
        <v>10531</v>
      </c>
      <c r="DM153" s="156">
        <v>10529</v>
      </c>
      <c r="DN153" s="169">
        <v>10526</v>
      </c>
    </row>
    <row r="154" spans="1:118">
      <c r="A154" s="146">
        <f t="shared" si="13"/>
        <v>44400</v>
      </c>
      <c r="B154" s="224">
        <f>'Age&amp;Sex by occurrence date'!$AMN22</f>
        <v>10562</v>
      </c>
      <c r="C154" s="224">
        <v>10562</v>
      </c>
      <c r="D154" s="224">
        <v>10562</v>
      </c>
      <c r="E154" s="224">
        <v>10562</v>
      </c>
      <c r="F154" s="224">
        <v>10562</v>
      </c>
      <c r="G154" s="224">
        <v>10562</v>
      </c>
      <c r="H154" s="224">
        <v>10562</v>
      </c>
      <c r="I154" s="224">
        <v>10562</v>
      </c>
      <c r="J154" s="224">
        <v>10562</v>
      </c>
      <c r="K154" s="224">
        <v>10531</v>
      </c>
      <c r="L154" s="224">
        <v>10527</v>
      </c>
      <c r="M154" s="224">
        <v>10527</v>
      </c>
      <c r="N154" s="224">
        <v>10537</v>
      </c>
      <c r="O154" s="224">
        <v>10537</v>
      </c>
      <c r="P154" s="224">
        <v>10530</v>
      </c>
      <c r="Q154" s="224">
        <v>10530</v>
      </c>
      <c r="R154" s="224">
        <v>10523</v>
      </c>
      <c r="S154" s="224">
        <v>10523</v>
      </c>
      <c r="T154" s="224">
        <v>10523</v>
      </c>
      <c r="U154" s="224">
        <v>10523</v>
      </c>
      <c r="V154" s="224">
        <v>10523</v>
      </c>
      <c r="W154" s="224">
        <v>10523</v>
      </c>
      <c r="X154" s="224">
        <v>10523</v>
      </c>
      <c r="Y154" s="224">
        <v>10523</v>
      </c>
      <c r="Z154" s="224">
        <v>10523</v>
      </c>
      <c r="AA154" s="224">
        <v>10523</v>
      </c>
      <c r="AB154" s="224">
        <v>10523</v>
      </c>
      <c r="AC154" s="224">
        <v>10523</v>
      </c>
      <c r="AD154" s="224">
        <v>10523</v>
      </c>
      <c r="AE154" s="249">
        <v>10523</v>
      </c>
      <c r="AF154" s="238">
        <v>10523</v>
      </c>
      <c r="AG154" s="232">
        <v>10523</v>
      </c>
      <c r="AH154" s="156">
        <v>10523</v>
      </c>
      <c r="AI154" s="156">
        <v>10522</v>
      </c>
      <c r="AJ154" s="156">
        <v>10522</v>
      </c>
      <c r="AK154" s="156">
        <v>10522</v>
      </c>
      <c r="AL154" s="156">
        <v>10522</v>
      </c>
      <c r="AM154" s="156">
        <v>10522</v>
      </c>
      <c r="AN154" s="156">
        <v>10522</v>
      </c>
      <c r="AO154" s="156">
        <v>10522</v>
      </c>
      <c r="AP154" s="156">
        <v>10522</v>
      </c>
      <c r="AQ154" s="156">
        <v>10522</v>
      </c>
      <c r="AR154" s="156">
        <v>10522</v>
      </c>
      <c r="AS154" s="156">
        <v>10522</v>
      </c>
      <c r="AT154" s="169">
        <v>10522</v>
      </c>
      <c r="AU154" s="156">
        <v>10522</v>
      </c>
      <c r="AV154" s="156">
        <v>10522</v>
      </c>
      <c r="AW154" s="156">
        <v>10522</v>
      </c>
      <c r="AX154" s="169">
        <v>10522</v>
      </c>
      <c r="AY154" s="156">
        <v>10522</v>
      </c>
      <c r="AZ154" s="169">
        <v>10522</v>
      </c>
      <c r="BA154" s="169">
        <v>10522</v>
      </c>
      <c r="BB154" s="169">
        <v>10522</v>
      </c>
      <c r="BC154" s="169">
        <v>10522</v>
      </c>
      <c r="BD154" s="169">
        <v>10522</v>
      </c>
      <c r="BE154" s="169">
        <v>10522</v>
      </c>
      <c r="BF154" s="169">
        <v>10522</v>
      </c>
      <c r="BG154" s="169">
        <v>10522</v>
      </c>
      <c r="BH154" s="169">
        <v>10514</v>
      </c>
      <c r="BI154" s="169">
        <v>10514</v>
      </c>
      <c r="BJ154" s="169">
        <v>10514</v>
      </c>
      <c r="BK154" s="169">
        <v>10514</v>
      </c>
      <c r="BL154" s="169">
        <v>10514</v>
      </c>
      <c r="BM154" s="169">
        <v>10514</v>
      </c>
      <c r="BN154" s="169">
        <v>10514</v>
      </c>
      <c r="BO154" s="169">
        <v>10514</v>
      </c>
      <c r="BP154" s="169">
        <v>10514</v>
      </c>
      <c r="BQ154" s="169">
        <v>10514</v>
      </c>
      <c r="BR154" s="169">
        <v>10513</v>
      </c>
      <c r="BS154" s="169">
        <v>10513</v>
      </c>
      <c r="BT154" s="169">
        <v>10513</v>
      </c>
      <c r="BU154" s="169">
        <v>10513</v>
      </c>
      <c r="BV154" s="169">
        <v>10513</v>
      </c>
      <c r="BW154" s="169">
        <v>10512</v>
      </c>
      <c r="BX154" s="169">
        <v>10512</v>
      </c>
      <c r="BY154" s="169">
        <v>10512</v>
      </c>
      <c r="BZ154" s="169">
        <v>10512</v>
      </c>
      <c r="CA154" s="169">
        <v>10512</v>
      </c>
      <c r="CB154" s="156">
        <v>10512</v>
      </c>
      <c r="CC154" s="156">
        <v>10512</v>
      </c>
      <c r="CD154" s="156">
        <v>10513</v>
      </c>
      <c r="CE154" s="156">
        <v>10513</v>
      </c>
      <c r="CF154" s="156">
        <v>10513</v>
      </c>
      <c r="CG154" s="156">
        <v>10513</v>
      </c>
      <c r="CH154" s="156">
        <v>10513</v>
      </c>
      <c r="CI154" s="156">
        <v>10513</v>
      </c>
      <c r="CJ154" s="156">
        <v>10513</v>
      </c>
      <c r="CK154" s="169">
        <v>10513</v>
      </c>
      <c r="CL154" s="169">
        <v>10513</v>
      </c>
      <c r="CM154" s="169">
        <v>10513</v>
      </c>
      <c r="CN154" s="169">
        <v>10513</v>
      </c>
      <c r="CO154" s="169">
        <v>10513</v>
      </c>
      <c r="CP154" s="169">
        <v>10513</v>
      </c>
      <c r="CQ154" s="169">
        <v>10513</v>
      </c>
      <c r="CR154" s="169">
        <v>10513</v>
      </c>
      <c r="CS154" s="169">
        <v>10513</v>
      </c>
      <c r="CT154" s="169">
        <v>10513</v>
      </c>
      <c r="CU154" s="169">
        <v>10513</v>
      </c>
      <c r="CV154" s="169">
        <v>10512</v>
      </c>
      <c r="CW154" s="156">
        <v>10512</v>
      </c>
      <c r="CX154" s="156">
        <v>10512</v>
      </c>
      <c r="CY154" s="156">
        <v>10529</v>
      </c>
      <c r="CZ154" s="156">
        <v>10528</v>
      </c>
      <c r="DA154" s="156">
        <v>10529</v>
      </c>
      <c r="DB154" s="156">
        <v>10528</v>
      </c>
      <c r="DC154" s="156">
        <v>10534</v>
      </c>
      <c r="DD154" s="156">
        <v>10538</v>
      </c>
      <c r="DE154" s="156">
        <v>10537</v>
      </c>
      <c r="DF154" s="169">
        <v>10537</v>
      </c>
      <c r="DG154" s="156">
        <v>10537</v>
      </c>
      <c r="DH154" s="156">
        <v>10537</v>
      </c>
      <c r="DI154" s="169">
        <v>10537</v>
      </c>
      <c r="DJ154" s="156">
        <v>10537</v>
      </c>
      <c r="DK154" s="156">
        <v>10537</v>
      </c>
      <c r="DL154" s="156">
        <v>10530</v>
      </c>
      <c r="DM154" s="156">
        <v>10528</v>
      </c>
      <c r="DN154" s="169">
        <v>10525</v>
      </c>
    </row>
    <row r="155" spans="1:118">
      <c r="A155" s="146">
        <f t="shared" si="13"/>
        <v>44399</v>
      </c>
      <c r="B155" s="224">
        <f>'Age&amp;Sex by occurrence date'!$AMU22</f>
        <v>10561</v>
      </c>
      <c r="C155" s="224">
        <v>10561</v>
      </c>
      <c r="D155" s="224">
        <v>10561</v>
      </c>
      <c r="E155" s="224">
        <v>10561</v>
      </c>
      <c r="F155" s="224">
        <v>10561</v>
      </c>
      <c r="G155" s="224">
        <v>10561</v>
      </c>
      <c r="H155" s="224">
        <v>10561</v>
      </c>
      <c r="I155" s="224">
        <v>10561</v>
      </c>
      <c r="J155" s="224">
        <v>10561</v>
      </c>
      <c r="K155" s="224">
        <v>10530</v>
      </c>
      <c r="L155" s="224">
        <v>10526</v>
      </c>
      <c r="M155" s="224">
        <v>10526</v>
      </c>
      <c r="N155" s="224">
        <v>10536</v>
      </c>
      <c r="O155" s="224">
        <v>10536</v>
      </c>
      <c r="P155" s="224">
        <v>10529</v>
      </c>
      <c r="Q155" s="224">
        <v>10529</v>
      </c>
      <c r="R155" s="224">
        <v>10522</v>
      </c>
      <c r="S155" s="224">
        <v>10522</v>
      </c>
      <c r="T155" s="224">
        <v>10522</v>
      </c>
      <c r="U155" s="224">
        <v>10522</v>
      </c>
      <c r="V155" s="224">
        <v>10522</v>
      </c>
      <c r="W155" s="224">
        <v>10522</v>
      </c>
      <c r="X155" s="224">
        <v>10522</v>
      </c>
      <c r="Y155" s="224">
        <v>10522</v>
      </c>
      <c r="Z155" s="224">
        <v>10522</v>
      </c>
      <c r="AA155" s="224">
        <v>10522</v>
      </c>
      <c r="AB155" s="224">
        <v>10522</v>
      </c>
      <c r="AC155" s="224">
        <v>10522</v>
      </c>
      <c r="AD155" s="224">
        <v>10522</v>
      </c>
      <c r="AE155" s="249">
        <v>10522</v>
      </c>
      <c r="AF155" s="238">
        <v>10522</v>
      </c>
      <c r="AG155" s="233">
        <v>10522</v>
      </c>
      <c r="AH155" s="169">
        <v>10522</v>
      </c>
      <c r="AI155" s="169">
        <v>10521</v>
      </c>
      <c r="AJ155" s="169">
        <v>10521</v>
      </c>
      <c r="AK155" s="169">
        <v>10521</v>
      </c>
      <c r="AL155" s="169">
        <v>10521</v>
      </c>
      <c r="AM155" s="156">
        <v>10521</v>
      </c>
      <c r="AN155" s="169">
        <v>10521</v>
      </c>
      <c r="AO155" s="169">
        <v>10521</v>
      </c>
      <c r="AP155" s="169">
        <v>10521</v>
      </c>
      <c r="AQ155" s="169">
        <v>10521</v>
      </c>
      <c r="AR155" s="169">
        <v>10521</v>
      </c>
      <c r="AS155" s="169">
        <v>10521</v>
      </c>
      <c r="AT155" s="156">
        <v>10521</v>
      </c>
      <c r="AU155" s="169">
        <v>10521</v>
      </c>
      <c r="AV155" s="156">
        <v>10521</v>
      </c>
      <c r="AW155" s="169">
        <v>10521</v>
      </c>
      <c r="AX155" s="169">
        <v>10521</v>
      </c>
      <c r="AY155" s="169">
        <v>10521</v>
      </c>
      <c r="AZ155" s="156">
        <v>10521</v>
      </c>
      <c r="BA155" s="169">
        <v>10521</v>
      </c>
      <c r="BB155" s="169">
        <v>10521</v>
      </c>
      <c r="BC155" s="169">
        <v>10521</v>
      </c>
      <c r="BD155" s="169">
        <v>10521</v>
      </c>
      <c r="BE155" s="169">
        <v>10521</v>
      </c>
      <c r="BF155" s="169">
        <v>10521</v>
      </c>
      <c r="BG155" s="169">
        <v>10521</v>
      </c>
      <c r="BH155" s="169">
        <v>10514</v>
      </c>
      <c r="BI155" s="156">
        <v>10514</v>
      </c>
      <c r="BJ155" s="156">
        <v>10514</v>
      </c>
      <c r="BK155" s="156">
        <v>10514</v>
      </c>
      <c r="BL155" s="156">
        <v>10514</v>
      </c>
      <c r="BM155" s="156">
        <v>10514</v>
      </c>
      <c r="BN155" s="156">
        <v>10514</v>
      </c>
      <c r="BO155" s="156">
        <v>10514</v>
      </c>
      <c r="BP155" s="169">
        <v>10514</v>
      </c>
      <c r="BQ155" s="169">
        <v>10514</v>
      </c>
      <c r="BR155" s="169">
        <v>10513</v>
      </c>
      <c r="BS155" s="169">
        <v>10513</v>
      </c>
      <c r="BT155" s="169">
        <v>10513</v>
      </c>
      <c r="BU155" s="169">
        <v>10513</v>
      </c>
      <c r="BV155" s="169">
        <v>10513</v>
      </c>
      <c r="BW155" s="169">
        <v>10512</v>
      </c>
      <c r="BX155" s="169">
        <v>10512</v>
      </c>
      <c r="BY155" s="169">
        <v>10512</v>
      </c>
      <c r="BZ155" s="169">
        <v>10512</v>
      </c>
      <c r="CA155" s="169">
        <v>10512</v>
      </c>
      <c r="CB155" s="156">
        <v>10512</v>
      </c>
      <c r="CC155" s="156">
        <v>10512</v>
      </c>
      <c r="CD155" s="156">
        <v>10513</v>
      </c>
      <c r="CE155" s="156">
        <v>10513</v>
      </c>
      <c r="CF155" s="156">
        <v>10513</v>
      </c>
      <c r="CG155" s="156">
        <v>10513</v>
      </c>
      <c r="CH155" s="156">
        <v>10513</v>
      </c>
      <c r="CI155" s="156">
        <v>10513</v>
      </c>
      <c r="CJ155" s="156">
        <v>10513</v>
      </c>
      <c r="CK155" s="169">
        <v>10513</v>
      </c>
      <c r="CL155" s="169">
        <v>10513</v>
      </c>
      <c r="CM155" s="169">
        <v>10513</v>
      </c>
      <c r="CN155" s="169">
        <v>10513</v>
      </c>
      <c r="CO155" s="169">
        <v>10513</v>
      </c>
      <c r="CP155" s="156">
        <v>10513</v>
      </c>
      <c r="CQ155" s="156">
        <v>10513</v>
      </c>
      <c r="CR155" s="156">
        <v>10513</v>
      </c>
      <c r="CS155" s="156">
        <v>10513</v>
      </c>
      <c r="CT155" s="156">
        <v>10513</v>
      </c>
      <c r="CU155" s="156">
        <v>10513</v>
      </c>
      <c r="CV155" s="156">
        <v>10512</v>
      </c>
      <c r="CW155" s="156">
        <v>10512</v>
      </c>
      <c r="CX155" s="156">
        <v>10512</v>
      </c>
      <c r="CY155" s="156">
        <v>10529</v>
      </c>
      <c r="CZ155" s="156">
        <v>10528</v>
      </c>
      <c r="DA155" s="156">
        <v>10529</v>
      </c>
      <c r="DB155" s="156">
        <v>10528</v>
      </c>
      <c r="DC155" s="156">
        <v>10534</v>
      </c>
      <c r="DD155" s="156">
        <v>10538</v>
      </c>
      <c r="DE155" s="156">
        <v>10537</v>
      </c>
      <c r="DF155" s="169">
        <v>10537</v>
      </c>
      <c r="DG155" s="156">
        <v>10537</v>
      </c>
      <c r="DH155" s="156">
        <v>10537</v>
      </c>
      <c r="DI155" s="169">
        <v>10537</v>
      </c>
      <c r="DJ155" s="156">
        <v>10537</v>
      </c>
      <c r="DK155" s="156">
        <v>10537</v>
      </c>
      <c r="DL155" s="156">
        <v>10530</v>
      </c>
      <c r="DM155" s="156">
        <v>10528</v>
      </c>
      <c r="DN155" s="169">
        <v>10525</v>
      </c>
    </row>
    <row r="156" spans="1:118">
      <c r="A156" s="146">
        <f t="shared" si="13"/>
        <v>44398</v>
      </c>
      <c r="B156" s="224">
        <f>'Age&amp;Sex by occurrence date'!$ANB22</f>
        <v>10560</v>
      </c>
      <c r="C156" s="224">
        <v>10560</v>
      </c>
      <c r="D156" s="224">
        <v>10560</v>
      </c>
      <c r="E156" s="224">
        <v>10560</v>
      </c>
      <c r="F156" s="224">
        <v>10560</v>
      </c>
      <c r="G156" s="224">
        <v>10560</v>
      </c>
      <c r="H156" s="224">
        <v>10560</v>
      </c>
      <c r="I156" s="224">
        <v>10560</v>
      </c>
      <c r="J156" s="224">
        <v>10560</v>
      </c>
      <c r="K156" s="224">
        <v>10529</v>
      </c>
      <c r="L156" s="224">
        <v>10525</v>
      </c>
      <c r="M156" s="224">
        <v>10525</v>
      </c>
      <c r="N156" s="224">
        <v>10535</v>
      </c>
      <c r="O156" s="224">
        <v>10535</v>
      </c>
      <c r="P156" s="224">
        <v>10528</v>
      </c>
      <c r="Q156" s="224">
        <v>10528</v>
      </c>
      <c r="R156" s="224">
        <v>10521</v>
      </c>
      <c r="S156" s="224">
        <v>10521</v>
      </c>
      <c r="T156" s="224">
        <v>10521</v>
      </c>
      <c r="U156" s="224">
        <v>10521</v>
      </c>
      <c r="V156" s="224">
        <v>10521</v>
      </c>
      <c r="W156" s="224">
        <v>10521</v>
      </c>
      <c r="X156" s="224">
        <v>10521</v>
      </c>
      <c r="Y156" s="224">
        <v>10521</v>
      </c>
      <c r="Z156" s="224">
        <v>10521</v>
      </c>
      <c r="AA156" s="224">
        <v>10521</v>
      </c>
      <c r="AB156" s="224">
        <v>10521</v>
      </c>
      <c r="AC156" s="224">
        <v>10521</v>
      </c>
      <c r="AD156" s="224">
        <v>10521</v>
      </c>
      <c r="AE156" s="249">
        <v>10521</v>
      </c>
      <c r="AF156" s="238">
        <v>10521</v>
      </c>
      <c r="AG156" s="232">
        <v>10521</v>
      </c>
      <c r="AH156" s="156">
        <v>10521</v>
      </c>
      <c r="AI156" s="156">
        <v>10520</v>
      </c>
      <c r="AJ156" s="156">
        <v>10520</v>
      </c>
      <c r="AK156" s="156">
        <v>10520</v>
      </c>
      <c r="AL156" s="156">
        <v>10520</v>
      </c>
      <c r="AM156" s="169">
        <v>10520</v>
      </c>
      <c r="AN156" s="169">
        <v>10520</v>
      </c>
      <c r="AO156" s="169">
        <v>10520</v>
      </c>
      <c r="AP156" s="169">
        <v>10520</v>
      </c>
      <c r="AQ156" s="169">
        <v>10520</v>
      </c>
      <c r="AR156" s="169">
        <v>10520</v>
      </c>
      <c r="AS156" s="169">
        <v>10520</v>
      </c>
      <c r="AT156" s="169">
        <v>10520</v>
      </c>
      <c r="AU156" s="169">
        <v>10520</v>
      </c>
      <c r="AV156" s="169">
        <v>10520</v>
      </c>
      <c r="AW156" s="169">
        <v>10520</v>
      </c>
      <c r="AX156" s="156">
        <v>10520</v>
      </c>
      <c r="AY156" s="169">
        <v>10520</v>
      </c>
      <c r="AZ156" s="169">
        <v>10520</v>
      </c>
      <c r="BA156" s="156">
        <v>10520</v>
      </c>
      <c r="BB156" s="156">
        <v>10520</v>
      </c>
      <c r="BC156" s="156">
        <v>10520</v>
      </c>
      <c r="BD156" s="156">
        <v>10520</v>
      </c>
      <c r="BE156" s="156">
        <v>10520</v>
      </c>
      <c r="BF156" s="156">
        <v>10520</v>
      </c>
      <c r="BG156" s="156">
        <v>10520</v>
      </c>
      <c r="BH156" s="156">
        <v>10513</v>
      </c>
      <c r="BI156" s="169">
        <v>10513</v>
      </c>
      <c r="BJ156" s="169">
        <v>10513</v>
      </c>
      <c r="BK156" s="169">
        <v>10513</v>
      </c>
      <c r="BL156" s="169">
        <v>10513</v>
      </c>
      <c r="BM156" s="169">
        <v>10513</v>
      </c>
      <c r="BN156" s="169">
        <v>10513</v>
      </c>
      <c r="BO156" s="169">
        <v>10513</v>
      </c>
      <c r="BP156" s="156">
        <v>10513</v>
      </c>
      <c r="BQ156" s="156">
        <v>10513</v>
      </c>
      <c r="BR156" s="156">
        <v>10512</v>
      </c>
      <c r="BS156" s="156">
        <v>10512</v>
      </c>
      <c r="BT156" s="156">
        <v>10512</v>
      </c>
      <c r="BU156" s="156">
        <v>10512</v>
      </c>
      <c r="BV156" s="156">
        <v>10512</v>
      </c>
      <c r="BW156" s="156">
        <v>10511</v>
      </c>
      <c r="BX156" s="156">
        <v>10511</v>
      </c>
      <c r="BY156" s="156">
        <v>10511</v>
      </c>
      <c r="BZ156" s="156">
        <v>10511</v>
      </c>
      <c r="CA156" s="156">
        <v>10511</v>
      </c>
      <c r="CB156" s="169">
        <v>10511</v>
      </c>
      <c r="CC156" s="169">
        <v>10511</v>
      </c>
      <c r="CD156" s="169">
        <v>10512</v>
      </c>
      <c r="CE156" s="169">
        <v>10512</v>
      </c>
      <c r="CF156" s="169">
        <v>10512</v>
      </c>
      <c r="CG156" s="169">
        <v>10512</v>
      </c>
      <c r="CH156" s="169">
        <v>10512</v>
      </c>
      <c r="CI156" s="169">
        <v>10512</v>
      </c>
      <c r="CJ156" s="169">
        <v>10512</v>
      </c>
      <c r="CK156" s="169">
        <v>10512</v>
      </c>
      <c r="CL156" s="169">
        <v>10512</v>
      </c>
      <c r="CM156" s="169">
        <v>10512</v>
      </c>
      <c r="CN156" s="169">
        <v>10512</v>
      </c>
      <c r="CO156" s="169">
        <v>10512</v>
      </c>
      <c r="CP156" s="169">
        <v>10512</v>
      </c>
      <c r="CQ156" s="169">
        <v>10512</v>
      </c>
      <c r="CR156" s="169">
        <v>10512</v>
      </c>
      <c r="CS156" s="169">
        <v>10512</v>
      </c>
      <c r="CT156" s="169">
        <v>10512</v>
      </c>
      <c r="CU156" s="169">
        <v>10512</v>
      </c>
      <c r="CV156" s="169">
        <v>10511</v>
      </c>
      <c r="CW156" s="169">
        <v>10511</v>
      </c>
      <c r="CX156" s="156">
        <v>10511</v>
      </c>
      <c r="CY156" s="156">
        <v>10528</v>
      </c>
      <c r="CZ156" s="169">
        <v>10527</v>
      </c>
      <c r="DA156" s="156">
        <v>10528</v>
      </c>
      <c r="DB156" s="156">
        <v>10527</v>
      </c>
      <c r="DC156" s="169">
        <v>10533</v>
      </c>
      <c r="DD156" s="156">
        <v>10537</v>
      </c>
      <c r="DE156" s="156">
        <v>10536</v>
      </c>
      <c r="DF156" s="169">
        <v>10536</v>
      </c>
      <c r="DG156" s="156">
        <v>10536</v>
      </c>
      <c r="DH156" s="156">
        <v>10536</v>
      </c>
      <c r="DI156" s="169">
        <v>10536</v>
      </c>
      <c r="DJ156" s="156">
        <v>10536</v>
      </c>
      <c r="DK156" s="156">
        <v>10536</v>
      </c>
      <c r="DL156" s="156">
        <v>10528</v>
      </c>
      <c r="DM156" s="156">
        <v>10526</v>
      </c>
      <c r="DN156" s="169">
        <v>10523</v>
      </c>
    </row>
    <row r="157" spans="1:118">
      <c r="A157" s="146">
        <f t="shared" si="13"/>
        <v>44397</v>
      </c>
      <c r="B157" s="224">
        <f>'Age&amp;Sex by occurrence date'!$ANI22</f>
        <v>10560</v>
      </c>
      <c r="C157" s="224">
        <v>10560</v>
      </c>
      <c r="D157" s="224">
        <v>10560</v>
      </c>
      <c r="E157" s="224">
        <v>10560</v>
      </c>
      <c r="F157" s="224">
        <v>10560</v>
      </c>
      <c r="G157" s="224">
        <v>10560</v>
      </c>
      <c r="H157" s="224">
        <v>10560</v>
      </c>
      <c r="I157" s="224">
        <v>10560</v>
      </c>
      <c r="J157" s="224">
        <v>10560</v>
      </c>
      <c r="K157" s="224">
        <v>10529</v>
      </c>
      <c r="L157" s="224">
        <v>10525</v>
      </c>
      <c r="M157" s="224">
        <v>10525</v>
      </c>
      <c r="N157" s="224">
        <v>10535</v>
      </c>
      <c r="O157" s="224">
        <v>10535</v>
      </c>
      <c r="P157" s="224">
        <v>10528</v>
      </c>
      <c r="Q157" s="224">
        <v>10528</v>
      </c>
      <c r="R157" s="224">
        <v>10521</v>
      </c>
      <c r="S157" s="224">
        <v>10521</v>
      </c>
      <c r="T157" s="224">
        <v>10521</v>
      </c>
      <c r="U157" s="224">
        <v>10521</v>
      </c>
      <c r="V157" s="224">
        <v>10521</v>
      </c>
      <c r="W157" s="224">
        <v>10521</v>
      </c>
      <c r="X157" s="224">
        <v>10521</v>
      </c>
      <c r="Y157" s="224">
        <v>10521</v>
      </c>
      <c r="Z157" s="224">
        <v>10521</v>
      </c>
      <c r="AA157" s="224">
        <v>10521</v>
      </c>
      <c r="AB157" s="224">
        <v>10521</v>
      </c>
      <c r="AC157" s="224">
        <v>10521</v>
      </c>
      <c r="AD157" s="224">
        <v>10521</v>
      </c>
      <c r="AE157" s="249">
        <v>10521</v>
      </c>
      <c r="AF157" s="238">
        <v>10521</v>
      </c>
      <c r="AG157" s="232">
        <v>10521</v>
      </c>
      <c r="AH157" s="156">
        <v>10521</v>
      </c>
      <c r="AI157" s="156">
        <v>10520</v>
      </c>
      <c r="AJ157" s="156">
        <v>10520</v>
      </c>
      <c r="AK157" s="156">
        <v>10520</v>
      </c>
      <c r="AL157" s="156">
        <v>10520</v>
      </c>
      <c r="AM157" s="156">
        <v>10520</v>
      </c>
      <c r="AN157" s="169">
        <v>10520</v>
      </c>
      <c r="AO157" s="169">
        <v>10520</v>
      </c>
      <c r="AP157" s="169">
        <v>10520</v>
      </c>
      <c r="AQ157" s="169">
        <v>10520</v>
      </c>
      <c r="AR157" s="169">
        <v>10520</v>
      </c>
      <c r="AS157" s="156">
        <v>10520</v>
      </c>
      <c r="AT157" s="169">
        <v>10520</v>
      </c>
      <c r="AU157" s="169">
        <v>10520</v>
      </c>
      <c r="AV157" s="156">
        <v>10520</v>
      </c>
      <c r="AW157" s="156">
        <v>10520</v>
      </c>
      <c r="AX157" s="156">
        <v>10520</v>
      </c>
      <c r="AY157" s="156">
        <v>10520</v>
      </c>
      <c r="AZ157" s="169">
        <v>10520</v>
      </c>
      <c r="BA157" s="169">
        <v>10520</v>
      </c>
      <c r="BB157" s="169">
        <v>10520</v>
      </c>
      <c r="BC157" s="169">
        <v>10520</v>
      </c>
      <c r="BD157" s="169">
        <v>10520</v>
      </c>
      <c r="BE157" s="169">
        <v>10520</v>
      </c>
      <c r="BF157" s="169">
        <v>10520</v>
      </c>
      <c r="BG157" s="169">
        <v>10520</v>
      </c>
      <c r="BH157" s="169">
        <v>10513</v>
      </c>
      <c r="BI157" s="156">
        <v>10513</v>
      </c>
      <c r="BJ157" s="156">
        <v>10513</v>
      </c>
      <c r="BK157" s="156">
        <v>10513</v>
      </c>
      <c r="BL157" s="156">
        <v>10513</v>
      </c>
      <c r="BM157" s="156">
        <v>10513</v>
      </c>
      <c r="BN157" s="156">
        <v>10513</v>
      </c>
      <c r="BO157" s="156">
        <v>10513</v>
      </c>
      <c r="BP157" s="169">
        <v>10513</v>
      </c>
      <c r="BQ157" s="169">
        <v>10513</v>
      </c>
      <c r="BR157" s="169">
        <v>10512</v>
      </c>
      <c r="BS157" s="169">
        <v>10512</v>
      </c>
      <c r="BT157" s="169">
        <v>10512</v>
      </c>
      <c r="BU157" s="169">
        <v>10512</v>
      </c>
      <c r="BV157" s="169">
        <v>10512</v>
      </c>
      <c r="BW157" s="169">
        <v>10511</v>
      </c>
      <c r="BX157" s="169">
        <v>10511</v>
      </c>
      <c r="BY157" s="169">
        <v>10511</v>
      </c>
      <c r="BZ157" s="169">
        <v>10511</v>
      </c>
      <c r="CA157" s="169">
        <v>10511</v>
      </c>
      <c r="CB157" s="169">
        <v>10511</v>
      </c>
      <c r="CC157" s="169">
        <v>10511</v>
      </c>
      <c r="CD157" s="169">
        <v>10512</v>
      </c>
      <c r="CE157" s="169">
        <v>10512</v>
      </c>
      <c r="CF157" s="169">
        <v>10512</v>
      </c>
      <c r="CG157" s="169">
        <v>10512</v>
      </c>
      <c r="CH157" s="169">
        <v>10512</v>
      </c>
      <c r="CI157" s="169">
        <v>10512</v>
      </c>
      <c r="CJ157" s="169">
        <v>10512</v>
      </c>
      <c r="CK157" s="169">
        <v>10512</v>
      </c>
      <c r="CL157" s="169">
        <v>10512</v>
      </c>
      <c r="CM157" s="169">
        <v>10512</v>
      </c>
      <c r="CN157" s="169">
        <v>10512</v>
      </c>
      <c r="CO157" s="169">
        <v>10512</v>
      </c>
      <c r="CP157" s="169">
        <v>10512</v>
      </c>
      <c r="CQ157" s="169">
        <v>10512</v>
      </c>
      <c r="CR157" s="169">
        <v>10512</v>
      </c>
      <c r="CS157" s="169">
        <v>10512</v>
      </c>
      <c r="CT157" s="169">
        <v>10512</v>
      </c>
      <c r="CU157" s="169">
        <v>10512</v>
      </c>
      <c r="CV157" s="169">
        <v>10511</v>
      </c>
      <c r="CW157" s="169">
        <v>10511</v>
      </c>
      <c r="CX157" s="156">
        <v>10511</v>
      </c>
      <c r="CY157" s="156">
        <v>10528</v>
      </c>
      <c r="CZ157" s="169">
        <v>10527</v>
      </c>
      <c r="DA157" s="156">
        <v>10528</v>
      </c>
      <c r="DB157" s="156">
        <v>10527</v>
      </c>
      <c r="DC157" s="169">
        <v>10533</v>
      </c>
      <c r="DD157" s="156">
        <v>10537</v>
      </c>
      <c r="DE157" s="156">
        <v>10536</v>
      </c>
      <c r="DF157" s="169">
        <v>10536</v>
      </c>
      <c r="DG157" s="156">
        <v>10536</v>
      </c>
      <c r="DH157" s="156">
        <v>10536</v>
      </c>
      <c r="DI157" s="169">
        <v>10536</v>
      </c>
      <c r="DJ157" s="156">
        <v>10536</v>
      </c>
      <c r="DK157" s="156">
        <v>10536</v>
      </c>
      <c r="DL157" s="156">
        <v>10528</v>
      </c>
      <c r="DM157" s="156">
        <v>10526</v>
      </c>
      <c r="DN157" s="169">
        <v>10523</v>
      </c>
    </row>
    <row r="158" spans="1:118">
      <c r="A158" s="146">
        <f t="shared" si="13"/>
        <v>44396</v>
      </c>
      <c r="B158" s="224">
        <f>'Age&amp;Sex by occurrence date'!$ANP22</f>
        <v>10560</v>
      </c>
      <c r="C158" s="224">
        <v>10560</v>
      </c>
      <c r="D158" s="224">
        <v>10560</v>
      </c>
      <c r="E158" s="224">
        <v>10560</v>
      </c>
      <c r="F158" s="224">
        <v>10560</v>
      </c>
      <c r="G158" s="224">
        <v>10560</v>
      </c>
      <c r="H158" s="224">
        <v>10560</v>
      </c>
      <c r="I158" s="224">
        <v>10560</v>
      </c>
      <c r="J158" s="224">
        <v>10560</v>
      </c>
      <c r="K158" s="224">
        <v>10529</v>
      </c>
      <c r="L158" s="224">
        <v>10525</v>
      </c>
      <c r="M158" s="224">
        <v>10525</v>
      </c>
      <c r="N158" s="224">
        <v>10535</v>
      </c>
      <c r="O158" s="224">
        <v>10535</v>
      </c>
      <c r="P158" s="224">
        <v>10528</v>
      </c>
      <c r="Q158" s="224">
        <v>10528</v>
      </c>
      <c r="R158" s="224">
        <v>10521</v>
      </c>
      <c r="S158" s="224">
        <v>10521</v>
      </c>
      <c r="T158" s="224">
        <v>10521</v>
      </c>
      <c r="U158" s="224">
        <v>10521</v>
      </c>
      <c r="V158" s="224">
        <v>10521</v>
      </c>
      <c r="W158" s="224">
        <v>10521</v>
      </c>
      <c r="X158" s="224">
        <v>10521</v>
      </c>
      <c r="Y158" s="224">
        <v>10521</v>
      </c>
      <c r="Z158" s="224">
        <v>10521</v>
      </c>
      <c r="AA158" s="224">
        <v>10521</v>
      </c>
      <c r="AB158" s="224">
        <v>10521</v>
      </c>
      <c r="AC158" s="224">
        <v>10521</v>
      </c>
      <c r="AD158" s="224">
        <v>10521</v>
      </c>
      <c r="AE158" s="249">
        <v>10521</v>
      </c>
      <c r="AF158" s="238">
        <v>10521</v>
      </c>
      <c r="AG158" s="233">
        <v>10521</v>
      </c>
      <c r="AH158" s="169">
        <v>10521</v>
      </c>
      <c r="AI158" s="169">
        <v>10520</v>
      </c>
      <c r="AJ158" s="169">
        <v>10520</v>
      </c>
      <c r="AK158" s="169">
        <v>10520</v>
      </c>
      <c r="AL158" s="169">
        <v>10520</v>
      </c>
      <c r="AM158" s="156">
        <v>10520</v>
      </c>
      <c r="AN158" s="156">
        <v>10520</v>
      </c>
      <c r="AO158" s="156">
        <v>10520</v>
      </c>
      <c r="AP158" s="156">
        <v>10520</v>
      </c>
      <c r="AQ158" s="156">
        <v>10520</v>
      </c>
      <c r="AR158" s="156">
        <v>10520</v>
      </c>
      <c r="AS158" s="156">
        <v>10520</v>
      </c>
      <c r="AT158" s="156">
        <v>10520</v>
      </c>
      <c r="AU158" s="156">
        <v>10520</v>
      </c>
      <c r="AV158" s="169">
        <v>10520</v>
      </c>
      <c r="AW158" s="156">
        <v>10520</v>
      </c>
      <c r="AX158" s="169">
        <v>10520</v>
      </c>
      <c r="AY158" s="156">
        <v>10520</v>
      </c>
      <c r="AZ158" s="156">
        <v>10520</v>
      </c>
      <c r="BA158" s="156">
        <v>10520</v>
      </c>
      <c r="BB158" s="156">
        <v>10520</v>
      </c>
      <c r="BC158" s="156">
        <v>10520</v>
      </c>
      <c r="BD158" s="156">
        <v>10520</v>
      </c>
      <c r="BE158" s="156">
        <v>10520</v>
      </c>
      <c r="BF158" s="156">
        <v>10520</v>
      </c>
      <c r="BG158" s="156">
        <v>10520</v>
      </c>
      <c r="BH158" s="156">
        <v>10513</v>
      </c>
      <c r="BI158" s="169">
        <v>10513</v>
      </c>
      <c r="BJ158" s="169">
        <v>10513</v>
      </c>
      <c r="BK158" s="169">
        <v>10513</v>
      </c>
      <c r="BL158" s="169">
        <v>10513</v>
      </c>
      <c r="BM158" s="169">
        <v>10513</v>
      </c>
      <c r="BN158" s="169">
        <v>10513</v>
      </c>
      <c r="BO158" s="169">
        <v>10513</v>
      </c>
      <c r="BP158" s="156">
        <v>10513</v>
      </c>
      <c r="BQ158" s="156">
        <v>10513</v>
      </c>
      <c r="BR158" s="156">
        <v>10512</v>
      </c>
      <c r="BS158" s="156">
        <v>10512</v>
      </c>
      <c r="BT158" s="156">
        <v>10512</v>
      </c>
      <c r="BU158" s="156">
        <v>10512</v>
      </c>
      <c r="BV158" s="156">
        <v>10512</v>
      </c>
      <c r="BW158" s="156">
        <v>10511</v>
      </c>
      <c r="BX158" s="156">
        <v>10511</v>
      </c>
      <c r="BY158" s="156">
        <v>10511</v>
      </c>
      <c r="BZ158" s="156">
        <v>10511</v>
      </c>
      <c r="CA158" s="156">
        <v>10511</v>
      </c>
      <c r="CB158" s="156">
        <v>10511</v>
      </c>
      <c r="CC158" s="156">
        <v>10511</v>
      </c>
      <c r="CD158" s="156">
        <v>10512</v>
      </c>
      <c r="CE158" s="156">
        <v>10512</v>
      </c>
      <c r="CF158" s="156">
        <v>10512</v>
      </c>
      <c r="CG158" s="156">
        <v>10512</v>
      </c>
      <c r="CH158" s="156">
        <v>10512</v>
      </c>
      <c r="CI158" s="156">
        <v>10512</v>
      </c>
      <c r="CJ158" s="156">
        <v>10512</v>
      </c>
      <c r="CK158" s="156">
        <v>10512</v>
      </c>
      <c r="CL158" s="156">
        <v>10512</v>
      </c>
      <c r="CM158" s="156">
        <v>10512</v>
      </c>
      <c r="CN158" s="156">
        <v>10512</v>
      </c>
      <c r="CO158" s="169">
        <v>10512</v>
      </c>
      <c r="CP158" s="169">
        <v>10512</v>
      </c>
      <c r="CQ158" s="169">
        <v>10512</v>
      </c>
      <c r="CR158" s="169">
        <v>10512</v>
      </c>
      <c r="CS158" s="169">
        <v>10512</v>
      </c>
      <c r="CT158" s="169">
        <v>10512</v>
      </c>
      <c r="CU158" s="169">
        <v>10512</v>
      </c>
      <c r="CV158" s="169">
        <v>10511</v>
      </c>
      <c r="CW158" s="169">
        <v>10511</v>
      </c>
      <c r="CX158" s="156">
        <v>10511</v>
      </c>
      <c r="CY158" s="156">
        <v>10528</v>
      </c>
      <c r="CZ158" s="169">
        <v>10527</v>
      </c>
      <c r="DA158" s="156">
        <v>10528</v>
      </c>
      <c r="DB158" s="156">
        <v>10527</v>
      </c>
      <c r="DC158" s="169">
        <v>10533</v>
      </c>
      <c r="DD158" s="156">
        <v>10537</v>
      </c>
      <c r="DE158" s="156">
        <v>10536</v>
      </c>
      <c r="DF158" s="169">
        <v>10536</v>
      </c>
      <c r="DG158" s="156">
        <v>10536</v>
      </c>
      <c r="DH158" s="156">
        <v>10536</v>
      </c>
      <c r="DI158" s="169">
        <v>10536</v>
      </c>
      <c r="DJ158" s="156">
        <v>10536</v>
      </c>
      <c r="DK158" s="156">
        <v>10536</v>
      </c>
      <c r="DL158" s="156">
        <v>10528</v>
      </c>
      <c r="DM158" s="156">
        <v>10526</v>
      </c>
      <c r="DN158" s="169">
        <v>10523</v>
      </c>
    </row>
    <row r="159" spans="1:118">
      <c r="A159" s="146">
        <f t="shared" si="13"/>
        <v>44395</v>
      </c>
      <c r="B159" s="224">
        <f>'Age&amp;Sex by occurrence date'!$ANW22</f>
        <v>10560</v>
      </c>
      <c r="C159" s="224">
        <v>10560</v>
      </c>
      <c r="D159" s="224">
        <v>10560</v>
      </c>
      <c r="E159" s="224">
        <v>10560</v>
      </c>
      <c r="F159" s="224">
        <v>10560</v>
      </c>
      <c r="G159" s="224">
        <v>10560</v>
      </c>
      <c r="H159" s="224">
        <v>10560</v>
      </c>
      <c r="I159" s="224">
        <v>10560</v>
      </c>
      <c r="J159" s="224">
        <v>10560</v>
      </c>
      <c r="K159" s="224">
        <v>10529</v>
      </c>
      <c r="L159" s="224">
        <v>10525</v>
      </c>
      <c r="M159" s="224">
        <v>10525</v>
      </c>
      <c r="N159" s="224">
        <v>10535</v>
      </c>
      <c r="O159" s="224">
        <v>10535</v>
      </c>
      <c r="P159" s="224">
        <v>10528</v>
      </c>
      <c r="Q159" s="224">
        <v>10528</v>
      </c>
      <c r="R159" s="224">
        <v>10521</v>
      </c>
      <c r="S159" s="224">
        <v>10521</v>
      </c>
      <c r="T159" s="224">
        <v>10521</v>
      </c>
      <c r="U159" s="224">
        <v>10521</v>
      </c>
      <c r="V159" s="224">
        <v>10521</v>
      </c>
      <c r="W159" s="224">
        <v>10521</v>
      </c>
      <c r="X159" s="224">
        <v>10521</v>
      </c>
      <c r="Y159" s="224">
        <v>10521</v>
      </c>
      <c r="Z159" s="224">
        <v>10521</v>
      </c>
      <c r="AA159" s="224">
        <v>10521</v>
      </c>
      <c r="AB159" s="224">
        <v>10521</v>
      </c>
      <c r="AC159" s="224">
        <v>10521</v>
      </c>
      <c r="AD159" s="224">
        <v>10521</v>
      </c>
      <c r="AE159" s="249">
        <v>10521</v>
      </c>
      <c r="AF159" s="238">
        <v>10521</v>
      </c>
      <c r="AG159" s="232">
        <v>10521</v>
      </c>
      <c r="AH159" s="156">
        <v>10521</v>
      </c>
      <c r="AI159" s="156">
        <v>10520</v>
      </c>
      <c r="AJ159" s="156">
        <v>10520</v>
      </c>
      <c r="AK159" s="156">
        <v>10520</v>
      </c>
      <c r="AL159" s="156">
        <v>10520</v>
      </c>
      <c r="AM159" s="169">
        <v>10520</v>
      </c>
      <c r="AN159" s="156">
        <v>10520</v>
      </c>
      <c r="AO159" s="156">
        <v>10520</v>
      </c>
      <c r="AP159" s="156">
        <v>10520</v>
      </c>
      <c r="AQ159" s="156">
        <v>10520</v>
      </c>
      <c r="AR159" s="156">
        <v>10520</v>
      </c>
      <c r="AS159" s="169">
        <v>10520</v>
      </c>
      <c r="AT159" s="169">
        <v>10520</v>
      </c>
      <c r="AU159" s="156">
        <v>10520</v>
      </c>
      <c r="AV159" s="169">
        <v>10520</v>
      </c>
      <c r="AW159" s="156">
        <v>10520</v>
      </c>
      <c r="AX159" s="156">
        <v>10520</v>
      </c>
      <c r="AY159" s="169">
        <v>10520</v>
      </c>
      <c r="AZ159" s="156">
        <v>10520</v>
      </c>
      <c r="BA159" s="169">
        <v>10520</v>
      </c>
      <c r="BB159" s="169">
        <v>10520</v>
      </c>
      <c r="BC159" s="169">
        <v>10520</v>
      </c>
      <c r="BD159" s="169">
        <v>10520</v>
      </c>
      <c r="BE159" s="169">
        <v>10520</v>
      </c>
      <c r="BF159" s="169">
        <v>10520</v>
      </c>
      <c r="BG159" s="169">
        <v>10520</v>
      </c>
      <c r="BH159" s="169">
        <v>10513</v>
      </c>
      <c r="BI159" s="169">
        <v>10513</v>
      </c>
      <c r="BJ159" s="169">
        <v>10513</v>
      </c>
      <c r="BK159" s="169">
        <v>10513</v>
      </c>
      <c r="BL159" s="169">
        <v>10513</v>
      </c>
      <c r="BM159" s="169">
        <v>10513</v>
      </c>
      <c r="BN159" s="169">
        <v>10513</v>
      </c>
      <c r="BO159" s="169">
        <v>10513</v>
      </c>
      <c r="BP159" s="169">
        <v>10513</v>
      </c>
      <c r="BQ159" s="169">
        <v>10513</v>
      </c>
      <c r="BR159" s="169">
        <v>10512</v>
      </c>
      <c r="BS159" s="169">
        <v>10512</v>
      </c>
      <c r="BT159" s="169">
        <v>10512</v>
      </c>
      <c r="BU159" s="169">
        <v>10512</v>
      </c>
      <c r="BV159" s="169">
        <v>10512</v>
      </c>
      <c r="BW159" s="169">
        <v>10511</v>
      </c>
      <c r="BX159" s="169">
        <v>10511</v>
      </c>
      <c r="BY159" s="169">
        <v>10511</v>
      </c>
      <c r="BZ159" s="169">
        <v>10511</v>
      </c>
      <c r="CA159" s="169">
        <v>10511</v>
      </c>
      <c r="CB159" s="156">
        <v>10511</v>
      </c>
      <c r="CC159" s="156">
        <v>10511</v>
      </c>
      <c r="CD159" s="156">
        <v>10512</v>
      </c>
      <c r="CE159" s="156">
        <v>10512</v>
      </c>
      <c r="CF159" s="156">
        <v>10512</v>
      </c>
      <c r="CG159" s="156">
        <v>10512</v>
      </c>
      <c r="CH159" s="156">
        <v>10512</v>
      </c>
      <c r="CI159" s="156">
        <v>10512</v>
      </c>
      <c r="CJ159" s="156">
        <v>10512</v>
      </c>
      <c r="CK159" s="169">
        <v>10512</v>
      </c>
      <c r="CL159" s="169">
        <v>10512</v>
      </c>
      <c r="CM159" s="169">
        <v>10512</v>
      </c>
      <c r="CN159" s="169">
        <v>10512</v>
      </c>
      <c r="CO159" s="169">
        <v>10512</v>
      </c>
      <c r="CP159" s="156">
        <v>10512</v>
      </c>
      <c r="CQ159" s="156">
        <v>10512</v>
      </c>
      <c r="CR159" s="156">
        <v>10512</v>
      </c>
      <c r="CS159" s="156">
        <v>10512</v>
      </c>
      <c r="CT159" s="156">
        <v>10512</v>
      </c>
      <c r="CU159" s="156">
        <v>10512</v>
      </c>
      <c r="CV159" s="156">
        <v>10511</v>
      </c>
      <c r="CW159" s="169">
        <v>10511</v>
      </c>
      <c r="CX159" s="156">
        <v>10511</v>
      </c>
      <c r="CY159" s="156">
        <v>10528</v>
      </c>
      <c r="CZ159" s="169">
        <v>10527</v>
      </c>
      <c r="DA159" s="156">
        <v>10528</v>
      </c>
      <c r="DB159" s="156">
        <v>10527</v>
      </c>
      <c r="DC159" s="169">
        <v>10533</v>
      </c>
      <c r="DD159" s="156">
        <v>10537</v>
      </c>
      <c r="DE159" s="156">
        <v>10536</v>
      </c>
      <c r="DF159" s="169">
        <v>10536</v>
      </c>
      <c r="DG159" s="156">
        <v>10536</v>
      </c>
      <c r="DH159" s="156">
        <v>10536</v>
      </c>
      <c r="DI159" s="169">
        <v>10536</v>
      </c>
      <c r="DJ159" s="156">
        <v>10536</v>
      </c>
      <c r="DK159" s="156">
        <v>10536</v>
      </c>
      <c r="DL159" s="156">
        <v>10528</v>
      </c>
      <c r="DM159" s="156">
        <v>10526</v>
      </c>
      <c r="DN159" s="169">
        <v>10523</v>
      </c>
    </row>
    <row r="160" spans="1:118">
      <c r="A160" s="146">
        <f t="shared" si="13"/>
        <v>44394</v>
      </c>
      <c r="B160" s="224">
        <f>'Age&amp;Sex by occurrence date'!$AOD22</f>
        <v>10560</v>
      </c>
      <c r="C160" s="224">
        <v>10560</v>
      </c>
      <c r="D160" s="224">
        <v>10560</v>
      </c>
      <c r="E160" s="224">
        <v>10560</v>
      </c>
      <c r="F160" s="224">
        <v>10560</v>
      </c>
      <c r="G160" s="224">
        <v>10560</v>
      </c>
      <c r="H160" s="224">
        <v>10560</v>
      </c>
      <c r="I160" s="224">
        <v>10560</v>
      </c>
      <c r="J160" s="224">
        <v>10560</v>
      </c>
      <c r="K160" s="224">
        <v>10529</v>
      </c>
      <c r="L160" s="224">
        <v>10525</v>
      </c>
      <c r="M160" s="224">
        <v>10525</v>
      </c>
      <c r="N160" s="224">
        <v>10535</v>
      </c>
      <c r="O160" s="224">
        <v>10535</v>
      </c>
      <c r="P160" s="224">
        <v>10528</v>
      </c>
      <c r="Q160" s="224">
        <v>10528</v>
      </c>
      <c r="R160" s="224">
        <v>10521</v>
      </c>
      <c r="S160" s="224">
        <v>10521</v>
      </c>
      <c r="T160" s="224">
        <v>10521</v>
      </c>
      <c r="U160" s="224">
        <v>10521</v>
      </c>
      <c r="V160" s="224">
        <v>10521</v>
      </c>
      <c r="W160" s="224">
        <v>10521</v>
      </c>
      <c r="X160" s="224">
        <v>10521</v>
      </c>
      <c r="Y160" s="224">
        <v>10521</v>
      </c>
      <c r="Z160" s="224">
        <v>10521</v>
      </c>
      <c r="AA160" s="224">
        <v>10521</v>
      </c>
      <c r="AB160" s="224">
        <v>10521</v>
      </c>
      <c r="AC160" s="224">
        <v>10521</v>
      </c>
      <c r="AD160" s="224">
        <v>10521</v>
      </c>
      <c r="AE160" s="249">
        <v>10521</v>
      </c>
      <c r="AF160" s="238">
        <v>10521</v>
      </c>
      <c r="AG160" s="232">
        <v>10521</v>
      </c>
      <c r="AH160" s="156">
        <v>10521</v>
      </c>
      <c r="AI160" s="156">
        <v>10520</v>
      </c>
      <c r="AJ160" s="156">
        <v>10520</v>
      </c>
      <c r="AK160" s="156">
        <v>10520</v>
      </c>
      <c r="AL160" s="156">
        <v>10520</v>
      </c>
      <c r="AM160" s="156">
        <v>10520</v>
      </c>
      <c r="AN160" s="169">
        <v>10520</v>
      </c>
      <c r="AO160" s="169">
        <v>10520</v>
      </c>
      <c r="AP160" s="169">
        <v>10520</v>
      </c>
      <c r="AQ160" s="169">
        <v>10520</v>
      </c>
      <c r="AR160" s="169">
        <v>10520</v>
      </c>
      <c r="AS160" s="156">
        <v>10520</v>
      </c>
      <c r="AT160" s="169">
        <v>10520</v>
      </c>
      <c r="AU160" s="156">
        <v>10520</v>
      </c>
      <c r="AV160" s="156">
        <v>10520</v>
      </c>
      <c r="AW160" s="169">
        <v>10520</v>
      </c>
      <c r="AX160" s="169">
        <v>10520</v>
      </c>
      <c r="AY160" s="156">
        <v>10520</v>
      </c>
      <c r="AZ160" s="169">
        <v>10520</v>
      </c>
      <c r="BA160" s="169">
        <v>10520</v>
      </c>
      <c r="BB160" s="169">
        <v>10520</v>
      </c>
      <c r="BC160" s="169">
        <v>10520</v>
      </c>
      <c r="BD160" s="169">
        <v>10520</v>
      </c>
      <c r="BE160" s="169">
        <v>10520</v>
      </c>
      <c r="BF160" s="169">
        <v>10520</v>
      </c>
      <c r="BG160" s="169">
        <v>10520</v>
      </c>
      <c r="BH160" s="169">
        <v>10513</v>
      </c>
      <c r="BI160" s="156">
        <v>10513</v>
      </c>
      <c r="BJ160" s="156">
        <v>10513</v>
      </c>
      <c r="BK160" s="156">
        <v>10513</v>
      </c>
      <c r="BL160" s="156">
        <v>10513</v>
      </c>
      <c r="BM160" s="156">
        <v>10513</v>
      </c>
      <c r="BN160" s="156">
        <v>10513</v>
      </c>
      <c r="BO160" s="156">
        <v>10513</v>
      </c>
      <c r="BP160" s="169">
        <v>10513</v>
      </c>
      <c r="BQ160" s="169">
        <v>10513</v>
      </c>
      <c r="BR160" s="169">
        <v>10512</v>
      </c>
      <c r="BS160" s="169">
        <v>10512</v>
      </c>
      <c r="BT160" s="169">
        <v>10512</v>
      </c>
      <c r="BU160" s="169">
        <v>10512</v>
      </c>
      <c r="BV160" s="169">
        <v>10512</v>
      </c>
      <c r="BW160" s="169">
        <v>10511</v>
      </c>
      <c r="BX160" s="169">
        <v>10511</v>
      </c>
      <c r="BY160" s="169">
        <v>10511</v>
      </c>
      <c r="BZ160" s="169">
        <v>10511</v>
      </c>
      <c r="CA160" s="169">
        <v>10511</v>
      </c>
      <c r="CB160" s="169">
        <v>10511</v>
      </c>
      <c r="CC160" s="169">
        <v>10511</v>
      </c>
      <c r="CD160" s="169">
        <v>10512</v>
      </c>
      <c r="CE160" s="169">
        <v>10512</v>
      </c>
      <c r="CF160" s="169">
        <v>10512</v>
      </c>
      <c r="CG160" s="169">
        <v>10512</v>
      </c>
      <c r="CH160" s="169">
        <v>10512</v>
      </c>
      <c r="CI160" s="169">
        <v>10512</v>
      </c>
      <c r="CJ160" s="169">
        <v>10512</v>
      </c>
      <c r="CK160" s="169">
        <v>10512</v>
      </c>
      <c r="CL160" s="169">
        <v>10512</v>
      </c>
      <c r="CM160" s="169">
        <v>10512</v>
      </c>
      <c r="CN160" s="169">
        <v>10512</v>
      </c>
      <c r="CO160" s="169">
        <v>10512</v>
      </c>
      <c r="CP160" s="169">
        <v>10512</v>
      </c>
      <c r="CQ160" s="169">
        <v>10512</v>
      </c>
      <c r="CR160" s="169">
        <v>10512</v>
      </c>
      <c r="CS160" s="169">
        <v>10512</v>
      </c>
      <c r="CT160" s="169">
        <v>10512</v>
      </c>
      <c r="CU160" s="169">
        <v>10512</v>
      </c>
      <c r="CV160" s="169">
        <v>10511</v>
      </c>
      <c r="CW160" s="169">
        <v>10511</v>
      </c>
      <c r="CX160" s="156">
        <v>10511</v>
      </c>
      <c r="CY160" s="156">
        <v>10528</v>
      </c>
      <c r="CZ160" s="169">
        <v>10527</v>
      </c>
      <c r="DA160" s="156">
        <v>10528</v>
      </c>
      <c r="DB160" s="156">
        <v>10527</v>
      </c>
      <c r="DC160" s="169">
        <v>10533</v>
      </c>
      <c r="DD160" s="156">
        <v>10537</v>
      </c>
      <c r="DE160" s="156">
        <v>10536</v>
      </c>
      <c r="DF160" s="169">
        <v>10536</v>
      </c>
      <c r="DG160" s="156">
        <v>10536</v>
      </c>
      <c r="DH160" s="156">
        <v>10536</v>
      </c>
      <c r="DI160" s="169">
        <v>10536</v>
      </c>
      <c r="DJ160" s="156">
        <v>10536</v>
      </c>
      <c r="DK160" s="156">
        <v>10536</v>
      </c>
      <c r="DL160" s="156">
        <v>10528</v>
      </c>
      <c r="DM160" s="156">
        <v>10526</v>
      </c>
      <c r="DN160" s="169">
        <v>10523</v>
      </c>
    </row>
    <row r="161" spans="1:118">
      <c r="A161" s="146">
        <f t="shared" si="13"/>
        <v>44393</v>
      </c>
      <c r="B161" s="224">
        <f>'Age&amp;Sex by occurrence date'!$AOK22</f>
        <v>10560</v>
      </c>
      <c r="C161" s="224">
        <v>10560</v>
      </c>
      <c r="D161" s="224">
        <v>10560</v>
      </c>
      <c r="E161" s="224">
        <v>10560</v>
      </c>
      <c r="F161" s="224">
        <v>10560</v>
      </c>
      <c r="G161" s="224">
        <v>10560</v>
      </c>
      <c r="H161" s="224">
        <v>10560</v>
      </c>
      <c r="I161" s="224">
        <v>10560</v>
      </c>
      <c r="J161" s="224">
        <v>10560</v>
      </c>
      <c r="K161" s="224">
        <v>10529</v>
      </c>
      <c r="L161" s="224">
        <v>10525</v>
      </c>
      <c r="M161" s="224">
        <v>10525</v>
      </c>
      <c r="N161" s="224">
        <v>10535</v>
      </c>
      <c r="O161" s="224">
        <v>10535</v>
      </c>
      <c r="P161" s="224">
        <v>10528</v>
      </c>
      <c r="Q161" s="224">
        <v>10528</v>
      </c>
      <c r="R161" s="224">
        <v>10521</v>
      </c>
      <c r="S161" s="224">
        <v>10521</v>
      </c>
      <c r="T161" s="224">
        <v>10521</v>
      </c>
      <c r="U161" s="224">
        <v>10521</v>
      </c>
      <c r="V161" s="224">
        <v>10521</v>
      </c>
      <c r="W161" s="224">
        <v>10521</v>
      </c>
      <c r="X161" s="224">
        <v>10521</v>
      </c>
      <c r="Y161" s="224">
        <v>10521</v>
      </c>
      <c r="Z161" s="224">
        <v>10521</v>
      </c>
      <c r="AA161" s="224">
        <v>10521</v>
      </c>
      <c r="AB161" s="224">
        <v>10521</v>
      </c>
      <c r="AC161" s="224">
        <v>10521</v>
      </c>
      <c r="AD161" s="224">
        <v>10521</v>
      </c>
      <c r="AE161" s="249">
        <v>10521</v>
      </c>
      <c r="AF161" s="238">
        <v>10521</v>
      </c>
      <c r="AG161" s="233">
        <v>10521</v>
      </c>
      <c r="AH161" s="169">
        <v>10521</v>
      </c>
      <c r="AI161" s="169">
        <v>10520</v>
      </c>
      <c r="AJ161" s="169">
        <v>10520</v>
      </c>
      <c r="AK161" s="169">
        <v>10520</v>
      </c>
      <c r="AL161" s="169">
        <v>10520</v>
      </c>
      <c r="AM161" s="156">
        <v>10520</v>
      </c>
      <c r="AN161" s="156">
        <v>10520</v>
      </c>
      <c r="AO161" s="156">
        <v>10520</v>
      </c>
      <c r="AP161" s="156">
        <v>10520</v>
      </c>
      <c r="AQ161" s="156">
        <v>10520</v>
      </c>
      <c r="AR161" s="156">
        <v>10520</v>
      </c>
      <c r="AS161" s="169">
        <v>10520</v>
      </c>
      <c r="AT161" s="156">
        <v>10520</v>
      </c>
      <c r="AU161" s="169">
        <v>10520</v>
      </c>
      <c r="AV161" s="169">
        <v>10520</v>
      </c>
      <c r="AW161" s="156">
        <v>10520</v>
      </c>
      <c r="AX161" s="169">
        <v>10520</v>
      </c>
      <c r="AY161" s="169">
        <v>10520</v>
      </c>
      <c r="AZ161" s="156">
        <v>10520</v>
      </c>
      <c r="BA161" s="169">
        <v>10520</v>
      </c>
      <c r="BB161" s="169">
        <v>10520</v>
      </c>
      <c r="BC161" s="169">
        <v>10520</v>
      </c>
      <c r="BD161" s="169">
        <v>10520</v>
      </c>
      <c r="BE161" s="169">
        <v>10520</v>
      </c>
      <c r="BF161" s="169">
        <v>10520</v>
      </c>
      <c r="BG161" s="169">
        <v>10520</v>
      </c>
      <c r="BH161" s="169">
        <v>10513</v>
      </c>
      <c r="BI161" s="156">
        <v>10513</v>
      </c>
      <c r="BJ161" s="156">
        <v>10513</v>
      </c>
      <c r="BK161" s="156">
        <v>10513</v>
      </c>
      <c r="BL161" s="156">
        <v>10513</v>
      </c>
      <c r="BM161" s="156">
        <v>10513</v>
      </c>
      <c r="BN161" s="156">
        <v>10513</v>
      </c>
      <c r="BO161" s="156">
        <v>10513</v>
      </c>
      <c r="BP161" s="156">
        <v>10513</v>
      </c>
      <c r="BQ161" s="156">
        <v>10513</v>
      </c>
      <c r="BR161" s="156">
        <v>10512</v>
      </c>
      <c r="BS161" s="156">
        <v>10512</v>
      </c>
      <c r="BT161" s="156">
        <v>10512</v>
      </c>
      <c r="BU161" s="156">
        <v>10512</v>
      </c>
      <c r="BV161" s="156">
        <v>10512</v>
      </c>
      <c r="BW161" s="156">
        <v>10511</v>
      </c>
      <c r="BX161" s="156">
        <v>10511</v>
      </c>
      <c r="BY161" s="156">
        <v>10511</v>
      </c>
      <c r="BZ161" s="156">
        <v>10511</v>
      </c>
      <c r="CA161" s="156">
        <v>10511</v>
      </c>
      <c r="CB161" s="169">
        <v>10511</v>
      </c>
      <c r="CC161" s="169">
        <v>10511</v>
      </c>
      <c r="CD161" s="169">
        <v>10512</v>
      </c>
      <c r="CE161" s="169">
        <v>10512</v>
      </c>
      <c r="CF161" s="169">
        <v>10512</v>
      </c>
      <c r="CG161" s="169">
        <v>10512</v>
      </c>
      <c r="CH161" s="169">
        <v>10512</v>
      </c>
      <c r="CI161" s="169">
        <v>10512</v>
      </c>
      <c r="CJ161" s="169">
        <v>10512</v>
      </c>
      <c r="CK161" s="169">
        <v>10512</v>
      </c>
      <c r="CL161" s="169">
        <v>10512</v>
      </c>
      <c r="CM161" s="169">
        <v>10512</v>
      </c>
      <c r="CN161" s="169">
        <v>10512</v>
      </c>
      <c r="CO161" s="156">
        <v>10512</v>
      </c>
      <c r="CP161" s="169">
        <v>10512</v>
      </c>
      <c r="CQ161" s="169">
        <v>10512</v>
      </c>
      <c r="CR161" s="169">
        <v>10512</v>
      </c>
      <c r="CS161" s="169">
        <v>10512</v>
      </c>
      <c r="CT161" s="169">
        <v>10512</v>
      </c>
      <c r="CU161" s="169">
        <v>10512</v>
      </c>
      <c r="CV161" s="169">
        <v>10511</v>
      </c>
      <c r="CW161" s="169">
        <v>10511</v>
      </c>
      <c r="CX161" s="156">
        <v>10511</v>
      </c>
      <c r="CY161" s="156">
        <v>10528</v>
      </c>
      <c r="CZ161" s="169">
        <v>10527</v>
      </c>
      <c r="DA161" s="156">
        <v>10528</v>
      </c>
      <c r="DB161" s="156">
        <v>10527</v>
      </c>
      <c r="DC161" s="169">
        <v>10533</v>
      </c>
      <c r="DD161" s="156">
        <v>10537</v>
      </c>
      <c r="DE161" s="156">
        <v>10536</v>
      </c>
      <c r="DF161" s="169">
        <v>10536</v>
      </c>
      <c r="DG161" s="156">
        <v>10536</v>
      </c>
      <c r="DH161" s="156">
        <v>10536</v>
      </c>
      <c r="DI161" s="169">
        <v>10536</v>
      </c>
      <c r="DJ161" s="156">
        <v>10536</v>
      </c>
      <c r="DK161" s="156">
        <v>10536</v>
      </c>
      <c r="DL161" s="156">
        <v>10528</v>
      </c>
      <c r="DM161" s="156">
        <v>10526</v>
      </c>
      <c r="DN161" s="169">
        <v>10523</v>
      </c>
    </row>
    <row r="162" spans="1:118">
      <c r="A162" s="146">
        <f t="shared" si="13"/>
        <v>44392</v>
      </c>
      <c r="B162" s="224">
        <f>'Age&amp;Sex by occurrence date'!$AOR22</f>
        <v>10559</v>
      </c>
      <c r="C162" s="224">
        <v>10559</v>
      </c>
      <c r="D162" s="224">
        <v>10559</v>
      </c>
      <c r="E162" s="224">
        <v>10559</v>
      </c>
      <c r="F162" s="224">
        <v>10559</v>
      </c>
      <c r="G162" s="224">
        <v>10559</v>
      </c>
      <c r="H162" s="224">
        <v>10559</v>
      </c>
      <c r="I162" s="224">
        <v>10559</v>
      </c>
      <c r="J162" s="224">
        <v>10559</v>
      </c>
      <c r="K162" s="224">
        <v>10528</v>
      </c>
      <c r="L162" s="224">
        <v>10524</v>
      </c>
      <c r="M162" s="224">
        <v>10524</v>
      </c>
      <c r="N162" s="224">
        <v>10534</v>
      </c>
      <c r="O162" s="224">
        <v>10534</v>
      </c>
      <c r="P162" s="224">
        <v>10527</v>
      </c>
      <c r="Q162" s="224">
        <v>10527</v>
      </c>
      <c r="R162" s="224">
        <v>10520</v>
      </c>
      <c r="S162" s="224">
        <v>10520</v>
      </c>
      <c r="T162" s="224">
        <v>10520</v>
      </c>
      <c r="U162" s="224">
        <v>10520</v>
      </c>
      <c r="V162" s="224">
        <v>10520</v>
      </c>
      <c r="W162" s="224">
        <v>10520</v>
      </c>
      <c r="X162" s="224">
        <v>10520</v>
      </c>
      <c r="Y162" s="224">
        <v>10520</v>
      </c>
      <c r="Z162" s="224">
        <v>10520</v>
      </c>
      <c r="AA162" s="224">
        <v>10520</v>
      </c>
      <c r="AB162" s="224">
        <v>10520</v>
      </c>
      <c r="AC162" s="224">
        <v>10520</v>
      </c>
      <c r="AD162" s="224">
        <v>10520</v>
      </c>
      <c r="AE162" s="249">
        <v>10520</v>
      </c>
      <c r="AF162" s="238">
        <v>10520</v>
      </c>
      <c r="AG162" s="232">
        <v>10520</v>
      </c>
      <c r="AH162" s="156">
        <v>10520</v>
      </c>
      <c r="AI162" s="156">
        <v>10519</v>
      </c>
      <c r="AJ162" s="156">
        <v>10519</v>
      </c>
      <c r="AK162" s="156">
        <v>10519</v>
      </c>
      <c r="AL162" s="156">
        <v>10519</v>
      </c>
      <c r="AM162" s="169">
        <v>10519</v>
      </c>
      <c r="AN162" s="169">
        <v>10519</v>
      </c>
      <c r="AO162" s="169">
        <v>10519</v>
      </c>
      <c r="AP162" s="169">
        <v>10519</v>
      </c>
      <c r="AQ162" s="169">
        <v>10519</v>
      </c>
      <c r="AR162" s="169">
        <v>10519</v>
      </c>
      <c r="AS162" s="169">
        <v>10519</v>
      </c>
      <c r="AT162" s="156">
        <v>10519</v>
      </c>
      <c r="AU162" s="156">
        <v>10519</v>
      </c>
      <c r="AV162" s="169">
        <v>10519</v>
      </c>
      <c r="AW162" s="169">
        <v>10519</v>
      </c>
      <c r="AX162" s="156">
        <v>10519</v>
      </c>
      <c r="AY162" s="156">
        <v>10519</v>
      </c>
      <c r="AZ162" s="169">
        <v>10519</v>
      </c>
      <c r="BA162" s="169">
        <v>10519</v>
      </c>
      <c r="BB162" s="169">
        <v>10519</v>
      </c>
      <c r="BC162" s="169">
        <v>10519</v>
      </c>
      <c r="BD162" s="169">
        <v>10519</v>
      </c>
      <c r="BE162" s="169">
        <v>10519</v>
      </c>
      <c r="BF162" s="169">
        <v>10519</v>
      </c>
      <c r="BG162" s="169">
        <v>10519</v>
      </c>
      <c r="BH162" s="169">
        <v>10512</v>
      </c>
      <c r="BI162" s="169">
        <v>10512</v>
      </c>
      <c r="BJ162" s="169">
        <v>10512</v>
      </c>
      <c r="BK162" s="169">
        <v>10512</v>
      </c>
      <c r="BL162" s="169">
        <v>10512</v>
      </c>
      <c r="BM162" s="169">
        <v>10512</v>
      </c>
      <c r="BN162" s="169">
        <v>10512</v>
      </c>
      <c r="BO162" s="169">
        <v>10512</v>
      </c>
      <c r="BP162" s="156">
        <v>10512</v>
      </c>
      <c r="BQ162" s="156">
        <v>10512</v>
      </c>
      <c r="BR162" s="156">
        <v>10511</v>
      </c>
      <c r="BS162" s="156">
        <v>10511</v>
      </c>
      <c r="BT162" s="156">
        <v>10511</v>
      </c>
      <c r="BU162" s="156">
        <v>10511</v>
      </c>
      <c r="BV162" s="156">
        <v>10511</v>
      </c>
      <c r="BW162" s="156">
        <v>10510</v>
      </c>
      <c r="BX162" s="156">
        <v>10510</v>
      </c>
      <c r="BY162" s="156">
        <v>10510</v>
      </c>
      <c r="BZ162" s="156">
        <v>10510</v>
      </c>
      <c r="CA162" s="156">
        <v>10510</v>
      </c>
      <c r="CB162" s="156">
        <v>10510</v>
      </c>
      <c r="CC162" s="156">
        <v>10510</v>
      </c>
      <c r="CD162" s="156">
        <v>10511</v>
      </c>
      <c r="CE162" s="156">
        <v>10511</v>
      </c>
      <c r="CF162" s="156">
        <v>10511</v>
      </c>
      <c r="CG162" s="156">
        <v>10511</v>
      </c>
      <c r="CH162" s="156">
        <v>10511</v>
      </c>
      <c r="CI162" s="156">
        <v>10511</v>
      </c>
      <c r="CJ162" s="156">
        <v>10511</v>
      </c>
      <c r="CK162" s="156">
        <v>10511</v>
      </c>
      <c r="CL162" s="156">
        <v>10511</v>
      </c>
      <c r="CM162" s="156">
        <v>10511</v>
      </c>
      <c r="CN162" s="156">
        <v>10511</v>
      </c>
      <c r="CO162" s="156">
        <v>10511</v>
      </c>
      <c r="CP162" s="169">
        <v>10511</v>
      </c>
      <c r="CQ162" s="169">
        <v>10511</v>
      </c>
      <c r="CR162" s="169">
        <v>10511</v>
      </c>
      <c r="CS162" s="169">
        <v>10511</v>
      </c>
      <c r="CT162" s="169">
        <v>10511</v>
      </c>
      <c r="CU162" s="169">
        <v>10511</v>
      </c>
      <c r="CV162" s="169">
        <v>10510</v>
      </c>
      <c r="CW162" s="156">
        <v>10510</v>
      </c>
      <c r="CX162" s="156">
        <v>10510</v>
      </c>
      <c r="CY162" s="156">
        <v>10527</v>
      </c>
      <c r="CZ162" s="156">
        <v>10526</v>
      </c>
      <c r="DA162" s="156">
        <v>10527</v>
      </c>
      <c r="DB162" s="156">
        <v>10526</v>
      </c>
      <c r="DC162" s="156">
        <v>10532</v>
      </c>
      <c r="DD162" s="156">
        <v>10536</v>
      </c>
      <c r="DE162" s="156">
        <v>10535</v>
      </c>
      <c r="DF162" s="169">
        <v>10535</v>
      </c>
      <c r="DG162" s="156">
        <v>10535</v>
      </c>
      <c r="DH162" s="156">
        <v>10535</v>
      </c>
      <c r="DI162" s="169">
        <v>10535</v>
      </c>
      <c r="DJ162" s="156">
        <v>10535</v>
      </c>
      <c r="DK162" s="156">
        <v>10535</v>
      </c>
      <c r="DL162" s="156">
        <v>10527</v>
      </c>
      <c r="DM162" s="156">
        <v>10525</v>
      </c>
      <c r="DN162" s="169">
        <v>10522</v>
      </c>
    </row>
    <row r="163" spans="1:118">
      <c r="A163" s="146">
        <f t="shared" si="13"/>
        <v>44391</v>
      </c>
      <c r="B163" s="224">
        <f>'Age&amp;Sex by occurrence date'!$AOY22</f>
        <v>10559</v>
      </c>
      <c r="C163" s="224">
        <v>10559</v>
      </c>
      <c r="D163" s="224">
        <v>10559</v>
      </c>
      <c r="E163" s="224">
        <v>10559</v>
      </c>
      <c r="F163" s="224">
        <v>10559</v>
      </c>
      <c r="G163" s="224">
        <v>10559</v>
      </c>
      <c r="H163" s="224">
        <v>10559</v>
      </c>
      <c r="I163" s="224">
        <v>10559</v>
      </c>
      <c r="J163" s="224">
        <v>10559</v>
      </c>
      <c r="K163" s="224">
        <v>10528</v>
      </c>
      <c r="L163" s="224">
        <v>10524</v>
      </c>
      <c r="M163" s="224">
        <v>10524</v>
      </c>
      <c r="N163" s="224">
        <v>10534</v>
      </c>
      <c r="O163" s="224">
        <v>10534</v>
      </c>
      <c r="P163" s="224">
        <v>10527</v>
      </c>
      <c r="Q163" s="224">
        <v>10527</v>
      </c>
      <c r="R163" s="224">
        <v>10520</v>
      </c>
      <c r="S163" s="224">
        <v>10520</v>
      </c>
      <c r="T163" s="224">
        <v>10520</v>
      </c>
      <c r="U163" s="224">
        <v>10520</v>
      </c>
      <c r="V163" s="224">
        <v>10520</v>
      </c>
      <c r="W163" s="224">
        <v>10520</v>
      </c>
      <c r="X163" s="224">
        <v>10520</v>
      </c>
      <c r="Y163" s="224">
        <v>10520</v>
      </c>
      <c r="Z163" s="224">
        <v>10520</v>
      </c>
      <c r="AA163" s="224">
        <v>10520</v>
      </c>
      <c r="AB163" s="224">
        <v>10520</v>
      </c>
      <c r="AC163" s="224">
        <v>10520</v>
      </c>
      <c r="AD163" s="224">
        <v>10520</v>
      </c>
      <c r="AE163" s="249">
        <v>10520</v>
      </c>
      <c r="AF163" s="238">
        <v>10520</v>
      </c>
      <c r="AG163" s="232">
        <v>10520</v>
      </c>
      <c r="AH163" s="156">
        <v>10520</v>
      </c>
      <c r="AI163" s="156">
        <v>10519</v>
      </c>
      <c r="AJ163" s="156">
        <v>10519</v>
      </c>
      <c r="AK163" s="156">
        <v>10519</v>
      </c>
      <c r="AL163" s="156">
        <v>10519</v>
      </c>
      <c r="AM163" s="156">
        <v>10519</v>
      </c>
      <c r="AN163" s="169">
        <v>10519</v>
      </c>
      <c r="AO163" s="169">
        <v>10519</v>
      </c>
      <c r="AP163" s="169">
        <v>10519</v>
      </c>
      <c r="AQ163" s="169">
        <v>10519</v>
      </c>
      <c r="AR163" s="169">
        <v>10519</v>
      </c>
      <c r="AS163" s="156">
        <v>10519</v>
      </c>
      <c r="AT163" s="169">
        <v>10519</v>
      </c>
      <c r="AU163" s="169">
        <v>10519</v>
      </c>
      <c r="AV163" s="156">
        <v>10519</v>
      </c>
      <c r="AW163" s="169">
        <v>10519</v>
      </c>
      <c r="AX163" s="156">
        <v>10519</v>
      </c>
      <c r="AY163" s="169">
        <v>10519</v>
      </c>
      <c r="AZ163" s="169">
        <v>10519</v>
      </c>
      <c r="BA163" s="156">
        <v>10519</v>
      </c>
      <c r="BB163" s="156">
        <v>10519</v>
      </c>
      <c r="BC163" s="156">
        <v>10519</v>
      </c>
      <c r="BD163" s="156">
        <v>10519</v>
      </c>
      <c r="BE163" s="156">
        <v>10519</v>
      </c>
      <c r="BF163" s="156">
        <v>10519</v>
      </c>
      <c r="BG163" s="156">
        <v>10519</v>
      </c>
      <c r="BH163" s="156">
        <v>10512</v>
      </c>
      <c r="BI163" s="169">
        <v>10512</v>
      </c>
      <c r="BJ163" s="169">
        <v>10512</v>
      </c>
      <c r="BK163" s="169">
        <v>10512</v>
      </c>
      <c r="BL163" s="169">
        <v>10512</v>
      </c>
      <c r="BM163" s="169">
        <v>10512</v>
      </c>
      <c r="BN163" s="169">
        <v>10512</v>
      </c>
      <c r="BO163" s="169">
        <v>10512</v>
      </c>
      <c r="BP163" s="169">
        <v>10512</v>
      </c>
      <c r="BQ163" s="169">
        <v>10512</v>
      </c>
      <c r="BR163" s="169">
        <v>10511</v>
      </c>
      <c r="BS163" s="169">
        <v>10511</v>
      </c>
      <c r="BT163" s="169">
        <v>10511</v>
      </c>
      <c r="BU163" s="169">
        <v>10511</v>
      </c>
      <c r="BV163" s="169">
        <v>10511</v>
      </c>
      <c r="BW163" s="169">
        <v>10510</v>
      </c>
      <c r="BX163" s="169">
        <v>10510</v>
      </c>
      <c r="BY163" s="169">
        <v>10510</v>
      </c>
      <c r="BZ163" s="169">
        <v>10510</v>
      </c>
      <c r="CA163" s="169">
        <v>10510</v>
      </c>
      <c r="CB163" s="156">
        <v>10510</v>
      </c>
      <c r="CC163" s="156">
        <v>10510</v>
      </c>
      <c r="CD163" s="156">
        <v>10511</v>
      </c>
      <c r="CE163" s="156">
        <v>10511</v>
      </c>
      <c r="CF163" s="156">
        <v>10511</v>
      </c>
      <c r="CG163" s="156">
        <v>10511</v>
      </c>
      <c r="CH163" s="156">
        <v>10511</v>
      </c>
      <c r="CI163" s="156">
        <v>10511</v>
      </c>
      <c r="CJ163" s="156">
        <v>10511</v>
      </c>
      <c r="CK163" s="169">
        <v>10511</v>
      </c>
      <c r="CL163" s="169">
        <v>10511</v>
      </c>
      <c r="CM163" s="169">
        <v>10511</v>
      </c>
      <c r="CN163" s="169">
        <v>10511</v>
      </c>
      <c r="CO163" s="169">
        <v>10511</v>
      </c>
      <c r="CP163" s="156">
        <v>10511</v>
      </c>
      <c r="CQ163" s="156">
        <v>10511</v>
      </c>
      <c r="CR163" s="156">
        <v>10511</v>
      </c>
      <c r="CS163" s="156">
        <v>10511</v>
      </c>
      <c r="CT163" s="156">
        <v>10511</v>
      </c>
      <c r="CU163" s="156">
        <v>10511</v>
      </c>
      <c r="CV163" s="156">
        <v>10510</v>
      </c>
      <c r="CW163" s="156">
        <v>10510</v>
      </c>
      <c r="CX163" s="156">
        <v>10510</v>
      </c>
      <c r="CY163" s="156">
        <v>10527</v>
      </c>
      <c r="CZ163" s="156">
        <v>10526</v>
      </c>
      <c r="DA163" s="156">
        <v>10527</v>
      </c>
      <c r="DB163" s="156">
        <v>10526</v>
      </c>
      <c r="DC163" s="156">
        <v>10532</v>
      </c>
      <c r="DD163" s="156">
        <v>10536</v>
      </c>
      <c r="DE163" s="156">
        <v>10535</v>
      </c>
      <c r="DF163" s="169">
        <v>10535</v>
      </c>
      <c r="DG163" s="156">
        <v>10535</v>
      </c>
      <c r="DH163" s="156">
        <v>10535</v>
      </c>
      <c r="DI163" s="169">
        <v>10535</v>
      </c>
      <c r="DJ163" s="156">
        <v>10535</v>
      </c>
      <c r="DK163" s="156">
        <v>10535</v>
      </c>
      <c r="DL163" s="156">
        <v>10527</v>
      </c>
      <c r="DM163" s="156">
        <v>10525</v>
      </c>
      <c r="DN163" s="169">
        <v>10522</v>
      </c>
    </row>
    <row r="164" spans="1:118">
      <c r="A164" s="146">
        <f t="shared" si="13"/>
        <v>44390</v>
      </c>
      <c r="B164" s="224">
        <f>'Age&amp;Sex by occurrence date'!$APF22</f>
        <v>10558</v>
      </c>
      <c r="C164" s="224">
        <v>10558</v>
      </c>
      <c r="D164" s="224">
        <v>10558</v>
      </c>
      <c r="E164" s="224">
        <v>10558</v>
      </c>
      <c r="F164" s="224">
        <v>10558</v>
      </c>
      <c r="G164" s="224">
        <v>10558</v>
      </c>
      <c r="H164" s="224">
        <v>10558</v>
      </c>
      <c r="I164" s="224">
        <v>10558</v>
      </c>
      <c r="J164" s="224">
        <v>10558</v>
      </c>
      <c r="K164" s="224">
        <v>10527</v>
      </c>
      <c r="L164" s="224">
        <v>10523</v>
      </c>
      <c r="M164" s="224">
        <v>10523</v>
      </c>
      <c r="N164" s="224">
        <v>10533</v>
      </c>
      <c r="O164" s="224">
        <v>10533</v>
      </c>
      <c r="P164" s="224">
        <v>10526</v>
      </c>
      <c r="Q164" s="224">
        <v>10526</v>
      </c>
      <c r="R164" s="224">
        <v>10519</v>
      </c>
      <c r="S164" s="224">
        <v>10519</v>
      </c>
      <c r="T164" s="224">
        <v>10519</v>
      </c>
      <c r="U164" s="224">
        <v>10519</v>
      </c>
      <c r="V164" s="224">
        <v>10519</v>
      </c>
      <c r="W164" s="224">
        <v>10519</v>
      </c>
      <c r="X164" s="224">
        <v>10519</v>
      </c>
      <c r="Y164" s="224">
        <v>10519</v>
      </c>
      <c r="Z164" s="224">
        <v>10519</v>
      </c>
      <c r="AA164" s="224">
        <v>10519</v>
      </c>
      <c r="AB164" s="224">
        <v>10519</v>
      </c>
      <c r="AC164" s="224">
        <v>10519</v>
      </c>
      <c r="AD164" s="224">
        <v>10519</v>
      </c>
      <c r="AE164" s="249">
        <v>10519</v>
      </c>
      <c r="AF164" s="238">
        <v>10519</v>
      </c>
      <c r="AG164" s="233">
        <v>10519</v>
      </c>
      <c r="AH164" s="169">
        <v>10519</v>
      </c>
      <c r="AI164" s="169">
        <v>10518</v>
      </c>
      <c r="AJ164" s="169">
        <v>10518</v>
      </c>
      <c r="AK164" s="169">
        <v>10518</v>
      </c>
      <c r="AL164" s="169">
        <v>10518</v>
      </c>
      <c r="AM164" s="156">
        <v>10518</v>
      </c>
      <c r="AN164" s="169">
        <v>10518</v>
      </c>
      <c r="AO164" s="169">
        <v>10518</v>
      </c>
      <c r="AP164" s="169">
        <v>10518</v>
      </c>
      <c r="AQ164" s="169">
        <v>10518</v>
      </c>
      <c r="AR164" s="169">
        <v>10518</v>
      </c>
      <c r="AS164" s="156">
        <v>10518</v>
      </c>
      <c r="AT164" s="156">
        <v>10518</v>
      </c>
      <c r="AU164" s="169">
        <v>10518</v>
      </c>
      <c r="AV164" s="156">
        <v>10518</v>
      </c>
      <c r="AW164" s="156">
        <v>10518</v>
      </c>
      <c r="AX164" s="169">
        <v>10518</v>
      </c>
      <c r="AY164" s="169">
        <v>10518</v>
      </c>
      <c r="AZ164" s="156">
        <v>10518</v>
      </c>
      <c r="BA164" s="169">
        <v>10518</v>
      </c>
      <c r="BB164" s="169">
        <v>10518</v>
      </c>
      <c r="BC164" s="169">
        <v>10518</v>
      </c>
      <c r="BD164" s="169">
        <v>10518</v>
      </c>
      <c r="BE164" s="169">
        <v>10518</v>
      </c>
      <c r="BF164" s="169">
        <v>10518</v>
      </c>
      <c r="BG164" s="169">
        <v>10518</v>
      </c>
      <c r="BH164" s="169">
        <v>10511</v>
      </c>
      <c r="BI164" s="156">
        <v>10511</v>
      </c>
      <c r="BJ164" s="156">
        <v>10511</v>
      </c>
      <c r="BK164" s="156">
        <v>10511</v>
      </c>
      <c r="BL164" s="156">
        <v>10511</v>
      </c>
      <c r="BM164" s="156">
        <v>10511</v>
      </c>
      <c r="BN164" s="156">
        <v>10511</v>
      </c>
      <c r="BO164" s="156">
        <v>10511</v>
      </c>
      <c r="BP164" s="169">
        <v>10511</v>
      </c>
      <c r="BQ164" s="169">
        <v>10511</v>
      </c>
      <c r="BR164" s="169">
        <v>10510</v>
      </c>
      <c r="BS164" s="169">
        <v>10510</v>
      </c>
      <c r="BT164" s="169">
        <v>10510</v>
      </c>
      <c r="BU164" s="169">
        <v>10510</v>
      </c>
      <c r="BV164" s="169">
        <v>10510</v>
      </c>
      <c r="BW164" s="169">
        <v>10509</v>
      </c>
      <c r="BX164" s="169">
        <v>10509</v>
      </c>
      <c r="BY164" s="169">
        <v>10509</v>
      </c>
      <c r="BZ164" s="169">
        <v>10509</v>
      </c>
      <c r="CA164" s="169">
        <v>10509</v>
      </c>
      <c r="CB164" s="169">
        <v>10509</v>
      </c>
      <c r="CC164" s="169">
        <v>10509</v>
      </c>
      <c r="CD164" s="169">
        <v>10510</v>
      </c>
      <c r="CE164" s="169">
        <v>10510</v>
      </c>
      <c r="CF164" s="169">
        <v>10510</v>
      </c>
      <c r="CG164" s="169">
        <v>10510</v>
      </c>
      <c r="CH164" s="169">
        <v>10510</v>
      </c>
      <c r="CI164" s="169">
        <v>10510</v>
      </c>
      <c r="CJ164" s="169">
        <v>10510</v>
      </c>
      <c r="CK164" s="169">
        <v>10510</v>
      </c>
      <c r="CL164" s="169">
        <v>10510</v>
      </c>
      <c r="CM164" s="169">
        <v>10510</v>
      </c>
      <c r="CN164" s="169">
        <v>10510</v>
      </c>
      <c r="CO164" s="169">
        <v>10510</v>
      </c>
      <c r="CP164" s="169">
        <v>10510</v>
      </c>
      <c r="CQ164" s="169">
        <v>10510</v>
      </c>
      <c r="CR164" s="169">
        <v>10510</v>
      </c>
      <c r="CS164" s="169">
        <v>10510</v>
      </c>
      <c r="CT164" s="169">
        <v>10510</v>
      </c>
      <c r="CU164" s="169">
        <v>10510</v>
      </c>
      <c r="CV164" s="169">
        <v>10509</v>
      </c>
      <c r="CW164" s="169">
        <v>10509</v>
      </c>
      <c r="CX164" s="156">
        <v>10509</v>
      </c>
      <c r="CY164" s="156">
        <v>10526</v>
      </c>
      <c r="CZ164" s="169">
        <v>10525</v>
      </c>
      <c r="DA164" s="156">
        <v>10526</v>
      </c>
      <c r="DB164" s="156">
        <v>10525</v>
      </c>
      <c r="DC164" s="169">
        <v>10531</v>
      </c>
      <c r="DD164" s="156">
        <v>10535</v>
      </c>
      <c r="DE164" s="156">
        <v>10534</v>
      </c>
      <c r="DF164" s="169">
        <v>10534</v>
      </c>
      <c r="DG164" s="156">
        <v>10534</v>
      </c>
      <c r="DH164" s="156">
        <v>10534</v>
      </c>
      <c r="DI164" s="169">
        <v>10534</v>
      </c>
      <c r="DJ164" s="156">
        <v>10534</v>
      </c>
      <c r="DK164" s="156">
        <v>10534</v>
      </c>
      <c r="DL164" s="156">
        <v>10526</v>
      </c>
      <c r="DM164" s="156">
        <v>10524</v>
      </c>
      <c r="DN164" s="169">
        <v>10521</v>
      </c>
    </row>
    <row r="165" spans="1:118">
      <c r="A165" s="146">
        <f t="shared" si="13"/>
        <v>44389</v>
      </c>
      <c r="B165" s="224">
        <f>'Age&amp;Sex by occurrence date'!$APM22</f>
        <v>10556</v>
      </c>
      <c r="C165" s="224">
        <v>10556</v>
      </c>
      <c r="D165" s="224">
        <v>10556</v>
      </c>
      <c r="E165" s="224">
        <v>10556</v>
      </c>
      <c r="F165" s="224">
        <v>10556</v>
      </c>
      <c r="G165" s="224">
        <v>10556</v>
      </c>
      <c r="H165" s="224">
        <v>10556</v>
      </c>
      <c r="I165" s="224">
        <v>10556</v>
      </c>
      <c r="J165" s="224">
        <v>10556</v>
      </c>
      <c r="K165" s="224">
        <v>10525</v>
      </c>
      <c r="L165" s="224">
        <v>10521</v>
      </c>
      <c r="M165" s="224">
        <v>10521</v>
      </c>
      <c r="N165" s="224">
        <v>10531</v>
      </c>
      <c r="O165" s="224">
        <v>10531</v>
      </c>
      <c r="P165" s="224">
        <v>10524</v>
      </c>
      <c r="Q165" s="224">
        <v>10524</v>
      </c>
      <c r="R165" s="224">
        <v>10517</v>
      </c>
      <c r="S165" s="224">
        <v>10517</v>
      </c>
      <c r="T165" s="224">
        <v>10517</v>
      </c>
      <c r="U165" s="224">
        <v>10517</v>
      </c>
      <c r="V165" s="224">
        <v>10517</v>
      </c>
      <c r="W165" s="224">
        <v>10517</v>
      </c>
      <c r="X165" s="224">
        <v>10517</v>
      </c>
      <c r="Y165" s="224">
        <v>10517</v>
      </c>
      <c r="Z165" s="224">
        <v>10517</v>
      </c>
      <c r="AA165" s="224">
        <v>10517</v>
      </c>
      <c r="AB165" s="224">
        <v>10517</v>
      </c>
      <c r="AC165" s="224">
        <v>10517</v>
      </c>
      <c r="AD165" s="224">
        <v>10517</v>
      </c>
      <c r="AE165" s="249">
        <v>10517</v>
      </c>
      <c r="AF165" s="238">
        <v>10517</v>
      </c>
      <c r="AG165" s="232">
        <v>10517</v>
      </c>
      <c r="AH165" s="156">
        <v>10517</v>
      </c>
      <c r="AI165" s="156">
        <v>10516</v>
      </c>
      <c r="AJ165" s="156">
        <v>10516</v>
      </c>
      <c r="AK165" s="156">
        <v>10516</v>
      </c>
      <c r="AL165" s="156">
        <v>10516</v>
      </c>
      <c r="AM165" s="169">
        <v>10516</v>
      </c>
      <c r="AN165" s="156">
        <v>10516</v>
      </c>
      <c r="AO165" s="156">
        <v>10516</v>
      </c>
      <c r="AP165" s="156">
        <v>10516</v>
      </c>
      <c r="AQ165" s="156">
        <v>10516</v>
      </c>
      <c r="AR165" s="156">
        <v>10516</v>
      </c>
      <c r="AS165" s="169">
        <v>10516</v>
      </c>
      <c r="AT165" s="169">
        <v>10516</v>
      </c>
      <c r="AU165" s="169">
        <v>10516</v>
      </c>
      <c r="AV165" s="169">
        <v>10516</v>
      </c>
      <c r="AW165" s="156">
        <v>10516</v>
      </c>
      <c r="AX165" s="156">
        <v>10516</v>
      </c>
      <c r="AY165" s="156">
        <v>10516</v>
      </c>
      <c r="AZ165" s="156">
        <v>10516</v>
      </c>
      <c r="BA165" s="156">
        <v>10516</v>
      </c>
      <c r="BB165" s="156">
        <v>10516</v>
      </c>
      <c r="BC165" s="156">
        <v>10516</v>
      </c>
      <c r="BD165" s="156">
        <v>10516</v>
      </c>
      <c r="BE165" s="156">
        <v>10516</v>
      </c>
      <c r="BF165" s="156">
        <v>10516</v>
      </c>
      <c r="BG165" s="156">
        <v>10516</v>
      </c>
      <c r="BH165" s="156">
        <v>10509</v>
      </c>
      <c r="BI165" s="169">
        <v>10509</v>
      </c>
      <c r="BJ165" s="169">
        <v>10509</v>
      </c>
      <c r="BK165" s="169">
        <v>10509</v>
      </c>
      <c r="BL165" s="169">
        <v>10509</v>
      </c>
      <c r="BM165" s="169">
        <v>10509</v>
      </c>
      <c r="BN165" s="169">
        <v>10509</v>
      </c>
      <c r="BO165" s="169">
        <v>10509</v>
      </c>
      <c r="BP165" s="156">
        <v>10509</v>
      </c>
      <c r="BQ165" s="156">
        <v>10509</v>
      </c>
      <c r="BR165" s="156">
        <v>10508</v>
      </c>
      <c r="BS165" s="156">
        <v>10508</v>
      </c>
      <c r="BT165" s="156">
        <v>10508</v>
      </c>
      <c r="BU165" s="156">
        <v>10508</v>
      </c>
      <c r="BV165" s="156">
        <v>10508</v>
      </c>
      <c r="BW165" s="156">
        <v>10507</v>
      </c>
      <c r="BX165" s="156">
        <v>10507</v>
      </c>
      <c r="BY165" s="156">
        <v>10507</v>
      </c>
      <c r="BZ165" s="156">
        <v>10507</v>
      </c>
      <c r="CA165" s="156">
        <v>10507</v>
      </c>
      <c r="CB165" s="169">
        <v>10507</v>
      </c>
      <c r="CC165" s="169">
        <v>10507</v>
      </c>
      <c r="CD165" s="169">
        <v>10508</v>
      </c>
      <c r="CE165" s="169">
        <v>10508</v>
      </c>
      <c r="CF165" s="169">
        <v>10508</v>
      </c>
      <c r="CG165" s="169">
        <v>10508</v>
      </c>
      <c r="CH165" s="169">
        <v>10508</v>
      </c>
      <c r="CI165" s="169">
        <v>10508</v>
      </c>
      <c r="CJ165" s="169">
        <v>10508</v>
      </c>
      <c r="CK165" s="169">
        <v>10508</v>
      </c>
      <c r="CL165" s="169">
        <v>10508</v>
      </c>
      <c r="CM165" s="169">
        <v>10508</v>
      </c>
      <c r="CN165" s="169">
        <v>10508</v>
      </c>
      <c r="CO165" s="169">
        <v>10508</v>
      </c>
      <c r="CP165" s="169">
        <v>10508</v>
      </c>
      <c r="CQ165" s="169">
        <v>10508</v>
      </c>
      <c r="CR165" s="169">
        <v>10508</v>
      </c>
      <c r="CS165" s="169">
        <v>10508</v>
      </c>
      <c r="CT165" s="169">
        <v>10508</v>
      </c>
      <c r="CU165" s="169">
        <v>10508</v>
      </c>
      <c r="CV165" s="169">
        <v>10507</v>
      </c>
      <c r="CW165" s="169">
        <v>10507</v>
      </c>
      <c r="CX165" s="156">
        <v>10507</v>
      </c>
      <c r="CY165" s="156">
        <v>10524</v>
      </c>
      <c r="CZ165" s="169">
        <v>10523</v>
      </c>
      <c r="DA165" s="156">
        <v>10524</v>
      </c>
      <c r="DB165" s="156">
        <v>10523</v>
      </c>
      <c r="DC165" s="169">
        <v>10529</v>
      </c>
      <c r="DD165" s="156">
        <v>10533</v>
      </c>
      <c r="DE165" s="156">
        <v>10532</v>
      </c>
      <c r="DF165" s="169">
        <v>10532</v>
      </c>
      <c r="DG165" s="156">
        <v>10532</v>
      </c>
      <c r="DH165" s="156">
        <v>10532</v>
      </c>
      <c r="DI165" s="169">
        <v>10532</v>
      </c>
      <c r="DJ165" s="156">
        <v>10532</v>
      </c>
      <c r="DK165" s="156">
        <v>10532</v>
      </c>
      <c r="DL165" s="156">
        <v>10524</v>
      </c>
      <c r="DM165" s="156">
        <v>10521</v>
      </c>
      <c r="DN165" s="169">
        <v>10518</v>
      </c>
    </row>
    <row r="166" spans="1:118">
      <c r="A166" s="146">
        <f t="shared" si="13"/>
        <v>44388</v>
      </c>
      <c r="B166" s="224">
        <f>'Age&amp;Sex by occurrence date'!$APT22</f>
        <v>10556</v>
      </c>
      <c r="C166" s="224">
        <v>10556</v>
      </c>
      <c r="D166" s="224">
        <v>10556</v>
      </c>
      <c r="E166" s="224">
        <v>10556</v>
      </c>
      <c r="F166" s="224">
        <v>10556</v>
      </c>
      <c r="G166" s="224">
        <v>10556</v>
      </c>
      <c r="H166" s="224">
        <v>10556</v>
      </c>
      <c r="I166" s="224">
        <v>10556</v>
      </c>
      <c r="J166" s="224">
        <v>10556</v>
      </c>
      <c r="K166" s="224">
        <v>10525</v>
      </c>
      <c r="L166" s="224">
        <v>10521</v>
      </c>
      <c r="M166" s="224">
        <v>10521</v>
      </c>
      <c r="N166" s="224">
        <v>10531</v>
      </c>
      <c r="O166" s="224">
        <v>10531</v>
      </c>
      <c r="P166" s="224">
        <v>10524</v>
      </c>
      <c r="Q166" s="224">
        <v>10524</v>
      </c>
      <c r="R166" s="224">
        <v>10517</v>
      </c>
      <c r="S166" s="224">
        <v>10517</v>
      </c>
      <c r="T166" s="224">
        <v>10517</v>
      </c>
      <c r="U166" s="224">
        <v>10517</v>
      </c>
      <c r="V166" s="224">
        <v>10517</v>
      </c>
      <c r="W166" s="224">
        <v>10517</v>
      </c>
      <c r="X166" s="224">
        <v>10517</v>
      </c>
      <c r="Y166" s="224">
        <v>10517</v>
      </c>
      <c r="Z166" s="224">
        <v>10517</v>
      </c>
      <c r="AA166" s="224">
        <v>10517</v>
      </c>
      <c r="AB166" s="224">
        <v>10517</v>
      </c>
      <c r="AC166" s="224">
        <v>10517</v>
      </c>
      <c r="AD166" s="224">
        <v>10517</v>
      </c>
      <c r="AE166" s="249">
        <v>10517</v>
      </c>
      <c r="AF166" s="238">
        <v>10517</v>
      </c>
      <c r="AG166" s="232">
        <v>10517</v>
      </c>
      <c r="AH166" s="156">
        <v>10517</v>
      </c>
      <c r="AI166" s="156">
        <v>10516</v>
      </c>
      <c r="AJ166" s="156">
        <v>10516</v>
      </c>
      <c r="AK166" s="156">
        <v>10516</v>
      </c>
      <c r="AL166" s="156">
        <v>10516</v>
      </c>
      <c r="AM166" s="156">
        <v>10516</v>
      </c>
      <c r="AN166" s="156">
        <v>10516</v>
      </c>
      <c r="AO166" s="156">
        <v>10516</v>
      </c>
      <c r="AP166" s="156">
        <v>10516</v>
      </c>
      <c r="AQ166" s="156">
        <v>10516</v>
      </c>
      <c r="AR166" s="156">
        <v>10516</v>
      </c>
      <c r="AS166" s="156">
        <v>10516</v>
      </c>
      <c r="AT166" s="169">
        <v>10516</v>
      </c>
      <c r="AU166" s="156">
        <v>10516</v>
      </c>
      <c r="AV166" s="156">
        <v>10516</v>
      </c>
      <c r="AW166" s="156">
        <v>10516</v>
      </c>
      <c r="AX166" s="169">
        <v>10516</v>
      </c>
      <c r="AY166" s="156">
        <v>10516</v>
      </c>
      <c r="AZ166" s="169">
        <v>10516</v>
      </c>
      <c r="BA166" s="169">
        <v>10516</v>
      </c>
      <c r="BB166" s="169">
        <v>10516</v>
      </c>
      <c r="BC166" s="169">
        <v>10516</v>
      </c>
      <c r="BD166" s="169">
        <v>10516</v>
      </c>
      <c r="BE166" s="169">
        <v>10516</v>
      </c>
      <c r="BF166" s="169">
        <v>10516</v>
      </c>
      <c r="BG166" s="169">
        <v>10516</v>
      </c>
      <c r="BH166" s="169">
        <v>10509</v>
      </c>
      <c r="BI166" s="156">
        <v>10509</v>
      </c>
      <c r="BJ166" s="156">
        <v>10509</v>
      </c>
      <c r="BK166" s="156">
        <v>10509</v>
      </c>
      <c r="BL166" s="156">
        <v>10509</v>
      </c>
      <c r="BM166" s="156">
        <v>10509</v>
      </c>
      <c r="BN166" s="156">
        <v>10509</v>
      </c>
      <c r="BO166" s="156">
        <v>10509</v>
      </c>
      <c r="BP166" s="169">
        <v>10509</v>
      </c>
      <c r="BQ166" s="169">
        <v>10509</v>
      </c>
      <c r="BR166" s="169">
        <v>10508</v>
      </c>
      <c r="BS166" s="169">
        <v>10508</v>
      </c>
      <c r="BT166" s="169">
        <v>10508</v>
      </c>
      <c r="BU166" s="169">
        <v>10508</v>
      </c>
      <c r="BV166" s="169">
        <v>10508</v>
      </c>
      <c r="BW166" s="169">
        <v>10507</v>
      </c>
      <c r="BX166" s="169">
        <v>10507</v>
      </c>
      <c r="BY166" s="169">
        <v>10507</v>
      </c>
      <c r="BZ166" s="169">
        <v>10507</v>
      </c>
      <c r="CA166" s="169">
        <v>10507</v>
      </c>
      <c r="CB166" s="156">
        <v>10507</v>
      </c>
      <c r="CC166" s="156">
        <v>10507</v>
      </c>
      <c r="CD166" s="156">
        <v>10508</v>
      </c>
      <c r="CE166" s="156">
        <v>10508</v>
      </c>
      <c r="CF166" s="156">
        <v>10508</v>
      </c>
      <c r="CG166" s="156">
        <v>10508</v>
      </c>
      <c r="CH166" s="156">
        <v>10508</v>
      </c>
      <c r="CI166" s="156">
        <v>10508</v>
      </c>
      <c r="CJ166" s="156">
        <v>10508</v>
      </c>
      <c r="CK166" s="169">
        <v>10508</v>
      </c>
      <c r="CL166" s="169">
        <v>10508</v>
      </c>
      <c r="CM166" s="169">
        <v>10508</v>
      </c>
      <c r="CN166" s="169">
        <v>10508</v>
      </c>
      <c r="CO166" s="169">
        <v>10508</v>
      </c>
      <c r="CP166" s="169">
        <v>10508</v>
      </c>
      <c r="CQ166" s="169">
        <v>10508</v>
      </c>
      <c r="CR166" s="169">
        <v>10508</v>
      </c>
      <c r="CS166" s="169">
        <v>10508</v>
      </c>
      <c r="CT166" s="169">
        <v>10508</v>
      </c>
      <c r="CU166" s="169">
        <v>10508</v>
      </c>
      <c r="CV166" s="169">
        <v>10507</v>
      </c>
      <c r="CW166" s="169">
        <v>10507</v>
      </c>
      <c r="CX166" s="156">
        <v>10507</v>
      </c>
      <c r="CY166" s="156">
        <v>10524</v>
      </c>
      <c r="CZ166" s="169">
        <v>10523</v>
      </c>
      <c r="DA166" s="156">
        <v>10524</v>
      </c>
      <c r="DB166" s="156">
        <v>10523</v>
      </c>
      <c r="DC166" s="169">
        <v>10529</v>
      </c>
      <c r="DD166" s="156">
        <v>10533</v>
      </c>
      <c r="DE166" s="156">
        <v>10532</v>
      </c>
      <c r="DF166" s="169">
        <v>10532</v>
      </c>
      <c r="DG166" s="156">
        <v>10532</v>
      </c>
      <c r="DH166" s="156">
        <v>10532</v>
      </c>
      <c r="DI166" s="169">
        <v>10532</v>
      </c>
      <c r="DJ166" s="156">
        <v>10532</v>
      </c>
      <c r="DK166" s="156">
        <v>10532</v>
      </c>
      <c r="DL166" s="156">
        <v>10524</v>
      </c>
      <c r="DM166" s="156">
        <v>10521</v>
      </c>
      <c r="DN166" s="169">
        <v>10518</v>
      </c>
    </row>
    <row r="167" spans="1:118">
      <c r="A167" s="146">
        <f t="shared" si="13"/>
        <v>44387</v>
      </c>
      <c r="B167" s="224">
        <f>'Age&amp;Sex by occurrence date'!$AQA22</f>
        <v>10556</v>
      </c>
      <c r="C167" s="224">
        <v>10556</v>
      </c>
      <c r="D167" s="224">
        <v>10556</v>
      </c>
      <c r="E167" s="224">
        <v>10556</v>
      </c>
      <c r="F167" s="224">
        <v>10556</v>
      </c>
      <c r="G167" s="224">
        <v>10556</v>
      </c>
      <c r="H167" s="224">
        <v>10556</v>
      </c>
      <c r="I167" s="224">
        <v>10556</v>
      </c>
      <c r="J167" s="224">
        <v>10556</v>
      </c>
      <c r="K167" s="224">
        <v>10525</v>
      </c>
      <c r="L167" s="224">
        <v>10521</v>
      </c>
      <c r="M167" s="224">
        <v>10521</v>
      </c>
      <c r="N167" s="224">
        <v>10531</v>
      </c>
      <c r="O167" s="224">
        <v>10531</v>
      </c>
      <c r="P167" s="224">
        <v>10524</v>
      </c>
      <c r="Q167" s="224">
        <v>10524</v>
      </c>
      <c r="R167" s="224">
        <v>10517</v>
      </c>
      <c r="S167" s="224">
        <v>10517</v>
      </c>
      <c r="T167" s="224">
        <v>10517</v>
      </c>
      <c r="U167" s="224">
        <v>10517</v>
      </c>
      <c r="V167" s="224">
        <v>10517</v>
      </c>
      <c r="W167" s="224">
        <v>10517</v>
      </c>
      <c r="X167" s="224">
        <v>10517</v>
      </c>
      <c r="Y167" s="224">
        <v>10517</v>
      </c>
      <c r="Z167" s="224">
        <v>10517</v>
      </c>
      <c r="AA167" s="224">
        <v>10517</v>
      </c>
      <c r="AB167" s="224">
        <v>10517</v>
      </c>
      <c r="AC167" s="224">
        <v>10517</v>
      </c>
      <c r="AD167" s="224">
        <v>10517</v>
      </c>
      <c r="AE167" s="249">
        <v>10517</v>
      </c>
      <c r="AF167" s="238">
        <v>10517</v>
      </c>
      <c r="AG167" s="233">
        <v>10517</v>
      </c>
      <c r="AH167" s="169">
        <v>10517</v>
      </c>
      <c r="AI167" s="169">
        <v>10516</v>
      </c>
      <c r="AJ167" s="169">
        <v>10516</v>
      </c>
      <c r="AK167" s="169">
        <v>10516</v>
      </c>
      <c r="AL167" s="169">
        <v>10516</v>
      </c>
      <c r="AM167" s="156">
        <v>10516</v>
      </c>
      <c r="AN167" s="169">
        <v>10516</v>
      </c>
      <c r="AO167" s="169">
        <v>10516</v>
      </c>
      <c r="AP167" s="169">
        <v>10516</v>
      </c>
      <c r="AQ167" s="169">
        <v>10516</v>
      </c>
      <c r="AR167" s="169">
        <v>10516</v>
      </c>
      <c r="AS167" s="169">
        <v>10516</v>
      </c>
      <c r="AT167" s="156">
        <v>10516</v>
      </c>
      <c r="AU167" s="156">
        <v>10516</v>
      </c>
      <c r="AV167" s="169">
        <v>10516</v>
      </c>
      <c r="AW167" s="169">
        <v>10516</v>
      </c>
      <c r="AX167" s="169">
        <v>10516</v>
      </c>
      <c r="AY167" s="169">
        <v>10516</v>
      </c>
      <c r="AZ167" s="156">
        <v>10516</v>
      </c>
      <c r="BA167" s="156">
        <v>10516</v>
      </c>
      <c r="BB167" s="169">
        <v>10516</v>
      </c>
      <c r="BC167" s="169">
        <v>10516</v>
      </c>
      <c r="BD167" s="169">
        <v>10516</v>
      </c>
      <c r="BE167" s="169">
        <v>10516</v>
      </c>
      <c r="BF167" s="169">
        <v>10516</v>
      </c>
      <c r="BG167" s="169">
        <v>10516</v>
      </c>
      <c r="BH167" s="169">
        <v>10509</v>
      </c>
      <c r="BI167" s="169">
        <v>10509</v>
      </c>
      <c r="BJ167" s="169">
        <v>10509</v>
      </c>
      <c r="BK167" s="169">
        <v>10509</v>
      </c>
      <c r="BL167" s="169">
        <v>10509</v>
      </c>
      <c r="BM167" s="169">
        <v>10509</v>
      </c>
      <c r="BN167" s="169">
        <v>10509</v>
      </c>
      <c r="BO167" s="169">
        <v>10509</v>
      </c>
      <c r="BP167" s="156">
        <v>10509</v>
      </c>
      <c r="BQ167" s="156">
        <v>10509</v>
      </c>
      <c r="BR167" s="156">
        <v>10508</v>
      </c>
      <c r="BS167" s="156">
        <v>10508</v>
      </c>
      <c r="BT167" s="156">
        <v>10508</v>
      </c>
      <c r="BU167" s="156">
        <v>10508</v>
      </c>
      <c r="BV167" s="156">
        <v>10508</v>
      </c>
      <c r="BW167" s="156">
        <v>10507</v>
      </c>
      <c r="BX167" s="156">
        <v>10507</v>
      </c>
      <c r="BY167" s="156">
        <v>10507</v>
      </c>
      <c r="BZ167" s="156">
        <v>10507</v>
      </c>
      <c r="CA167" s="156">
        <v>10507</v>
      </c>
      <c r="CB167" s="156">
        <v>10507</v>
      </c>
      <c r="CC167" s="156">
        <v>10507</v>
      </c>
      <c r="CD167" s="156">
        <v>10508</v>
      </c>
      <c r="CE167" s="156">
        <v>10508</v>
      </c>
      <c r="CF167" s="156">
        <v>10508</v>
      </c>
      <c r="CG167" s="156">
        <v>10508</v>
      </c>
      <c r="CH167" s="156">
        <v>10508</v>
      </c>
      <c r="CI167" s="156">
        <v>10508</v>
      </c>
      <c r="CJ167" s="156">
        <v>10508</v>
      </c>
      <c r="CK167" s="156">
        <v>10508</v>
      </c>
      <c r="CL167" s="156">
        <v>10508</v>
      </c>
      <c r="CM167" s="156">
        <v>10508</v>
      </c>
      <c r="CN167" s="156">
        <v>10508</v>
      </c>
      <c r="CO167" s="169">
        <v>10508</v>
      </c>
      <c r="CP167" s="156">
        <v>10508</v>
      </c>
      <c r="CQ167" s="156">
        <v>10508</v>
      </c>
      <c r="CR167" s="156">
        <v>10508</v>
      </c>
      <c r="CS167" s="156">
        <v>10508</v>
      </c>
      <c r="CT167" s="156">
        <v>10508</v>
      </c>
      <c r="CU167" s="156">
        <v>10508</v>
      </c>
      <c r="CV167" s="156">
        <v>10507</v>
      </c>
      <c r="CW167" s="169">
        <v>10507</v>
      </c>
      <c r="CX167" s="156">
        <v>10507</v>
      </c>
      <c r="CY167" s="156">
        <v>10524</v>
      </c>
      <c r="CZ167" s="169">
        <v>10523</v>
      </c>
      <c r="DA167" s="156">
        <v>10524</v>
      </c>
      <c r="DB167" s="156">
        <v>10523</v>
      </c>
      <c r="DC167" s="169">
        <v>10529</v>
      </c>
      <c r="DD167" s="156">
        <v>10533</v>
      </c>
      <c r="DE167" s="156">
        <v>10532</v>
      </c>
      <c r="DF167" s="169">
        <v>10532</v>
      </c>
      <c r="DG167" s="156">
        <v>10532</v>
      </c>
      <c r="DH167" s="156">
        <v>10532</v>
      </c>
      <c r="DI167" s="169">
        <v>10532</v>
      </c>
      <c r="DJ167" s="156">
        <v>10532</v>
      </c>
      <c r="DK167" s="156">
        <v>10532</v>
      </c>
      <c r="DL167" s="156">
        <v>10524</v>
      </c>
      <c r="DM167" s="156">
        <v>10521</v>
      </c>
      <c r="DN167" s="169">
        <v>10518</v>
      </c>
    </row>
    <row r="168" spans="1:118">
      <c r="A168" s="146">
        <f t="shared" si="13"/>
        <v>44386</v>
      </c>
      <c r="B168" s="224">
        <f>'Age&amp;Sex by occurrence date'!$AQH22</f>
        <v>10556</v>
      </c>
      <c r="C168" s="224">
        <v>10556</v>
      </c>
      <c r="D168" s="224">
        <v>10556</v>
      </c>
      <c r="E168" s="224">
        <v>10556</v>
      </c>
      <c r="F168" s="224">
        <v>10556</v>
      </c>
      <c r="G168" s="224">
        <v>10556</v>
      </c>
      <c r="H168" s="224">
        <v>10556</v>
      </c>
      <c r="I168" s="224">
        <v>10556</v>
      </c>
      <c r="J168" s="224">
        <v>10556</v>
      </c>
      <c r="K168" s="224">
        <v>10525</v>
      </c>
      <c r="L168" s="224">
        <v>10521</v>
      </c>
      <c r="M168" s="224">
        <v>10521</v>
      </c>
      <c r="N168" s="224">
        <v>10531</v>
      </c>
      <c r="O168" s="224">
        <v>10531</v>
      </c>
      <c r="P168" s="224">
        <v>10524</v>
      </c>
      <c r="Q168" s="224">
        <v>10524</v>
      </c>
      <c r="R168" s="224">
        <v>10517</v>
      </c>
      <c r="S168" s="224">
        <v>10517</v>
      </c>
      <c r="T168" s="224">
        <v>10517</v>
      </c>
      <c r="U168" s="224">
        <v>10517</v>
      </c>
      <c r="V168" s="224">
        <v>10517</v>
      </c>
      <c r="W168" s="224">
        <v>10517</v>
      </c>
      <c r="X168" s="224">
        <v>10517</v>
      </c>
      <c r="Y168" s="224">
        <v>10517</v>
      </c>
      <c r="Z168" s="224">
        <v>10517</v>
      </c>
      <c r="AA168" s="224">
        <v>10517</v>
      </c>
      <c r="AB168" s="224">
        <v>10517</v>
      </c>
      <c r="AC168" s="224">
        <v>10517</v>
      </c>
      <c r="AD168" s="224">
        <v>10517</v>
      </c>
      <c r="AE168" s="249">
        <v>10517</v>
      </c>
      <c r="AF168" s="238">
        <v>10517</v>
      </c>
      <c r="AG168" s="232">
        <v>10517</v>
      </c>
      <c r="AH168" s="156">
        <v>10517</v>
      </c>
      <c r="AI168" s="156">
        <v>10516</v>
      </c>
      <c r="AJ168" s="156">
        <v>10516</v>
      </c>
      <c r="AK168" s="156">
        <v>10516</v>
      </c>
      <c r="AL168" s="156">
        <v>10516</v>
      </c>
      <c r="AM168" s="156">
        <v>10516</v>
      </c>
      <c r="AN168" s="156">
        <v>10516</v>
      </c>
      <c r="AO168" s="156">
        <v>10516</v>
      </c>
      <c r="AP168" s="156">
        <v>10516</v>
      </c>
      <c r="AQ168" s="156">
        <v>10516</v>
      </c>
      <c r="AR168" s="156">
        <v>10516</v>
      </c>
      <c r="AS168" s="169">
        <v>10516</v>
      </c>
      <c r="AT168" s="169">
        <v>10516</v>
      </c>
      <c r="AU168" s="156">
        <v>10516</v>
      </c>
      <c r="AV168" s="169">
        <v>10516</v>
      </c>
      <c r="AW168" s="156">
        <v>10516</v>
      </c>
      <c r="AX168" s="156">
        <v>10516</v>
      </c>
      <c r="AY168" s="156">
        <v>10516</v>
      </c>
      <c r="AZ168" s="169">
        <v>10516</v>
      </c>
      <c r="BA168" s="169">
        <v>10516</v>
      </c>
      <c r="BB168" s="156">
        <v>10516</v>
      </c>
      <c r="BC168" s="156">
        <v>10516</v>
      </c>
      <c r="BD168" s="156">
        <v>10516</v>
      </c>
      <c r="BE168" s="156">
        <v>10516</v>
      </c>
      <c r="BF168" s="156">
        <v>10516</v>
      </c>
      <c r="BG168" s="156">
        <v>10516</v>
      </c>
      <c r="BH168" s="156">
        <v>10509</v>
      </c>
      <c r="BI168" s="169">
        <v>10509</v>
      </c>
      <c r="BJ168" s="169">
        <v>10509</v>
      </c>
      <c r="BK168" s="169">
        <v>10509</v>
      </c>
      <c r="BL168" s="169">
        <v>10509</v>
      </c>
      <c r="BM168" s="169">
        <v>10509</v>
      </c>
      <c r="BN168" s="169">
        <v>10509</v>
      </c>
      <c r="BO168" s="169">
        <v>10509</v>
      </c>
      <c r="BP168" s="169">
        <v>10509</v>
      </c>
      <c r="BQ168" s="169">
        <v>10509</v>
      </c>
      <c r="BR168" s="169">
        <v>10508</v>
      </c>
      <c r="BS168" s="169">
        <v>10508</v>
      </c>
      <c r="BT168" s="169">
        <v>10508</v>
      </c>
      <c r="BU168" s="169">
        <v>10508</v>
      </c>
      <c r="BV168" s="169">
        <v>10508</v>
      </c>
      <c r="BW168" s="169">
        <v>10507</v>
      </c>
      <c r="BX168" s="169">
        <v>10507</v>
      </c>
      <c r="BY168" s="169">
        <v>10507</v>
      </c>
      <c r="BZ168" s="169">
        <v>10507</v>
      </c>
      <c r="CA168" s="169">
        <v>10507</v>
      </c>
      <c r="CB168" s="169">
        <v>10507</v>
      </c>
      <c r="CC168" s="169">
        <v>10507</v>
      </c>
      <c r="CD168" s="169">
        <v>10508</v>
      </c>
      <c r="CE168" s="169">
        <v>10508</v>
      </c>
      <c r="CF168" s="169">
        <v>10508</v>
      </c>
      <c r="CG168" s="169">
        <v>10508</v>
      </c>
      <c r="CH168" s="169">
        <v>10508</v>
      </c>
      <c r="CI168" s="169">
        <v>10508</v>
      </c>
      <c r="CJ168" s="169">
        <v>10508</v>
      </c>
      <c r="CK168" s="169">
        <v>10508</v>
      </c>
      <c r="CL168" s="169">
        <v>10508</v>
      </c>
      <c r="CM168" s="169">
        <v>10508</v>
      </c>
      <c r="CN168" s="169">
        <v>10508</v>
      </c>
      <c r="CO168" s="169">
        <v>10508</v>
      </c>
      <c r="CP168" s="169">
        <v>10508</v>
      </c>
      <c r="CQ168" s="169">
        <v>10508</v>
      </c>
      <c r="CR168" s="169">
        <v>10508</v>
      </c>
      <c r="CS168" s="169">
        <v>10508</v>
      </c>
      <c r="CT168" s="169">
        <v>10508</v>
      </c>
      <c r="CU168" s="169">
        <v>10508</v>
      </c>
      <c r="CV168" s="169">
        <v>10507</v>
      </c>
      <c r="CW168" s="169">
        <v>10507</v>
      </c>
      <c r="CX168" s="156">
        <v>10507</v>
      </c>
      <c r="CY168" s="156">
        <v>10524</v>
      </c>
      <c r="CZ168" s="169">
        <v>10523</v>
      </c>
      <c r="DA168" s="156">
        <v>10524</v>
      </c>
      <c r="DB168" s="156">
        <v>10523</v>
      </c>
      <c r="DC168" s="169">
        <v>10529</v>
      </c>
      <c r="DD168" s="156">
        <v>10533</v>
      </c>
      <c r="DE168" s="156">
        <v>10532</v>
      </c>
      <c r="DF168" s="169">
        <v>10532</v>
      </c>
      <c r="DG168" s="156">
        <v>10532</v>
      </c>
      <c r="DH168" s="156">
        <v>10532</v>
      </c>
      <c r="DI168" s="169">
        <v>10532</v>
      </c>
      <c r="DJ168" s="156">
        <v>10532</v>
      </c>
      <c r="DK168" s="156">
        <v>10532</v>
      </c>
      <c r="DL168" s="156">
        <v>10524</v>
      </c>
      <c r="DM168" s="156">
        <v>10521</v>
      </c>
      <c r="DN168" s="169">
        <v>10518</v>
      </c>
    </row>
    <row r="169" spans="1:118">
      <c r="A169" s="146">
        <f t="shared" si="13"/>
        <v>44385</v>
      </c>
      <c r="B169" s="224">
        <f>'Age&amp;Sex by occurrence date'!$AQO22</f>
        <v>10556</v>
      </c>
      <c r="C169" s="224">
        <v>10556</v>
      </c>
      <c r="D169" s="224">
        <v>10556</v>
      </c>
      <c r="E169" s="224">
        <v>10556</v>
      </c>
      <c r="F169" s="224">
        <v>10556</v>
      </c>
      <c r="G169" s="224">
        <v>10556</v>
      </c>
      <c r="H169" s="224">
        <v>10556</v>
      </c>
      <c r="I169" s="224">
        <v>10556</v>
      </c>
      <c r="J169" s="224">
        <v>10556</v>
      </c>
      <c r="K169" s="224">
        <v>10525</v>
      </c>
      <c r="L169" s="224">
        <v>10521</v>
      </c>
      <c r="M169" s="224">
        <v>10521</v>
      </c>
      <c r="N169" s="224">
        <v>10531</v>
      </c>
      <c r="O169" s="224">
        <v>10531</v>
      </c>
      <c r="P169" s="224">
        <v>10524</v>
      </c>
      <c r="Q169" s="224">
        <v>10524</v>
      </c>
      <c r="R169" s="224">
        <v>10517</v>
      </c>
      <c r="S169" s="224">
        <v>10517</v>
      </c>
      <c r="T169" s="224">
        <v>10517</v>
      </c>
      <c r="U169" s="224">
        <v>10517</v>
      </c>
      <c r="V169" s="224">
        <v>10517</v>
      </c>
      <c r="W169" s="224">
        <v>10517</v>
      </c>
      <c r="X169" s="224">
        <v>10517</v>
      </c>
      <c r="Y169" s="224">
        <v>10517</v>
      </c>
      <c r="Z169" s="224">
        <v>10517</v>
      </c>
      <c r="AA169" s="224">
        <v>10517</v>
      </c>
      <c r="AB169" s="224">
        <v>10517</v>
      </c>
      <c r="AC169" s="224">
        <v>10517</v>
      </c>
      <c r="AD169" s="224">
        <v>10517</v>
      </c>
      <c r="AE169" s="249">
        <v>10517</v>
      </c>
      <c r="AF169" s="238">
        <v>10517</v>
      </c>
      <c r="AG169" s="232">
        <v>10517</v>
      </c>
      <c r="AH169" s="156">
        <v>10517</v>
      </c>
      <c r="AI169" s="156">
        <v>10516</v>
      </c>
      <c r="AJ169" s="156">
        <v>10516</v>
      </c>
      <c r="AK169" s="156">
        <v>10516</v>
      </c>
      <c r="AL169" s="156">
        <v>10516</v>
      </c>
      <c r="AM169" s="169">
        <v>10516</v>
      </c>
      <c r="AN169" s="169">
        <v>10516</v>
      </c>
      <c r="AO169" s="169">
        <v>10516</v>
      </c>
      <c r="AP169" s="169">
        <v>10516</v>
      </c>
      <c r="AQ169" s="169">
        <v>10516</v>
      </c>
      <c r="AR169" s="169">
        <v>10516</v>
      </c>
      <c r="AS169" s="156">
        <v>10516</v>
      </c>
      <c r="AT169" s="169">
        <v>10516</v>
      </c>
      <c r="AU169" s="169">
        <v>10516</v>
      </c>
      <c r="AV169" s="156">
        <v>10516</v>
      </c>
      <c r="AW169" s="169">
        <v>10516</v>
      </c>
      <c r="AX169" s="156">
        <v>10516</v>
      </c>
      <c r="AY169" s="169">
        <v>10516</v>
      </c>
      <c r="AZ169" s="169">
        <v>10516</v>
      </c>
      <c r="BA169" s="156">
        <v>10516</v>
      </c>
      <c r="BB169" s="156">
        <v>10516</v>
      </c>
      <c r="BC169" s="156">
        <v>10516</v>
      </c>
      <c r="BD169" s="156">
        <v>10516</v>
      </c>
      <c r="BE169" s="156">
        <v>10516</v>
      </c>
      <c r="BF169" s="156">
        <v>10516</v>
      </c>
      <c r="BG169" s="156">
        <v>10516</v>
      </c>
      <c r="BH169" s="156">
        <v>10509</v>
      </c>
      <c r="BI169" s="169">
        <v>10509</v>
      </c>
      <c r="BJ169" s="169">
        <v>10509</v>
      </c>
      <c r="BK169" s="169">
        <v>10509</v>
      </c>
      <c r="BL169" s="169">
        <v>10509</v>
      </c>
      <c r="BM169" s="169">
        <v>10509</v>
      </c>
      <c r="BN169" s="169">
        <v>10509</v>
      </c>
      <c r="BO169" s="169">
        <v>10509</v>
      </c>
      <c r="BP169" s="169">
        <v>10509</v>
      </c>
      <c r="BQ169" s="169">
        <v>10509</v>
      </c>
      <c r="BR169" s="169">
        <v>10508</v>
      </c>
      <c r="BS169" s="169">
        <v>10508</v>
      </c>
      <c r="BT169" s="169">
        <v>10508</v>
      </c>
      <c r="BU169" s="169">
        <v>10508</v>
      </c>
      <c r="BV169" s="169">
        <v>10508</v>
      </c>
      <c r="BW169" s="169">
        <v>10507</v>
      </c>
      <c r="BX169" s="169">
        <v>10507</v>
      </c>
      <c r="BY169" s="169">
        <v>10507</v>
      </c>
      <c r="BZ169" s="169">
        <v>10507</v>
      </c>
      <c r="CA169" s="169">
        <v>10507</v>
      </c>
      <c r="CB169" s="169">
        <v>10507</v>
      </c>
      <c r="CC169" s="169">
        <v>10507</v>
      </c>
      <c r="CD169" s="169">
        <v>10508</v>
      </c>
      <c r="CE169" s="169">
        <v>10508</v>
      </c>
      <c r="CF169" s="169">
        <v>10508</v>
      </c>
      <c r="CG169" s="169">
        <v>10508</v>
      </c>
      <c r="CH169" s="169">
        <v>10508</v>
      </c>
      <c r="CI169" s="169">
        <v>10508</v>
      </c>
      <c r="CJ169" s="169">
        <v>10508</v>
      </c>
      <c r="CK169" s="169">
        <v>10508</v>
      </c>
      <c r="CL169" s="169">
        <v>10508</v>
      </c>
      <c r="CM169" s="169">
        <v>10508</v>
      </c>
      <c r="CN169" s="169">
        <v>10508</v>
      </c>
      <c r="CO169" s="169">
        <v>10508</v>
      </c>
      <c r="CP169" s="169">
        <v>10508</v>
      </c>
      <c r="CQ169" s="169">
        <v>10508</v>
      </c>
      <c r="CR169" s="169">
        <v>10508</v>
      </c>
      <c r="CS169" s="169">
        <v>10508</v>
      </c>
      <c r="CT169" s="169">
        <v>10508</v>
      </c>
      <c r="CU169" s="169">
        <v>10508</v>
      </c>
      <c r="CV169" s="169">
        <v>10507</v>
      </c>
      <c r="CW169" s="169">
        <v>10507</v>
      </c>
      <c r="CX169" s="156">
        <v>10507</v>
      </c>
      <c r="CY169" s="156">
        <v>10524</v>
      </c>
      <c r="CZ169" s="169">
        <v>10523</v>
      </c>
      <c r="DA169" s="156">
        <v>10524</v>
      </c>
      <c r="DB169" s="156">
        <v>10523</v>
      </c>
      <c r="DC169" s="169">
        <v>10529</v>
      </c>
      <c r="DD169" s="156">
        <v>10533</v>
      </c>
      <c r="DE169" s="156">
        <v>10532</v>
      </c>
      <c r="DF169" s="169">
        <v>10532</v>
      </c>
      <c r="DG169" s="156">
        <v>10532</v>
      </c>
      <c r="DH169" s="156">
        <v>10532</v>
      </c>
      <c r="DI169" s="169">
        <v>10532</v>
      </c>
      <c r="DJ169" s="156">
        <v>10532</v>
      </c>
      <c r="DK169" s="156">
        <v>10532</v>
      </c>
      <c r="DL169" s="156">
        <v>10524</v>
      </c>
      <c r="DM169" s="156">
        <v>10521</v>
      </c>
      <c r="DN169" s="169">
        <v>10518</v>
      </c>
    </row>
    <row r="170" spans="1:118">
      <c r="A170" s="146">
        <f t="shared" si="13"/>
        <v>44384</v>
      </c>
      <c r="B170" s="224">
        <f>'Age&amp;Sex by occurrence date'!$AQV22</f>
        <v>10556</v>
      </c>
      <c r="C170" s="224">
        <v>10556</v>
      </c>
      <c r="D170" s="224">
        <v>10556</v>
      </c>
      <c r="E170" s="224">
        <v>10556</v>
      </c>
      <c r="F170" s="224">
        <v>10556</v>
      </c>
      <c r="G170" s="224">
        <v>10556</v>
      </c>
      <c r="H170" s="224">
        <v>10556</v>
      </c>
      <c r="I170" s="224">
        <v>10556</v>
      </c>
      <c r="J170" s="224">
        <v>10556</v>
      </c>
      <c r="K170" s="224">
        <v>10525</v>
      </c>
      <c r="L170" s="224">
        <v>10521</v>
      </c>
      <c r="M170" s="224">
        <v>10521</v>
      </c>
      <c r="N170" s="224">
        <v>10531</v>
      </c>
      <c r="O170" s="224">
        <v>10531</v>
      </c>
      <c r="P170" s="224">
        <v>10524</v>
      </c>
      <c r="Q170" s="224">
        <v>10524</v>
      </c>
      <c r="R170" s="224">
        <v>10517</v>
      </c>
      <c r="S170" s="224">
        <v>10517</v>
      </c>
      <c r="T170" s="224">
        <v>10517</v>
      </c>
      <c r="U170" s="224">
        <v>10517</v>
      </c>
      <c r="V170" s="224">
        <v>10517</v>
      </c>
      <c r="W170" s="224">
        <v>10517</v>
      </c>
      <c r="X170" s="224">
        <v>10517</v>
      </c>
      <c r="Y170" s="224">
        <v>10517</v>
      </c>
      <c r="Z170" s="224">
        <v>10517</v>
      </c>
      <c r="AA170" s="224">
        <v>10517</v>
      </c>
      <c r="AB170" s="224">
        <v>10517</v>
      </c>
      <c r="AC170" s="224">
        <v>10517</v>
      </c>
      <c r="AD170" s="224">
        <v>10517</v>
      </c>
      <c r="AE170" s="249">
        <v>10517</v>
      </c>
      <c r="AF170" s="238">
        <v>10517</v>
      </c>
      <c r="AG170" s="233">
        <v>10517</v>
      </c>
      <c r="AH170" s="169">
        <v>10517</v>
      </c>
      <c r="AI170" s="169">
        <v>10516</v>
      </c>
      <c r="AJ170" s="169">
        <v>10516</v>
      </c>
      <c r="AK170" s="169">
        <v>10516</v>
      </c>
      <c r="AL170" s="169">
        <v>10516</v>
      </c>
      <c r="AM170" s="156">
        <v>10516</v>
      </c>
      <c r="AN170" s="169">
        <v>10516</v>
      </c>
      <c r="AO170" s="169">
        <v>10516</v>
      </c>
      <c r="AP170" s="169">
        <v>10516</v>
      </c>
      <c r="AQ170" s="169">
        <v>10516</v>
      </c>
      <c r="AR170" s="169">
        <v>10516</v>
      </c>
      <c r="AS170" s="156">
        <v>10516</v>
      </c>
      <c r="AT170" s="156">
        <v>10516</v>
      </c>
      <c r="AU170" s="156">
        <v>10516</v>
      </c>
      <c r="AV170" s="169">
        <v>10516</v>
      </c>
      <c r="AW170" s="169">
        <v>10516</v>
      </c>
      <c r="AX170" s="169">
        <v>10516</v>
      </c>
      <c r="AY170" s="169">
        <v>10516</v>
      </c>
      <c r="AZ170" s="156">
        <v>10516</v>
      </c>
      <c r="BA170" s="169">
        <v>10516</v>
      </c>
      <c r="BB170" s="169">
        <v>10516</v>
      </c>
      <c r="BC170" s="169">
        <v>10516</v>
      </c>
      <c r="BD170" s="169">
        <v>10516</v>
      </c>
      <c r="BE170" s="169">
        <v>10516</v>
      </c>
      <c r="BF170" s="169">
        <v>10516</v>
      </c>
      <c r="BG170" s="169">
        <v>10516</v>
      </c>
      <c r="BH170" s="169">
        <v>10509</v>
      </c>
      <c r="BI170" s="169">
        <v>10509</v>
      </c>
      <c r="BJ170" s="169">
        <v>10509</v>
      </c>
      <c r="BK170" s="169">
        <v>10509</v>
      </c>
      <c r="BL170" s="169">
        <v>10509</v>
      </c>
      <c r="BM170" s="169">
        <v>10509</v>
      </c>
      <c r="BN170" s="169">
        <v>10509</v>
      </c>
      <c r="BO170" s="169">
        <v>10509</v>
      </c>
      <c r="BP170" s="156">
        <v>10509</v>
      </c>
      <c r="BQ170" s="156">
        <v>10509</v>
      </c>
      <c r="BR170" s="156">
        <v>10508</v>
      </c>
      <c r="BS170" s="156">
        <v>10508</v>
      </c>
      <c r="BT170" s="156">
        <v>10508</v>
      </c>
      <c r="BU170" s="156">
        <v>10508</v>
      </c>
      <c r="BV170" s="156">
        <v>10508</v>
      </c>
      <c r="BW170" s="156">
        <v>10507</v>
      </c>
      <c r="BX170" s="156">
        <v>10507</v>
      </c>
      <c r="BY170" s="156">
        <v>10507</v>
      </c>
      <c r="BZ170" s="156">
        <v>10507</v>
      </c>
      <c r="CA170" s="156">
        <v>10507</v>
      </c>
      <c r="CB170" s="156">
        <v>10507</v>
      </c>
      <c r="CC170" s="156">
        <v>10507</v>
      </c>
      <c r="CD170" s="156">
        <v>10508</v>
      </c>
      <c r="CE170" s="156">
        <v>10508</v>
      </c>
      <c r="CF170" s="156">
        <v>10508</v>
      </c>
      <c r="CG170" s="156">
        <v>10508</v>
      </c>
      <c r="CH170" s="156">
        <v>10508</v>
      </c>
      <c r="CI170" s="156">
        <v>10508</v>
      </c>
      <c r="CJ170" s="156">
        <v>10508</v>
      </c>
      <c r="CK170" s="169">
        <v>10508</v>
      </c>
      <c r="CL170" s="169">
        <v>10508</v>
      </c>
      <c r="CM170" s="169">
        <v>10508</v>
      </c>
      <c r="CN170" s="169">
        <v>10508</v>
      </c>
      <c r="CO170" s="156">
        <v>10508</v>
      </c>
      <c r="CP170" s="169">
        <v>10508</v>
      </c>
      <c r="CQ170" s="169">
        <v>10508</v>
      </c>
      <c r="CR170" s="169">
        <v>10508</v>
      </c>
      <c r="CS170" s="169">
        <v>10508</v>
      </c>
      <c r="CT170" s="169">
        <v>10508</v>
      </c>
      <c r="CU170" s="169">
        <v>10508</v>
      </c>
      <c r="CV170" s="169">
        <v>10507</v>
      </c>
      <c r="CW170" s="156">
        <v>10507</v>
      </c>
      <c r="CX170" s="156">
        <v>10507</v>
      </c>
      <c r="CY170" s="156">
        <v>10524</v>
      </c>
      <c r="CZ170" s="156">
        <v>10523</v>
      </c>
      <c r="DA170" s="156">
        <v>10524</v>
      </c>
      <c r="DB170" s="156">
        <v>10523</v>
      </c>
      <c r="DC170" s="156">
        <v>10529</v>
      </c>
      <c r="DD170" s="156">
        <v>10533</v>
      </c>
      <c r="DE170" s="156">
        <v>10532</v>
      </c>
      <c r="DF170" s="169">
        <v>10532</v>
      </c>
      <c r="DG170" s="156">
        <v>10532</v>
      </c>
      <c r="DH170" s="156">
        <v>10532</v>
      </c>
      <c r="DI170" s="169">
        <v>10532</v>
      </c>
      <c r="DJ170" s="156">
        <v>10532</v>
      </c>
      <c r="DK170" s="156">
        <v>10532</v>
      </c>
      <c r="DL170" s="156">
        <v>10524</v>
      </c>
      <c r="DM170" s="156">
        <v>10521</v>
      </c>
      <c r="DN170" s="169">
        <v>10518</v>
      </c>
    </row>
    <row r="171" spans="1:118">
      <c r="A171" s="146">
        <f t="shared" si="13"/>
        <v>44383</v>
      </c>
      <c r="B171" s="224">
        <f>'Age&amp;Sex by occurrence date'!$ARC22</f>
        <v>10555</v>
      </c>
      <c r="C171" s="224">
        <v>10555</v>
      </c>
      <c r="D171" s="224">
        <v>10555</v>
      </c>
      <c r="E171" s="224">
        <v>10555</v>
      </c>
      <c r="F171" s="224">
        <v>10555</v>
      </c>
      <c r="G171" s="224">
        <v>10555</v>
      </c>
      <c r="H171" s="224">
        <v>10555</v>
      </c>
      <c r="I171" s="224">
        <v>10555</v>
      </c>
      <c r="J171" s="224">
        <v>10555</v>
      </c>
      <c r="K171" s="224">
        <v>10524</v>
      </c>
      <c r="L171" s="224">
        <v>10520</v>
      </c>
      <c r="M171" s="224">
        <v>10520</v>
      </c>
      <c r="N171" s="224">
        <v>10530</v>
      </c>
      <c r="O171" s="224">
        <v>10530</v>
      </c>
      <c r="P171" s="224">
        <v>10523</v>
      </c>
      <c r="Q171" s="224">
        <v>10523</v>
      </c>
      <c r="R171" s="224">
        <v>10516</v>
      </c>
      <c r="S171" s="224">
        <v>10516</v>
      </c>
      <c r="T171" s="224">
        <v>10516</v>
      </c>
      <c r="U171" s="224">
        <v>10516</v>
      </c>
      <c r="V171" s="224">
        <v>10516</v>
      </c>
      <c r="W171" s="224">
        <v>10516</v>
      </c>
      <c r="X171" s="224">
        <v>10516</v>
      </c>
      <c r="Y171" s="224">
        <v>10516</v>
      </c>
      <c r="Z171" s="224">
        <v>10516</v>
      </c>
      <c r="AA171" s="224">
        <v>10516</v>
      </c>
      <c r="AB171" s="224">
        <v>10516</v>
      </c>
      <c r="AC171" s="224">
        <v>10516</v>
      </c>
      <c r="AD171" s="224">
        <v>10516</v>
      </c>
      <c r="AE171" s="249">
        <v>10516</v>
      </c>
      <c r="AF171" s="238">
        <v>10516</v>
      </c>
      <c r="AG171" s="232">
        <v>10516</v>
      </c>
      <c r="AH171" s="156">
        <v>10516</v>
      </c>
      <c r="AI171" s="156">
        <v>10515</v>
      </c>
      <c r="AJ171" s="156">
        <v>10515</v>
      </c>
      <c r="AK171" s="156">
        <v>10515</v>
      </c>
      <c r="AL171" s="156">
        <v>10515</v>
      </c>
      <c r="AM171" s="156">
        <v>10515</v>
      </c>
      <c r="AN171" s="169">
        <v>10515</v>
      </c>
      <c r="AO171" s="169">
        <v>10515</v>
      </c>
      <c r="AP171" s="169">
        <v>10515</v>
      </c>
      <c r="AQ171" s="169">
        <v>10515</v>
      </c>
      <c r="AR171" s="169">
        <v>10515</v>
      </c>
      <c r="AS171" s="169">
        <v>10515</v>
      </c>
      <c r="AT171" s="156">
        <v>10515</v>
      </c>
      <c r="AU171" s="169">
        <v>10515</v>
      </c>
      <c r="AV171" s="169">
        <v>10515</v>
      </c>
      <c r="AW171" s="156">
        <v>10515</v>
      </c>
      <c r="AX171" s="156">
        <v>10515</v>
      </c>
      <c r="AY171" s="156">
        <v>10515</v>
      </c>
      <c r="AZ171" s="156">
        <v>10515</v>
      </c>
      <c r="BA171" s="169">
        <v>10515</v>
      </c>
      <c r="BB171" s="169">
        <v>10515</v>
      </c>
      <c r="BC171" s="169">
        <v>10515</v>
      </c>
      <c r="BD171" s="169">
        <v>10515</v>
      </c>
      <c r="BE171" s="169">
        <v>10515</v>
      </c>
      <c r="BF171" s="169">
        <v>10515</v>
      </c>
      <c r="BG171" s="169">
        <v>10515</v>
      </c>
      <c r="BH171" s="169">
        <v>10508</v>
      </c>
      <c r="BI171" s="156">
        <v>10508</v>
      </c>
      <c r="BJ171" s="156">
        <v>10508</v>
      </c>
      <c r="BK171" s="156">
        <v>10508</v>
      </c>
      <c r="BL171" s="156">
        <v>10508</v>
      </c>
      <c r="BM171" s="156">
        <v>10508</v>
      </c>
      <c r="BN171" s="156">
        <v>10508</v>
      </c>
      <c r="BO171" s="156">
        <v>10508</v>
      </c>
      <c r="BP171" s="156">
        <v>10508</v>
      </c>
      <c r="BQ171" s="156">
        <v>10508</v>
      </c>
      <c r="BR171" s="156">
        <v>10507</v>
      </c>
      <c r="BS171" s="156">
        <v>10507</v>
      </c>
      <c r="BT171" s="156">
        <v>10507</v>
      </c>
      <c r="BU171" s="156">
        <v>10507</v>
      </c>
      <c r="BV171" s="156">
        <v>10507</v>
      </c>
      <c r="BW171" s="156">
        <v>10506</v>
      </c>
      <c r="BX171" s="156">
        <v>10506</v>
      </c>
      <c r="BY171" s="156">
        <v>10506</v>
      </c>
      <c r="BZ171" s="156">
        <v>10506</v>
      </c>
      <c r="CA171" s="156">
        <v>10506</v>
      </c>
      <c r="CB171" s="156">
        <v>10506</v>
      </c>
      <c r="CC171" s="156">
        <v>10506</v>
      </c>
      <c r="CD171" s="156">
        <v>10507</v>
      </c>
      <c r="CE171" s="156">
        <v>10507</v>
      </c>
      <c r="CF171" s="156">
        <v>10507</v>
      </c>
      <c r="CG171" s="156">
        <v>10507</v>
      </c>
      <c r="CH171" s="156">
        <v>10507</v>
      </c>
      <c r="CI171" s="156">
        <v>10507</v>
      </c>
      <c r="CJ171" s="156">
        <v>10507</v>
      </c>
      <c r="CK171" s="156">
        <v>10507</v>
      </c>
      <c r="CL171" s="156">
        <v>10507</v>
      </c>
      <c r="CM171" s="156">
        <v>10507</v>
      </c>
      <c r="CN171" s="156">
        <v>10507</v>
      </c>
      <c r="CO171" s="156">
        <v>10507</v>
      </c>
      <c r="CP171" s="156">
        <v>10507</v>
      </c>
      <c r="CQ171" s="156">
        <v>10507</v>
      </c>
      <c r="CR171" s="156">
        <v>10507</v>
      </c>
      <c r="CS171" s="156">
        <v>10507</v>
      </c>
      <c r="CT171" s="156">
        <v>10507</v>
      </c>
      <c r="CU171" s="156">
        <v>10507</v>
      </c>
      <c r="CV171" s="156">
        <v>10506</v>
      </c>
      <c r="CW171" s="156">
        <v>10506</v>
      </c>
      <c r="CX171" s="156">
        <v>10506</v>
      </c>
      <c r="CY171" s="156">
        <v>10523</v>
      </c>
      <c r="CZ171" s="156">
        <v>10522</v>
      </c>
      <c r="DA171" s="156">
        <v>10523</v>
      </c>
      <c r="DB171" s="156">
        <v>10522</v>
      </c>
      <c r="DC171" s="156">
        <v>10528</v>
      </c>
      <c r="DD171" s="156">
        <v>10532</v>
      </c>
      <c r="DE171" s="156">
        <v>10531</v>
      </c>
      <c r="DF171" s="169">
        <v>10531</v>
      </c>
      <c r="DG171" s="156">
        <v>10531</v>
      </c>
      <c r="DH171" s="156">
        <v>10531</v>
      </c>
      <c r="DI171" s="169">
        <v>10531</v>
      </c>
      <c r="DJ171" s="156">
        <v>10531</v>
      </c>
      <c r="DK171" s="156">
        <v>10531</v>
      </c>
      <c r="DL171" s="156">
        <v>10523</v>
      </c>
      <c r="DM171" s="156">
        <v>10520</v>
      </c>
      <c r="DN171" s="169">
        <v>10517</v>
      </c>
    </row>
    <row r="172" spans="1:118">
      <c r="A172" s="146">
        <f t="shared" si="13"/>
        <v>44382</v>
      </c>
      <c r="B172" s="224">
        <f>'Age&amp;Sex by occurrence date'!$ARJ22</f>
        <v>10554</v>
      </c>
      <c r="C172" s="224">
        <v>10554</v>
      </c>
      <c r="D172" s="224">
        <v>10554</v>
      </c>
      <c r="E172" s="224">
        <v>10554</v>
      </c>
      <c r="F172" s="224">
        <v>10554</v>
      </c>
      <c r="G172" s="224">
        <v>10554</v>
      </c>
      <c r="H172" s="224">
        <v>10554</v>
      </c>
      <c r="I172" s="224">
        <v>10554</v>
      </c>
      <c r="J172" s="224">
        <v>10554</v>
      </c>
      <c r="K172" s="224">
        <v>10523</v>
      </c>
      <c r="L172" s="224">
        <v>10519</v>
      </c>
      <c r="M172" s="224">
        <v>10519</v>
      </c>
      <c r="N172" s="224">
        <v>10529</v>
      </c>
      <c r="O172" s="224">
        <v>10529</v>
      </c>
      <c r="P172" s="224">
        <v>10522</v>
      </c>
      <c r="Q172" s="224">
        <v>10522</v>
      </c>
      <c r="R172" s="224">
        <v>10515</v>
      </c>
      <c r="S172" s="224">
        <v>10515</v>
      </c>
      <c r="T172" s="224">
        <v>10515</v>
      </c>
      <c r="U172" s="224">
        <v>10515</v>
      </c>
      <c r="V172" s="224">
        <v>10515</v>
      </c>
      <c r="W172" s="224">
        <v>10515</v>
      </c>
      <c r="X172" s="224">
        <v>10515</v>
      </c>
      <c r="Y172" s="224">
        <v>10515</v>
      </c>
      <c r="Z172" s="224">
        <v>10515</v>
      </c>
      <c r="AA172" s="224">
        <v>10515</v>
      </c>
      <c r="AB172" s="224">
        <v>10515</v>
      </c>
      <c r="AC172" s="224">
        <v>10515</v>
      </c>
      <c r="AD172" s="224">
        <v>10515</v>
      </c>
      <c r="AE172" s="249">
        <v>10515</v>
      </c>
      <c r="AF172" s="238">
        <v>10515</v>
      </c>
      <c r="AG172" s="232">
        <v>10515</v>
      </c>
      <c r="AH172" s="156">
        <v>10515</v>
      </c>
      <c r="AI172" s="156">
        <v>10514</v>
      </c>
      <c r="AJ172" s="156">
        <v>10514</v>
      </c>
      <c r="AK172" s="156">
        <v>10514</v>
      </c>
      <c r="AL172" s="156">
        <v>10514</v>
      </c>
      <c r="AM172" s="169">
        <v>10514</v>
      </c>
      <c r="AN172" s="156">
        <v>10514</v>
      </c>
      <c r="AO172" s="156">
        <v>10514</v>
      </c>
      <c r="AP172" s="156">
        <v>10514</v>
      </c>
      <c r="AQ172" s="156">
        <v>10514</v>
      </c>
      <c r="AR172" s="156">
        <v>10514</v>
      </c>
      <c r="AS172" s="156">
        <v>10514</v>
      </c>
      <c r="AT172" s="169">
        <v>10514</v>
      </c>
      <c r="AU172" s="169">
        <v>10514</v>
      </c>
      <c r="AV172" s="156">
        <v>10514</v>
      </c>
      <c r="AW172" s="156">
        <v>10514</v>
      </c>
      <c r="AX172" s="169">
        <v>10514</v>
      </c>
      <c r="AY172" s="156">
        <v>10514</v>
      </c>
      <c r="AZ172" s="169">
        <v>10514</v>
      </c>
      <c r="BA172" s="156">
        <v>10514</v>
      </c>
      <c r="BB172" s="156">
        <v>10514</v>
      </c>
      <c r="BC172" s="156">
        <v>10514</v>
      </c>
      <c r="BD172" s="156">
        <v>10514</v>
      </c>
      <c r="BE172" s="156">
        <v>10514</v>
      </c>
      <c r="BF172" s="156">
        <v>10514</v>
      </c>
      <c r="BG172" s="156">
        <v>10514</v>
      </c>
      <c r="BH172" s="156">
        <v>10507</v>
      </c>
      <c r="BI172" s="169">
        <v>10507</v>
      </c>
      <c r="BJ172" s="169">
        <v>10507</v>
      </c>
      <c r="BK172" s="169">
        <v>10507</v>
      </c>
      <c r="BL172" s="169">
        <v>10507</v>
      </c>
      <c r="BM172" s="169">
        <v>10507</v>
      </c>
      <c r="BN172" s="169">
        <v>10507</v>
      </c>
      <c r="BO172" s="169">
        <v>10507</v>
      </c>
      <c r="BP172" s="169">
        <v>10507</v>
      </c>
      <c r="BQ172" s="169">
        <v>10507</v>
      </c>
      <c r="BR172" s="169">
        <v>10506</v>
      </c>
      <c r="BS172" s="169">
        <v>10506</v>
      </c>
      <c r="BT172" s="169">
        <v>10506</v>
      </c>
      <c r="BU172" s="169">
        <v>10506</v>
      </c>
      <c r="BV172" s="169">
        <v>10506</v>
      </c>
      <c r="BW172" s="169">
        <v>10505</v>
      </c>
      <c r="BX172" s="169">
        <v>10505</v>
      </c>
      <c r="BY172" s="169">
        <v>10505</v>
      </c>
      <c r="BZ172" s="169">
        <v>10505</v>
      </c>
      <c r="CA172" s="169">
        <v>10505</v>
      </c>
      <c r="CB172" s="169">
        <v>10505</v>
      </c>
      <c r="CC172" s="169">
        <v>10505</v>
      </c>
      <c r="CD172" s="169">
        <v>10506</v>
      </c>
      <c r="CE172" s="169">
        <v>10506</v>
      </c>
      <c r="CF172" s="169">
        <v>10506</v>
      </c>
      <c r="CG172" s="169">
        <v>10506</v>
      </c>
      <c r="CH172" s="169">
        <v>10506</v>
      </c>
      <c r="CI172" s="169">
        <v>10506</v>
      </c>
      <c r="CJ172" s="169">
        <v>10506</v>
      </c>
      <c r="CK172" s="169">
        <v>10506</v>
      </c>
      <c r="CL172" s="169">
        <v>10506</v>
      </c>
      <c r="CM172" s="169">
        <v>10506</v>
      </c>
      <c r="CN172" s="169">
        <v>10506</v>
      </c>
      <c r="CO172" s="169">
        <v>10506</v>
      </c>
      <c r="CP172" s="169">
        <v>10506</v>
      </c>
      <c r="CQ172" s="169">
        <v>10506</v>
      </c>
      <c r="CR172" s="169">
        <v>10506</v>
      </c>
      <c r="CS172" s="169">
        <v>10506</v>
      </c>
      <c r="CT172" s="169">
        <v>10506</v>
      </c>
      <c r="CU172" s="169">
        <v>10506</v>
      </c>
      <c r="CV172" s="169">
        <v>10505</v>
      </c>
      <c r="CW172" s="169">
        <v>10505</v>
      </c>
      <c r="CX172" s="156">
        <v>10505</v>
      </c>
      <c r="CY172" s="156">
        <v>10522</v>
      </c>
      <c r="CZ172" s="169">
        <v>10521</v>
      </c>
      <c r="DA172" s="156">
        <v>10522</v>
      </c>
      <c r="DB172" s="156">
        <v>10521</v>
      </c>
      <c r="DC172" s="169">
        <v>10527</v>
      </c>
      <c r="DD172" s="156">
        <v>10531</v>
      </c>
      <c r="DE172" s="156">
        <v>10530</v>
      </c>
      <c r="DF172" s="169">
        <v>10530</v>
      </c>
      <c r="DG172" s="156">
        <v>10530</v>
      </c>
      <c r="DH172" s="156">
        <v>10530</v>
      </c>
      <c r="DI172" s="169">
        <v>10530</v>
      </c>
      <c r="DJ172" s="156">
        <v>10530</v>
      </c>
      <c r="DK172" s="156">
        <v>10530</v>
      </c>
      <c r="DL172" s="156">
        <v>10522</v>
      </c>
      <c r="DM172" s="156">
        <v>10519</v>
      </c>
      <c r="DN172" s="169">
        <v>10516</v>
      </c>
    </row>
    <row r="173" spans="1:118">
      <c r="A173" s="146">
        <f t="shared" ref="A173:A236" si="14">A174+1</f>
        <v>44381</v>
      </c>
      <c r="B173" s="224">
        <f>'Age&amp;Sex by occurrence date'!$ARQ22</f>
        <v>10554</v>
      </c>
      <c r="C173" s="224">
        <v>10554</v>
      </c>
      <c r="D173" s="224">
        <v>10554</v>
      </c>
      <c r="E173" s="224">
        <v>10554</v>
      </c>
      <c r="F173" s="224">
        <v>10554</v>
      </c>
      <c r="G173" s="224">
        <v>10554</v>
      </c>
      <c r="H173" s="224">
        <v>10554</v>
      </c>
      <c r="I173" s="224">
        <v>10554</v>
      </c>
      <c r="J173" s="224">
        <v>10554</v>
      </c>
      <c r="K173" s="224">
        <v>10523</v>
      </c>
      <c r="L173" s="224">
        <v>10519</v>
      </c>
      <c r="M173" s="224">
        <v>10519</v>
      </c>
      <c r="N173" s="224">
        <v>10529</v>
      </c>
      <c r="O173" s="224">
        <v>10529</v>
      </c>
      <c r="P173" s="224">
        <v>10522</v>
      </c>
      <c r="Q173" s="224">
        <v>10522</v>
      </c>
      <c r="R173" s="224">
        <v>10515</v>
      </c>
      <c r="S173" s="224">
        <v>10515</v>
      </c>
      <c r="T173" s="224">
        <v>10515</v>
      </c>
      <c r="U173" s="224">
        <v>10515</v>
      </c>
      <c r="V173" s="224">
        <v>10515</v>
      </c>
      <c r="W173" s="224">
        <v>10515</v>
      </c>
      <c r="X173" s="224">
        <v>10515</v>
      </c>
      <c r="Y173" s="224">
        <v>10515</v>
      </c>
      <c r="Z173" s="224">
        <v>10515</v>
      </c>
      <c r="AA173" s="224">
        <v>10515</v>
      </c>
      <c r="AB173" s="224">
        <v>10515</v>
      </c>
      <c r="AC173" s="224">
        <v>10515</v>
      </c>
      <c r="AD173" s="224">
        <v>10515</v>
      </c>
      <c r="AE173" s="249">
        <v>10515</v>
      </c>
      <c r="AF173" s="238">
        <v>10515</v>
      </c>
      <c r="AG173" s="233">
        <v>10515</v>
      </c>
      <c r="AH173" s="169">
        <v>10515</v>
      </c>
      <c r="AI173" s="169">
        <v>10514</v>
      </c>
      <c r="AJ173" s="169">
        <v>10514</v>
      </c>
      <c r="AK173" s="169">
        <v>10514</v>
      </c>
      <c r="AL173" s="169">
        <v>10514</v>
      </c>
      <c r="AM173" s="156">
        <v>10514</v>
      </c>
      <c r="AN173" s="156">
        <v>10514</v>
      </c>
      <c r="AO173" s="156">
        <v>10514</v>
      </c>
      <c r="AP173" s="156">
        <v>10514</v>
      </c>
      <c r="AQ173" s="156">
        <v>10514</v>
      </c>
      <c r="AR173" s="156">
        <v>10514</v>
      </c>
      <c r="AS173" s="169">
        <v>10514</v>
      </c>
      <c r="AT173" s="156">
        <v>10514</v>
      </c>
      <c r="AU173" s="169">
        <v>10514</v>
      </c>
      <c r="AV173" s="156">
        <v>10514</v>
      </c>
      <c r="AW173" s="156">
        <v>10514</v>
      </c>
      <c r="AX173" s="169">
        <v>10514</v>
      </c>
      <c r="AY173" s="169">
        <v>10514</v>
      </c>
      <c r="AZ173" s="156">
        <v>10514</v>
      </c>
      <c r="BA173" s="156">
        <v>10514</v>
      </c>
      <c r="BB173" s="169">
        <v>10514</v>
      </c>
      <c r="BC173" s="169">
        <v>10514</v>
      </c>
      <c r="BD173" s="169">
        <v>10514</v>
      </c>
      <c r="BE173" s="169">
        <v>10514</v>
      </c>
      <c r="BF173" s="169">
        <v>10514</v>
      </c>
      <c r="BG173" s="169">
        <v>10514</v>
      </c>
      <c r="BH173" s="169">
        <v>10507</v>
      </c>
      <c r="BI173" s="156">
        <v>10507</v>
      </c>
      <c r="BJ173" s="156">
        <v>10507</v>
      </c>
      <c r="BK173" s="156">
        <v>10507</v>
      </c>
      <c r="BL173" s="156">
        <v>10507</v>
      </c>
      <c r="BM173" s="156">
        <v>10507</v>
      </c>
      <c r="BN173" s="156">
        <v>10507</v>
      </c>
      <c r="BO173" s="156">
        <v>10507</v>
      </c>
      <c r="BP173" s="169">
        <v>10507</v>
      </c>
      <c r="BQ173" s="169">
        <v>10507</v>
      </c>
      <c r="BR173" s="169">
        <v>10506</v>
      </c>
      <c r="BS173" s="169">
        <v>10506</v>
      </c>
      <c r="BT173" s="169">
        <v>10506</v>
      </c>
      <c r="BU173" s="169">
        <v>10506</v>
      </c>
      <c r="BV173" s="169">
        <v>10506</v>
      </c>
      <c r="BW173" s="169">
        <v>10505</v>
      </c>
      <c r="BX173" s="169">
        <v>10505</v>
      </c>
      <c r="BY173" s="169">
        <v>10505</v>
      </c>
      <c r="BZ173" s="169">
        <v>10505</v>
      </c>
      <c r="CA173" s="169">
        <v>10505</v>
      </c>
      <c r="CB173" s="169">
        <v>10505</v>
      </c>
      <c r="CC173" s="169">
        <v>10505</v>
      </c>
      <c r="CD173" s="169">
        <v>10506</v>
      </c>
      <c r="CE173" s="169">
        <v>10506</v>
      </c>
      <c r="CF173" s="169">
        <v>10506</v>
      </c>
      <c r="CG173" s="169">
        <v>10506</v>
      </c>
      <c r="CH173" s="169">
        <v>10506</v>
      </c>
      <c r="CI173" s="169">
        <v>10506</v>
      </c>
      <c r="CJ173" s="169">
        <v>10506</v>
      </c>
      <c r="CK173" s="169">
        <v>10506</v>
      </c>
      <c r="CL173" s="169">
        <v>10506</v>
      </c>
      <c r="CM173" s="169">
        <v>10506</v>
      </c>
      <c r="CN173" s="169">
        <v>10506</v>
      </c>
      <c r="CO173" s="169">
        <v>10506</v>
      </c>
      <c r="CP173" s="169">
        <v>10506</v>
      </c>
      <c r="CQ173" s="169">
        <v>10506</v>
      </c>
      <c r="CR173" s="169">
        <v>10506</v>
      </c>
      <c r="CS173" s="169">
        <v>10506</v>
      </c>
      <c r="CT173" s="169">
        <v>10506</v>
      </c>
      <c r="CU173" s="169">
        <v>10506</v>
      </c>
      <c r="CV173" s="169">
        <v>10505</v>
      </c>
      <c r="CW173" s="169">
        <v>10505</v>
      </c>
      <c r="CX173" s="156">
        <v>10505</v>
      </c>
      <c r="CY173" s="156">
        <v>10522</v>
      </c>
      <c r="CZ173" s="169">
        <v>10521</v>
      </c>
      <c r="DA173" s="156">
        <v>10522</v>
      </c>
      <c r="DB173" s="156">
        <v>10521</v>
      </c>
      <c r="DC173" s="169">
        <v>10527</v>
      </c>
      <c r="DD173" s="156">
        <v>10531</v>
      </c>
      <c r="DE173" s="156">
        <v>10530</v>
      </c>
      <c r="DF173" s="169">
        <v>10530</v>
      </c>
      <c r="DG173" s="156">
        <v>10530</v>
      </c>
      <c r="DH173" s="156">
        <v>10530</v>
      </c>
      <c r="DI173" s="169">
        <v>10530</v>
      </c>
      <c r="DJ173" s="156">
        <v>10530</v>
      </c>
      <c r="DK173" s="156">
        <v>10530</v>
      </c>
      <c r="DL173" s="156">
        <v>10522</v>
      </c>
      <c r="DM173" s="156">
        <v>10519</v>
      </c>
      <c r="DN173" s="169">
        <v>10516</v>
      </c>
    </row>
    <row r="174" spans="1:118">
      <c r="A174" s="146">
        <f t="shared" si="14"/>
        <v>44380</v>
      </c>
      <c r="B174" s="224">
        <f>'Age&amp;Sex by occurrence date'!$ARX22</f>
        <v>10554</v>
      </c>
      <c r="C174" s="224">
        <v>10554</v>
      </c>
      <c r="D174" s="224">
        <v>10554</v>
      </c>
      <c r="E174" s="224">
        <v>10554</v>
      </c>
      <c r="F174" s="224">
        <v>10554</v>
      </c>
      <c r="G174" s="224">
        <v>10554</v>
      </c>
      <c r="H174" s="224">
        <v>10554</v>
      </c>
      <c r="I174" s="224">
        <v>10554</v>
      </c>
      <c r="J174" s="224">
        <v>10554</v>
      </c>
      <c r="K174" s="224">
        <v>10523</v>
      </c>
      <c r="L174" s="224">
        <v>10519</v>
      </c>
      <c r="M174" s="224">
        <v>10519</v>
      </c>
      <c r="N174" s="224">
        <v>10529</v>
      </c>
      <c r="O174" s="224">
        <v>10529</v>
      </c>
      <c r="P174" s="224">
        <v>10522</v>
      </c>
      <c r="Q174" s="224">
        <v>10522</v>
      </c>
      <c r="R174" s="224">
        <v>10515</v>
      </c>
      <c r="S174" s="224">
        <v>10515</v>
      </c>
      <c r="T174" s="224">
        <v>10515</v>
      </c>
      <c r="U174" s="224">
        <v>10515</v>
      </c>
      <c r="V174" s="224">
        <v>10515</v>
      </c>
      <c r="W174" s="224">
        <v>10515</v>
      </c>
      <c r="X174" s="224">
        <v>10515</v>
      </c>
      <c r="Y174" s="224">
        <v>10515</v>
      </c>
      <c r="Z174" s="224">
        <v>10515</v>
      </c>
      <c r="AA174" s="224">
        <v>10515</v>
      </c>
      <c r="AB174" s="224">
        <v>10515</v>
      </c>
      <c r="AC174" s="224">
        <v>10515</v>
      </c>
      <c r="AD174" s="224">
        <v>10515</v>
      </c>
      <c r="AE174" s="249">
        <v>10515</v>
      </c>
      <c r="AF174" s="238">
        <v>10515</v>
      </c>
      <c r="AG174" s="232">
        <v>10515</v>
      </c>
      <c r="AH174" s="156">
        <v>10515</v>
      </c>
      <c r="AI174" s="156">
        <v>10514</v>
      </c>
      <c r="AJ174" s="156">
        <v>10514</v>
      </c>
      <c r="AK174" s="156">
        <v>10514</v>
      </c>
      <c r="AL174" s="156">
        <v>10514</v>
      </c>
      <c r="AM174" s="156">
        <v>10514</v>
      </c>
      <c r="AN174" s="169">
        <v>10514</v>
      </c>
      <c r="AO174" s="169">
        <v>10514</v>
      </c>
      <c r="AP174" s="169">
        <v>10514</v>
      </c>
      <c r="AQ174" s="169">
        <v>10514</v>
      </c>
      <c r="AR174" s="169">
        <v>10514</v>
      </c>
      <c r="AS174" s="169">
        <v>10514</v>
      </c>
      <c r="AT174" s="169">
        <v>10514</v>
      </c>
      <c r="AU174" s="156">
        <v>10514</v>
      </c>
      <c r="AV174" s="169">
        <v>10514</v>
      </c>
      <c r="AW174" s="169">
        <v>10514</v>
      </c>
      <c r="AX174" s="156">
        <v>10514</v>
      </c>
      <c r="AY174" s="156">
        <v>10514</v>
      </c>
      <c r="AZ174" s="169">
        <v>10514</v>
      </c>
      <c r="BA174" s="169">
        <v>10514</v>
      </c>
      <c r="BB174" s="156">
        <v>10514</v>
      </c>
      <c r="BC174" s="156">
        <v>10514</v>
      </c>
      <c r="BD174" s="156">
        <v>10514</v>
      </c>
      <c r="BE174" s="156">
        <v>10514</v>
      </c>
      <c r="BF174" s="156">
        <v>10514</v>
      </c>
      <c r="BG174" s="156">
        <v>10514</v>
      </c>
      <c r="BH174" s="156">
        <v>10507</v>
      </c>
      <c r="BI174" s="169">
        <v>10507</v>
      </c>
      <c r="BJ174" s="169">
        <v>10507</v>
      </c>
      <c r="BK174" s="169">
        <v>10507</v>
      </c>
      <c r="BL174" s="169">
        <v>10507</v>
      </c>
      <c r="BM174" s="169">
        <v>10507</v>
      </c>
      <c r="BN174" s="169">
        <v>10507</v>
      </c>
      <c r="BO174" s="169">
        <v>10507</v>
      </c>
      <c r="BP174" s="156">
        <v>10507</v>
      </c>
      <c r="BQ174" s="156">
        <v>10507</v>
      </c>
      <c r="BR174" s="156">
        <v>10506</v>
      </c>
      <c r="BS174" s="156">
        <v>10506</v>
      </c>
      <c r="BT174" s="156">
        <v>10506</v>
      </c>
      <c r="BU174" s="156">
        <v>10506</v>
      </c>
      <c r="BV174" s="156">
        <v>10506</v>
      </c>
      <c r="BW174" s="156">
        <v>10505</v>
      </c>
      <c r="BX174" s="156">
        <v>10505</v>
      </c>
      <c r="BY174" s="156">
        <v>10505</v>
      </c>
      <c r="BZ174" s="156">
        <v>10505</v>
      </c>
      <c r="CA174" s="156">
        <v>10505</v>
      </c>
      <c r="CB174" s="156">
        <v>10505</v>
      </c>
      <c r="CC174" s="156">
        <v>10505</v>
      </c>
      <c r="CD174" s="156">
        <v>10506</v>
      </c>
      <c r="CE174" s="156">
        <v>10506</v>
      </c>
      <c r="CF174" s="156">
        <v>10506</v>
      </c>
      <c r="CG174" s="156">
        <v>10506</v>
      </c>
      <c r="CH174" s="156">
        <v>10506</v>
      </c>
      <c r="CI174" s="156">
        <v>10506</v>
      </c>
      <c r="CJ174" s="156">
        <v>10506</v>
      </c>
      <c r="CK174" s="169">
        <v>10506</v>
      </c>
      <c r="CL174" s="169">
        <v>10506</v>
      </c>
      <c r="CM174" s="169">
        <v>10506</v>
      </c>
      <c r="CN174" s="169">
        <v>10506</v>
      </c>
      <c r="CO174" s="169">
        <v>10506</v>
      </c>
      <c r="CP174" s="169">
        <v>10506</v>
      </c>
      <c r="CQ174" s="169">
        <v>10506</v>
      </c>
      <c r="CR174" s="169">
        <v>10506</v>
      </c>
      <c r="CS174" s="169">
        <v>10506</v>
      </c>
      <c r="CT174" s="169">
        <v>10506</v>
      </c>
      <c r="CU174" s="169">
        <v>10506</v>
      </c>
      <c r="CV174" s="169">
        <v>10505</v>
      </c>
      <c r="CW174" s="169">
        <v>10505</v>
      </c>
      <c r="CX174" s="156">
        <v>10505</v>
      </c>
      <c r="CY174" s="156">
        <v>10522</v>
      </c>
      <c r="CZ174" s="169">
        <v>10521</v>
      </c>
      <c r="DA174" s="156">
        <v>10522</v>
      </c>
      <c r="DB174" s="156">
        <v>10521</v>
      </c>
      <c r="DC174" s="169">
        <v>10527</v>
      </c>
      <c r="DD174" s="156">
        <v>10531</v>
      </c>
      <c r="DE174" s="156">
        <v>10530</v>
      </c>
      <c r="DF174" s="169">
        <v>10530</v>
      </c>
      <c r="DG174" s="156">
        <v>10530</v>
      </c>
      <c r="DH174" s="156">
        <v>10530</v>
      </c>
      <c r="DI174" s="169">
        <v>10530</v>
      </c>
      <c r="DJ174" s="156">
        <v>10530</v>
      </c>
      <c r="DK174" s="156">
        <v>10530</v>
      </c>
      <c r="DL174" s="156">
        <v>10522</v>
      </c>
      <c r="DM174" s="156">
        <v>10519</v>
      </c>
      <c r="DN174" s="169">
        <v>10516</v>
      </c>
    </row>
    <row r="175" spans="1:118">
      <c r="A175" s="146">
        <f t="shared" si="14"/>
        <v>44379</v>
      </c>
      <c r="B175" s="224">
        <f>'Age&amp;Sex by occurrence date'!$ASE22</f>
        <v>10551</v>
      </c>
      <c r="C175" s="224">
        <v>10551</v>
      </c>
      <c r="D175" s="224">
        <v>10551</v>
      </c>
      <c r="E175" s="224">
        <v>10551</v>
      </c>
      <c r="F175" s="224">
        <v>10551</v>
      </c>
      <c r="G175" s="224">
        <v>10551</v>
      </c>
      <c r="H175" s="224">
        <v>10551</v>
      </c>
      <c r="I175" s="224">
        <v>10551</v>
      </c>
      <c r="J175" s="224">
        <v>10551</v>
      </c>
      <c r="K175" s="224">
        <v>10520</v>
      </c>
      <c r="L175" s="224">
        <v>10516</v>
      </c>
      <c r="M175" s="224">
        <v>10516</v>
      </c>
      <c r="N175" s="224">
        <v>10526</v>
      </c>
      <c r="O175" s="224">
        <v>10526</v>
      </c>
      <c r="P175" s="224">
        <v>10519</v>
      </c>
      <c r="Q175" s="224">
        <v>10519</v>
      </c>
      <c r="R175" s="224">
        <v>10512</v>
      </c>
      <c r="S175" s="224">
        <v>10512</v>
      </c>
      <c r="T175" s="224">
        <v>10512</v>
      </c>
      <c r="U175" s="224">
        <v>10512</v>
      </c>
      <c r="V175" s="224">
        <v>10512</v>
      </c>
      <c r="W175" s="224">
        <v>10512</v>
      </c>
      <c r="X175" s="224">
        <v>10512</v>
      </c>
      <c r="Y175" s="224">
        <v>10512</v>
      </c>
      <c r="Z175" s="224">
        <v>10512</v>
      </c>
      <c r="AA175" s="224">
        <v>10512</v>
      </c>
      <c r="AB175" s="224">
        <v>10512</v>
      </c>
      <c r="AC175" s="224">
        <v>10512</v>
      </c>
      <c r="AD175" s="224">
        <v>10512</v>
      </c>
      <c r="AE175" s="249">
        <v>10512</v>
      </c>
      <c r="AF175" s="238">
        <v>10512</v>
      </c>
      <c r="AG175" s="232">
        <v>10512</v>
      </c>
      <c r="AH175" s="156">
        <v>10512</v>
      </c>
      <c r="AI175" s="156">
        <v>10511</v>
      </c>
      <c r="AJ175" s="156">
        <v>10511</v>
      </c>
      <c r="AK175" s="156">
        <v>10511</v>
      </c>
      <c r="AL175" s="156">
        <v>10511</v>
      </c>
      <c r="AM175" s="169">
        <v>10511</v>
      </c>
      <c r="AN175" s="156">
        <v>10511</v>
      </c>
      <c r="AO175" s="156">
        <v>10511</v>
      </c>
      <c r="AP175" s="156">
        <v>10511</v>
      </c>
      <c r="AQ175" s="156">
        <v>10511</v>
      </c>
      <c r="AR175" s="156">
        <v>10511</v>
      </c>
      <c r="AS175" s="156">
        <v>10511</v>
      </c>
      <c r="AT175" s="169">
        <v>10511</v>
      </c>
      <c r="AU175" s="156">
        <v>10511</v>
      </c>
      <c r="AV175" s="156">
        <v>10511</v>
      </c>
      <c r="AW175" s="156">
        <v>10511</v>
      </c>
      <c r="AX175" s="156">
        <v>10511</v>
      </c>
      <c r="AY175" s="169">
        <v>10511</v>
      </c>
      <c r="AZ175" s="169">
        <v>10511</v>
      </c>
      <c r="BA175" s="169">
        <v>10511</v>
      </c>
      <c r="BB175" s="169">
        <v>10511</v>
      </c>
      <c r="BC175" s="169">
        <v>10511</v>
      </c>
      <c r="BD175" s="169">
        <v>10511</v>
      </c>
      <c r="BE175" s="169">
        <v>10511</v>
      </c>
      <c r="BF175" s="169">
        <v>10511</v>
      </c>
      <c r="BG175" s="169">
        <v>10511</v>
      </c>
      <c r="BH175" s="169">
        <v>10504</v>
      </c>
      <c r="BI175" s="169">
        <v>10504</v>
      </c>
      <c r="BJ175" s="169">
        <v>10504</v>
      </c>
      <c r="BK175" s="169">
        <v>10504</v>
      </c>
      <c r="BL175" s="169">
        <v>10504</v>
      </c>
      <c r="BM175" s="169">
        <v>10504</v>
      </c>
      <c r="BN175" s="169">
        <v>10504</v>
      </c>
      <c r="BO175" s="169">
        <v>10504</v>
      </c>
      <c r="BP175" s="169">
        <v>10504</v>
      </c>
      <c r="BQ175" s="169">
        <v>10504</v>
      </c>
      <c r="BR175" s="169">
        <v>10503</v>
      </c>
      <c r="BS175" s="169">
        <v>10503</v>
      </c>
      <c r="BT175" s="169">
        <v>10503</v>
      </c>
      <c r="BU175" s="169">
        <v>10503</v>
      </c>
      <c r="BV175" s="169">
        <v>10503</v>
      </c>
      <c r="BW175" s="169">
        <v>10502</v>
      </c>
      <c r="BX175" s="169">
        <v>10502</v>
      </c>
      <c r="BY175" s="169">
        <v>10502</v>
      </c>
      <c r="BZ175" s="169">
        <v>10502</v>
      </c>
      <c r="CA175" s="169">
        <v>10502</v>
      </c>
      <c r="CB175" s="156">
        <v>10502</v>
      </c>
      <c r="CC175" s="156">
        <v>10502</v>
      </c>
      <c r="CD175" s="156">
        <v>10503</v>
      </c>
      <c r="CE175" s="156">
        <v>10503</v>
      </c>
      <c r="CF175" s="156">
        <v>10503</v>
      </c>
      <c r="CG175" s="156">
        <v>10503</v>
      </c>
      <c r="CH175" s="156">
        <v>10503</v>
      </c>
      <c r="CI175" s="156">
        <v>10503</v>
      </c>
      <c r="CJ175" s="156">
        <v>10503</v>
      </c>
      <c r="CK175" s="169">
        <v>10503</v>
      </c>
      <c r="CL175" s="169">
        <v>10503</v>
      </c>
      <c r="CM175" s="169">
        <v>10503</v>
      </c>
      <c r="CN175" s="169">
        <v>10503</v>
      </c>
      <c r="CO175" s="169">
        <v>10503</v>
      </c>
      <c r="CP175" s="156">
        <v>10503</v>
      </c>
      <c r="CQ175" s="156">
        <v>10503</v>
      </c>
      <c r="CR175" s="156">
        <v>10503</v>
      </c>
      <c r="CS175" s="156">
        <v>10503</v>
      </c>
      <c r="CT175" s="156">
        <v>10503</v>
      </c>
      <c r="CU175" s="156">
        <v>10503</v>
      </c>
      <c r="CV175" s="156">
        <v>10502</v>
      </c>
      <c r="CW175" s="169">
        <v>10502</v>
      </c>
      <c r="CX175" s="156">
        <v>10502</v>
      </c>
      <c r="CY175" s="156">
        <v>10519</v>
      </c>
      <c r="CZ175" s="169">
        <v>10518</v>
      </c>
      <c r="DA175" s="156">
        <v>10519</v>
      </c>
      <c r="DB175" s="156">
        <v>10518</v>
      </c>
      <c r="DC175" s="169">
        <v>10524</v>
      </c>
      <c r="DD175" s="156">
        <v>10528</v>
      </c>
      <c r="DE175" s="156">
        <v>10527</v>
      </c>
      <c r="DF175" s="169">
        <v>10527</v>
      </c>
      <c r="DG175" s="156">
        <v>10527</v>
      </c>
      <c r="DH175" s="156">
        <v>10527</v>
      </c>
      <c r="DI175" s="169">
        <v>10527</v>
      </c>
      <c r="DJ175" s="156">
        <v>10527</v>
      </c>
      <c r="DK175" s="156">
        <v>10527</v>
      </c>
      <c r="DL175" s="156">
        <v>10519</v>
      </c>
      <c r="DM175" s="156">
        <v>10516</v>
      </c>
      <c r="DN175" s="169">
        <v>10513</v>
      </c>
    </row>
    <row r="176" spans="1:118">
      <c r="A176" s="146">
        <f t="shared" si="14"/>
        <v>44378</v>
      </c>
      <c r="B176" s="224">
        <f>'Age&amp;Sex by occurrence date'!$ASL22</f>
        <v>10548</v>
      </c>
      <c r="C176" s="224">
        <v>10548</v>
      </c>
      <c r="D176" s="224">
        <v>10548</v>
      </c>
      <c r="E176" s="224">
        <v>10548</v>
      </c>
      <c r="F176" s="224">
        <v>10548</v>
      </c>
      <c r="G176" s="224">
        <v>10548</v>
      </c>
      <c r="H176" s="224">
        <v>10548</v>
      </c>
      <c r="I176" s="224">
        <v>10548</v>
      </c>
      <c r="J176" s="224">
        <v>10548</v>
      </c>
      <c r="K176" s="224">
        <v>10517</v>
      </c>
      <c r="L176" s="224">
        <v>10513</v>
      </c>
      <c r="M176" s="224">
        <v>10513</v>
      </c>
      <c r="N176" s="224">
        <v>10523</v>
      </c>
      <c r="O176" s="224">
        <v>10523</v>
      </c>
      <c r="P176" s="224">
        <v>10516</v>
      </c>
      <c r="Q176" s="224">
        <v>10516</v>
      </c>
      <c r="R176" s="224">
        <v>10509</v>
      </c>
      <c r="S176" s="224">
        <v>10509</v>
      </c>
      <c r="T176" s="224">
        <v>10509</v>
      </c>
      <c r="U176" s="224">
        <v>10509</v>
      </c>
      <c r="V176" s="224">
        <v>10509</v>
      </c>
      <c r="W176" s="224">
        <v>10509</v>
      </c>
      <c r="X176" s="224">
        <v>10509</v>
      </c>
      <c r="Y176" s="224">
        <v>10509</v>
      </c>
      <c r="Z176" s="224">
        <v>10509</v>
      </c>
      <c r="AA176" s="224">
        <v>10509</v>
      </c>
      <c r="AB176" s="224">
        <v>10509</v>
      </c>
      <c r="AC176" s="224">
        <v>10509</v>
      </c>
      <c r="AD176" s="224">
        <v>10509</v>
      </c>
      <c r="AE176" s="249">
        <v>10509</v>
      </c>
      <c r="AF176" s="238">
        <v>10509</v>
      </c>
      <c r="AG176" s="233">
        <v>10509</v>
      </c>
      <c r="AH176" s="169">
        <v>10509</v>
      </c>
      <c r="AI176" s="169">
        <v>10508</v>
      </c>
      <c r="AJ176" s="169">
        <v>10508</v>
      </c>
      <c r="AK176" s="169">
        <v>10508</v>
      </c>
      <c r="AL176" s="169">
        <v>10508</v>
      </c>
      <c r="AM176" s="156">
        <v>10508</v>
      </c>
      <c r="AN176" s="169">
        <v>10508</v>
      </c>
      <c r="AO176" s="169">
        <v>10508</v>
      </c>
      <c r="AP176" s="169">
        <v>10508</v>
      </c>
      <c r="AQ176" s="169">
        <v>10508</v>
      </c>
      <c r="AR176" s="169">
        <v>10508</v>
      </c>
      <c r="AS176" s="156">
        <v>10508</v>
      </c>
      <c r="AT176" s="156">
        <v>10508</v>
      </c>
      <c r="AU176" s="156">
        <v>10508</v>
      </c>
      <c r="AV176" s="169">
        <v>10508</v>
      </c>
      <c r="AW176" s="169">
        <v>10508</v>
      </c>
      <c r="AX176" s="169">
        <v>10508</v>
      </c>
      <c r="AY176" s="156">
        <v>10508</v>
      </c>
      <c r="AZ176" s="156">
        <v>10508</v>
      </c>
      <c r="BA176" s="156">
        <v>10508</v>
      </c>
      <c r="BB176" s="169">
        <v>10508</v>
      </c>
      <c r="BC176" s="169">
        <v>10508</v>
      </c>
      <c r="BD176" s="169">
        <v>10508</v>
      </c>
      <c r="BE176" s="169">
        <v>10508</v>
      </c>
      <c r="BF176" s="169">
        <v>10508</v>
      </c>
      <c r="BG176" s="169">
        <v>10508</v>
      </c>
      <c r="BH176" s="169">
        <v>10501</v>
      </c>
      <c r="BI176" s="156">
        <v>10501</v>
      </c>
      <c r="BJ176" s="156">
        <v>10501</v>
      </c>
      <c r="BK176" s="156">
        <v>10501</v>
      </c>
      <c r="BL176" s="156">
        <v>10501</v>
      </c>
      <c r="BM176" s="156">
        <v>10501</v>
      </c>
      <c r="BN176" s="156">
        <v>10501</v>
      </c>
      <c r="BO176" s="156">
        <v>10501</v>
      </c>
      <c r="BP176" s="156">
        <v>10501</v>
      </c>
      <c r="BQ176" s="156">
        <v>10501</v>
      </c>
      <c r="BR176" s="156">
        <v>10500</v>
      </c>
      <c r="BS176" s="156">
        <v>10500</v>
      </c>
      <c r="BT176" s="156">
        <v>10500</v>
      </c>
      <c r="BU176" s="156">
        <v>10500</v>
      </c>
      <c r="BV176" s="156">
        <v>10500</v>
      </c>
      <c r="BW176" s="156">
        <v>10499</v>
      </c>
      <c r="BX176" s="156">
        <v>10499</v>
      </c>
      <c r="BY176" s="156">
        <v>10499</v>
      </c>
      <c r="BZ176" s="156">
        <v>10499</v>
      </c>
      <c r="CA176" s="156">
        <v>10499</v>
      </c>
      <c r="CB176" s="169">
        <v>10499</v>
      </c>
      <c r="CC176" s="169">
        <v>10499</v>
      </c>
      <c r="CD176" s="169">
        <v>10500</v>
      </c>
      <c r="CE176" s="169">
        <v>10500</v>
      </c>
      <c r="CF176" s="169">
        <v>10500</v>
      </c>
      <c r="CG176" s="169">
        <v>10500</v>
      </c>
      <c r="CH176" s="169">
        <v>10500</v>
      </c>
      <c r="CI176" s="169">
        <v>10500</v>
      </c>
      <c r="CJ176" s="169">
        <v>10500</v>
      </c>
      <c r="CK176" s="156">
        <v>10500</v>
      </c>
      <c r="CL176" s="156">
        <v>10500</v>
      </c>
      <c r="CM176" s="156">
        <v>10500</v>
      </c>
      <c r="CN176" s="156">
        <v>10500</v>
      </c>
      <c r="CO176" s="169">
        <v>10500</v>
      </c>
      <c r="CP176" s="169">
        <v>10500</v>
      </c>
      <c r="CQ176" s="169">
        <v>10500</v>
      </c>
      <c r="CR176" s="169">
        <v>10500</v>
      </c>
      <c r="CS176" s="169">
        <v>10500</v>
      </c>
      <c r="CT176" s="169">
        <v>10500</v>
      </c>
      <c r="CU176" s="169">
        <v>10500</v>
      </c>
      <c r="CV176" s="169">
        <v>10499</v>
      </c>
      <c r="CW176" s="169">
        <v>10499</v>
      </c>
      <c r="CX176" s="156">
        <v>10499</v>
      </c>
      <c r="CY176" s="156">
        <v>10516</v>
      </c>
      <c r="CZ176" s="169">
        <v>10515</v>
      </c>
      <c r="DA176" s="156">
        <v>10516</v>
      </c>
      <c r="DB176" s="156">
        <v>10515</v>
      </c>
      <c r="DC176" s="169">
        <v>10521</v>
      </c>
      <c r="DD176" s="156">
        <v>10525</v>
      </c>
      <c r="DE176" s="156">
        <v>10524</v>
      </c>
      <c r="DF176" s="169">
        <v>10524</v>
      </c>
      <c r="DG176" s="156">
        <v>10524</v>
      </c>
      <c r="DH176" s="156">
        <v>10524</v>
      </c>
      <c r="DI176" s="169">
        <v>10524</v>
      </c>
      <c r="DJ176" s="156">
        <v>10524</v>
      </c>
      <c r="DK176" s="156">
        <v>10524</v>
      </c>
      <c r="DL176" s="156">
        <v>10516</v>
      </c>
      <c r="DM176" s="156">
        <v>10513</v>
      </c>
      <c r="DN176" s="169">
        <v>10510</v>
      </c>
    </row>
    <row r="177" spans="1:118">
      <c r="A177" s="146">
        <f t="shared" si="14"/>
        <v>44377</v>
      </c>
      <c r="B177" s="224">
        <f>'Age&amp;Sex by occurrence date'!$ASS22</f>
        <v>10547</v>
      </c>
      <c r="C177" s="224">
        <v>10547</v>
      </c>
      <c r="D177" s="224">
        <v>10547</v>
      </c>
      <c r="E177" s="224">
        <v>10547</v>
      </c>
      <c r="F177" s="224">
        <v>10547</v>
      </c>
      <c r="G177" s="224">
        <v>10547</v>
      </c>
      <c r="H177" s="224">
        <v>10547</v>
      </c>
      <c r="I177" s="224">
        <v>10547</v>
      </c>
      <c r="J177" s="224">
        <v>10547</v>
      </c>
      <c r="K177" s="224">
        <v>10516</v>
      </c>
      <c r="L177" s="224">
        <v>10512</v>
      </c>
      <c r="M177" s="224">
        <v>10512</v>
      </c>
      <c r="N177" s="224">
        <v>10522</v>
      </c>
      <c r="O177" s="224">
        <v>10522</v>
      </c>
      <c r="P177" s="224">
        <v>10515</v>
      </c>
      <c r="Q177" s="224">
        <v>10515</v>
      </c>
      <c r="R177" s="224">
        <v>10508</v>
      </c>
      <c r="S177" s="224">
        <v>10508</v>
      </c>
      <c r="T177" s="224">
        <v>10508</v>
      </c>
      <c r="U177" s="224">
        <v>10508</v>
      </c>
      <c r="V177" s="224">
        <v>10508</v>
      </c>
      <c r="W177" s="224">
        <v>10508</v>
      </c>
      <c r="X177" s="224">
        <v>10508</v>
      </c>
      <c r="Y177" s="224">
        <v>10508</v>
      </c>
      <c r="Z177" s="224">
        <v>10508</v>
      </c>
      <c r="AA177" s="224">
        <v>10508</v>
      </c>
      <c r="AB177" s="224">
        <v>10508</v>
      </c>
      <c r="AC177" s="224">
        <v>10508</v>
      </c>
      <c r="AD177" s="224">
        <v>10508</v>
      </c>
      <c r="AE177" s="249">
        <v>10508</v>
      </c>
      <c r="AF177" s="238">
        <v>10508</v>
      </c>
      <c r="AG177" s="232">
        <v>10508</v>
      </c>
      <c r="AH177" s="156">
        <v>10508</v>
      </c>
      <c r="AI177" s="156">
        <v>10507</v>
      </c>
      <c r="AJ177" s="156">
        <v>10507</v>
      </c>
      <c r="AK177" s="156">
        <v>10507</v>
      </c>
      <c r="AL177" s="156">
        <v>10507</v>
      </c>
      <c r="AM177" s="156">
        <v>10507</v>
      </c>
      <c r="AN177" s="169">
        <v>10507</v>
      </c>
      <c r="AO177" s="169">
        <v>10507</v>
      </c>
      <c r="AP177" s="169">
        <v>10507</v>
      </c>
      <c r="AQ177" s="169">
        <v>10507</v>
      </c>
      <c r="AR177" s="169">
        <v>10507</v>
      </c>
      <c r="AS177" s="169">
        <v>10507</v>
      </c>
      <c r="AT177" s="169">
        <v>10507</v>
      </c>
      <c r="AU177" s="169">
        <v>10507</v>
      </c>
      <c r="AV177" s="169">
        <v>10507</v>
      </c>
      <c r="AW177" s="169">
        <v>10507</v>
      </c>
      <c r="AX177" s="156">
        <v>10507</v>
      </c>
      <c r="AY177" s="169">
        <v>10507</v>
      </c>
      <c r="AZ177" s="156">
        <v>10507</v>
      </c>
      <c r="BA177" s="169">
        <v>10507</v>
      </c>
      <c r="BB177" s="169">
        <v>10507</v>
      </c>
      <c r="BC177" s="169">
        <v>10507</v>
      </c>
      <c r="BD177" s="169">
        <v>10507</v>
      </c>
      <c r="BE177" s="169">
        <v>10507</v>
      </c>
      <c r="BF177" s="169">
        <v>10507</v>
      </c>
      <c r="BG177" s="169">
        <v>10507</v>
      </c>
      <c r="BH177" s="169">
        <v>10500</v>
      </c>
      <c r="BI177" s="156">
        <v>10500</v>
      </c>
      <c r="BJ177" s="156">
        <v>10500</v>
      </c>
      <c r="BK177" s="156">
        <v>10500</v>
      </c>
      <c r="BL177" s="156">
        <v>10500</v>
      </c>
      <c r="BM177" s="156">
        <v>10500</v>
      </c>
      <c r="BN177" s="156">
        <v>10500</v>
      </c>
      <c r="BO177" s="156">
        <v>10500</v>
      </c>
      <c r="BP177" s="169">
        <v>10500</v>
      </c>
      <c r="BQ177" s="169">
        <v>10500</v>
      </c>
      <c r="BR177" s="169">
        <v>10499</v>
      </c>
      <c r="BS177" s="169">
        <v>10499</v>
      </c>
      <c r="BT177" s="169">
        <v>10499</v>
      </c>
      <c r="BU177" s="169">
        <v>10499</v>
      </c>
      <c r="BV177" s="169">
        <v>10499</v>
      </c>
      <c r="BW177" s="169">
        <v>10498</v>
      </c>
      <c r="BX177" s="169">
        <v>10498</v>
      </c>
      <c r="BY177" s="169">
        <v>10498</v>
      </c>
      <c r="BZ177" s="169">
        <v>10498</v>
      </c>
      <c r="CA177" s="169">
        <v>10498</v>
      </c>
      <c r="CB177" s="169">
        <v>10498</v>
      </c>
      <c r="CC177" s="169">
        <v>10498</v>
      </c>
      <c r="CD177" s="169">
        <v>10499</v>
      </c>
      <c r="CE177" s="169">
        <v>10499</v>
      </c>
      <c r="CF177" s="169">
        <v>10499</v>
      </c>
      <c r="CG177" s="169">
        <v>10499</v>
      </c>
      <c r="CH177" s="169">
        <v>10499</v>
      </c>
      <c r="CI177" s="169">
        <v>10499</v>
      </c>
      <c r="CJ177" s="169">
        <v>10499</v>
      </c>
      <c r="CK177" s="169">
        <v>10499</v>
      </c>
      <c r="CL177" s="169">
        <v>10499</v>
      </c>
      <c r="CM177" s="169">
        <v>10499</v>
      </c>
      <c r="CN177" s="169">
        <v>10499</v>
      </c>
      <c r="CO177" s="169">
        <v>10499</v>
      </c>
      <c r="CP177" s="169">
        <v>10499</v>
      </c>
      <c r="CQ177" s="169">
        <v>10499</v>
      </c>
      <c r="CR177" s="169">
        <v>10499</v>
      </c>
      <c r="CS177" s="169">
        <v>10499</v>
      </c>
      <c r="CT177" s="169">
        <v>10499</v>
      </c>
      <c r="CU177" s="169">
        <v>10499</v>
      </c>
      <c r="CV177" s="169">
        <v>10498</v>
      </c>
      <c r="CW177" s="169">
        <v>10498</v>
      </c>
      <c r="CX177" s="156">
        <v>10498</v>
      </c>
      <c r="CY177" s="156">
        <v>10515</v>
      </c>
      <c r="CZ177" s="169">
        <v>10514</v>
      </c>
      <c r="DA177" s="156">
        <v>10515</v>
      </c>
      <c r="DB177" s="156">
        <v>10514</v>
      </c>
      <c r="DC177" s="169">
        <v>10520</v>
      </c>
      <c r="DD177" s="156">
        <v>10524</v>
      </c>
      <c r="DE177" s="156">
        <v>10523</v>
      </c>
      <c r="DF177" s="169">
        <v>10523</v>
      </c>
      <c r="DG177" s="156">
        <v>10523</v>
      </c>
      <c r="DH177" s="156">
        <v>10523</v>
      </c>
      <c r="DI177" s="169">
        <v>10523</v>
      </c>
      <c r="DJ177" s="156">
        <v>10523</v>
      </c>
      <c r="DK177" s="156">
        <v>10523</v>
      </c>
      <c r="DL177" s="156">
        <v>10515</v>
      </c>
      <c r="DM177" s="156">
        <v>10512</v>
      </c>
      <c r="DN177" s="169">
        <v>10509</v>
      </c>
    </row>
    <row r="178" spans="1:118">
      <c r="A178" s="146">
        <f t="shared" si="14"/>
        <v>44376</v>
      </c>
      <c r="B178" s="224">
        <f>'Age&amp;Sex by occurrence date'!$ASZ22</f>
        <v>10547</v>
      </c>
      <c r="C178" s="224">
        <v>10547</v>
      </c>
      <c r="D178" s="224">
        <v>10547</v>
      </c>
      <c r="E178" s="224">
        <v>10547</v>
      </c>
      <c r="F178" s="224">
        <v>10547</v>
      </c>
      <c r="G178" s="224">
        <v>10547</v>
      </c>
      <c r="H178" s="224">
        <v>10547</v>
      </c>
      <c r="I178" s="224">
        <v>10547</v>
      </c>
      <c r="J178" s="224">
        <v>10547</v>
      </c>
      <c r="K178" s="224">
        <v>10516</v>
      </c>
      <c r="L178" s="224">
        <v>10512</v>
      </c>
      <c r="M178" s="224">
        <v>10512</v>
      </c>
      <c r="N178" s="224">
        <v>10522</v>
      </c>
      <c r="O178" s="224">
        <v>10522</v>
      </c>
      <c r="P178" s="224">
        <v>10515</v>
      </c>
      <c r="Q178" s="224">
        <v>10515</v>
      </c>
      <c r="R178" s="224">
        <v>10508</v>
      </c>
      <c r="S178" s="224">
        <v>10508</v>
      </c>
      <c r="T178" s="224">
        <v>10508</v>
      </c>
      <c r="U178" s="224">
        <v>10508</v>
      </c>
      <c r="V178" s="224">
        <v>10508</v>
      </c>
      <c r="W178" s="224">
        <v>10508</v>
      </c>
      <c r="X178" s="224">
        <v>10508</v>
      </c>
      <c r="Y178" s="224">
        <v>10508</v>
      </c>
      <c r="Z178" s="224">
        <v>10508</v>
      </c>
      <c r="AA178" s="224">
        <v>10508</v>
      </c>
      <c r="AB178" s="224">
        <v>10508</v>
      </c>
      <c r="AC178" s="224">
        <v>10508</v>
      </c>
      <c r="AD178" s="224">
        <v>10508</v>
      </c>
      <c r="AE178" s="249">
        <v>10508</v>
      </c>
      <c r="AF178" s="238">
        <v>10508</v>
      </c>
      <c r="AG178" s="232">
        <v>10508</v>
      </c>
      <c r="AH178" s="156">
        <v>10508</v>
      </c>
      <c r="AI178" s="156">
        <v>10507</v>
      </c>
      <c r="AJ178" s="156">
        <v>10507</v>
      </c>
      <c r="AK178" s="156">
        <v>10507</v>
      </c>
      <c r="AL178" s="156">
        <v>10507</v>
      </c>
      <c r="AM178" s="169">
        <v>10507</v>
      </c>
      <c r="AN178" s="169">
        <v>10507</v>
      </c>
      <c r="AO178" s="169">
        <v>10507</v>
      </c>
      <c r="AP178" s="169">
        <v>10507</v>
      </c>
      <c r="AQ178" s="169">
        <v>10507</v>
      </c>
      <c r="AR178" s="169">
        <v>10507</v>
      </c>
      <c r="AS178" s="156">
        <v>10507</v>
      </c>
      <c r="AT178" s="169">
        <v>10507</v>
      </c>
      <c r="AU178" s="156">
        <v>10507</v>
      </c>
      <c r="AV178" s="156">
        <v>10507</v>
      </c>
      <c r="AW178" s="156">
        <v>10507</v>
      </c>
      <c r="AX178" s="169">
        <v>10507</v>
      </c>
      <c r="AY178" s="169">
        <v>10507</v>
      </c>
      <c r="AZ178" s="169">
        <v>10507</v>
      </c>
      <c r="BA178" s="156">
        <v>10507</v>
      </c>
      <c r="BB178" s="169">
        <v>10507</v>
      </c>
      <c r="BC178" s="169">
        <v>10507</v>
      </c>
      <c r="BD178" s="169">
        <v>10507</v>
      </c>
      <c r="BE178" s="169">
        <v>10507</v>
      </c>
      <c r="BF178" s="169">
        <v>10507</v>
      </c>
      <c r="BG178" s="169">
        <v>10507</v>
      </c>
      <c r="BH178" s="169">
        <v>10500</v>
      </c>
      <c r="BI178" s="169">
        <v>10500</v>
      </c>
      <c r="BJ178" s="169">
        <v>10500</v>
      </c>
      <c r="BK178" s="169">
        <v>10500</v>
      </c>
      <c r="BL178" s="169">
        <v>10500</v>
      </c>
      <c r="BM178" s="169">
        <v>10500</v>
      </c>
      <c r="BN178" s="169">
        <v>10500</v>
      </c>
      <c r="BO178" s="169">
        <v>10500</v>
      </c>
      <c r="BP178" s="169">
        <v>10500</v>
      </c>
      <c r="BQ178" s="169">
        <v>10500</v>
      </c>
      <c r="BR178" s="169">
        <v>10499</v>
      </c>
      <c r="BS178" s="169">
        <v>10499</v>
      </c>
      <c r="BT178" s="169">
        <v>10499</v>
      </c>
      <c r="BU178" s="169">
        <v>10499</v>
      </c>
      <c r="BV178" s="169">
        <v>10499</v>
      </c>
      <c r="BW178" s="169">
        <v>10498</v>
      </c>
      <c r="BX178" s="169">
        <v>10498</v>
      </c>
      <c r="BY178" s="169">
        <v>10498</v>
      </c>
      <c r="BZ178" s="169">
        <v>10498</v>
      </c>
      <c r="CA178" s="169">
        <v>10498</v>
      </c>
      <c r="CB178" s="156">
        <v>10498</v>
      </c>
      <c r="CC178" s="156">
        <v>10498</v>
      </c>
      <c r="CD178" s="156">
        <v>10499</v>
      </c>
      <c r="CE178" s="156">
        <v>10499</v>
      </c>
      <c r="CF178" s="156">
        <v>10499</v>
      </c>
      <c r="CG178" s="156">
        <v>10499</v>
      </c>
      <c r="CH178" s="156">
        <v>10499</v>
      </c>
      <c r="CI178" s="156">
        <v>10499</v>
      </c>
      <c r="CJ178" s="156">
        <v>10499</v>
      </c>
      <c r="CK178" s="169">
        <v>10499</v>
      </c>
      <c r="CL178" s="169">
        <v>10499</v>
      </c>
      <c r="CM178" s="169">
        <v>10499</v>
      </c>
      <c r="CN178" s="169">
        <v>10499</v>
      </c>
      <c r="CO178" s="169">
        <v>10499</v>
      </c>
      <c r="CP178" s="169">
        <v>10499</v>
      </c>
      <c r="CQ178" s="169">
        <v>10499</v>
      </c>
      <c r="CR178" s="169">
        <v>10499</v>
      </c>
      <c r="CS178" s="169">
        <v>10499</v>
      </c>
      <c r="CT178" s="169">
        <v>10499</v>
      </c>
      <c r="CU178" s="169">
        <v>10499</v>
      </c>
      <c r="CV178" s="169">
        <v>10498</v>
      </c>
      <c r="CW178" s="156">
        <v>10498</v>
      </c>
      <c r="CX178" s="156">
        <v>10498</v>
      </c>
      <c r="CY178" s="156">
        <v>10515</v>
      </c>
      <c r="CZ178" s="156">
        <v>10514</v>
      </c>
      <c r="DA178" s="156">
        <v>10515</v>
      </c>
      <c r="DB178" s="156">
        <v>10514</v>
      </c>
      <c r="DC178" s="156">
        <v>10520</v>
      </c>
      <c r="DD178" s="156">
        <v>10524</v>
      </c>
      <c r="DE178" s="156">
        <v>10523</v>
      </c>
      <c r="DF178" s="169">
        <v>10523</v>
      </c>
      <c r="DG178" s="156">
        <v>10523</v>
      </c>
      <c r="DH178" s="156">
        <v>10523</v>
      </c>
      <c r="DI178" s="169">
        <v>10523</v>
      </c>
      <c r="DJ178" s="156">
        <v>10523</v>
      </c>
      <c r="DK178" s="156">
        <v>10523</v>
      </c>
      <c r="DL178" s="156">
        <v>10515</v>
      </c>
      <c r="DM178" s="156">
        <v>10512</v>
      </c>
      <c r="DN178" s="169">
        <v>10509</v>
      </c>
    </row>
    <row r="179" spans="1:118">
      <c r="A179" s="146">
        <f t="shared" si="14"/>
        <v>44375</v>
      </c>
      <c r="B179" s="224">
        <f>'Age&amp;Sex by occurrence date'!$ATG22</f>
        <v>10546</v>
      </c>
      <c r="C179" s="224">
        <v>10546</v>
      </c>
      <c r="D179" s="224">
        <v>10546</v>
      </c>
      <c r="E179" s="224">
        <v>10546</v>
      </c>
      <c r="F179" s="224">
        <v>10546</v>
      </c>
      <c r="G179" s="224">
        <v>10546</v>
      </c>
      <c r="H179" s="224">
        <v>10546</v>
      </c>
      <c r="I179" s="224">
        <v>10546</v>
      </c>
      <c r="J179" s="224">
        <v>10546</v>
      </c>
      <c r="K179" s="224">
        <v>10515</v>
      </c>
      <c r="L179" s="224">
        <v>10511</v>
      </c>
      <c r="M179" s="224">
        <v>10511</v>
      </c>
      <c r="N179" s="224">
        <v>10521</v>
      </c>
      <c r="O179" s="224">
        <v>10521</v>
      </c>
      <c r="P179" s="224">
        <v>10514</v>
      </c>
      <c r="Q179" s="224">
        <v>10514</v>
      </c>
      <c r="R179" s="224">
        <v>10507</v>
      </c>
      <c r="S179" s="224">
        <v>10507</v>
      </c>
      <c r="T179" s="224">
        <v>10507</v>
      </c>
      <c r="U179" s="224">
        <v>10507</v>
      </c>
      <c r="V179" s="224">
        <v>10507</v>
      </c>
      <c r="W179" s="224">
        <v>10507</v>
      </c>
      <c r="X179" s="224">
        <v>10507</v>
      </c>
      <c r="Y179" s="224">
        <v>10507</v>
      </c>
      <c r="Z179" s="224">
        <v>10507</v>
      </c>
      <c r="AA179" s="224">
        <v>10507</v>
      </c>
      <c r="AB179" s="224">
        <v>10507</v>
      </c>
      <c r="AC179" s="224">
        <v>10507</v>
      </c>
      <c r="AD179" s="224">
        <v>10507</v>
      </c>
      <c r="AE179" s="249">
        <v>10507</v>
      </c>
      <c r="AF179" s="238">
        <v>10507</v>
      </c>
      <c r="AG179" s="233">
        <v>10507</v>
      </c>
      <c r="AH179" s="169">
        <v>10507</v>
      </c>
      <c r="AI179" s="169">
        <v>10506</v>
      </c>
      <c r="AJ179" s="169">
        <v>10506</v>
      </c>
      <c r="AK179" s="169">
        <v>10506</v>
      </c>
      <c r="AL179" s="169">
        <v>10506</v>
      </c>
      <c r="AM179" s="156">
        <v>10506</v>
      </c>
      <c r="AN179" s="156">
        <v>10506</v>
      </c>
      <c r="AO179" s="156">
        <v>10506</v>
      </c>
      <c r="AP179" s="156">
        <v>10506</v>
      </c>
      <c r="AQ179" s="156">
        <v>10506</v>
      </c>
      <c r="AR179" s="156">
        <v>10506</v>
      </c>
      <c r="AS179" s="169">
        <v>10506</v>
      </c>
      <c r="AT179" s="156">
        <v>10506</v>
      </c>
      <c r="AU179" s="169">
        <v>10506</v>
      </c>
      <c r="AV179" s="169">
        <v>10506</v>
      </c>
      <c r="AW179" s="156">
        <v>10506</v>
      </c>
      <c r="AX179" s="169">
        <v>10506</v>
      </c>
      <c r="AY179" s="156">
        <v>10506</v>
      </c>
      <c r="AZ179" s="156">
        <v>10506</v>
      </c>
      <c r="BA179" s="169">
        <v>10506</v>
      </c>
      <c r="BB179" s="156">
        <v>10506</v>
      </c>
      <c r="BC179" s="156">
        <v>10506</v>
      </c>
      <c r="BD179" s="156">
        <v>10506</v>
      </c>
      <c r="BE179" s="156">
        <v>10506</v>
      </c>
      <c r="BF179" s="156">
        <v>10506</v>
      </c>
      <c r="BG179" s="156">
        <v>10506</v>
      </c>
      <c r="BH179" s="156">
        <v>10499</v>
      </c>
      <c r="BI179" s="169">
        <v>10499</v>
      </c>
      <c r="BJ179" s="169">
        <v>10499</v>
      </c>
      <c r="BK179" s="169">
        <v>10499</v>
      </c>
      <c r="BL179" s="169">
        <v>10499</v>
      </c>
      <c r="BM179" s="169">
        <v>10499</v>
      </c>
      <c r="BN179" s="169">
        <v>10499</v>
      </c>
      <c r="BO179" s="169">
        <v>10499</v>
      </c>
      <c r="BP179" s="156">
        <v>10499</v>
      </c>
      <c r="BQ179" s="156">
        <v>10499</v>
      </c>
      <c r="BR179" s="156">
        <v>10498</v>
      </c>
      <c r="BS179" s="156">
        <v>10498</v>
      </c>
      <c r="BT179" s="156">
        <v>10498</v>
      </c>
      <c r="BU179" s="156">
        <v>10498</v>
      </c>
      <c r="BV179" s="156">
        <v>10498</v>
      </c>
      <c r="BW179" s="156">
        <v>10497</v>
      </c>
      <c r="BX179" s="156">
        <v>10497</v>
      </c>
      <c r="BY179" s="156">
        <v>10497</v>
      </c>
      <c r="BZ179" s="156">
        <v>10497</v>
      </c>
      <c r="CA179" s="156">
        <v>10497</v>
      </c>
      <c r="CB179" s="156">
        <v>10497</v>
      </c>
      <c r="CC179" s="156">
        <v>10497</v>
      </c>
      <c r="CD179" s="156">
        <v>10498</v>
      </c>
      <c r="CE179" s="156">
        <v>10498</v>
      </c>
      <c r="CF179" s="156">
        <v>10498</v>
      </c>
      <c r="CG179" s="156">
        <v>10498</v>
      </c>
      <c r="CH179" s="156">
        <v>10498</v>
      </c>
      <c r="CI179" s="156">
        <v>10498</v>
      </c>
      <c r="CJ179" s="156">
        <v>10498</v>
      </c>
      <c r="CK179" s="169">
        <v>10498</v>
      </c>
      <c r="CL179" s="169">
        <v>10498</v>
      </c>
      <c r="CM179" s="169">
        <v>10498</v>
      </c>
      <c r="CN179" s="169">
        <v>10498</v>
      </c>
      <c r="CO179" s="156">
        <v>10498</v>
      </c>
      <c r="CP179" s="156">
        <v>10498</v>
      </c>
      <c r="CQ179" s="156">
        <v>10498</v>
      </c>
      <c r="CR179" s="156">
        <v>10498</v>
      </c>
      <c r="CS179" s="156">
        <v>10498</v>
      </c>
      <c r="CT179" s="156">
        <v>10498</v>
      </c>
      <c r="CU179" s="156">
        <v>10498</v>
      </c>
      <c r="CV179" s="156">
        <v>10497</v>
      </c>
      <c r="CW179" s="156">
        <v>10497</v>
      </c>
      <c r="CX179" s="156">
        <v>10497</v>
      </c>
      <c r="CY179" s="156">
        <v>10514</v>
      </c>
      <c r="CZ179" s="156">
        <v>10513</v>
      </c>
      <c r="DA179" s="156">
        <v>10514</v>
      </c>
      <c r="DB179" s="156">
        <v>10513</v>
      </c>
      <c r="DC179" s="156">
        <v>10518</v>
      </c>
      <c r="DD179" s="156">
        <v>10522</v>
      </c>
      <c r="DE179" s="156">
        <v>10521</v>
      </c>
      <c r="DF179" s="169">
        <v>10521</v>
      </c>
      <c r="DG179" s="156">
        <v>10521</v>
      </c>
      <c r="DH179" s="156">
        <v>10521</v>
      </c>
      <c r="DI179" s="169">
        <v>10521</v>
      </c>
      <c r="DJ179" s="156">
        <v>10521</v>
      </c>
      <c r="DK179" s="156">
        <v>10521</v>
      </c>
      <c r="DL179" s="156">
        <v>10513</v>
      </c>
      <c r="DM179" s="156">
        <v>10510</v>
      </c>
      <c r="DN179" s="169">
        <v>10507</v>
      </c>
    </row>
    <row r="180" spans="1:118">
      <c r="A180" s="146">
        <f t="shared" si="14"/>
        <v>44374</v>
      </c>
      <c r="B180" s="224">
        <f>'Age&amp;Sex by occurrence date'!$ATN22</f>
        <v>10545</v>
      </c>
      <c r="C180" s="224">
        <v>10545</v>
      </c>
      <c r="D180" s="224">
        <v>10545</v>
      </c>
      <c r="E180" s="224">
        <v>10545</v>
      </c>
      <c r="F180" s="224">
        <v>10545</v>
      </c>
      <c r="G180" s="224">
        <v>10545</v>
      </c>
      <c r="H180" s="224">
        <v>10545</v>
      </c>
      <c r="I180" s="224">
        <v>10545</v>
      </c>
      <c r="J180" s="224">
        <v>10545</v>
      </c>
      <c r="K180" s="224">
        <v>10514</v>
      </c>
      <c r="L180" s="224">
        <v>10510</v>
      </c>
      <c r="M180" s="224">
        <v>10510</v>
      </c>
      <c r="N180" s="224">
        <v>10520</v>
      </c>
      <c r="O180" s="224">
        <v>10520</v>
      </c>
      <c r="P180" s="224">
        <v>10513</v>
      </c>
      <c r="Q180" s="224">
        <v>10513</v>
      </c>
      <c r="R180" s="224">
        <v>10506</v>
      </c>
      <c r="S180" s="224">
        <v>10506</v>
      </c>
      <c r="T180" s="224">
        <v>10506</v>
      </c>
      <c r="U180" s="224">
        <v>10506</v>
      </c>
      <c r="V180" s="224">
        <v>10506</v>
      </c>
      <c r="W180" s="224">
        <v>10506</v>
      </c>
      <c r="X180" s="224">
        <v>10506</v>
      </c>
      <c r="Y180" s="224">
        <v>10506</v>
      </c>
      <c r="Z180" s="224">
        <v>10506</v>
      </c>
      <c r="AA180" s="224">
        <v>10506</v>
      </c>
      <c r="AB180" s="224">
        <v>10506</v>
      </c>
      <c r="AC180" s="224">
        <v>10506</v>
      </c>
      <c r="AD180" s="224">
        <v>10506</v>
      </c>
      <c r="AE180" s="249">
        <v>10506</v>
      </c>
      <c r="AF180" s="238">
        <v>10506</v>
      </c>
      <c r="AG180" s="232">
        <v>10506</v>
      </c>
      <c r="AH180" s="156">
        <v>10506</v>
      </c>
      <c r="AI180" s="156">
        <v>10505</v>
      </c>
      <c r="AJ180" s="156">
        <v>10505</v>
      </c>
      <c r="AK180" s="156">
        <v>10505</v>
      </c>
      <c r="AL180" s="156">
        <v>10505</v>
      </c>
      <c r="AM180" s="156">
        <v>10505</v>
      </c>
      <c r="AN180" s="156">
        <v>10505</v>
      </c>
      <c r="AO180" s="156">
        <v>10505</v>
      </c>
      <c r="AP180" s="156">
        <v>10505</v>
      </c>
      <c r="AQ180" s="156">
        <v>10505</v>
      </c>
      <c r="AR180" s="156">
        <v>10505</v>
      </c>
      <c r="AS180" s="169">
        <v>10505</v>
      </c>
      <c r="AT180" s="156">
        <v>10505</v>
      </c>
      <c r="AU180" s="169">
        <v>10505</v>
      </c>
      <c r="AV180" s="169">
        <v>10505</v>
      </c>
      <c r="AW180" s="156">
        <v>10505</v>
      </c>
      <c r="AX180" s="156">
        <v>10505</v>
      </c>
      <c r="AY180" s="156">
        <v>10505</v>
      </c>
      <c r="AZ180" s="169">
        <v>10505</v>
      </c>
      <c r="BA180" s="169">
        <v>10505</v>
      </c>
      <c r="BB180" s="169">
        <v>10505</v>
      </c>
      <c r="BC180" s="169">
        <v>10505</v>
      </c>
      <c r="BD180" s="169">
        <v>10505</v>
      </c>
      <c r="BE180" s="169">
        <v>10505</v>
      </c>
      <c r="BF180" s="169">
        <v>10505</v>
      </c>
      <c r="BG180" s="169">
        <v>10505</v>
      </c>
      <c r="BH180" s="169">
        <v>10498</v>
      </c>
      <c r="BI180" s="156">
        <v>10498</v>
      </c>
      <c r="BJ180" s="156">
        <v>10498</v>
      </c>
      <c r="BK180" s="156">
        <v>10498</v>
      </c>
      <c r="BL180" s="156">
        <v>10498</v>
      </c>
      <c r="BM180" s="156">
        <v>10498</v>
      </c>
      <c r="BN180" s="156">
        <v>10498</v>
      </c>
      <c r="BO180" s="156">
        <v>10498</v>
      </c>
      <c r="BP180" s="156">
        <v>10498</v>
      </c>
      <c r="BQ180" s="156">
        <v>10498</v>
      </c>
      <c r="BR180" s="156">
        <v>10497</v>
      </c>
      <c r="BS180" s="156">
        <v>10497</v>
      </c>
      <c r="BT180" s="156">
        <v>10497</v>
      </c>
      <c r="BU180" s="156">
        <v>10497</v>
      </c>
      <c r="BV180" s="156">
        <v>10497</v>
      </c>
      <c r="BW180" s="156">
        <v>10496</v>
      </c>
      <c r="BX180" s="156">
        <v>10496</v>
      </c>
      <c r="BY180" s="156">
        <v>10496</v>
      </c>
      <c r="BZ180" s="156">
        <v>10496</v>
      </c>
      <c r="CA180" s="156">
        <v>10496</v>
      </c>
      <c r="CB180" s="169">
        <v>10496</v>
      </c>
      <c r="CC180" s="169">
        <v>10496</v>
      </c>
      <c r="CD180" s="169">
        <v>10497</v>
      </c>
      <c r="CE180" s="169">
        <v>10497</v>
      </c>
      <c r="CF180" s="169">
        <v>10497</v>
      </c>
      <c r="CG180" s="169">
        <v>10497</v>
      </c>
      <c r="CH180" s="169">
        <v>10497</v>
      </c>
      <c r="CI180" s="169">
        <v>10497</v>
      </c>
      <c r="CJ180" s="169">
        <v>10497</v>
      </c>
      <c r="CK180" s="156">
        <v>10497</v>
      </c>
      <c r="CL180" s="156">
        <v>10497</v>
      </c>
      <c r="CM180" s="156">
        <v>10497</v>
      </c>
      <c r="CN180" s="156">
        <v>10497</v>
      </c>
      <c r="CO180" s="156">
        <v>10497</v>
      </c>
      <c r="CP180" s="169">
        <v>10497</v>
      </c>
      <c r="CQ180" s="169">
        <v>10497</v>
      </c>
      <c r="CR180" s="169">
        <v>10497</v>
      </c>
      <c r="CS180" s="169">
        <v>10497</v>
      </c>
      <c r="CT180" s="169">
        <v>10497</v>
      </c>
      <c r="CU180" s="169">
        <v>10497</v>
      </c>
      <c r="CV180" s="169">
        <v>10496</v>
      </c>
      <c r="CW180" s="169">
        <v>10496</v>
      </c>
      <c r="CX180" s="156">
        <v>10496</v>
      </c>
      <c r="CY180" s="156">
        <v>10513</v>
      </c>
      <c r="CZ180" s="169">
        <v>10512</v>
      </c>
      <c r="DA180" s="156">
        <v>10513</v>
      </c>
      <c r="DB180" s="156">
        <v>10512</v>
      </c>
      <c r="DC180" s="169">
        <v>10517</v>
      </c>
      <c r="DD180" s="156">
        <v>10521</v>
      </c>
      <c r="DE180" s="156">
        <v>10520</v>
      </c>
      <c r="DF180" s="169">
        <v>10520</v>
      </c>
      <c r="DG180" s="156">
        <v>10520</v>
      </c>
      <c r="DH180" s="156">
        <v>10520</v>
      </c>
      <c r="DI180" s="169">
        <v>10520</v>
      </c>
      <c r="DJ180" s="156">
        <v>10520</v>
      </c>
      <c r="DK180" s="156">
        <v>10520</v>
      </c>
      <c r="DL180" s="156">
        <v>10512</v>
      </c>
      <c r="DM180" s="156">
        <v>10509</v>
      </c>
      <c r="DN180" s="169">
        <v>10506</v>
      </c>
    </row>
    <row r="181" spans="1:118">
      <c r="A181" s="146">
        <f t="shared" si="14"/>
        <v>44373</v>
      </c>
      <c r="B181" s="224">
        <f>'Age&amp;Sex by occurrence date'!$ATU22</f>
        <v>10544</v>
      </c>
      <c r="C181" s="224">
        <v>10544</v>
      </c>
      <c r="D181" s="224">
        <v>10544</v>
      </c>
      <c r="E181" s="224">
        <v>10544</v>
      </c>
      <c r="F181" s="224">
        <v>10544</v>
      </c>
      <c r="G181" s="224">
        <v>10544</v>
      </c>
      <c r="H181" s="224">
        <v>10544</v>
      </c>
      <c r="I181" s="224">
        <v>10544</v>
      </c>
      <c r="J181" s="224">
        <v>10544</v>
      </c>
      <c r="K181" s="224">
        <v>10513</v>
      </c>
      <c r="L181" s="224">
        <v>10509</v>
      </c>
      <c r="M181" s="224">
        <v>10509</v>
      </c>
      <c r="N181" s="224">
        <v>10519</v>
      </c>
      <c r="O181" s="224">
        <v>10519</v>
      </c>
      <c r="P181" s="224">
        <v>10512</v>
      </c>
      <c r="Q181" s="224">
        <v>10512</v>
      </c>
      <c r="R181" s="224">
        <v>10505</v>
      </c>
      <c r="S181" s="224">
        <v>10505</v>
      </c>
      <c r="T181" s="224">
        <v>10505</v>
      </c>
      <c r="U181" s="224">
        <v>10505</v>
      </c>
      <c r="V181" s="224">
        <v>10505</v>
      </c>
      <c r="W181" s="224">
        <v>10505</v>
      </c>
      <c r="X181" s="224">
        <v>10505</v>
      </c>
      <c r="Y181" s="224">
        <v>10505</v>
      </c>
      <c r="Z181" s="224">
        <v>10505</v>
      </c>
      <c r="AA181" s="224">
        <v>10505</v>
      </c>
      <c r="AB181" s="224">
        <v>10505</v>
      </c>
      <c r="AC181" s="224">
        <v>10505</v>
      </c>
      <c r="AD181" s="224">
        <v>10505</v>
      </c>
      <c r="AE181" s="249">
        <v>10505</v>
      </c>
      <c r="AF181" s="238">
        <v>10505</v>
      </c>
      <c r="AG181" s="232">
        <v>10505</v>
      </c>
      <c r="AH181" s="156">
        <v>10505</v>
      </c>
      <c r="AI181" s="156">
        <v>10504</v>
      </c>
      <c r="AJ181" s="156">
        <v>10504</v>
      </c>
      <c r="AK181" s="156">
        <v>10504</v>
      </c>
      <c r="AL181" s="156">
        <v>10504</v>
      </c>
      <c r="AM181" s="156">
        <v>10504</v>
      </c>
      <c r="AN181" s="169">
        <v>10504</v>
      </c>
      <c r="AO181" s="169">
        <v>10504</v>
      </c>
      <c r="AP181" s="169">
        <v>10504</v>
      </c>
      <c r="AQ181" s="169">
        <v>10504</v>
      </c>
      <c r="AR181" s="169">
        <v>10504</v>
      </c>
      <c r="AS181" s="156">
        <v>10504</v>
      </c>
      <c r="AT181" s="169">
        <v>10504</v>
      </c>
      <c r="AU181" s="169">
        <v>10504</v>
      </c>
      <c r="AV181" s="156">
        <v>10504</v>
      </c>
      <c r="AW181" s="169">
        <v>10504</v>
      </c>
      <c r="AX181" s="156">
        <v>10504</v>
      </c>
      <c r="AY181" s="169">
        <v>10504</v>
      </c>
      <c r="AZ181" s="169">
        <v>10504</v>
      </c>
      <c r="BA181" s="169">
        <v>10504</v>
      </c>
      <c r="BB181" s="156">
        <v>10504</v>
      </c>
      <c r="BC181" s="156">
        <v>10504</v>
      </c>
      <c r="BD181" s="156">
        <v>10504</v>
      </c>
      <c r="BE181" s="156">
        <v>10504</v>
      </c>
      <c r="BF181" s="156">
        <v>10504</v>
      </c>
      <c r="BG181" s="156">
        <v>10504</v>
      </c>
      <c r="BH181" s="156">
        <v>10497</v>
      </c>
      <c r="BI181" s="169">
        <v>10497</v>
      </c>
      <c r="BJ181" s="169">
        <v>10497</v>
      </c>
      <c r="BK181" s="169">
        <v>10497</v>
      </c>
      <c r="BL181" s="169">
        <v>10497</v>
      </c>
      <c r="BM181" s="169">
        <v>10497</v>
      </c>
      <c r="BN181" s="169">
        <v>10497</v>
      </c>
      <c r="BO181" s="169">
        <v>10497</v>
      </c>
      <c r="BP181" s="169">
        <v>10497</v>
      </c>
      <c r="BQ181" s="169">
        <v>10497</v>
      </c>
      <c r="BR181" s="169">
        <v>10496</v>
      </c>
      <c r="BS181" s="169">
        <v>10496</v>
      </c>
      <c r="BT181" s="169">
        <v>10496</v>
      </c>
      <c r="BU181" s="169">
        <v>10496</v>
      </c>
      <c r="BV181" s="169">
        <v>10496</v>
      </c>
      <c r="BW181" s="169">
        <v>10495</v>
      </c>
      <c r="BX181" s="169">
        <v>10495</v>
      </c>
      <c r="BY181" s="169">
        <v>10495</v>
      </c>
      <c r="BZ181" s="169">
        <v>10495</v>
      </c>
      <c r="CA181" s="169">
        <v>10495</v>
      </c>
      <c r="CB181" s="169">
        <v>10495</v>
      </c>
      <c r="CC181" s="169">
        <v>10495</v>
      </c>
      <c r="CD181" s="169">
        <v>10496</v>
      </c>
      <c r="CE181" s="169">
        <v>10496</v>
      </c>
      <c r="CF181" s="169">
        <v>10496</v>
      </c>
      <c r="CG181" s="169">
        <v>10496</v>
      </c>
      <c r="CH181" s="169">
        <v>10496</v>
      </c>
      <c r="CI181" s="169">
        <v>10496</v>
      </c>
      <c r="CJ181" s="169">
        <v>10496</v>
      </c>
      <c r="CK181" s="169">
        <v>10496</v>
      </c>
      <c r="CL181" s="169">
        <v>10496</v>
      </c>
      <c r="CM181" s="169">
        <v>10496</v>
      </c>
      <c r="CN181" s="169">
        <v>10496</v>
      </c>
      <c r="CO181" s="169">
        <v>10496</v>
      </c>
      <c r="CP181" s="169">
        <v>10496</v>
      </c>
      <c r="CQ181" s="169">
        <v>10496</v>
      </c>
      <c r="CR181" s="169">
        <v>10496</v>
      </c>
      <c r="CS181" s="169">
        <v>10496</v>
      </c>
      <c r="CT181" s="169">
        <v>10496</v>
      </c>
      <c r="CU181" s="169">
        <v>10496</v>
      </c>
      <c r="CV181" s="169">
        <v>10495</v>
      </c>
      <c r="CW181" s="169">
        <v>10495</v>
      </c>
      <c r="CX181" s="156">
        <v>10495</v>
      </c>
      <c r="CY181" s="156">
        <v>10512</v>
      </c>
      <c r="CZ181" s="169">
        <v>10511</v>
      </c>
      <c r="DA181" s="156">
        <v>10512</v>
      </c>
      <c r="DB181" s="156">
        <v>10511</v>
      </c>
      <c r="DC181" s="169">
        <v>10516</v>
      </c>
      <c r="DD181" s="156">
        <v>10520</v>
      </c>
      <c r="DE181" s="156">
        <v>10519</v>
      </c>
      <c r="DF181" s="169">
        <v>10519</v>
      </c>
      <c r="DG181" s="156">
        <v>10519</v>
      </c>
      <c r="DH181" s="156">
        <v>10519</v>
      </c>
      <c r="DI181" s="169">
        <v>10519</v>
      </c>
      <c r="DJ181" s="156">
        <v>10519</v>
      </c>
      <c r="DK181" s="156">
        <v>10519</v>
      </c>
      <c r="DL181" s="156">
        <v>10511</v>
      </c>
      <c r="DM181" s="156">
        <v>10508</v>
      </c>
      <c r="DN181" s="169">
        <v>10505</v>
      </c>
    </row>
    <row r="182" spans="1:118">
      <c r="A182" s="146">
        <f t="shared" si="14"/>
        <v>44372</v>
      </c>
      <c r="B182" s="224">
        <f>'Age&amp;Sex by occurrence date'!$AUB22</f>
        <v>10542</v>
      </c>
      <c r="C182" s="224">
        <v>10542</v>
      </c>
      <c r="D182" s="224">
        <v>10542</v>
      </c>
      <c r="E182" s="224">
        <v>10542</v>
      </c>
      <c r="F182" s="224">
        <v>10542</v>
      </c>
      <c r="G182" s="224">
        <v>10542</v>
      </c>
      <c r="H182" s="224">
        <v>10542</v>
      </c>
      <c r="I182" s="224">
        <v>10542</v>
      </c>
      <c r="J182" s="224">
        <v>10542</v>
      </c>
      <c r="K182" s="224">
        <v>10511</v>
      </c>
      <c r="L182" s="224">
        <v>10507</v>
      </c>
      <c r="M182" s="224">
        <v>10507</v>
      </c>
      <c r="N182" s="224">
        <v>10517</v>
      </c>
      <c r="O182" s="224">
        <v>10517</v>
      </c>
      <c r="P182" s="224">
        <v>10510</v>
      </c>
      <c r="Q182" s="224">
        <v>10510</v>
      </c>
      <c r="R182" s="224">
        <v>10503</v>
      </c>
      <c r="S182" s="224">
        <v>10503</v>
      </c>
      <c r="T182" s="224">
        <v>10503</v>
      </c>
      <c r="U182" s="224">
        <v>10503</v>
      </c>
      <c r="V182" s="224">
        <v>10503</v>
      </c>
      <c r="W182" s="224">
        <v>10503</v>
      </c>
      <c r="X182" s="224">
        <v>10503</v>
      </c>
      <c r="Y182" s="224">
        <v>10503</v>
      </c>
      <c r="Z182" s="224">
        <v>10503</v>
      </c>
      <c r="AA182" s="224">
        <v>10503</v>
      </c>
      <c r="AB182" s="224">
        <v>10503</v>
      </c>
      <c r="AC182" s="224">
        <v>10503</v>
      </c>
      <c r="AD182" s="224">
        <v>10503</v>
      </c>
      <c r="AE182" s="249">
        <v>10503</v>
      </c>
      <c r="AF182" s="238">
        <v>10503</v>
      </c>
      <c r="AG182" s="233">
        <v>10503</v>
      </c>
      <c r="AH182" s="169">
        <v>10503</v>
      </c>
      <c r="AI182" s="169">
        <v>10502</v>
      </c>
      <c r="AJ182" s="169">
        <v>10502</v>
      </c>
      <c r="AK182" s="169">
        <v>10502</v>
      </c>
      <c r="AL182" s="169">
        <v>10502</v>
      </c>
      <c r="AM182" s="169">
        <v>10502</v>
      </c>
      <c r="AN182" s="156">
        <v>10502</v>
      </c>
      <c r="AO182" s="156">
        <v>10502</v>
      </c>
      <c r="AP182" s="156">
        <v>10502</v>
      </c>
      <c r="AQ182" s="156">
        <v>10502</v>
      </c>
      <c r="AR182" s="156">
        <v>10502</v>
      </c>
      <c r="AS182" s="156">
        <v>10502</v>
      </c>
      <c r="AT182" s="156">
        <v>10502</v>
      </c>
      <c r="AU182" s="156">
        <v>10502</v>
      </c>
      <c r="AV182" s="156">
        <v>10502</v>
      </c>
      <c r="AW182" s="156">
        <v>10502</v>
      </c>
      <c r="AX182" s="169">
        <v>10502</v>
      </c>
      <c r="AY182" s="156">
        <v>10502</v>
      </c>
      <c r="AZ182" s="156">
        <v>10502</v>
      </c>
      <c r="BA182" s="169">
        <v>10502</v>
      </c>
      <c r="BB182" s="169">
        <v>10502</v>
      </c>
      <c r="BC182" s="169">
        <v>10502</v>
      </c>
      <c r="BD182" s="169">
        <v>10502</v>
      </c>
      <c r="BE182" s="169">
        <v>10502</v>
      </c>
      <c r="BF182" s="169">
        <v>10502</v>
      </c>
      <c r="BG182" s="169">
        <v>10502</v>
      </c>
      <c r="BH182" s="169">
        <v>10495</v>
      </c>
      <c r="BI182" s="156">
        <v>10495</v>
      </c>
      <c r="BJ182" s="156">
        <v>10495</v>
      </c>
      <c r="BK182" s="156">
        <v>10495</v>
      </c>
      <c r="BL182" s="156">
        <v>10495</v>
      </c>
      <c r="BM182" s="156">
        <v>10495</v>
      </c>
      <c r="BN182" s="156">
        <v>10495</v>
      </c>
      <c r="BO182" s="156">
        <v>10495</v>
      </c>
      <c r="BP182" s="169">
        <v>10495</v>
      </c>
      <c r="BQ182" s="169">
        <v>10495</v>
      </c>
      <c r="BR182" s="169">
        <v>10494</v>
      </c>
      <c r="BS182" s="169">
        <v>10494</v>
      </c>
      <c r="BT182" s="169">
        <v>10494</v>
      </c>
      <c r="BU182" s="169">
        <v>10494</v>
      </c>
      <c r="BV182" s="169">
        <v>10494</v>
      </c>
      <c r="BW182" s="169">
        <v>10493</v>
      </c>
      <c r="BX182" s="169">
        <v>10493</v>
      </c>
      <c r="BY182" s="169">
        <v>10493</v>
      </c>
      <c r="BZ182" s="169">
        <v>10493</v>
      </c>
      <c r="CA182" s="169">
        <v>10493</v>
      </c>
      <c r="CB182" s="156">
        <v>10493</v>
      </c>
      <c r="CC182" s="156">
        <v>10493</v>
      </c>
      <c r="CD182" s="156">
        <v>10494</v>
      </c>
      <c r="CE182" s="156">
        <v>10494</v>
      </c>
      <c r="CF182" s="156">
        <v>10494</v>
      </c>
      <c r="CG182" s="156">
        <v>10494</v>
      </c>
      <c r="CH182" s="156">
        <v>10494</v>
      </c>
      <c r="CI182" s="156">
        <v>10494</v>
      </c>
      <c r="CJ182" s="156">
        <v>10494</v>
      </c>
      <c r="CK182" s="169">
        <v>10494</v>
      </c>
      <c r="CL182" s="169">
        <v>10494</v>
      </c>
      <c r="CM182" s="169">
        <v>10494</v>
      </c>
      <c r="CN182" s="169">
        <v>10494</v>
      </c>
      <c r="CO182" s="169">
        <v>10494</v>
      </c>
      <c r="CP182" s="169">
        <v>10494</v>
      </c>
      <c r="CQ182" s="169">
        <v>10494</v>
      </c>
      <c r="CR182" s="169">
        <v>10494</v>
      </c>
      <c r="CS182" s="169">
        <v>10494</v>
      </c>
      <c r="CT182" s="169">
        <v>10494</v>
      </c>
      <c r="CU182" s="169">
        <v>10494</v>
      </c>
      <c r="CV182" s="169">
        <v>10493</v>
      </c>
      <c r="CW182" s="169">
        <v>10493</v>
      </c>
      <c r="CX182" s="156">
        <v>10493</v>
      </c>
      <c r="CY182" s="156">
        <v>10510</v>
      </c>
      <c r="CZ182" s="169">
        <v>10509</v>
      </c>
      <c r="DA182" s="156">
        <v>10510</v>
      </c>
      <c r="DB182" s="156">
        <v>10509</v>
      </c>
      <c r="DC182" s="169">
        <v>10514</v>
      </c>
      <c r="DD182" s="156">
        <v>10518</v>
      </c>
      <c r="DE182" s="156">
        <v>10517</v>
      </c>
      <c r="DF182" s="169">
        <v>10517</v>
      </c>
      <c r="DG182" s="156">
        <v>10517</v>
      </c>
      <c r="DH182" s="156">
        <v>10517</v>
      </c>
      <c r="DI182" s="169">
        <v>10517</v>
      </c>
      <c r="DJ182" s="156">
        <v>10517</v>
      </c>
      <c r="DK182" s="156">
        <v>10517</v>
      </c>
      <c r="DL182" s="156">
        <v>10509</v>
      </c>
      <c r="DM182" s="156">
        <v>10506</v>
      </c>
      <c r="DN182" s="169">
        <v>10503</v>
      </c>
    </row>
    <row r="183" spans="1:118">
      <c r="A183" s="146">
        <f t="shared" si="14"/>
        <v>44371</v>
      </c>
      <c r="B183" s="224">
        <f>'Age&amp;Sex by occurrence date'!$AUI22</f>
        <v>10542</v>
      </c>
      <c r="C183" s="224">
        <v>10542</v>
      </c>
      <c r="D183" s="224">
        <v>10542</v>
      </c>
      <c r="E183" s="224">
        <v>10542</v>
      </c>
      <c r="F183" s="224">
        <v>10542</v>
      </c>
      <c r="G183" s="224">
        <v>10542</v>
      </c>
      <c r="H183" s="224">
        <v>10542</v>
      </c>
      <c r="I183" s="224">
        <v>10542</v>
      </c>
      <c r="J183" s="224">
        <v>10542</v>
      </c>
      <c r="K183" s="224">
        <v>10511</v>
      </c>
      <c r="L183" s="224">
        <v>10507</v>
      </c>
      <c r="M183" s="224">
        <v>10507</v>
      </c>
      <c r="N183" s="224">
        <v>10517</v>
      </c>
      <c r="O183" s="224">
        <v>10517</v>
      </c>
      <c r="P183" s="224">
        <v>10510</v>
      </c>
      <c r="Q183" s="224">
        <v>10510</v>
      </c>
      <c r="R183" s="224">
        <v>10503</v>
      </c>
      <c r="S183" s="224">
        <v>10503</v>
      </c>
      <c r="T183" s="224">
        <v>10503</v>
      </c>
      <c r="U183" s="224">
        <v>10503</v>
      </c>
      <c r="V183" s="224">
        <v>10503</v>
      </c>
      <c r="W183" s="224">
        <v>10503</v>
      </c>
      <c r="X183" s="224">
        <v>10503</v>
      </c>
      <c r="Y183" s="224">
        <v>10503</v>
      </c>
      <c r="Z183" s="224">
        <v>10503</v>
      </c>
      <c r="AA183" s="224">
        <v>10503</v>
      </c>
      <c r="AB183" s="224">
        <v>10503</v>
      </c>
      <c r="AC183" s="224">
        <v>10503</v>
      </c>
      <c r="AD183" s="224">
        <v>10503</v>
      </c>
      <c r="AE183" s="249">
        <v>10503</v>
      </c>
      <c r="AF183" s="238">
        <v>10503</v>
      </c>
      <c r="AG183" s="232">
        <v>10503</v>
      </c>
      <c r="AH183" s="156">
        <v>10503</v>
      </c>
      <c r="AI183" s="156">
        <v>10502</v>
      </c>
      <c r="AJ183" s="156">
        <v>10502</v>
      </c>
      <c r="AK183" s="156">
        <v>10502</v>
      </c>
      <c r="AL183" s="156">
        <v>10502</v>
      </c>
      <c r="AM183" s="156">
        <v>10502</v>
      </c>
      <c r="AN183" s="169">
        <v>10502</v>
      </c>
      <c r="AO183" s="169">
        <v>10502</v>
      </c>
      <c r="AP183" s="169">
        <v>10502</v>
      </c>
      <c r="AQ183" s="169">
        <v>10502</v>
      </c>
      <c r="AR183" s="169">
        <v>10502</v>
      </c>
      <c r="AS183" s="169">
        <v>10502</v>
      </c>
      <c r="AT183" s="169">
        <v>10502</v>
      </c>
      <c r="AU183" s="156">
        <v>10502</v>
      </c>
      <c r="AV183" s="169">
        <v>10502</v>
      </c>
      <c r="AW183" s="169">
        <v>10502</v>
      </c>
      <c r="AX183" s="156">
        <v>10502</v>
      </c>
      <c r="AY183" s="169">
        <v>10502</v>
      </c>
      <c r="AZ183" s="156">
        <v>10502</v>
      </c>
      <c r="BA183" s="156">
        <v>10502</v>
      </c>
      <c r="BB183" s="169">
        <v>10502</v>
      </c>
      <c r="BC183" s="169">
        <v>10502</v>
      </c>
      <c r="BD183" s="169">
        <v>10502</v>
      </c>
      <c r="BE183" s="169">
        <v>10502</v>
      </c>
      <c r="BF183" s="169">
        <v>10502</v>
      </c>
      <c r="BG183" s="169">
        <v>10502</v>
      </c>
      <c r="BH183" s="169">
        <v>10495</v>
      </c>
      <c r="BI183" s="169">
        <v>10495</v>
      </c>
      <c r="BJ183" s="169">
        <v>10495</v>
      </c>
      <c r="BK183" s="169">
        <v>10495</v>
      </c>
      <c r="BL183" s="169">
        <v>10495</v>
      </c>
      <c r="BM183" s="169">
        <v>10495</v>
      </c>
      <c r="BN183" s="169">
        <v>10495</v>
      </c>
      <c r="BO183" s="169">
        <v>10495</v>
      </c>
      <c r="BP183" s="156">
        <v>10495</v>
      </c>
      <c r="BQ183" s="156">
        <v>10495</v>
      </c>
      <c r="BR183" s="156">
        <v>10494</v>
      </c>
      <c r="BS183" s="156">
        <v>10494</v>
      </c>
      <c r="BT183" s="156">
        <v>10494</v>
      </c>
      <c r="BU183" s="156">
        <v>10494</v>
      </c>
      <c r="BV183" s="156">
        <v>10494</v>
      </c>
      <c r="BW183" s="156">
        <v>10493</v>
      </c>
      <c r="BX183" s="156">
        <v>10493</v>
      </c>
      <c r="BY183" s="156">
        <v>10493</v>
      </c>
      <c r="BZ183" s="156">
        <v>10493</v>
      </c>
      <c r="CA183" s="156">
        <v>10493</v>
      </c>
      <c r="CB183" s="156">
        <v>10493</v>
      </c>
      <c r="CC183" s="156">
        <v>10493</v>
      </c>
      <c r="CD183" s="156">
        <v>10494</v>
      </c>
      <c r="CE183" s="156">
        <v>10494</v>
      </c>
      <c r="CF183" s="156">
        <v>10494</v>
      </c>
      <c r="CG183" s="156">
        <v>10494</v>
      </c>
      <c r="CH183" s="156">
        <v>10494</v>
      </c>
      <c r="CI183" s="156">
        <v>10494</v>
      </c>
      <c r="CJ183" s="156">
        <v>10494</v>
      </c>
      <c r="CK183" s="169">
        <v>10494</v>
      </c>
      <c r="CL183" s="169">
        <v>10494</v>
      </c>
      <c r="CM183" s="169">
        <v>10494</v>
      </c>
      <c r="CN183" s="169">
        <v>10494</v>
      </c>
      <c r="CO183" s="169">
        <v>10494</v>
      </c>
      <c r="CP183" s="156">
        <v>10494</v>
      </c>
      <c r="CQ183" s="156">
        <v>10494</v>
      </c>
      <c r="CR183" s="156">
        <v>10494</v>
      </c>
      <c r="CS183" s="156">
        <v>10494</v>
      </c>
      <c r="CT183" s="156">
        <v>10494</v>
      </c>
      <c r="CU183" s="156">
        <v>10494</v>
      </c>
      <c r="CV183" s="156">
        <v>10493</v>
      </c>
      <c r="CW183" s="169">
        <v>10493</v>
      </c>
      <c r="CX183" s="156">
        <v>10493</v>
      </c>
      <c r="CY183" s="156">
        <v>10510</v>
      </c>
      <c r="CZ183" s="169">
        <v>10509</v>
      </c>
      <c r="DA183" s="156">
        <v>10510</v>
      </c>
      <c r="DB183" s="156">
        <v>10509</v>
      </c>
      <c r="DC183" s="169">
        <v>10514</v>
      </c>
      <c r="DD183" s="156">
        <v>10518</v>
      </c>
      <c r="DE183" s="156">
        <v>10517</v>
      </c>
      <c r="DF183" s="169">
        <v>10517</v>
      </c>
      <c r="DG183" s="156">
        <v>10517</v>
      </c>
      <c r="DH183" s="156">
        <v>10517</v>
      </c>
      <c r="DI183" s="169">
        <v>10517</v>
      </c>
      <c r="DJ183" s="156">
        <v>10517</v>
      </c>
      <c r="DK183" s="156">
        <v>10517</v>
      </c>
      <c r="DL183" s="156">
        <v>10509</v>
      </c>
      <c r="DM183" s="156">
        <v>10506</v>
      </c>
      <c r="DN183" s="169">
        <v>10503</v>
      </c>
    </row>
    <row r="184" spans="1:118">
      <c r="A184" s="146">
        <f t="shared" si="14"/>
        <v>44370</v>
      </c>
      <c r="B184" s="224">
        <f>'Age&amp;Sex by occurrence date'!$AUP22</f>
        <v>10539</v>
      </c>
      <c r="C184" s="224">
        <v>10539</v>
      </c>
      <c r="D184" s="224">
        <v>10539</v>
      </c>
      <c r="E184" s="224">
        <v>10539</v>
      </c>
      <c r="F184" s="224">
        <v>10539</v>
      </c>
      <c r="G184" s="224">
        <v>10539</v>
      </c>
      <c r="H184" s="224">
        <v>10539</v>
      </c>
      <c r="I184" s="224">
        <v>10539</v>
      </c>
      <c r="J184" s="224">
        <v>10539</v>
      </c>
      <c r="K184" s="224">
        <v>10508</v>
      </c>
      <c r="L184" s="224">
        <v>10504</v>
      </c>
      <c r="M184" s="224">
        <v>10504</v>
      </c>
      <c r="N184" s="224">
        <v>10514</v>
      </c>
      <c r="O184" s="224">
        <v>10514</v>
      </c>
      <c r="P184" s="224">
        <v>10507</v>
      </c>
      <c r="Q184" s="224">
        <v>10507</v>
      </c>
      <c r="R184" s="224">
        <v>10500</v>
      </c>
      <c r="S184" s="224">
        <v>10500</v>
      </c>
      <c r="T184" s="224">
        <v>10500</v>
      </c>
      <c r="U184" s="224">
        <v>10500</v>
      </c>
      <c r="V184" s="224">
        <v>10500</v>
      </c>
      <c r="W184" s="224">
        <v>10500</v>
      </c>
      <c r="X184" s="224">
        <v>10500</v>
      </c>
      <c r="Y184" s="224">
        <v>10500</v>
      </c>
      <c r="Z184" s="224">
        <v>10500</v>
      </c>
      <c r="AA184" s="224">
        <v>10500</v>
      </c>
      <c r="AB184" s="224">
        <v>10500</v>
      </c>
      <c r="AC184" s="224">
        <v>10500</v>
      </c>
      <c r="AD184" s="224">
        <v>10500</v>
      </c>
      <c r="AE184" s="249">
        <v>10500</v>
      </c>
      <c r="AF184" s="238">
        <v>10500</v>
      </c>
      <c r="AG184" s="232">
        <v>10500</v>
      </c>
      <c r="AH184" s="156">
        <v>10500</v>
      </c>
      <c r="AI184" s="156">
        <v>10499</v>
      </c>
      <c r="AJ184" s="156">
        <v>10499</v>
      </c>
      <c r="AK184" s="156">
        <v>10499</v>
      </c>
      <c r="AL184" s="156">
        <v>10499</v>
      </c>
      <c r="AM184" s="156">
        <v>10499</v>
      </c>
      <c r="AN184" s="169">
        <v>10499</v>
      </c>
      <c r="AO184" s="169">
        <v>10499</v>
      </c>
      <c r="AP184" s="169">
        <v>10499</v>
      </c>
      <c r="AQ184" s="169">
        <v>10499</v>
      </c>
      <c r="AR184" s="169">
        <v>10499</v>
      </c>
      <c r="AS184" s="156">
        <v>10499</v>
      </c>
      <c r="AT184" s="169">
        <v>10499</v>
      </c>
      <c r="AU184" s="156">
        <v>10499</v>
      </c>
      <c r="AV184" s="156">
        <v>10499</v>
      </c>
      <c r="AW184" s="169">
        <v>10499</v>
      </c>
      <c r="AX184" s="169">
        <v>10499</v>
      </c>
      <c r="AY184" s="169">
        <v>10499</v>
      </c>
      <c r="AZ184" s="169">
        <v>10499</v>
      </c>
      <c r="BA184" s="169">
        <v>10499</v>
      </c>
      <c r="BB184" s="156">
        <v>10499</v>
      </c>
      <c r="BC184" s="156">
        <v>10499</v>
      </c>
      <c r="BD184" s="156">
        <v>10499</v>
      </c>
      <c r="BE184" s="156">
        <v>10499</v>
      </c>
      <c r="BF184" s="156">
        <v>10499</v>
      </c>
      <c r="BG184" s="156">
        <v>10499</v>
      </c>
      <c r="BH184" s="156">
        <v>10492</v>
      </c>
      <c r="BI184" s="169">
        <v>10492</v>
      </c>
      <c r="BJ184" s="169">
        <v>10492</v>
      </c>
      <c r="BK184" s="169">
        <v>10492</v>
      </c>
      <c r="BL184" s="169">
        <v>10492</v>
      </c>
      <c r="BM184" s="169">
        <v>10492</v>
      </c>
      <c r="BN184" s="169">
        <v>10492</v>
      </c>
      <c r="BO184" s="169">
        <v>10492</v>
      </c>
      <c r="BP184" s="169">
        <v>10492</v>
      </c>
      <c r="BQ184" s="169">
        <v>10492</v>
      </c>
      <c r="BR184" s="169">
        <v>10491</v>
      </c>
      <c r="BS184" s="169">
        <v>10491</v>
      </c>
      <c r="BT184" s="169">
        <v>10491</v>
      </c>
      <c r="BU184" s="169">
        <v>10491</v>
      </c>
      <c r="BV184" s="169">
        <v>10491</v>
      </c>
      <c r="BW184" s="169">
        <v>10490</v>
      </c>
      <c r="BX184" s="169">
        <v>10490</v>
      </c>
      <c r="BY184" s="169">
        <v>10490</v>
      </c>
      <c r="BZ184" s="169">
        <v>10490</v>
      </c>
      <c r="CA184" s="169">
        <v>10490</v>
      </c>
      <c r="CB184" s="169">
        <v>10490</v>
      </c>
      <c r="CC184" s="169">
        <v>10490</v>
      </c>
      <c r="CD184" s="169">
        <v>10491</v>
      </c>
      <c r="CE184" s="169">
        <v>10491</v>
      </c>
      <c r="CF184" s="169">
        <v>10491</v>
      </c>
      <c r="CG184" s="169">
        <v>10491</v>
      </c>
      <c r="CH184" s="169">
        <v>10491</v>
      </c>
      <c r="CI184" s="169">
        <v>10491</v>
      </c>
      <c r="CJ184" s="169">
        <v>10491</v>
      </c>
      <c r="CK184" s="169">
        <v>10491</v>
      </c>
      <c r="CL184" s="169">
        <v>10491</v>
      </c>
      <c r="CM184" s="169">
        <v>10491</v>
      </c>
      <c r="CN184" s="169">
        <v>10491</v>
      </c>
      <c r="CO184" s="169">
        <v>10491</v>
      </c>
      <c r="CP184" s="169">
        <v>10491</v>
      </c>
      <c r="CQ184" s="169">
        <v>10491</v>
      </c>
      <c r="CR184" s="169">
        <v>10491</v>
      </c>
      <c r="CS184" s="169">
        <v>10491</v>
      </c>
      <c r="CT184" s="169">
        <v>10491</v>
      </c>
      <c r="CU184" s="169">
        <v>10491</v>
      </c>
      <c r="CV184" s="169">
        <v>10490</v>
      </c>
      <c r="CW184" s="169">
        <v>10490</v>
      </c>
      <c r="CX184" s="156">
        <v>10490</v>
      </c>
      <c r="CY184" s="156">
        <v>10507</v>
      </c>
      <c r="CZ184" s="169">
        <v>10506</v>
      </c>
      <c r="DA184" s="156">
        <v>10507</v>
      </c>
      <c r="DB184" s="156">
        <v>10506</v>
      </c>
      <c r="DC184" s="169">
        <v>10511</v>
      </c>
      <c r="DD184" s="156">
        <v>10515</v>
      </c>
      <c r="DE184" s="156">
        <v>10514</v>
      </c>
      <c r="DF184" s="169">
        <v>10514</v>
      </c>
      <c r="DG184" s="156">
        <v>10514</v>
      </c>
      <c r="DH184" s="156">
        <v>10514</v>
      </c>
      <c r="DI184" s="169">
        <v>10514</v>
      </c>
      <c r="DJ184" s="156">
        <v>10514</v>
      </c>
      <c r="DK184" s="156">
        <v>10514</v>
      </c>
      <c r="DL184" s="156">
        <v>10506</v>
      </c>
      <c r="DM184" s="156">
        <v>10503</v>
      </c>
      <c r="DN184" s="169">
        <v>10500</v>
      </c>
    </row>
    <row r="185" spans="1:118">
      <c r="A185" s="146">
        <f t="shared" si="14"/>
        <v>44369</v>
      </c>
      <c r="B185" s="224">
        <f>'Age&amp;Sex by occurrence date'!$AUW22</f>
        <v>10535</v>
      </c>
      <c r="C185" s="224">
        <v>10535</v>
      </c>
      <c r="D185" s="224">
        <v>10535</v>
      </c>
      <c r="E185" s="224">
        <v>10535</v>
      </c>
      <c r="F185" s="224">
        <v>10535</v>
      </c>
      <c r="G185" s="224">
        <v>10535</v>
      </c>
      <c r="H185" s="224">
        <v>10535</v>
      </c>
      <c r="I185" s="224">
        <v>10535</v>
      </c>
      <c r="J185" s="224">
        <v>10535</v>
      </c>
      <c r="K185" s="224">
        <v>10504</v>
      </c>
      <c r="L185" s="224">
        <v>10500</v>
      </c>
      <c r="M185" s="224">
        <v>10500</v>
      </c>
      <c r="N185" s="224">
        <v>10510</v>
      </c>
      <c r="O185" s="224">
        <v>10510</v>
      </c>
      <c r="P185" s="224">
        <v>10503</v>
      </c>
      <c r="Q185" s="224">
        <v>10503</v>
      </c>
      <c r="R185" s="224">
        <v>10496</v>
      </c>
      <c r="S185" s="224">
        <v>10496</v>
      </c>
      <c r="T185" s="224">
        <v>10496</v>
      </c>
      <c r="U185" s="224">
        <v>10496</v>
      </c>
      <c r="V185" s="224">
        <v>10496</v>
      </c>
      <c r="W185" s="224">
        <v>10496</v>
      </c>
      <c r="X185" s="224">
        <v>10496</v>
      </c>
      <c r="Y185" s="224">
        <v>10496</v>
      </c>
      <c r="Z185" s="224">
        <v>10496</v>
      </c>
      <c r="AA185" s="224">
        <v>10496</v>
      </c>
      <c r="AB185" s="224">
        <v>10496</v>
      </c>
      <c r="AC185" s="224">
        <v>10496</v>
      </c>
      <c r="AD185" s="224">
        <v>10496</v>
      </c>
      <c r="AE185" s="249">
        <v>10496</v>
      </c>
      <c r="AF185" s="238">
        <v>10496</v>
      </c>
      <c r="AG185" s="233">
        <v>10496</v>
      </c>
      <c r="AH185" s="169">
        <v>10496</v>
      </c>
      <c r="AI185" s="169">
        <v>10495</v>
      </c>
      <c r="AJ185" s="169">
        <v>10495</v>
      </c>
      <c r="AK185" s="169">
        <v>10495</v>
      </c>
      <c r="AL185" s="169">
        <v>10495</v>
      </c>
      <c r="AM185" s="169">
        <v>10495</v>
      </c>
      <c r="AN185" s="169">
        <v>10495</v>
      </c>
      <c r="AO185" s="169">
        <v>10495</v>
      </c>
      <c r="AP185" s="169">
        <v>10495</v>
      </c>
      <c r="AQ185" s="169">
        <v>10495</v>
      </c>
      <c r="AR185" s="169">
        <v>10495</v>
      </c>
      <c r="AS185" s="169">
        <v>10495</v>
      </c>
      <c r="AT185" s="156">
        <v>10495</v>
      </c>
      <c r="AU185" s="169">
        <v>10495</v>
      </c>
      <c r="AV185" s="169">
        <v>10495</v>
      </c>
      <c r="AW185" s="156">
        <v>10495</v>
      </c>
      <c r="AX185" s="169">
        <v>10495</v>
      </c>
      <c r="AY185" s="156">
        <v>10495</v>
      </c>
      <c r="AZ185" s="156">
        <v>10495</v>
      </c>
      <c r="BA185" s="156">
        <v>10495</v>
      </c>
      <c r="BB185" s="156">
        <v>10495</v>
      </c>
      <c r="BC185" s="156">
        <v>10495</v>
      </c>
      <c r="BD185" s="156">
        <v>10495</v>
      </c>
      <c r="BE185" s="156">
        <v>10495</v>
      </c>
      <c r="BF185" s="156">
        <v>10495</v>
      </c>
      <c r="BG185" s="156">
        <v>10495</v>
      </c>
      <c r="BH185" s="156">
        <v>10488</v>
      </c>
      <c r="BI185" s="169">
        <v>10488</v>
      </c>
      <c r="BJ185" s="169">
        <v>10488</v>
      </c>
      <c r="BK185" s="169">
        <v>10488</v>
      </c>
      <c r="BL185" s="169">
        <v>10488</v>
      </c>
      <c r="BM185" s="169">
        <v>10488</v>
      </c>
      <c r="BN185" s="169">
        <v>10488</v>
      </c>
      <c r="BO185" s="169">
        <v>10488</v>
      </c>
      <c r="BP185" s="156">
        <v>10488</v>
      </c>
      <c r="BQ185" s="156">
        <v>10488</v>
      </c>
      <c r="BR185" s="156">
        <v>10487</v>
      </c>
      <c r="BS185" s="156">
        <v>10487</v>
      </c>
      <c r="BT185" s="156">
        <v>10487</v>
      </c>
      <c r="BU185" s="156">
        <v>10487</v>
      </c>
      <c r="BV185" s="156">
        <v>10487</v>
      </c>
      <c r="BW185" s="156">
        <v>10487</v>
      </c>
      <c r="BX185" s="156">
        <v>10487</v>
      </c>
      <c r="BY185" s="156">
        <v>10487</v>
      </c>
      <c r="BZ185" s="156">
        <v>10487</v>
      </c>
      <c r="CA185" s="156">
        <v>10487</v>
      </c>
      <c r="CB185" s="169">
        <v>10487</v>
      </c>
      <c r="CC185" s="169">
        <v>10487</v>
      </c>
      <c r="CD185" s="169">
        <v>10488</v>
      </c>
      <c r="CE185" s="169">
        <v>10488</v>
      </c>
      <c r="CF185" s="169">
        <v>10488</v>
      </c>
      <c r="CG185" s="169">
        <v>10488</v>
      </c>
      <c r="CH185" s="169">
        <v>10488</v>
      </c>
      <c r="CI185" s="169">
        <v>10488</v>
      </c>
      <c r="CJ185" s="169">
        <v>10488</v>
      </c>
      <c r="CK185" s="156">
        <v>10488</v>
      </c>
      <c r="CL185" s="156">
        <v>10488</v>
      </c>
      <c r="CM185" s="156">
        <v>10488</v>
      </c>
      <c r="CN185" s="156">
        <v>10488</v>
      </c>
      <c r="CO185" s="169">
        <v>10488</v>
      </c>
      <c r="CP185" s="169">
        <v>10488</v>
      </c>
      <c r="CQ185" s="169">
        <v>10488</v>
      </c>
      <c r="CR185" s="169">
        <v>10488</v>
      </c>
      <c r="CS185" s="169">
        <v>10488</v>
      </c>
      <c r="CT185" s="169">
        <v>10488</v>
      </c>
      <c r="CU185" s="169">
        <v>10488</v>
      </c>
      <c r="CV185" s="169">
        <v>10487</v>
      </c>
      <c r="CW185" s="169">
        <v>10487</v>
      </c>
      <c r="CX185" s="156">
        <v>10487</v>
      </c>
      <c r="CY185" s="156">
        <v>10504</v>
      </c>
      <c r="CZ185" s="169">
        <v>10503</v>
      </c>
      <c r="DA185" s="156">
        <v>10504</v>
      </c>
      <c r="DB185" s="156">
        <v>10503</v>
      </c>
      <c r="DC185" s="169">
        <v>10508</v>
      </c>
      <c r="DD185" s="156">
        <v>10512</v>
      </c>
      <c r="DE185" s="156">
        <v>10511</v>
      </c>
      <c r="DF185" s="169">
        <v>10511</v>
      </c>
      <c r="DG185" s="156">
        <v>10511</v>
      </c>
      <c r="DH185" s="156">
        <v>10511</v>
      </c>
      <c r="DI185" s="169">
        <v>10511</v>
      </c>
      <c r="DJ185" s="156">
        <v>10511</v>
      </c>
      <c r="DK185" s="156">
        <v>10511</v>
      </c>
      <c r="DL185" s="156">
        <v>10503</v>
      </c>
      <c r="DM185" s="156">
        <v>10500</v>
      </c>
      <c r="DN185" s="169">
        <v>10497</v>
      </c>
    </row>
    <row r="186" spans="1:118">
      <c r="A186" s="146">
        <f t="shared" si="14"/>
        <v>44368</v>
      </c>
      <c r="B186" s="224">
        <f>'Age&amp;Sex by occurrence date'!$AVD22</f>
        <v>10535</v>
      </c>
      <c r="C186" s="224">
        <v>10535</v>
      </c>
      <c r="D186" s="224">
        <v>10535</v>
      </c>
      <c r="E186" s="224">
        <v>10535</v>
      </c>
      <c r="F186" s="224">
        <v>10535</v>
      </c>
      <c r="G186" s="224">
        <v>10535</v>
      </c>
      <c r="H186" s="224">
        <v>10535</v>
      </c>
      <c r="I186" s="224">
        <v>10535</v>
      </c>
      <c r="J186" s="224">
        <v>10535</v>
      </c>
      <c r="K186" s="224">
        <v>10504</v>
      </c>
      <c r="L186" s="224">
        <v>10500</v>
      </c>
      <c r="M186" s="224">
        <v>10500</v>
      </c>
      <c r="N186" s="224">
        <v>10510</v>
      </c>
      <c r="O186" s="224">
        <v>10510</v>
      </c>
      <c r="P186" s="224">
        <v>10503</v>
      </c>
      <c r="Q186" s="224">
        <v>10503</v>
      </c>
      <c r="R186" s="224">
        <v>10496</v>
      </c>
      <c r="S186" s="224">
        <v>10496</v>
      </c>
      <c r="T186" s="224">
        <v>10496</v>
      </c>
      <c r="U186" s="224">
        <v>10496</v>
      </c>
      <c r="V186" s="224">
        <v>10496</v>
      </c>
      <c r="W186" s="224">
        <v>10496</v>
      </c>
      <c r="X186" s="224">
        <v>10496</v>
      </c>
      <c r="Y186" s="224">
        <v>10496</v>
      </c>
      <c r="Z186" s="224">
        <v>10496</v>
      </c>
      <c r="AA186" s="224">
        <v>10496</v>
      </c>
      <c r="AB186" s="224">
        <v>10496</v>
      </c>
      <c r="AC186" s="224">
        <v>10496</v>
      </c>
      <c r="AD186" s="224">
        <v>10496</v>
      </c>
      <c r="AE186" s="249">
        <v>10496</v>
      </c>
      <c r="AF186" s="238">
        <v>10496</v>
      </c>
      <c r="AG186" s="232">
        <v>10496</v>
      </c>
      <c r="AH186" s="156">
        <v>10496</v>
      </c>
      <c r="AI186" s="156">
        <v>10495</v>
      </c>
      <c r="AJ186" s="156">
        <v>10495</v>
      </c>
      <c r="AK186" s="156">
        <v>10495</v>
      </c>
      <c r="AL186" s="156">
        <v>10495</v>
      </c>
      <c r="AM186" s="156">
        <v>10495</v>
      </c>
      <c r="AN186" s="156">
        <v>10495</v>
      </c>
      <c r="AO186" s="156">
        <v>10495</v>
      </c>
      <c r="AP186" s="156">
        <v>10495</v>
      </c>
      <c r="AQ186" s="156">
        <v>10495</v>
      </c>
      <c r="AR186" s="156">
        <v>10495</v>
      </c>
      <c r="AS186" s="169">
        <v>10495</v>
      </c>
      <c r="AT186" s="169">
        <v>10495</v>
      </c>
      <c r="AU186" s="156">
        <v>10495</v>
      </c>
      <c r="AV186" s="169">
        <v>10495</v>
      </c>
      <c r="AW186" s="156">
        <v>10495</v>
      </c>
      <c r="AX186" s="156">
        <v>10495</v>
      </c>
      <c r="AY186" s="156">
        <v>10495</v>
      </c>
      <c r="AZ186" s="169">
        <v>10495</v>
      </c>
      <c r="BA186" s="169">
        <v>10495</v>
      </c>
      <c r="BB186" s="169">
        <v>10495</v>
      </c>
      <c r="BC186" s="169">
        <v>10495</v>
      </c>
      <c r="BD186" s="169">
        <v>10495</v>
      </c>
      <c r="BE186" s="169">
        <v>10495</v>
      </c>
      <c r="BF186" s="169">
        <v>10495</v>
      </c>
      <c r="BG186" s="169">
        <v>10495</v>
      </c>
      <c r="BH186" s="169">
        <v>10488</v>
      </c>
      <c r="BI186" s="169">
        <v>10488</v>
      </c>
      <c r="BJ186" s="169">
        <v>10488</v>
      </c>
      <c r="BK186" s="169">
        <v>10488</v>
      </c>
      <c r="BL186" s="169">
        <v>10488</v>
      </c>
      <c r="BM186" s="169">
        <v>10488</v>
      </c>
      <c r="BN186" s="169">
        <v>10488</v>
      </c>
      <c r="BO186" s="169">
        <v>10488</v>
      </c>
      <c r="BP186" s="169">
        <v>10488</v>
      </c>
      <c r="BQ186" s="169">
        <v>10488</v>
      </c>
      <c r="BR186" s="169">
        <v>10487</v>
      </c>
      <c r="BS186" s="169">
        <v>10487</v>
      </c>
      <c r="BT186" s="169">
        <v>10487</v>
      </c>
      <c r="BU186" s="169">
        <v>10487</v>
      </c>
      <c r="BV186" s="169">
        <v>10487</v>
      </c>
      <c r="BW186" s="169">
        <v>10487</v>
      </c>
      <c r="BX186" s="169">
        <v>10487</v>
      </c>
      <c r="BY186" s="169">
        <v>10487</v>
      </c>
      <c r="BZ186" s="169">
        <v>10487</v>
      </c>
      <c r="CA186" s="169">
        <v>10487</v>
      </c>
      <c r="CB186" s="156">
        <v>10487</v>
      </c>
      <c r="CC186" s="156">
        <v>10487</v>
      </c>
      <c r="CD186" s="156">
        <v>10488</v>
      </c>
      <c r="CE186" s="156">
        <v>10488</v>
      </c>
      <c r="CF186" s="156">
        <v>10488</v>
      </c>
      <c r="CG186" s="156">
        <v>10488</v>
      </c>
      <c r="CH186" s="156">
        <v>10488</v>
      </c>
      <c r="CI186" s="156">
        <v>10488</v>
      </c>
      <c r="CJ186" s="156">
        <v>10488</v>
      </c>
      <c r="CK186" s="169">
        <v>10488</v>
      </c>
      <c r="CL186" s="169">
        <v>10488</v>
      </c>
      <c r="CM186" s="169">
        <v>10488</v>
      </c>
      <c r="CN186" s="169">
        <v>10488</v>
      </c>
      <c r="CO186" s="169">
        <v>10488</v>
      </c>
      <c r="CP186" s="169">
        <v>10488</v>
      </c>
      <c r="CQ186" s="169">
        <v>10488</v>
      </c>
      <c r="CR186" s="169">
        <v>10488</v>
      </c>
      <c r="CS186" s="169">
        <v>10488</v>
      </c>
      <c r="CT186" s="169">
        <v>10488</v>
      </c>
      <c r="CU186" s="169">
        <v>10488</v>
      </c>
      <c r="CV186" s="169">
        <v>10487</v>
      </c>
      <c r="CW186" s="156">
        <v>10487</v>
      </c>
      <c r="CX186" s="156">
        <v>10487</v>
      </c>
      <c r="CY186" s="156">
        <v>10504</v>
      </c>
      <c r="CZ186" s="156">
        <v>10503</v>
      </c>
      <c r="DA186" s="156">
        <v>10504</v>
      </c>
      <c r="DB186" s="156">
        <v>10503</v>
      </c>
      <c r="DC186" s="156">
        <v>10508</v>
      </c>
      <c r="DD186" s="156">
        <v>10512</v>
      </c>
      <c r="DE186" s="156">
        <v>10511</v>
      </c>
      <c r="DF186" s="169">
        <v>10511</v>
      </c>
      <c r="DG186" s="156">
        <v>10511</v>
      </c>
      <c r="DH186" s="156">
        <v>10511</v>
      </c>
      <c r="DI186" s="169">
        <v>10511</v>
      </c>
      <c r="DJ186" s="156">
        <v>10511</v>
      </c>
      <c r="DK186" s="156">
        <v>10511</v>
      </c>
      <c r="DL186" s="156">
        <v>10503</v>
      </c>
      <c r="DM186" s="156">
        <v>10500</v>
      </c>
      <c r="DN186" s="169">
        <v>10497</v>
      </c>
    </row>
    <row r="187" spans="1:118">
      <c r="A187" s="146">
        <f t="shared" si="14"/>
        <v>44367</v>
      </c>
      <c r="B187" s="224">
        <f>'Age&amp;Sex by occurrence date'!$AVK22</f>
        <v>10533</v>
      </c>
      <c r="C187" s="224">
        <v>10533</v>
      </c>
      <c r="D187" s="224">
        <v>10533</v>
      </c>
      <c r="E187" s="224">
        <v>10533</v>
      </c>
      <c r="F187" s="224">
        <v>10533</v>
      </c>
      <c r="G187" s="224">
        <v>10533</v>
      </c>
      <c r="H187" s="224">
        <v>10533</v>
      </c>
      <c r="I187" s="224">
        <v>10533</v>
      </c>
      <c r="J187" s="224">
        <v>10533</v>
      </c>
      <c r="K187" s="224">
        <v>10502</v>
      </c>
      <c r="L187" s="224">
        <v>10498</v>
      </c>
      <c r="M187" s="224">
        <v>10498</v>
      </c>
      <c r="N187" s="224">
        <v>10508</v>
      </c>
      <c r="O187" s="224">
        <v>10508</v>
      </c>
      <c r="P187" s="224">
        <v>10501</v>
      </c>
      <c r="Q187" s="224">
        <v>10501</v>
      </c>
      <c r="R187" s="224">
        <v>10494</v>
      </c>
      <c r="S187" s="224">
        <v>10494</v>
      </c>
      <c r="T187" s="224">
        <v>10494</v>
      </c>
      <c r="U187" s="224">
        <v>10494</v>
      </c>
      <c r="V187" s="224">
        <v>10494</v>
      </c>
      <c r="W187" s="224">
        <v>10494</v>
      </c>
      <c r="X187" s="224">
        <v>10494</v>
      </c>
      <c r="Y187" s="224">
        <v>10494</v>
      </c>
      <c r="Z187" s="224">
        <v>10494</v>
      </c>
      <c r="AA187" s="224">
        <v>10494</v>
      </c>
      <c r="AB187" s="224">
        <v>10494</v>
      </c>
      <c r="AC187" s="224">
        <v>10494</v>
      </c>
      <c r="AD187" s="224">
        <v>10494</v>
      </c>
      <c r="AE187" s="249">
        <v>10494</v>
      </c>
      <c r="AF187" s="238">
        <v>10494</v>
      </c>
      <c r="AG187" s="232">
        <v>10494</v>
      </c>
      <c r="AH187" s="156">
        <v>10494</v>
      </c>
      <c r="AI187" s="156">
        <v>10493</v>
      </c>
      <c r="AJ187" s="156">
        <v>10493</v>
      </c>
      <c r="AK187" s="156">
        <v>10493</v>
      </c>
      <c r="AL187" s="156">
        <v>10493</v>
      </c>
      <c r="AM187" s="156">
        <v>10493</v>
      </c>
      <c r="AN187" s="156">
        <v>10493</v>
      </c>
      <c r="AO187" s="156">
        <v>10493</v>
      </c>
      <c r="AP187" s="156">
        <v>10493</v>
      </c>
      <c r="AQ187" s="156">
        <v>10493</v>
      </c>
      <c r="AR187" s="156">
        <v>10493</v>
      </c>
      <c r="AS187" s="156">
        <v>10493</v>
      </c>
      <c r="AT187" s="169">
        <v>10493</v>
      </c>
      <c r="AU187" s="169">
        <v>10493</v>
      </c>
      <c r="AV187" s="156">
        <v>10493</v>
      </c>
      <c r="AW187" s="156">
        <v>10493</v>
      </c>
      <c r="AX187" s="156">
        <v>10493</v>
      </c>
      <c r="AY187" s="169">
        <v>10493</v>
      </c>
      <c r="AZ187" s="169">
        <v>10493</v>
      </c>
      <c r="BA187" s="156">
        <v>10493</v>
      </c>
      <c r="BB187" s="169">
        <v>10493</v>
      </c>
      <c r="BC187" s="169">
        <v>10493</v>
      </c>
      <c r="BD187" s="169">
        <v>10493</v>
      </c>
      <c r="BE187" s="169">
        <v>10493</v>
      </c>
      <c r="BF187" s="169">
        <v>10493</v>
      </c>
      <c r="BG187" s="169">
        <v>10493</v>
      </c>
      <c r="BH187" s="169">
        <v>10486</v>
      </c>
      <c r="BI187" s="156">
        <v>10486</v>
      </c>
      <c r="BJ187" s="156">
        <v>10486</v>
      </c>
      <c r="BK187" s="156">
        <v>10486</v>
      </c>
      <c r="BL187" s="156">
        <v>10486</v>
      </c>
      <c r="BM187" s="156">
        <v>10486</v>
      </c>
      <c r="BN187" s="156">
        <v>10486</v>
      </c>
      <c r="BO187" s="156">
        <v>10486</v>
      </c>
      <c r="BP187" s="169">
        <v>10486</v>
      </c>
      <c r="BQ187" s="169">
        <v>10486</v>
      </c>
      <c r="BR187" s="169">
        <v>10485</v>
      </c>
      <c r="BS187" s="169">
        <v>10485</v>
      </c>
      <c r="BT187" s="169">
        <v>10485</v>
      </c>
      <c r="BU187" s="169">
        <v>10485</v>
      </c>
      <c r="BV187" s="169">
        <v>10485</v>
      </c>
      <c r="BW187" s="169">
        <v>10485</v>
      </c>
      <c r="BX187" s="169">
        <v>10485</v>
      </c>
      <c r="BY187" s="169">
        <v>10485</v>
      </c>
      <c r="BZ187" s="169">
        <v>10485</v>
      </c>
      <c r="CA187" s="169">
        <v>10485</v>
      </c>
      <c r="CB187" s="156">
        <v>10485</v>
      </c>
      <c r="CC187" s="156">
        <v>10485</v>
      </c>
      <c r="CD187" s="156">
        <v>10486</v>
      </c>
      <c r="CE187" s="156">
        <v>10486</v>
      </c>
      <c r="CF187" s="156">
        <v>10486</v>
      </c>
      <c r="CG187" s="156">
        <v>10486</v>
      </c>
      <c r="CH187" s="156">
        <v>10486</v>
      </c>
      <c r="CI187" s="156">
        <v>10486</v>
      </c>
      <c r="CJ187" s="156">
        <v>10486</v>
      </c>
      <c r="CK187" s="169">
        <v>10486</v>
      </c>
      <c r="CL187" s="169">
        <v>10486</v>
      </c>
      <c r="CM187" s="169">
        <v>10486</v>
      </c>
      <c r="CN187" s="169">
        <v>10486</v>
      </c>
      <c r="CO187" s="169">
        <v>10486</v>
      </c>
      <c r="CP187" s="156">
        <v>10486</v>
      </c>
      <c r="CQ187" s="156">
        <v>10486</v>
      </c>
      <c r="CR187" s="156">
        <v>10486</v>
      </c>
      <c r="CS187" s="156">
        <v>10486</v>
      </c>
      <c r="CT187" s="156">
        <v>10486</v>
      </c>
      <c r="CU187" s="156">
        <v>10486</v>
      </c>
      <c r="CV187" s="156">
        <v>10485</v>
      </c>
      <c r="CW187" s="156">
        <v>10485</v>
      </c>
      <c r="CX187" s="156">
        <v>10485</v>
      </c>
      <c r="CY187" s="156">
        <v>10502</v>
      </c>
      <c r="CZ187" s="156">
        <v>10501</v>
      </c>
      <c r="DA187" s="156">
        <v>10502</v>
      </c>
      <c r="DB187" s="156">
        <v>10501</v>
      </c>
      <c r="DC187" s="156">
        <v>10506</v>
      </c>
      <c r="DD187" s="156">
        <v>10510</v>
      </c>
      <c r="DE187" s="156">
        <v>10509</v>
      </c>
      <c r="DF187" s="169">
        <v>10509</v>
      </c>
      <c r="DG187" s="156">
        <v>10509</v>
      </c>
      <c r="DH187" s="156">
        <v>10509</v>
      </c>
      <c r="DI187" s="169">
        <v>10509</v>
      </c>
      <c r="DJ187" s="156">
        <v>10509</v>
      </c>
      <c r="DK187" s="156">
        <v>10509</v>
      </c>
      <c r="DL187" s="156">
        <v>10501</v>
      </c>
      <c r="DM187" s="156">
        <v>10498</v>
      </c>
      <c r="DN187" s="169">
        <v>10495</v>
      </c>
    </row>
    <row r="188" spans="1:118">
      <c r="A188" s="146">
        <f t="shared" si="14"/>
        <v>44366</v>
      </c>
      <c r="B188" s="224">
        <f>'Age&amp;Sex by occurrence date'!$AVR22</f>
        <v>10532</v>
      </c>
      <c r="C188" s="224">
        <v>10532</v>
      </c>
      <c r="D188" s="224">
        <v>10532</v>
      </c>
      <c r="E188" s="224">
        <v>10532</v>
      </c>
      <c r="F188" s="224">
        <v>10532</v>
      </c>
      <c r="G188" s="224">
        <v>10532</v>
      </c>
      <c r="H188" s="224">
        <v>10532</v>
      </c>
      <c r="I188" s="224">
        <v>10532</v>
      </c>
      <c r="J188" s="224">
        <v>10532</v>
      </c>
      <c r="K188" s="224">
        <v>10501</v>
      </c>
      <c r="L188" s="224">
        <v>10497</v>
      </c>
      <c r="M188" s="224">
        <v>10497</v>
      </c>
      <c r="N188" s="224">
        <v>10507</v>
      </c>
      <c r="O188" s="224">
        <v>10507</v>
      </c>
      <c r="P188" s="224">
        <v>10500</v>
      </c>
      <c r="Q188" s="224">
        <v>10500</v>
      </c>
      <c r="R188" s="224">
        <v>10493</v>
      </c>
      <c r="S188" s="224">
        <v>10493</v>
      </c>
      <c r="T188" s="224">
        <v>10493</v>
      </c>
      <c r="U188" s="224">
        <v>10493</v>
      </c>
      <c r="V188" s="224">
        <v>10493</v>
      </c>
      <c r="W188" s="224">
        <v>10493</v>
      </c>
      <c r="X188" s="224">
        <v>10493</v>
      </c>
      <c r="Y188" s="224">
        <v>10493</v>
      </c>
      <c r="Z188" s="224">
        <v>10493</v>
      </c>
      <c r="AA188" s="224">
        <v>10493</v>
      </c>
      <c r="AB188" s="224">
        <v>10493</v>
      </c>
      <c r="AC188" s="224">
        <v>10493</v>
      </c>
      <c r="AD188" s="224">
        <v>10493</v>
      </c>
      <c r="AE188" s="249">
        <v>10493</v>
      </c>
      <c r="AF188" s="238">
        <v>10493</v>
      </c>
      <c r="AG188" s="233">
        <v>10493</v>
      </c>
      <c r="AH188" s="169">
        <v>10493</v>
      </c>
      <c r="AI188" s="169">
        <v>10492</v>
      </c>
      <c r="AJ188" s="169">
        <v>10492</v>
      </c>
      <c r="AK188" s="169">
        <v>10492</v>
      </c>
      <c r="AL188" s="169">
        <v>10492</v>
      </c>
      <c r="AM188" s="169">
        <v>10492</v>
      </c>
      <c r="AN188" s="169">
        <v>10492</v>
      </c>
      <c r="AO188" s="169">
        <v>10492</v>
      </c>
      <c r="AP188" s="169">
        <v>10492</v>
      </c>
      <c r="AQ188" s="169">
        <v>10492</v>
      </c>
      <c r="AR188" s="169">
        <v>10492</v>
      </c>
      <c r="AS188" s="156">
        <v>10492</v>
      </c>
      <c r="AT188" s="156">
        <v>10492</v>
      </c>
      <c r="AU188" s="169">
        <v>10492</v>
      </c>
      <c r="AV188" s="169">
        <v>10492</v>
      </c>
      <c r="AW188" s="169">
        <v>10492</v>
      </c>
      <c r="AX188" s="169">
        <v>10492</v>
      </c>
      <c r="AY188" s="156">
        <v>10492</v>
      </c>
      <c r="AZ188" s="156">
        <v>10492</v>
      </c>
      <c r="BA188" s="169">
        <v>10492</v>
      </c>
      <c r="BB188" s="156">
        <v>10492</v>
      </c>
      <c r="BC188" s="156">
        <v>10492</v>
      </c>
      <c r="BD188" s="156">
        <v>10492</v>
      </c>
      <c r="BE188" s="156">
        <v>10492</v>
      </c>
      <c r="BF188" s="156">
        <v>10492</v>
      </c>
      <c r="BG188" s="156">
        <v>10492</v>
      </c>
      <c r="BH188" s="156">
        <v>10485</v>
      </c>
      <c r="BI188" s="169">
        <v>10485</v>
      </c>
      <c r="BJ188" s="169">
        <v>10485</v>
      </c>
      <c r="BK188" s="169">
        <v>10485</v>
      </c>
      <c r="BL188" s="169">
        <v>10485</v>
      </c>
      <c r="BM188" s="169">
        <v>10485</v>
      </c>
      <c r="BN188" s="169">
        <v>10485</v>
      </c>
      <c r="BO188" s="169">
        <v>10485</v>
      </c>
      <c r="BP188" s="156">
        <v>10485</v>
      </c>
      <c r="BQ188" s="156">
        <v>10485</v>
      </c>
      <c r="BR188" s="156">
        <v>10484</v>
      </c>
      <c r="BS188" s="156">
        <v>10484</v>
      </c>
      <c r="BT188" s="156">
        <v>10484</v>
      </c>
      <c r="BU188" s="156">
        <v>10484</v>
      </c>
      <c r="BV188" s="156">
        <v>10484</v>
      </c>
      <c r="BW188" s="156">
        <v>10484</v>
      </c>
      <c r="BX188" s="156">
        <v>10484</v>
      </c>
      <c r="BY188" s="156">
        <v>10484</v>
      </c>
      <c r="BZ188" s="156">
        <v>10484</v>
      </c>
      <c r="CA188" s="156">
        <v>10484</v>
      </c>
      <c r="CB188" s="169">
        <v>10484</v>
      </c>
      <c r="CC188" s="169">
        <v>10484</v>
      </c>
      <c r="CD188" s="169">
        <v>10485</v>
      </c>
      <c r="CE188" s="169">
        <v>10485</v>
      </c>
      <c r="CF188" s="169">
        <v>10485</v>
      </c>
      <c r="CG188" s="169">
        <v>10485</v>
      </c>
      <c r="CH188" s="169">
        <v>10485</v>
      </c>
      <c r="CI188" s="169">
        <v>10485</v>
      </c>
      <c r="CJ188" s="169">
        <v>10485</v>
      </c>
      <c r="CK188" s="169">
        <v>10485</v>
      </c>
      <c r="CL188" s="169">
        <v>10485</v>
      </c>
      <c r="CM188" s="169">
        <v>10485</v>
      </c>
      <c r="CN188" s="169">
        <v>10485</v>
      </c>
      <c r="CO188" s="156">
        <v>10485</v>
      </c>
      <c r="CP188" s="169">
        <v>10485</v>
      </c>
      <c r="CQ188" s="169">
        <v>10485</v>
      </c>
      <c r="CR188" s="169">
        <v>10485</v>
      </c>
      <c r="CS188" s="169">
        <v>10485</v>
      </c>
      <c r="CT188" s="169">
        <v>10485</v>
      </c>
      <c r="CU188" s="169">
        <v>10485</v>
      </c>
      <c r="CV188" s="169">
        <v>10484</v>
      </c>
      <c r="CW188" s="169">
        <v>10484</v>
      </c>
      <c r="CX188" s="156">
        <v>10484</v>
      </c>
      <c r="CY188" s="156">
        <v>10501</v>
      </c>
      <c r="CZ188" s="169">
        <v>10500</v>
      </c>
      <c r="DA188" s="156">
        <v>10501</v>
      </c>
      <c r="DB188" s="156">
        <v>10500</v>
      </c>
      <c r="DC188" s="169">
        <v>10505</v>
      </c>
      <c r="DD188" s="156">
        <v>10509</v>
      </c>
      <c r="DE188" s="156">
        <v>10508</v>
      </c>
      <c r="DF188" s="169">
        <v>10508</v>
      </c>
      <c r="DG188" s="156">
        <v>10508</v>
      </c>
      <c r="DH188" s="156">
        <v>10508</v>
      </c>
      <c r="DI188" s="169">
        <v>10508</v>
      </c>
      <c r="DJ188" s="156">
        <v>10508</v>
      </c>
      <c r="DK188" s="156">
        <v>10508</v>
      </c>
      <c r="DL188" s="156">
        <v>10500</v>
      </c>
      <c r="DM188" s="156">
        <v>10497</v>
      </c>
      <c r="DN188" s="169">
        <v>10494</v>
      </c>
    </row>
    <row r="189" spans="1:118">
      <c r="A189" s="146">
        <f t="shared" si="14"/>
        <v>44365</v>
      </c>
      <c r="B189" s="224">
        <f>'Age&amp;Sex by occurrence date'!$AVY22</f>
        <v>10530</v>
      </c>
      <c r="C189" s="224">
        <v>10530</v>
      </c>
      <c r="D189" s="224">
        <v>10530</v>
      </c>
      <c r="E189" s="224">
        <v>10530</v>
      </c>
      <c r="F189" s="224">
        <v>10530</v>
      </c>
      <c r="G189" s="224">
        <v>10530</v>
      </c>
      <c r="H189" s="224">
        <v>10530</v>
      </c>
      <c r="I189" s="224">
        <v>10530</v>
      </c>
      <c r="J189" s="224">
        <v>10530</v>
      </c>
      <c r="K189" s="224">
        <v>10499</v>
      </c>
      <c r="L189" s="224">
        <v>10495</v>
      </c>
      <c r="M189" s="224">
        <v>10495</v>
      </c>
      <c r="N189" s="224">
        <v>10505</v>
      </c>
      <c r="O189" s="224">
        <v>10505</v>
      </c>
      <c r="P189" s="224">
        <v>10498</v>
      </c>
      <c r="Q189" s="224">
        <v>10498</v>
      </c>
      <c r="R189" s="224">
        <v>10491</v>
      </c>
      <c r="S189" s="224">
        <v>10491</v>
      </c>
      <c r="T189" s="224">
        <v>10491</v>
      </c>
      <c r="U189" s="224">
        <v>10491</v>
      </c>
      <c r="V189" s="224">
        <v>10491</v>
      </c>
      <c r="W189" s="224">
        <v>10491</v>
      </c>
      <c r="X189" s="224">
        <v>10491</v>
      </c>
      <c r="Y189" s="224">
        <v>10491</v>
      </c>
      <c r="Z189" s="224">
        <v>10491</v>
      </c>
      <c r="AA189" s="224">
        <v>10491</v>
      </c>
      <c r="AB189" s="224">
        <v>10491</v>
      </c>
      <c r="AC189" s="224">
        <v>10491</v>
      </c>
      <c r="AD189" s="224">
        <v>10491</v>
      </c>
      <c r="AE189" s="249">
        <v>10491</v>
      </c>
      <c r="AF189" s="238">
        <v>10491</v>
      </c>
      <c r="AG189" s="232">
        <v>10491</v>
      </c>
      <c r="AH189" s="156">
        <v>10491</v>
      </c>
      <c r="AI189" s="156">
        <v>10490</v>
      </c>
      <c r="AJ189" s="156">
        <v>10490</v>
      </c>
      <c r="AK189" s="156">
        <v>10490</v>
      </c>
      <c r="AL189" s="156">
        <v>10490</v>
      </c>
      <c r="AM189" s="156">
        <v>10490</v>
      </c>
      <c r="AN189" s="156">
        <v>10490</v>
      </c>
      <c r="AO189" s="156">
        <v>10490</v>
      </c>
      <c r="AP189" s="156">
        <v>10490</v>
      </c>
      <c r="AQ189" s="156">
        <v>10490</v>
      </c>
      <c r="AR189" s="156">
        <v>10490</v>
      </c>
      <c r="AS189" s="169">
        <v>10490</v>
      </c>
      <c r="AT189" s="156">
        <v>10490</v>
      </c>
      <c r="AU189" s="169">
        <v>10490</v>
      </c>
      <c r="AV189" s="169">
        <v>10490</v>
      </c>
      <c r="AW189" s="156">
        <v>10490</v>
      </c>
      <c r="AX189" s="156">
        <v>10490</v>
      </c>
      <c r="AY189" s="169">
        <v>10490</v>
      </c>
      <c r="AZ189" s="156">
        <v>10490</v>
      </c>
      <c r="BA189" s="156">
        <v>10490</v>
      </c>
      <c r="BB189" s="169">
        <v>10490</v>
      </c>
      <c r="BC189" s="169">
        <v>10490</v>
      </c>
      <c r="BD189" s="169">
        <v>10490</v>
      </c>
      <c r="BE189" s="169">
        <v>10490</v>
      </c>
      <c r="BF189" s="169">
        <v>10490</v>
      </c>
      <c r="BG189" s="169">
        <v>10490</v>
      </c>
      <c r="BH189" s="169">
        <v>10483</v>
      </c>
      <c r="BI189" s="156">
        <v>10483</v>
      </c>
      <c r="BJ189" s="156">
        <v>10483</v>
      </c>
      <c r="BK189" s="156">
        <v>10483</v>
      </c>
      <c r="BL189" s="156">
        <v>10483</v>
      </c>
      <c r="BM189" s="156">
        <v>10483</v>
      </c>
      <c r="BN189" s="156">
        <v>10483</v>
      </c>
      <c r="BO189" s="156">
        <v>10483</v>
      </c>
      <c r="BP189" s="156">
        <v>10483</v>
      </c>
      <c r="BQ189" s="156">
        <v>10483</v>
      </c>
      <c r="BR189" s="156">
        <v>10482</v>
      </c>
      <c r="BS189" s="156">
        <v>10482</v>
      </c>
      <c r="BT189" s="156">
        <v>10482</v>
      </c>
      <c r="BU189" s="156">
        <v>10482</v>
      </c>
      <c r="BV189" s="156">
        <v>10482</v>
      </c>
      <c r="BW189" s="156">
        <v>10482</v>
      </c>
      <c r="BX189" s="156">
        <v>10482</v>
      </c>
      <c r="BY189" s="156">
        <v>10482</v>
      </c>
      <c r="BZ189" s="156">
        <v>10482</v>
      </c>
      <c r="CA189" s="156">
        <v>10482</v>
      </c>
      <c r="CB189" s="169">
        <v>10482</v>
      </c>
      <c r="CC189" s="169">
        <v>10482</v>
      </c>
      <c r="CD189" s="169">
        <v>10483</v>
      </c>
      <c r="CE189" s="169">
        <v>10483</v>
      </c>
      <c r="CF189" s="169">
        <v>10483</v>
      </c>
      <c r="CG189" s="169">
        <v>10483</v>
      </c>
      <c r="CH189" s="169">
        <v>10483</v>
      </c>
      <c r="CI189" s="169">
        <v>10483</v>
      </c>
      <c r="CJ189" s="169">
        <v>10483</v>
      </c>
      <c r="CK189" s="156">
        <v>10483</v>
      </c>
      <c r="CL189" s="156">
        <v>10483</v>
      </c>
      <c r="CM189" s="156">
        <v>10483</v>
      </c>
      <c r="CN189" s="156">
        <v>10483</v>
      </c>
      <c r="CO189" s="156">
        <v>10483</v>
      </c>
      <c r="CP189" s="169">
        <v>10483</v>
      </c>
      <c r="CQ189" s="169">
        <v>10483</v>
      </c>
      <c r="CR189" s="169">
        <v>10483</v>
      </c>
      <c r="CS189" s="169">
        <v>10483</v>
      </c>
      <c r="CT189" s="169">
        <v>10483</v>
      </c>
      <c r="CU189" s="169">
        <v>10483</v>
      </c>
      <c r="CV189" s="169">
        <v>10482</v>
      </c>
      <c r="CW189" s="169">
        <v>10482</v>
      </c>
      <c r="CX189" s="156">
        <v>10482</v>
      </c>
      <c r="CY189" s="156">
        <v>10499</v>
      </c>
      <c r="CZ189" s="169">
        <v>10498</v>
      </c>
      <c r="DA189" s="156">
        <v>10499</v>
      </c>
      <c r="DB189" s="156">
        <v>10498</v>
      </c>
      <c r="DC189" s="169">
        <v>10503</v>
      </c>
      <c r="DD189" s="156">
        <v>10507</v>
      </c>
      <c r="DE189" s="156">
        <v>10506</v>
      </c>
      <c r="DF189" s="169">
        <v>10506</v>
      </c>
      <c r="DG189" s="156">
        <v>10506</v>
      </c>
      <c r="DH189" s="156">
        <v>10506</v>
      </c>
      <c r="DI189" s="169">
        <v>10506</v>
      </c>
      <c r="DJ189" s="156">
        <v>10506</v>
      </c>
      <c r="DK189" s="156">
        <v>10506</v>
      </c>
      <c r="DL189" s="156">
        <v>10498</v>
      </c>
      <c r="DM189" s="156">
        <v>10495</v>
      </c>
      <c r="DN189" s="169">
        <v>10492</v>
      </c>
    </row>
    <row r="190" spans="1:118">
      <c r="A190" s="146">
        <f t="shared" si="14"/>
        <v>44364</v>
      </c>
      <c r="B190" s="224">
        <f>'Age&amp;Sex by occurrence date'!$AWF22</f>
        <v>10526</v>
      </c>
      <c r="C190" s="224">
        <v>10526</v>
      </c>
      <c r="D190" s="224">
        <v>10526</v>
      </c>
      <c r="E190" s="224">
        <v>10526</v>
      </c>
      <c r="F190" s="224">
        <v>10526</v>
      </c>
      <c r="G190" s="224">
        <v>10526</v>
      </c>
      <c r="H190" s="224">
        <v>10526</v>
      </c>
      <c r="I190" s="224">
        <v>10526</v>
      </c>
      <c r="J190" s="224">
        <v>10526</v>
      </c>
      <c r="K190" s="224">
        <v>10495</v>
      </c>
      <c r="L190" s="224">
        <v>10491</v>
      </c>
      <c r="M190" s="224">
        <v>10491</v>
      </c>
      <c r="N190" s="224">
        <v>10501</v>
      </c>
      <c r="O190" s="224">
        <v>10501</v>
      </c>
      <c r="P190" s="224">
        <v>10494</v>
      </c>
      <c r="Q190" s="224">
        <v>10494</v>
      </c>
      <c r="R190" s="224">
        <v>10487</v>
      </c>
      <c r="S190" s="224">
        <v>10487</v>
      </c>
      <c r="T190" s="224">
        <v>10487</v>
      </c>
      <c r="U190" s="224">
        <v>10487</v>
      </c>
      <c r="V190" s="224">
        <v>10487</v>
      </c>
      <c r="W190" s="224">
        <v>10487</v>
      </c>
      <c r="X190" s="224">
        <v>10487</v>
      </c>
      <c r="Y190" s="224">
        <v>10487</v>
      </c>
      <c r="Z190" s="224">
        <v>10487</v>
      </c>
      <c r="AA190" s="224">
        <v>10487</v>
      </c>
      <c r="AB190" s="224">
        <v>10487</v>
      </c>
      <c r="AC190" s="224">
        <v>10487</v>
      </c>
      <c r="AD190" s="224">
        <v>10487</v>
      </c>
      <c r="AE190" s="249">
        <v>10487</v>
      </c>
      <c r="AF190" s="238">
        <v>10487</v>
      </c>
      <c r="AG190" s="232">
        <v>10487</v>
      </c>
      <c r="AH190" s="156">
        <v>10487</v>
      </c>
      <c r="AI190" s="156">
        <v>10486</v>
      </c>
      <c r="AJ190" s="156">
        <v>10486</v>
      </c>
      <c r="AK190" s="156">
        <v>10486</v>
      </c>
      <c r="AL190" s="156">
        <v>10486</v>
      </c>
      <c r="AM190" s="156">
        <v>10486</v>
      </c>
      <c r="AN190" s="169">
        <v>10486</v>
      </c>
      <c r="AO190" s="169">
        <v>10486</v>
      </c>
      <c r="AP190" s="169">
        <v>10486</v>
      </c>
      <c r="AQ190" s="169">
        <v>10486</v>
      </c>
      <c r="AR190" s="169">
        <v>10486</v>
      </c>
      <c r="AS190" s="156">
        <v>10486</v>
      </c>
      <c r="AT190" s="169">
        <v>10486</v>
      </c>
      <c r="AU190" s="156">
        <v>10486</v>
      </c>
      <c r="AV190" s="156">
        <v>10486</v>
      </c>
      <c r="AW190" s="169">
        <v>10486</v>
      </c>
      <c r="AX190" s="169">
        <v>10486</v>
      </c>
      <c r="AY190" s="156">
        <v>10486</v>
      </c>
      <c r="AZ190" s="169">
        <v>10486</v>
      </c>
      <c r="BA190" s="169">
        <v>10486</v>
      </c>
      <c r="BB190" s="156">
        <v>10486</v>
      </c>
      <c r="BC190" s="156">
        <v>10486</v>
      </c>
      <c r="BD190" s="156">
        <v>10486</v>
      </c>
      <c r="BE190" s="156">
        <v>10486</v>
      </c>
      <c r="BF190" s="156">
        <v>10486</v>
      </c>
      <c r="BG190" s="156">
        <v>10486</v>
      </c>
      <c r="BH190" s="156">
        <v>10479</v>
      </c>
      <c r="BI190" s="169">
        <v>10479</v>
      </c>
      <c r="BJ190" s="169">
        <v>10479</v>
      </c>
      <c r="BK190" s="169">
        <v>10479</v>
      </c>
      <c r="BL190" s="169">
        <v>10479</v>
      </c>
      <c r="BM190" s="169">
        <v>10479</v>
      </c>
      <c r="BN190" s="169">
        <v>10479</v>
      </c>
      <c r="BO190" s="169">
        <v>10479</v>
      </c>
      <c r="BP190" s="169">
        <v>10479</v>
      </c>
      <c r="BQ190" s="169">
        <v>10479</v>
      </c>
      <c r="BR190" s="169">
        <v>10478</v>
      </c>
      <c r="BS190" s="169">
        <v>10478</v>
      </c>
      <c r="BT190" s="169">
        <v>10478</v>
      </c>
      <c r="BU190" s="169">
        <v>10478</v>
      </c>
      <c r="BV190" s="169">
        <v>10478</v>
      </c>
      <c r="BW190" s="169">
        <v>10478</v>
      </c>
      <c r="BX190" s="169">
        <v>10478</v>
      </c>
      <c r="BY190" s="169">
        <v>10478</v>
      </c>
      <c r="BZ190" s="169">
        <v>10478</v>
      </c>
      <c r="CA190" s="169">
        <v>10478</v>
      </c>
      <c r="CB190" s="156">
        <v>10478</v>
      </c>
      <c r="CC190" s="156">
        <v>10478</v>
      </c>
      <c r="CD190" s="156">
        <v>10479</v>
      </c>
      <c r="CE190" s="156">
        <v>10479</v>
      </c>
      <c r="CF190" s="156">
        <v>10479</v>
      </c>
      <c r="CG190" s="156">
        <v>10479</v>
      </c>
      <c r="CH190" s="156">
        <v>10479</v>
      </c>
      <c r="CI190" s="156">
        <v>10479</v>
      </c>
      <c r="CJ190" s="156">
        <v>10479</v>
      </c>
      <c r="CK190" s="169">
        <v>10479</v>
      </c>
      <c r="CL190" s="169">
        <v>10479</v>
      </c>
      <c r="CM190" s="169">
        <v>10479</v>
      </c>
      <c r="CN190" s="169">
        <v>10479</v>
      </c>
      <c r="CO190" s="169">
        <v>10479</v>
      </c>
      <c r="CP190" s="169">
        <v>10479</v>
      </c>
      <c r="CQ190" s="169">
        <v>10479</v>
      </c>
      <c r="CR190" s="169">
        <v>10479</v>
      </c>
      <c r="CS190" s="169">
        <v>10479</v>
      </c>
      <c r="CT190" s="169">
        <v>10479</v>
      </c>
      <c r="CU190" s="169">
        <v>10479</v>
      </c>
      <c r="CV190" s="169">
        <v>10478</v>
      </c>
      <c r="CW190" s="169">
        <v>10478</v>
      </c>
      <c r="CX190" s="156">
        <v>10478</v>
      </c>
      <c r="CY190" s="156">
        <v>10495</v>
      </c>
      <c r="CZ190" s="169">
        <v>10494</v>
      </c>
      <c r="DA190" s="156">
        <v>10495</v>
      </c>
      <c r="DB190" s="156">
        <v>10494</v>
      </c>
      <c r="DC190" s="169">
        <v>10499</v>
      </c>
      <c r="DD190" s="156">
        <v>10503</v>
      </c>
      <c r="DE190" s="156">
        <v>10502</v>
      </c>
      <c r="DF190" s="169">
        <v>10502</v>
      </c>
      <c r="DG190" s="156">
        <v>10502</v>
      </c>
      <c r="DH190" s="156">
        <v>10502</v>
      </c>
      <c r="DI190" s="169">
        <v>10502</v>
      </c>
      <c r="DJ190" s="156">
        <v>10502</v>
      </c>
      <c r="DK190" s="156">
        <v>10502</v>
      </c>
      <c r="DL190" s="156">
        <v>10494</v>
      </c>
      <c r="DM190" s="156">
        <v>10491</v>
      </c>
      <c r="DN190" s="169">
        <v>10488</v>
      </c>
    </row>
    <row r="191" spans="1:118">
      <c r="A191" s="146">
        <f t="shared" si="14"/>
        <v>44363</v>
      </c>
      <c r="B191" s="224">
        <f>'Age&amp;Sex by occurrence date'!$AWM22</f>
        <v>10524</v>
      </c>
      <c r="C191" s="224">
        <v>10524</v>
      </c>
      <c r="D191" s="224">
        <v>10524</v>
      </c>
      <c r="E191" s="224">
        <v>10524</v>
      </c>
      <c r="F191" s="224">
        <v>10524</v>
      </c>
      <c r="G191" s="224">
        <v>10524</v>
      </c>
      <c r="H191" s="224">
        <v>10524</v>
      </c>
      <c r="I191" s="224">
        <v>10524</v>
      </c>
      <c r="J191" s="224">
        <v>10524</v>
      </c>
      <c r="K191" s="224">
        <v>10493</v>
      </c>
      <c r="L191" s="224">
        <v>10489</v>
      </c>
      <c r="M191" s="224">
        <v>10489</v>
      </c>
      <c r="N191" s="224">
        <v>10499</v>
      </c>
      <c r="O191" s="224">
        <v>10499</v>
      </c>
      <c r="P191" s="224">
        <v>10492</v>
      </c>
      <c r="Q191" s="224">
        <v>10492</v>
      </c>
      <c r="R191" s="224">
        <v>10485</v>
      </c>
      <c r="S191" s="224">
        <v>10485</v>
      </c>
      <c r="T191" s="224">
        <v>10485</v>
      </c>
      <c r="U191" s="224">
        <v>10485</v>
      </c>
      <c r="V191" s="224">
        <v>10485</v>
      </c>
      <c r="W191" s="224">
        <v>10485</v>
      </c>
      <c r="X191" s="224">
        <v>10485</v>
      </c>
      <c r="Y191" s="224">
        <v>10485</v>
      </c>
      <c r="Z191" s="224">
        <v>10485</v>
      </c>
      <c r="AA191" s="224">
        <v>10485</v>
      </c>
      <c r="AB191" s="224">
        <v>10485</v>
      </c>
      <c r="AC191" s="224">
        <v>10485</v>
      </c>
      <c r="AD191" s="224">
        <v>10485</v>
      </c>
      <c r="AE191" s="249">
        <v>10485</v>
      </c>
      <c r="AF191" s="238">
        <v>10485</v>
      </c>
      <c r="AG191" s="233">
        <v>10485</v>
      </c>
      <c r="AH191" s="169">
        <v>10485</v>
      </c>
      <c r="AI191" s="169">
        <v>10484</v>
      </c>
      <c r="AJ191" s="169">
        <v>10484</v>
      </c>
      <c r="AK191" s="169">
        <v>10484</v>
      </c>
      <c r="AL191" s="169">
        <v>10484</v>
      </c>
      <c r="AM191" s="169">
        <v>10484</v>
      </c>
      <c r="AN191" s="169">
        <v>10484</v>
      </c>
      <c r="AO191" s="169">
        <v>10484</v>
      </c>
      <c r="AP191" s="169">
        <v>10484</v>
      </c>
      <c r="AQ191" s="169">
        <v>10484</v>
      </c>
      <c r="AR191" s="169">
        <v>10484</v>
      </c>
      <c r="AS191" s="169">
        <v>10484</v>
      </c>
      <c r="AT191" s="156">
        <v>10484</v>
      </c>
      <c r="AU191" s="156">
        <v>10484</v>
      </c>
      <c r="AV191" s="156">
        <v>10484</v>
      </c>
      <c r="AW191" s="169">
        <v>10484</v>
      </c>
      <c r="AX191" s="169">
        <v>10484</v>
      </c>
      <c r="AY191" s="169">
        <v>10484</v>
      </c>
      <c r="AZ191" s="156">
        <v>10484</v>
      </c>
      <c r="BA191" s="169">
        <v>10484</v>
      </c>
      <c r="BB191" s="169">
        <v>10484</v>
      </c>
      <c r="BC191" s="169">
        <v>10484</v>
      </c>
      <c r="BD191" s="169">
        <v>10484</v>
      </c>
      <c r="BE191" s="169">
        <v>10484</v>
      </c>
      <c r="BF191" s="169">
        <v>10484</v>
      </c>
      <c r="BG191" s="169">
        <v>10484</v>
      </c>
      <c r="BH191" s="169">
        <v>10477</v>
      </c>
      <c r="BI191" s="169">
        <v>10477</v>
      </c>
      <c r="BJ191" s="169">
        <v>10477</v>
      </c>
      <c r="BK191" s="169">
        <v>10477</v>
      </c>
      <c r="BL191" s="169">
        <v>10477</v>
      </c>
      <c r="BM191" s="169">
        <v>10477</v>
      </c>
      <c r="BN191" s="169">
        <v>10477</v>
      </c>
      <c r="BO191" s="169">
        <v>10477</v>
      </c>
      <c r="BP191" s="169">
        <v>10477</v>
      </c>
      <c r="BQ191" s="169">
        <v>10477</v>
      </c>
      <c r="BR191" s="169">
        <v>10476</v>
      </c>
      <c r="BS191" s="169">
        <v>10476</v>
      </c>
      <c r="BT191" s="169">
        <v>10476</v>
      </c>
      <c r="BU191" s="169">
        <v>10476</v>
      </c>
      <c r="BV191" s="169">
        <v>10476</v>
      </c>
      <c r="BW191" s="169">
        <v>10476</v>
      </c>
      <c r="BX191" s="169">
        <v>10476</v>
      </c>
      <c r="BY191" s="169">
        <v>10476</v>
      </c>
      <c r="BZ191" s="169">
        <v>10476</v>
      </c>
      <c r="CA191" s="169">
        <v>10476</v>
      </c>
      <c r="CB191" s="156">
        <v>10476</v>
      </c>
      <c r="CC191" s="156">
        <v>10476</v>
      </c>
      <c r="CD191" s="156">
        <v>10477</v>
      </c>
      <c r="CE191" s="156">
        <v>10477</v>
      </c>
      <c r="CF191" s="156">
        <v>10477</v>
      </c>
      <c r="CG191" s="156">
        <v>10477</v>
      </c>
      <c r="CH191" s="156">
        <v>10477</v>
      </c>
      <c r="CI191" s="156">
        <v>10477</v>
      </c>
      <c r="CJ191" s="156">
        <v>10477</v>
      </c>
      <c r="CK191" s="169">
        <v>10477</v>
      </c>
      <c r="CL191" s="169">
        <v>10477</v>
      </c>
      <c r="CM191" s="169">
        <v>10477</v>
      </c>
      <c r="CN191" s="169">
        <v>10477</v>
      </c>
      <c r="CO191" s="169">
        <v>10477</v>
      </c>
      <c r="CP191" s="156">
        <v>10477</v>
      </c>
      <c r="CQ191" s="156">
        <v>10477</v>
      </c>
      <c r="CR191" s="156">
        <v>10477</v>
      </c>
      <c r="CS191" s="156">
        <v>10477</v>
      </c>
      <c r="CT191" s="156">
        <v>10477</v>
      </c>
      <c r="CU191" s="156">
        <v>10477</v>
      </c>
      <c r="CV191" s="156">
        <v>10476</v>
      </c>
      <c r="CW191" s="169">
        <v>10476</v>
      </c>
      <c r="CX191" s="156">
        <v>10476</v>
      </c>
      <c r="CY191" s="156">
        <v>10493</v>
      </c>
      <c r="CZ191" s="169">
        <v>10492</v>
      </c>
      <c r="DA191" s="156">
        <v>10493</v>
      </c>
      <c r="DB191" s="156">
        <v>10492</v>
      </c>
      <c r="DC191" s="169">
        <v>10497</v>
      </c>
      <c r="DD191" s="156">
        <v>10501</v>
      </c>
      <c r="DE191" s="156">
        <v>10500</v>
      </c>
      <c r="DF191" s="169">
        <v>10500</v>
      </c>
      <c r="DG191" s="156">
        <v>10500</v>
      </c>
      <c r="DH191" s="156">
        <v>10500</v>
      </c>
      <c r="DI191" s="169">
        <v>10500</v>
      </c>
      <c r="DJ191" s="156">
        <v>10500</v>
      </c>
      <c r="DK191" s="156">
        <v>10500</v>
      </c>
      <c r="DL191" s="156">
        <v>10492</v>
      </c>
      <c r="DM191" s="156">
        <v>10489</v>
      </c>
      <c r="DN191" s="169">
        <v>10486</v>
      </c>
    </row>
    <row r="192" spans="1:118">
      <c r="A192" s="146">
        <f t="shared" si="14"/>
        <v>44362</v>
      </c>
      <c r="B192" s="224">
        <f>'Age&amp;Sex by occurrence date'!$AWT22</f>
        <v>10523</v>
      </c>
      <c r="C192" s="224">
        <v>10523</v>
      </c>
      <c r="D192" s="224">
        <v>10523</v>
      </c>
      <c r="E192" s="224">
        <v>10523</v>
      </c>
      <c r="F192" s="224">
        <v>10523</v>
      </c>
      <c r="G192" s="224">
        <v>10523</v>
      </c>
      <c r="H192" s="224">
        <v>10523</v>
      </c>
      <c r="I192" s="224">
        <v>10523</v>
      </c>
      <c r="J192" s="224">
        <v>10523</v>
      </c>
      <c r="K192" s="224">
        <v>10492</v>
      </c>
      <c r="L192" s="224">
        <v>10488</v>
      </c>
      <c r="M192" s="224">
        <v>10488</v>
      </c>
      <c r="N192" s="224">
        <v>10498</v>
      </c>
      <c r="O192" s="224">
        <v>10498</v>
      </c>
      <c r="P192" s="224">
        <v>10491</v>
      </c>
      <c r="Q192" s="224">
        <v>10491</v>
      </c>
      <c r="R192" s="224">
        <v>10484</v>
      </c>
      <c r="S192" s="224">
        <v>10484</v>
      </c>
      <c r="T192" s="224">
        <v>10484</v>
      </c>
      <c r="U192" s="224">
        <v>10484</v>
      </c>
      <c r="V192" s="224">
        <v>10484</v>
      </c>
      <c r="W192" s="224">
        <v>10484</v>
      </c>
      <c r="X192" s="224">
        <v>10484</v>
      </c>
      <c r="Y192" s="224">
        <v>10484</v>
      </c>
      <c r="Z192" s="224">
        <v>10484</v>
      </c>
      <c r="AA192" s="224">
        <v>10484</v>
      </c>
      <c r="AB192" s="224">
        <v>10484</v>
      </c>
      <c r="AC192" s="224">
        <v>10484</v>
      </c>
      <c r="AD192" s="224">
        <v>10484</v>
      </c>
      <c r="AE192" s="249">
        <v>10484</v>
      </c>
      <c r="AF192" s="238">
        <v>10484</v>
      </c>
      <c r="AG192" s="232">
        <v>10484</v>
      </c>
      <c r="AH192" s="156">
        <v>10484</v>
      </c>
      <c r="AI192" s="156">
        <v>10483</v>
      </c>
      <c r="AJ192" s="156">
        <v>10483</v>
      </c>
      <c r="AK192" s="156">
        <v>10483</v>
      </c>
      <c r="AL192" s="156">
        <v>10483</v>
      </c>
      <c r="AM192" s="156">
        <v>10483</v>
      </c>
      <c r="AN192" s="169">
        <v>10483</v>
      </c>
      <c r="AO192" s="169">
        <v>10483</v>
      </c>
      <c r="AP192" s="169">
        <v>10483</v>
      </c>
      <c r="AQ192" s="169">
        <v>10483</v>
      </c>
      <c r="AR192" s="169">
        <v>10483</v>
      </c>
      <c r="AS192" s="169">
        <v>10483</v>
      </c>
      <c r="AT192" s="169">
        <v>10483</v>
      </c>
      <c r="AU192" s="156">
        <v>10483</v>
      </c>
      <c r="AV192" s="169">
        <v>10483</v>
      </c>
      <c r="AW192" s="156">
        <v>10483</v>
      </c>
      <c r="AX192" s="156">
        <v>10483</v>
      </c>
      <c r="AY192" s="169">
        <v>10483</v>
      </c>
      <c r="AZ192" s="169">
        <v>10483</v>
      </c>
      <c r="BA192" s="156">
        <v>10483</v>
      </c>
      <c r="BB192" s="169">
        <v>10483</v>
      </c>
      <c r="BC192" s="169">
        <v>10483</v>
      </c>
      <c r="BD192" s="169">
        <v>10483</v>
      </c>
      <c r="BE192" s="169">
        <v>10483</v>
      </c>
      <c r="BF192" s="169">
        <v>10483</v>
      </c>
      <c r="BG192" s="169">
        <v>10483</v>
      </c>
      <c r="BH192" s="169">
        <v>10476</v>
      </c>
      <c r="BI192" s="156">
        <v>10476</v>
      </c>
      <c r="BJ192" s="156">
        <v>10476</v>
      </c>
      <c r="BK192" s="156">
        <v>10476</v>
      </c>
      <c r="BL192" s="156">
        <v>10476</v>
      </c>
      <c r="BM192" s="156">
        <v>10476</v>
      </c>
      <c r="BN192" s="156">
        <v>10476</v>
      </c>
      <c r="BO192" s="156">
        <v>10476</v>
      </c>
      <c r="BP192" s="156">
        <v>10476</v>
      </c>
      <c r="BQ192" s="156">
        <v>10476</v>
      </c>
      <c r="BR192" s="156">
        <v>10475</v>
      </c>
      <c r="BS192" s="156">
        <v>10475</v>
      </c>
      <c r="BT192" s="156">
        <v>10475</v>
      </c>
      <c r="BU192" s="156">
        <v>10475</v>
      </c>
      <c r="BV192" s="156">
        <v>10475</v>
      </c>
      <c r="BW192" s="156">
        <v>10475</v>
      </c>
      <c r="BX192" s="156">
        <v>10475</v>
      </c>
      <c r="BY192" s="156">
        <v>10475</v>
      </c>
      <c r="BZ192" s="156">
        <v>10475</v>
      </c>
      <c r="CA192" s="156">
        <v>10475</v>
      </c>
      <c r="CB192" s="169">
        <v>10475</v>
      </c>
      <c r="CC192" s="169">
        <v>10475</v>
      </c>
      <c r="CD192" s="169">
        <v>10476</v>
      </c>
      <c r="CE192" s="169">
        <v>10476</v>
      </c>
      <c r="CF192" s="169">
        <v>10476</v>
      </c>
      <c r="CG192" s="169">
        <v>10476</v>
      </c>
      <c r="CH192" s="169">
        <v>10476</v>
      </c>
      <c r="CI192" s="169">
        <v>10476</v>
      </c>
      <c r="CJ192" s="169">
        <v>10476</v>
      </c>
      <c r="CK192" s="169">
        <v>10476</v>
      </c>
      <c r="CL192" s="169">
        <v>10476</v>
      </c>
      <c r="CM192" s="169">
        <v>10476</v>
      </c>
      <c r="CN192" s="169">
        <v>10476</v>
      </c>
      <c r="CO192" s="169">
        <v>10476</v>
      </c>
      <c r="CP192" s="169">
        <v>10476</v>
      </c>
      <c r="CQ192" s="169">
        <v>10476</v>
      </c>
      <c r="CR192" s="169">
        <v>10476</v>
      </c>
      <c r="CS192" s="169">
        <v>10476</v>
      </c>
      <c r="CT192" s="169">
        <v>10476</v>
      </c>
      <c r="CU192" s="169">
        <v>10476</v>
      </c>
      <c r="CV192" s="169">
        <v>10475</v>
      </c>
      <c r="CW192" s="169">
        <v>10475</v>
      </c>
      <c r="CX192" s="156">
        <v>10475</v>
      </c>
      <c r="CY192" s="156">
        <v>10492</v>
      </c>
      <c r="CZ192" s="169">
        <v>10491</v>
      </c>
      <c r="DA192" s="156">
        <v>10492</v>
      </c>
      <c r="DB192" s="156">
        <v>10491</v>
      </c>
      <c r="DC192" s="169">
        <v>10496</v>
      </c>
      <c r="DD192" s="156">
        <v>10500</v>
      </c>
      <c r="DE192" s="156">
        <v>10499</v>
      </c>
      <c r="DF192" s="169">
        <v>10499</v>
      </c>
      <c r="DG192" s="156">
        <v>10499</v>
      </c>
      <c r="DH192" s="156">
        <v>10499</v>
      </c>
      <c r="DI192" s="169">
        <v>10499</v>
      </c>
      <c r="DJ192" s="156">
        <v>10499</v>
      </c>
      <c r="DK192" s="156">
        <v>10499</v>
      </c>
      <c r="DL192" s="156">
        <v>10490</v>
      </c>
      <c r="DM192" s="156">
        <v>10487</v>
      </c>
      <c r="DN192" s="169">
        <v>10484</v>
      </c>
    </row>
    <row r="193" spans="1:118">
      <c r="A193" s="146">
        <f t="shared" si="14"/>
        <v>44361</v>
      </c>
      <c r="B193" s="224">
        <f>'Age&amp;Sex by occurrence date'!$AXA22</f>
        <v>10520</v>
      </c>
      <c r="C193" s="224">
        <v>10520</v>
      </c>
      <c r="D193" s="224">
        <v>10520</v>
      </c>
      <c r="E193" s="224">
        <v>10520</v>
      </c>
      <c r="F193" s="224">
        <v>10520</v>
      </c>
      <c r="G193" s="224">
        <v>10520</v>
      </c>
      <c r="H193" s="224">
        <v>10520</v>
      </c>
      <c r="I193" s="224">
        <v>10520</v>
      </c>
      <c r="J193" s="224">
        <v>10520</v>
      </c>
      <c r="K193" s="224">
        <v>10489</v>
      </c>
      <c r="L193" s="224">
        <v>10485</v>
      </c>
      <c r="M193" s="224">
        <v>10485</v>
      </c>
      <c r="N193" s="224">
        <v>10495</v>
      </c>
      <c r="O193" s="224">
        <v>10495</v>
      </c>
      <c r="P193" s="224">
        <v>10488</v>
      </c>
      <c r="Q193" s="224">
        <v>10488</v>
      </c>
      <c r="R193" s="224">
        <v>10481</v>
      </c>
      <c r="S193" s="224">
        <v>10481</v>
      </c>
      <c r="T193" s="224">
        <v>10481</v>
      </c>
      <c r="U193" s="224">
        <v>10481</v>
      </c>
      <c r="V193" s="224">
        <v>10481</v>
      </c>
      <c r="W193" s="224">
        <v>10481</v>
      </c>
      <c r="X193" s="224">
        <v>10481</v>
      </c>
      <c r="Y193" s="224">
        <v>10481</v>
      </c>
      <c r="Z193" s="224">
        <v>10481</v>
      </c>
      <c r="AA193" s="224">
        <v>10481</v>
      </c>
      <c r="AB193" s="224">
        <v>10481</v>
      </c>
      <c r="AC193" s="224">
        <v>10481</v>
      </c>
      <c r="AD193" s="224">
        <v>10481</v>
      </c>
      <c r="AE193" s="249">
        <v>10481</v>
      </c>
      <c r="AF193" s="238">
        <v>10481</v>
      </c>
      <c r="AG193" s="232">
        <v>10481</v>
      </c>
      <c r="AH193" s="156">
        <v>10481</v>
      </c>
      <c r="AI193" s="156">
        <v>10480</v>
      </c>
      <c r="AJ193" s="156">
        <v>10480</v>
      </c>
      <c r="AK193" s="156">
        <v>10480</v>
      </c>
      <c r="AL193" s="156">
        <v>10480</v>
      </c>
      <c r="AM193" s="156">
        <v>10480</v>
      </c>
      <c r="AN193" s="156">
        <v>10480</v>
      </c>
      <c r="AO193" s="156">
        <v>10480</v>
      </c>
      <c r="AP193" s="156">
        <v>10480</v>
      </c>
      <c r="AQ193" s="156">
        <v>10480</v>
      </c>
      <c r="AR193" s="156">
        <v>10480</v>
      </c>
      <c r="AS193" s="156">
        <v>10480</v>
      </c>
      <c r="AT193" s="169">
        <v>10480</v>
      </c>
      <c r="AU193" s="169">
        <v>10480</v>
      </c>
      <c r="AV193" s="156">
        <v>10480</v>
      </c>
      <c r="AW193" s="156">
        <v>10480</v>
      </c>
      <c r="AX193" s="156">
        <v>10480</v>
      </c>
      <c r="AY193" s="156">
        <v>10480</v>
      </c>
      <c r="AZ193" s="169">
        <v>10480</v>
      </c>
      <c r="BA193" s="156">
        <v>10480</v>
      </c>
      <c r="BB193" s="169">
        <v>10480</v>
      </c>
      <c r="BC193" s="169">
        <v>10480</v>
      </c>
      <c r="BD193" s="169">
        <v>10480</v>
      </c>
      <c r="BE193" s="169">
        <v>10480</v>
      </c>
      <c r="BF193" s="169">
        <v>10480</v>
      </c>
      <c r="BG193" s="169">
        <v>10480</v>
      </c>
      <c r="BH193" s="169">
        <v>10473</v>
      </c>
      <c r="BI193" s="156">
        <v>10473</v>
      </c>
      <c r="BJ193" s="156">
        <v>10473</v>
      </c>
      <c r="BK193" s="156">
        <v>10473</v>
      </c>
      <c r="BL193" s="156">
        <v>10473</v>
      </c>
      <c r="BM193" s="156">
        <v>10473</v>
      </c>
      <c r="BN193" s="156">
        <v>10473</v>
      </c>
      <c r="BO193" s="156">
        <v>10473</v>
      </c>
      <c r="BP193" s="169">
        <v>10473</v>
      </c>
      <c r="BQ193" s="169">
        <v>10473</v>
      </c>
      <c r="BR193" s="169">
        <v>10472</v>
      </c>
      <c r="BS193" s="169">
        <v>10472</v>
      </c>
      <c r="BT193" s="169">
        <v>10472</v>
      </c>
      <c r="BU193" s="169">
        <v>10472</v>
      </c>
      <c r="BV193" s="169">
        <v>10472</v>
      </c>
      <c r="BW193" s="169">
        <v>10472</v>
      </c>
      <c r="BX193" s="169">
        <v>10472</v>
      </c>
      <c r="BY193" s="169">
        <v>10472</v>
      </c>
      <c r="BZ193" s="169">
        <v>10472</v>
      </c>
      <c r="CA193" s="169">
        <v>10472</v>
      </c>
      <c r="CB193" s="169">
        <v>10472</v>
      </c>
      <c r="CC193" s="169">
        <v>10472</v>
      </c>
      <c r="CD193" s="169">
        <v>10473</v>
      </c>
      <c r="CE193" s="169">
        <v>10473</v>
      </c>
      <c r="CF193" s="169">
        <v>10473</v>
      </c>
      <c r="CG193" s="169">
        <v>10473</v>
      </c>
      <c r="CH193" s="169">
        <v>10473</v>
      </c>
      <c r="CI193" s="169">
        <v>10473</v>
      </c>
      <c r="CJ193" s="169">
        <v>10473</v>
      </c>
      <c r="CK193" s="169">
        <v>10473</v>
      </c>
      <c r="CL193" s="169">
        <v>10473</v>
      </c>
      <c r="CM193" s="169">
        <v>10473</v>
      </c>
      <c r="CN193" s="169">
        <v>10473</v>
      </c>
      <c r="CO193" s="169">
        <v>10473</v>
      </c>
      <c r="CP193" s="169">
        <v>10473</v>
      </c>
      <c r="CQ193" s="169">
        <v>10473</v>
      </c>
      <c r="CR193" s="169">
        <v>10473</v>
      </c>
      <c r="CS193" s="169">
        <v>10473</v>
      </c>
      <c r="CT193" s="169">
        <v>10473</v>
      </c>
      <c r="CU193" s="169">
        <v>10473</v>
      </c>
      <c r="CV193" s="169">
        <v>10472</v>
      </c>
      <c r="CW193" s="169">
        <v>10472</v>
      </c>
      <c r="CX193" s="156">
        <v>10472</v>
      </c>
      <c r="CY193" s="156">
        <v>10489</v>
      </c>
      <c r="CZ193" s="169">
        <v>10488</v>
      </c>
      <c r="DA193" s="156">
        <v>10489</v>
      </c>
      <c r="DB193" s="156">
        <v>10488</v>
      </c>
      <c r="DC193" s="169">
        <v>10493</v>
      </c>
      <c r="DD193" s="156">
        <v>10497</v>
      </c>
      <c r="DE193" s="156">
        <v>10496</v>
      </c>
      <c r="DF193" s="169">
        <v>10496</v>
      </c>
      <c r="DG193" s="156">
        <v>10496</v>
      </c>
      <c r="DH193" s="156">
        <v>10496</v>
      </c>
      <c r="DI193" s="169">
        <v>10496</v>
      </c>
      <c r="DJ193" s="156">
        <v>10496</v>
      </c>
      <c r="DK193" s="156">
        <v>10496</v>
      </c>
      <c r="DL193" s="156">
        <v>10487</v>
      </c>
      <c r="DM193" s="156">
        <v>10484</v>
      </c>
      <c r="DN193" s="169">
        <v>10481</v>
      </c>
    </row>
    <row r="194" spans="1:118">
      <c r="A194" s="146">
        <f t="shared" si="14"/>
        <v>44360</v>
      </c>
      <c r="B194" s="224">
        <f>'Age&amp;Sex by occurrence date'!$AXH22</f>
        <v>10518</v>
      </c>
      <c r="C194" s="224">
        <v>10518</v>
      </c>
      <c r="D194" s="224">
        <v>10518</v>
      </c>
      <c r="E194" s="224">
        <v>10518</v>
      </c>
      <c r="F194" s="224">
        <v>10518</v>
      </c>
      <c r="G194" s="224">
        <v>10518</v>
      </c>
      <c r="H194" s="224">
        <v>10518</v>
      </c>
      <c r="I194" s="224">
        <v>10518</v>
      </c>
      <c r="J194" s="224">
        <v>10518</v>
      </c>
      <c r="K194" s="224">
        <v>10487</v>
      </c>
      <c r="L194" s="224">
        <v>10483</v>
      </c>
      <c r="M194" s="224">
        <v>10483</v>
      </c>
      <c r="N194" s="224">
        <v>10493</v>
      </c>
      <c r="O194" s="224">
        <v>10493</v>
      </c>
      <c r="P194" s="224">
        <v>10486</v>
      </c>
      <c r="Q194" s="224">
        <v>10486</v>
      </c>
      <c r="R194" s="224">
        <v>10479</v>
      </c>
      <c r="S194" s="224">
        <v>10479</v>
      </c>
      <c r="T194" s="224">
        <v>10479</v>
      </c>
      <c r="U194" s="224">
        <v>10479</v>
      </c>
      <c r="V194" s="224">
        <v>10479</v>
      </c>
      <c r="W194" s="224">
        <v>10479</v>
      </c>
      <c r="X194" s="224">
        <v>10479</v>
      </c>
      <c r="Y194" s="224">
        <v>10479</v>
      </c>
      <c r="Z194" s="224">
        <v>10479</v>
      </c>
      <c r="AA194" s="224">
        <v>10479</v>
      </c>
      <c r="AB194" s="224">
        <v>10479</v>
      </c>
      <c r="AC194" s="224">
        <v>10479</v>
      </c>
      <c r="AD194" s="224">
        <v>10479</v>
      </c>
      <c r="AE194" s="249">
        <v>10479</v>
      </c>
      <c r="AF194" s="238">
        <v>10479</v>
      </c>
      <c r="AG194" s="233">
        <v>10479</v>
      </c>
      <c r="AH194" s="169">
        <v>10479</v>
      </c>
      <c r="AI194" s="169">
        <v>10478</v>
      </c>
      <c r="AJ194" s="169">
        <v>10478</v>
      </c>
      <c r="AK194" s="169">
        <v>10478</v>
      </c>
      <c r="AL194" s="169">
        <v>10478</v>
      </c>
      <c r="AM194" s="156">
        <v>10478</v>
      </c>
      <c r="AN194" s="156">
        <v>10478</v>
      </c>
      <c r="AO194" s="156">
        <v>10478</v>
      </c>
      <c r="AP194" s="156">
        <v>10478</v>
      </c>
      <c r="AQ194" s="156">
        <v>10478</v>
      </c>
      <c r="AR194" s="156">
        <v>10478</v>
      </c>
      <c r="AS194" s="156">
        <v>10478</v>
      </c>
      <c r="AT194" s="156">
        <v>10478</v>
      </c>
      <c r="AU194" s="156">
        <v>10478</v>
      </c>
      <c r="AV194" s="169">
        <v>10478</v>
      </c>
      <c r="AW194" s="156">
        <v>10478</v>
      </c>
      <c r="AX194" s="169">
        <v>10478</v>
      </c>
      <c r="AY194" s="156">
        <v>10478</v>
      </c>
      <c r="AZ194" s="156">
        <v>10478</v>
      </c>
      <c r="BA194" s="169">
        <v>10478</v>
      </c>
      <c r="BB194" s="169">
        <v>10478</v>
      </c>
      <c r="BC194" s="169">
        <v>10478</v>
      </c>
      <c r="BD194" s="169">
        <v>10478</v>
      </c>
      <c r="BE194" s="169">
        <v>10478</v>
      </c>
      <c r="BF194" s="169">
        <v>10478</v>
      </c>
      <c r="BG194" s="169">
        <v>10478</v>
      </c>
      <c r="BH194" s="169">
        <v>10471</v>
      </c>
      <c r="BI194" s="169">
        <v>10471</v>
      </c>
      <c r="BJ194" s="169">
        <v>10471</v>
      </c>
      <c r="BK194" s="169">
        <v>10471</v>
      </c>
      <c r="BL194" s="169">
        <v>10471</v>
      </c>
      <c r="BM194" s="169">
        <v>10471</v>
      </c>
      <c r="BN194" s="169">
        <v>10471</v>
      </c>
      <c r="BO194" s="169">
        <v>10471</v>
      </c>
      <c r="BP194" s="156">
        <v>10471</v>
      </c>
      <c r="BQ194" s="156">
        <v>10471</v>
      </c>
      <c r="BR194" s="156">
        <v>10470</v>
      </c>
      <c r="BS194" s="156">
        <v>10470</v>
      </c>
      <c r="BT194" s="156">
        <v>10470</v>
      </c>
      <c r="BU194" s="156">
        <v>10470</v>
      </c>
      <c r="BV194" s="156">
        <v>10470</v>
      </c>
      <c r="BW194" s="156">
        <v>10470</v>
      </c>
      <c r="BX194" s="156">
        <v>10470</v>
      </c>
      <c r="BY194" s="156">
        <v>10470</v>
      </c>
      <c r="BZ194" s="156">
        <v>10470</v>
      </c>
      <c r="CA194" s="156">
        <v>10470</v>
      </c>
      <c r="CB194" s="156">
        <v>10470</v>
      </c>
      <c r="CC194" s="156">
        <v>10470</v>
      </c>
      <c r="CD194" s="156">
        <v>10471</v>
      </c>
      <c r="CE194" s="156">
        <v>10471</v>
      </c>
      <c r="CF194" s="156">
        <v>10471</v>
      </c>
      <c r="CG194" s="156">
        <v>10471</v>
      </c>
      <c r="CH194" s="156">
        <v>10471</v>
      </c>
      <c r="CI194" s="156">
        <v>10471</v>
      </c>
      <c r="CJ194" s="156">
        <v>10471</v>
      </c>
      <c r="CK194" s="156">
        <v>10471</v>
      </c>
      <c r="CL194" s="156">
        <v>10471</v>
      </c>
      <c r="CM194" s="156">
        <v>10471</v>
      </c>
      <c r="CN194" s="156">
        <v>10471</v>
      </c>
      <c r="CO194" s="169">
        <v>10471</v>
      </c>
      <c r="CP194" s="169">
        <v>10471</v>
      </c>
      <c r="CQ194" s="169">
        <v>10471</v>
      </c>
      <c r="CR194" s="169">
        <v>10471</v>
      </c>
      <c r="CS194" s="169">
        <v>10471</v>
      </c>
      <c r="CT194" s="169">
        <v>10471</v>
      </c>
      <c r="CU194" s="169">
        <v>10471</v>
      </c>
      <c r="CV194" s="169">
        <v>10470</v>
      </c>
      <c r="CW194" s="156">
        <v>10470</v>
      </c>
      <c r="CX194" s="156">
        <v>10470</v>
      </c>
      <c r="CY194" s="156">
        <v>10487</v>
      </c>
      <c r="CZ194" s="156">
        <v>10486</v>
      </c>
      <c r="DA194" s="156">
        <v>10487</v>
      </c>
      <c r="DB194" s="156">
        <v>10486</v>
      </c>
      <c r="DC194" s="156">
        <v>10491</v>
      </c>
      <c r="DD194" s="156">
        <v>10495</v>
      </c>
      <c r="DE194" s="156">
        <v>10494</v>
      </c>
      <c r="DF194" s="169">
        <v>10494</v>
      </c>
      <c r="DG194" s="156">
        <v>10494</v>
      </c>
      <c r="DH194" s="156">
        <v>10494</v>
      </c>
      <c r="DI194" s="169">
        <v>10494</v>
      </c>
      <c r="DJ194" s="156">
        <v>10494</v>
      </c>
      <c r="DK194" s="156">
        <v>10494</v>
      </c>
      <c r="DL194" s="156">
        <v>10485</v>
      </c>
      <c r="DM194" s="156">
        <v>10482</v>
      </c>
      <c r="DN194" s="169">
        <v>10479</v>
      </c>
    </row>
    <row r="195" spans="1:118">
      <c r="A195" s="146">
        <f t="shared" si="14"/>
        <v>44359</v>
      </c>
      <c r="B195" s="224">
        <f>'Age&amp;Sex by occurrence date'!$AXO22</f>
        <v>10515</v>
      </c>
      <c r="C195" s="224">
        <v>10515</v>
      </c>
      <c r="D195" s="224">
        <v>10515</v>
      </c>
      <c r="E195" s="224">
        <v>10515</v>
      </c>
      <c r="F195" s="224">
        <v>10515</v>
      </c>
      <c r="G195" s="224">
        <v>10515</v>
      </c>
      <c r="H195" s="224">
        <v>10515</v>
      </c>
      <c r="I195" s="224">
        <v>10515</v>
      </c>
      <c r="J195" s="224">
        <v>10515</v>
      </c>
      <c r="K195" s="224">
        <v>10484</v>
      </c>
      <c r="L195" s="224">
        <v>10480</v>
      </c>
      <c r="M195" s="224">
        <v>10480</v>
      </c>
      <c r="N195" s="224">
        <v>10490</v>
      </c>
      <c r="O195" s="224">
        <v>10490</v>
      </c>
      <c r="P195" s="224">
        <v>10483</v>
      </c>
      <c r="Q195" s="224">
        <v>10483</v>
      </c>
      <c r="R195" s="224">
        <v>10476</v>
      </c>
      <c r="S195" s="224">
        <v>10476</v>
      </c>
      <c r="T195" s="224">
        <v>10476</v>
      </c>
      <c r="U195" s="224">
        <v>10476</v>
      </c>
      <c r="V195" s="224">
        <v>10476</v>
      </c>
      <c r="W195" s="224">
        <v>10476</v>
      </c>
      <c r="X195" s="224">
        <v>10476</v>
      </c>
      <c r="Y195" s="224">
        <v>10476</v>
      </c>
      <c r="Z195" s="224">
        <v>10476</v>
      </c>
      <c r="AA195" s="224">
        <v>10476</v>
      </c>
      <c r="AB195" s="224">
        <v>10476</v>
      </c>
      <c r="AC195" s="224">
        <v>10476</v>
      </c>
      <c r="AD195" s="224">
        <v>10476</v>
      </c>
      <c r="AE195" s="249">
        <v>10476</v>
      </c>
      <c r="AF195" s="238">
        <v>10476</v>
      </c>
      <c r="AG195" s="232">
        <v>10476</v>
      </c>
      <c r="AH195" s="156">
        <v>10476</v>
      </c>
      <c r="AI195" s="156">
        <v>10475</v>
      </c>
      <c r="AJ195" s="156">
        <v>10475</v>
      </c>
      <c r="AK195" s="156">
        <v>10475</v>
      </c>
      <c r="AL195" s="156">
        <v>10475</v>
      </c>
      <c r="AM195" s="169">
        <v>10475</v>
      </c>
      <c r="AN195" s="169">
        <v>10475</v>
      </c>
      <c r="AO195" s="169">
        <v>10475</v>
      </c>
      <c r="AP195" s="169">
        <v>10475</v>
      </c>
      <c r="AQ195" s="169">
        <v>10475</v>
      </c>
      <c r="AR195" s="169">
        <v>10475</v>
      </c>
      <c r="AS195" s="169">
        <v>10475</v>
      </c>
      <c r="AT195" s="169">
        <v>10475</v>
      </c>
      <c r="AU195" s="169">
        <v>10475</v>
      </c>
      <c r="AV195" s="169">
        <v>10475</v>
      </c>
      <c r="AW195" s="169">
        <v>10475</v>
      </c>
      <c r="AX195" s="156">
        <v>10475</v>
      </c>
      <c r="AY195" s="169">
        <v>10475</v>
      </c>
      <c r="AZ195" s="156">
        <v>10475</v>
      </c>
      <c r="BA195" s="169">
        <v>10475</v>
      </c>
      <c r="BB195" s="156">
        <v>10475</v>
      </c>
      <c r="BC195" s="156">
        <v>10475</v>
      </c>
      <c r="BD195" s="156">
        <v>10475</v>
      </c>
      <c r="BE195" s="156">
        <v>10475</v>
      </c>
      <c r="BF195" s="156">
        <v>10475</v>
      </c>
      <c r="BG195" s="156">
        <v>10475</v>
      </c>
      <c r="BH195" s="156">
        <v>10468</v>
      </c>
      <c r="BI195" s="169">
        <v>10468</v>
      </c>
      <c r="BJ195" s="169">
        <v>10468</v>
      </c>
      <c r="BK195" s="169">
        <v>10468</v>
      </c>
      <c r="BL195" s="169">
        <v>10468</v>
      </c>
      <c r="BM195" s="169">
        <v>10468</v>
      </c>
      <c r="BN195" s="169">
        <v>10468</v>
      </c>
      <c r="BO195" s="169">
        <v>10468</v>
      </c>
      <c r="BP195" s="169">
        <v>10468</v>
      </c>
      <c r="BQ195" s="169">
        <v>10468</v>
      </c>
      <c r="BR195" s="169">
        <v>10467</v>
      </c>
      <c r="BS195" s="169">
        <v>10467</v>
      </c>
      <c r="BT195" s="169">
        <v>10467</v>
      </c>
      <c r="BU195" s="169">
        <v>10467</v>
      </c>
      <c r="BV195" s="169">
        <v>10467</v>
      </c>
      <c r="BW195" s="169">
        <v>10467</v>
      </c>
      <c r="BX195" s="169">
        <v>10467</v>
      </c>
      <c r="BY195" s="169">
        <v>10467</v>
      </c>
      <c r="BZ195" s="169">
        <v>10467</v>
      </c>
      <c r="CA195" s="169">
        <v>10467</v>
      </c>
      <c r="CB195" s="156">
        <v>10467</v>
      </c>
      <c r="CC195" s="156">
        <v>10467</v>
      </c>
      <c r="CD195" s="156">
        <v>10468</v>
      </c>
      <c r="CE195" s="156">
        <v>10468</v>
      </c>
      <c r="CF195" s="156">
        <v>10468</v>
      </c>
      <c r="CG195" s="156">
        <v>10468</v>
      </c>
      <c r="CH195" s="156">
        <v>10468</v>
      </c>
      <c r="CI195" s="156">
        <v>10468</v>
      </c>
      <c r="CJ195" s="156">
        <v>10468</v>
      </c>
      <c r="CK195" s="169">
        <v>10468</v>
      </c>
      <c r="CL195" s="169">
        <v>10468</v>
      </c>
      <c r="CM195" s="169">
        <v>10468</v>
      </c>
      <c r="CN195" s="169">
        <v>10468</v>
      </c>
      <c r="CO195" s="169">
        <v>10468</v>
      </c>
      <c r="CP195" s="156">
        <v>10468</v>
      </c>
      <c r="CQ195" s="156">
        <v>10468</v>
      </c>
      <c r="CR195" s="156">
        <v>10468</v>
      </c>
      <c r="CS195" s="156">
        <v>10468</v>
      </c>
      <c r="CT195" s="156">
        <v>10468</v>
      </c>
      <c r="CU195" s="156">
        <v>10468</v>
      </c>
      <c r="CV195" s="156">
        <v>10467</v>
      </c>
      <c r="CW195" s="156">
        <v>10467</v>
      </c>
      <c r="CX195" s="156">
        <v>10467</v>
      </c>
      <c r="CY195" s="156">
        <v>10484</v>
      </c>
      <c r="CZ195" s="156">
        <v>10483</v>
      </c>
      <c r="DA195" s="156">
        <v>10484</v>
      </c>
      <c r="DB195" s="156">
        <v>10483</v>
      </c>
      <c r="DC195" s="156">
        <v>10488</v>
      </c>
      <c r="DD195" s="156">
        <v>10492</v>
      </c>
      <c r="DE195" s="156">
        <v>10491</v>
      </c>
      <c r="DF195" s="169">
        <v>10491</v>
      </c>
      <c r="DG195" s="156">
        <v>10491</v>
      </c>
      <c r="DH195" s="156">
        <v>10491</v>
      </c>
      <c r="DI195" s="169">
        <v>10491</v>
      </c>
      <c r="DJ195" s="156">
        <v>10491</v>
      </c>
      <c r="DK195" s="156">
        <v>10491</v>
      </c>
      <c r="DL195" s="156">
        <v>10483</v>
      </c>
      <c r="DM195" s="156">
        <v>10480</v>
      </c>
      <c r="DN195" s="169">
        <v>10477</v>
      </c>
    </row>
    <row r="196" spans="1:118">
      <c r="A196" s="146">
        <f t="shared" si="14"/>
        <v>44358</v>
      </c>
      <c r="B196" s="224">
        <f>'Age&amp;Sex by occurrence date'!$AXV22</f>
        <v>10511</v>
      </c>
      <c r="C196" s="224">
        <v>10511</v>
      </c>
      <c r="D196" s="224">
        <v>10511</v>
      </c>
      <c r="E196" s="224">
        <v>10511</v>
      </c>
      <c r="F196" s="224">
        <v>10511</v>
      </c>
      <c r="G196" s="224">
        <v>10511</v>
      </c>
      <c r="H196" s="224">
        <v>10511</v>
      </c>
      <c r="I196" s="224">
        <v>10511</v>
      </c>
      <c r="J196" s="224">
        <v>10511</v>
      </c>
      <c r="K196" s="224">
        <v>10480</v>
      </c>
      <c r="L196" s="224">
        <v>10476</v>
      </c>
      <c r="M196" s="224">
        <v>10476</v>
      </c>
      <c r="N196" s="224">
        <v>10486</v>
      </c>
      <c r="O196" s="224">
        <v>10486</v>
      </c>
      <c r="P196" s="224">
        <v>10479</v>
      </c>
      <c r="Q196" s="224">
        <v>10479</v>
      </c>
      <c r="R196" s="224">
        <v>10472</v>
      </c>
      <c r="S196" s="224">
        <v>10472</v>
      </c>
      <c r="T196" s="224">
        <v>10472</v>
      </c>
      <c r="U196" s="224">
        <v>10472</v>
      </c>
      <c r="V196" s="224">
        <v>10472</v>
      </c>
      <c r="W196" s="224">
        <v>10472</v>
      </c>
      <c r="X196" s="224">
        <v>10472</v>
      </c>
      <c r="Y196" s="224">
        <v>10472</v>
      </c>
      <c r="Z196" s="224">
        <v>10472</v>
      </c>
      <c r="AA196" s="224">
        <v>10472</v>
      </c>
      <c r="AB196" s="224">
        <v>10472</v>
      </c>
      <c r="AC196" s="224">
        <v>10472</v>
      </c>
      <c r="AD196" s="224">
        <v>10472</v>
      </c>
      <c r="AE196" s="249">
        <v>10472</v>
      </c>
      <c r="AF196" s="238">
        <v>10472</v>
      </c>
      <c r="AG196" s="232">
        <v>10472</v>
      </c>
      <c r="AH196" s="156">
        <v>10472</v>
      </c>
      <c r="AI196" s="156">
        <v>10471</v>
      </c>
      <c r="AJ196" s="156">
        <v>10471</v>
      </c>
      <c r="AK196" s="156">
        <v>10471</v>
      </c>
      <c r="AL196" s="156">
        <v>10471</v>
      </c>
      <c r="AM196" s="156">
        <v>10471</v>
      </c>
      <c r="AN196" s="156">
        <v>10471</v>
      </c>
      <c r="AO196" s="156">
        <v>10471</v>
      </c>
      <c r="AP196" s="156">
        <v>10471</v>
      </c>
      <c r="AQ196" s="156">
        <v>10471</v>
      </c>
      <c r="AR196" s="156">
        <v>10471</v>
      </c>
      <c r="AS196" s="156">
        <v>10471</v>
      </c>
      <c r="AT196" s="169">
        <v>10471</v>
      </c>
      <c r="AU196" s="169">
        <v>10471</v>
      </c>
      <c r="AV196" s="156">
        <v>10471</v>
      </c>
      <c r="AW196" s="156">
        <v>10471</v>
      </c>
      <c r="AX196" s="169">
        <v>10471</v>
      </c>
      <c r="AY196" s="156">
        <v>10471</v>
      </c>
      <c r="AZ196" s="169">
        <v>10471</v>
      </c>
      <c r="BA196" s="156">
        <v>10471</v>
      </c>
      <c r="BB196" s="169">
        <v>10471</v>
      </c>
      <c r="BC196" s="169">
        <v>10471</v>
      </c>
      <c r="BD196" s="169">
        <v>10471</v>
      </c>
      <c r="BE196" s="169">
        <v>10471</v>
      </c>
      <c r="BF196" s="169">
        <v>10471</v>
      </c>
      <c r="BG196" s="169">
        <v>10471</v>
      </c>
      <c r="BH196" s="169">
        <v>10464</v>
      </c>
      <c r="BI196" s="156">
        <v>10464</v>
      </c>
      <c r="BJ196" s="156">
        <v>10464</v>
      </c>
      <c r="BK196" s="156">
        <v>10464</v>
      </c>
      <c r="BL196" s="156">
        <v>10464</v>
      </c>
      <c r="BM196" s="156">
        <v>10464</v>
      </c>
      <c r="BN196" s="156">
        <v>10464</v>
      </c>
      <c r="BO196" s="156">
        <v>10464</v>
      </c>
      <c r="BP196" s="169">
        <v>10464</v>
      </c>
      <c r="BQ196" s="169">
        <v>10464</v>
      </c>
      <c r="BR196" s="169">
        <v>10463</v>
      </c>
      <c r="BS196" s="169">
        <v>10463</v>
      </c>
      <c r="BT196" s="169">
        <v>10463</v>
      </c>
      <c r="BU196" s="169">
        <v>10463</v>
      </c>
      <c r="BV196" s="169">
        <v>10463</v>
      </c>
      <c r="BW196" s="169">
        <v>10463</v>
      </c>
      <c r="BX196" s="169">
        <v>10463</v>
      </c>
      <c r="BY196" s="169">
        <v>10463</v>
      </c>
      <c r="BZ196" s="169">
        <v>10463</v>
      </c>
      <c r="CA196" s="169">
        <v>10463</v>
      </c>
      <c r="CB196" s="169">
        <v>10463</v>
      </c>
      <c r="CC196" s="169">
        <v>10463</v>
      </c>
      <c r="CD196" s="169">
        <v>10464</v>
      </c>
      <c r="CE196" s="169">
        <v>10464</v>
      </c>
      <c r="CF196" s="169">
        <v>10464</v>
      </c>
      <c r="CG196" s="169">
        <v>10464</v>
      </c>
      <c r="CH196" s="169">
        <v>10464</v>
      </c>
      <c r="CI196" s="169">
        <v>10464</v>
      </c>
      <c r="CJ196" s="169">
        <v>10464</v>
      </c>
      <c r="CK196" s="169">
        <v>10464</v>
      </c>
      <c r="CL196" s="169">
        <v>10464</v>
      </c>
      <c r="CM196" s="169">
        <v>10464</v>
      </c>
      <c r="CN196" s="169">
        <v>10464</v>
      </c>
      <c r="CO196" s="169">
        <v>10464</v>
      </c>
      <c r="CP196" s="169">
        <v>10464</v>
      </c>
      <c r="CQ196" s="169">
        <v>10464</v>
      </c>
      <c r="CR196" s="169">
        <v>10464</v>
      </c>
      <c r="CS196" s="169">
        <v>10464</v>
      </c>
      <c r="CT196" s="169">
        <v>10464</v>
      </c>
      <c r="CU196" s="169">
        <v>10464</v>
      </c>
      <c r="CV196" s="169">
        <v>10463</v>
      </c>
      <c r="CW196" s="169">
        <v>10463</v>
      </c>
      <c r="CX196" s="156">
        <v>10463</v>
      </c>
      <c r="CY196" s="156">
        <v>10480</v>
      </c>
      <c r="CZ196" s="169">
        <v>10479</v>
      </c>
      <c r="DA196" s="156">
        <v>10480</v>
      </c>
      <c r="DB196" s="156">
        <v>10479</v>
      </c>
      <c r="DC196" s="169">
        <v>10484</v>
      </c>
      <c r="DD196" s="156">
        <v>10488</v>
      </c>
      <c r="DE196" s="156">
        <v>10487</v>
      </c>
      <c r="DF196" s="169">
        <v>10487</v>
      </c>
      <c r="DG196" s="156">
        <v>10487</v>
      </c>
      <c r="DH196" s="156">
        <v>10487</v>
      </c>
      <c r="DI196" s="169">
        <v>10487</v>
      </c>
      <c r="DJ196" s="156">
        <v>10487</v>
      </c>
      <c r="DK196" s="156">
        <v>10487</v>
      </c>
      <c r="DL196" s="156">
        <v>10479</v>
      </c>
      <c r="DM196" s="156">
        <v>10476</v>
      </c>
      <c r="DN196" s="169">
        <v>10473</v>
      </c>
    </row>
    <row r="197" spans="1:118">
      <c r="A197" s="146">
        <f t="shared" si="14"/>
        <v>44357</v>
      </c>
      <c r="B197" s="224">
        <f>'Age&amp;Sex by occurrence date'!$AYC22</f>
        <v>10508</v>
      </c>
      <c r="C197" s="224">
        <v>10508</v>
      </c>
      <c r="D197" s="224">
        <v>10508</v>
      </c>
      <c r="E197" s="224">
        <v>10508</v>
      </c>
      <c r="F197" s="224">
        <v>10508</v>
      </c>
      <c r="G197" s="224">
        <v>10508</v>
      </c>
      <c r="H197" s="224">
        <v>10508</v>
      </c>
      <c r="I197" s="224">
        <v>10508</v>
      </c>
      <c r="J197" s="224">
        <v>10508</v>
      </c>
      <c r="K197" s="224">
        <v>10477</v>
      </c>
      <c r="L197" s="224">
        <v>10473</v>
      </c>
      <c r="M197" s="224">
        <v>10473</v>
      </c>
      <c r="N197" s="224">
        <v>10483</v>
      </c>
      <c r="O197" s="224">
        <v>10483</v>
      </c>
      <c r="P197" s="224">
        <v>10476</v>
      </c>
      <c r="Q197" s="224">
        <v>10476</v>
      </c>
      <c r="R197" s="224">
        <v>10469</v>
      </c>
      <c r="S197" s="224">
        <v>10469</v>
      </c>
      <c r="T197" s="224">
        <v>10469</v>
      </c>
      <c r="U197" s="224">
        <v>10469</v>
      </c>
      <c r="V197" s="224">
        <v>10469</v>
      </c>
      <c r="W197" s="224">
        <v>10469</v>
      </c>
      <c r="X197" s="224">
        <v>10469</v>
      </c>
      <c r="Y197" s="224">
        <v>10469</v>
      </c>
      <c r="Z197" s="224">
        <v>10469</v>
      </c>
      <c r="AA197" s="224">
        <v>10469</v>
      </c>
      <c r="AB197" s="224">
        <v>10469</v>
      </c>
      <c r="AC197" s="224">
        <v>10469</v>
      </c>
      <c r="AD197" s="224">
        <v>10469</v>
      </c>
      <c r="AE197" s="249">
        <v>10469</v>
      </c>
      <c r="AF197" s="238">
        <v>10469</v>
      </c>
      <c r="AG197" s="233">
        <v>10469</v>
      </c>
      <c r="AH197" s="169">
        <v>10469</v>
      </c>
      <c r="AI197" s="169">
        <v>10468</v>
      </c>
      <c r="AJ197" s="169">
        <v>10468</v>
      </c>
      <c r="AK197" s="169">
        <v>10468</v>
      </c>
      <c r="AL197" s="169">
        <v>10468</v>
      </c>
      <c r="AM197" s="156">
        <v>10468</v>
      </c>
      <c r="AN197" s="169">
        <v>10468</v>
      </c>
      <c r="AO197" s="169">
        <v>10468</v>
      </c>
      <c r="AP197" s="169">
        <v>10468</v>
      </c>
      <c r="AQ197" s="169">
        <v>10468</v>
      </c>
      <c r="AR197" s="169">
        <v>10468</v>
      </c>
      <c r="AS197" s="169">
        <v>10468</v>
      </c>
      <c r="AT197" s="156">
        <v>10468</v>
      </c>
      <c r="AU197" s="169">
        <v>10468</v>
      </c>
      <c r="AV197" s="169">
        <v>10468</v>
      </c>
      <c r="AW197" s="169">
        <v>10468</v>
      </c>
      <c r="AX197" s="169">
        <v>10468</v>
      </c>
      <c r="AY197" s="169">
        <v>10468</v>
      </c>
      <c r="AZ197" s="156">
        <v>10468</v>
      </c>
      <c r="BA197" s="169">
        <v>10468</v>
      </c>
      <c r="BB197" s="156">
        <v>10468</v>
      </c>
      <c r="BC197" s="156">
        <v>10468</v>
      </c>
      <c r="BD197" s="156">
        <v>10468</v>
      </c>
      <c r="BE197" s="156">
        <v>10468</v>
      </c>
      <c r="BF197" s="156">
        <v>10468</v>
      </c>
      <c r="BG197" s="156">
        <v>10468</v>
      </c>
      <c r="BH197" s="156">
        <v>10461</v>
      </c>
      <c r="BI197" s="169">
        <v>10461</v>
      </c>
      <c r="BJ197" s="169">
        <v>10461</v>
      </c>
      <c r="BK197" s="169">
        <v>10461</v>
      </c>
      <c r="BL197" s="169">
        <v>10461</v>
      </c>
      <c r="BM197" s="169">
        <v>10461</v>
      </c>
      <c r="BN197" s="169">
        <v>10461</v>
      </c>
      <c r="BO197" s="169">
        <v>10461</v>
      </c>
      <c r="BP197" s="156">
        <v>10461</v>
      </c>
      <c r="BQ197" s="156">
        <v>10461</v>
      </c>
      <c r="BR197" s="156">
        <v>10460</v>
      </c>
      <c r="BS197" s="156">
        <v>10460</v>
      </c>
      <c r="BT197" s="156">
        <v>10460</v>
      </c>
      <c r="BU197" s="156">
        <v>10460</v>
      </c>
      <c r="BV197" s="156">
        <v>10460</v>
      </c>
      <c r="BW197" s="156">
        <v>10460</v>
      </c>
      <c r="BX197" s="156">
        <v>10460</v>
      </c>
      <c r="BY197" s="156">
        <v>10460</v>
      </c>
      <c r="BZ197" s="156">
        <v>10460</v>
      </c>
      <c r="CA197" s="156">
        <v>10460</v>
      </c>
      <c r="CB197" s="169">
        <v>10460</v>
      </c>
      <c r="CC197" s="169">
        <v>10460</v>
      </c>
      <c r="CD197" s="169">
        <v>10461</v>
      </c>
      <c r="CE197" s="169">
        <v>10461</v>
      </c>
      <c r="CF197" s="169">
        <v>10461</v>
      </c>
      <c r="CG197" s="169">
        <v>10461</v>
      </c>
      <c r="CH197" s="169">
        <v>10461</v>
      </c>
      <c r="CI197" s="169">
        <v>10461</v>
      </c>
      <c r="CJ197" s="169">
        <v>10461</v>
      </c>
      <c r="CK197" s="169">
        <v>10461</v>
      </c>
      <c r="CL197" s="169">
        <v>10461</v>
      </c>
      <c r="CM197" s="169">
        <v>10461</v>
      </c>
      <c r="CN197" s="169">
        <v>10461</v>
      </c>
      <c r="CO197" s="156">
        <v>10461</v>
      </c>
      <c r="CP197" s="169">
        <v>10461</v>
      </c>
      <c r="CQ197" s="169">
        <v>10461</v>
      </c>
      <c r="CR197" s="169">
        <v>10461</v>
      </c>
      <c r="CS197" s="169">
        <v>10461</v>
      </c>
      <c r="CT197" s="169">
        <v>10461</v>
      </c>
      <c r="CU197" s="169">
        <v>10461</v>
      </c>
      <c r="CV197" s="169">
        <v>10460</v>
      </c>
      <c r="CW197" s="169">
        <v>10460</v>
      </c>
      <c r="CX197" s="156">
        <v>10460</v>
      </c>
      <c r="CY197" s="156">
        <v>10477</v>
      </c>
      <c r="CZ197" s="169">
        <v>10476</v>
      </c>
      <c r="DA197" s="156">
        <v>10477</v>
      </c>
      <c r="DB197" s="156">
        <v>10476</v>
      </c>
      <c r="DC197" s="169">
        <v>10481</v>
      </c>
      <c r="DD197" s="156">
        <v>10485</v>
      </c>
      <c r="DE197" s="156">
        <v>10484</v>
      </c>
      <c r="DF197" s="169">
        <v>10484</v>
      </c>
      <c r="DG197" s="156">
        <v>10484</v>
      </c>
      <c r="DH197" s="156">
        <v>10484</v>
      </c>
      <c r="DI197" s="169">
        <v>10484</v>
      </c>
      <c r="DJ197" s="156">
        <v>10484</v>
      </c>
      <c r="DK197" s="156">
        <v>10484</v>
      </c>
      <c r="DL197" s="156">
        <v>10476</v>
      </c>
      <c r="DM197" s="156">
        <v>10473</v>
      </c>
      <c r="DN197" s="169">
        <v>10470</v>
      </c>
    </row>
    <row r="198" spans="1:118">
      <c r="A198" s="146">
        <f t="shared" si="14"/>
        <v>44356</v>
      </c>
      <c r="B198" s="224">
        <f>'Age&amp;Sex by occurrence date'!$AYJ22</f>
        <v>10508</v>
      </c>
      <c r="C198" s="224">
        <v>10508</v>
      </c>
      <c r="D198" s="224">
        <v>10508</v>
      </c>
      <c r="E198" s="224">
        <v>10508</v>
      </c>
      <c r="F198" s="224">
        <v>10508</v>
      </c>
      <c r="G198" s="224">
        <v>10508</v>
      </c>
      <c r="H198" s="224">
        <v>10508</v>
      </c>
      <c r="I198" s="224">
        <v>10508</v>
      </c>
      <c r="J198" s="224">
        <v>10508</v>
      </c>
      <c r="K198" s="224">
        <v>10477</v>
      </c>
      <c r="L198" s="224">
        <v>10473</v>
      </c>
      <c r="M198" s="224">
        <v>10473</v>
      </c>
      <c r="N198" s="224">
        <v>10483</v>
      </c>
      <c r="O198" s="224">
        <v>10483</v>
      </c>
      <c r="P198" s="224">
        <v>10476</v>
      </c>
      <c r="Q198" s="224">
        <v>10476</v>
      </c>
      <c r="R198" s="224">
        <v>10469</v>
      </c>
      <c r="S198" s="224">
        <v>10469</v>
      </c>
      <c r="T198" s="224">
        <v>10469</v>
      </c>
      <c r="U198" s="224">
        <v>10469</v>
      </c>
      <c r="V198" s="224">
        <v>10469</v>
      </c>
      <c r="W198" s="224">
        <v>10469</v>
      </c>
      <c r="X198" s="224">
        <v>10469</v>
      </c>
      <c r="Y198" s="224">
        <v>10469</v>
      </c>
      <c r="Z198" s="224">
        <v>10469</v>
      </c>
      <c r="AA198" s="224">
        <v>10469</v>
      </c>
      <c r="AB198" s="224">
        <v>10469</v>
      </c>
      <c r="AC198" s="224">
        <v>10469</v>
      </c>
      <c r="AD198" s="224">
        <v>10469</v>
      </c>
      <c r="AE198" s="249">
        <v>10469</v>
      </c>
      <c r="AF198" s="238">
        <v>10469</v>
      </c>
      <c r="AG198" s="232">
        <v>10469</v>
      </c>
      <c r="AH198" s="156">
        <v>10469</v>
      </c>
      <c r="AI198" s="156">
        <v>10468</v>
      </c>
      <c r="AJ198" s="156">
        <v>10468</v>
      </c>
      <c r="AK198" s="156">
        <v>10468</v>
      </c>
      <c r="AL198" s="156">
        <v>10468</v>
      </c>
      <c r="AM198" s="169">
        <v>10468</v>
      </c>
      <c r="AN198" s="169">
        <v>10468</v>
      </c>
      <c r="AO198" s="169">
        <v>10468</v>
      </c>
      <c r="AP198" s="169">
        <v>10468</v>
      </c>
      <c r="AQ198" s="169">
        <v>10468</v>
      </c>
      <c r="AR198" s="169">
        <v>10468</v>
      </c>
      <c r="AS198" s="169">
        <v>10468</v>
      </c>
      <c r="AT198" s="156">
        <v>10468</v>
      </c>
      <c r="AU198" s="156">
        <v>10468</v>
      </c>
      <c r="AV198" s="169">
        <v>10468</v>
      </c>
      <c r="AW198" s="169">
        <v>10468</v>
      </c>
      <c r="AX198" s="156">
        <v>10468</v>
      </c>
      <c r="AY198" s="169">
        <v>10468</v>
      </c>
      <c r="AZ198" s="169">
        <v>10468</v>
      </c>
      <c r="BA198" s="156">
        <v>10468</v>
      </c>
      <c r="BB198" s="169">
        <v>10468</v>
      </c>
      <c r="BC198" s="169">
        <v>10468</v>
      </c>
      <c r="BD198" s="169">
        <v>10468</v>
      </c>
      <c r="BE198" s="169">
        <v>10468</v>
      </c>
      <c r="BF198" s="169">
        <v>10468</v>
      </c>
      <c r="BG198" s="169">
        <v>10468</v>
      </c>
      <c r="BH198" s="169">
        <v>10461</v>
      </c>
      <c r="BI198" s="156">
        <v>10461</v>
      </c>
      <c r="BJ198" s="156">
        <v>10461</v>
      </c>
      <c r="BK198" s="156">
        <v>10461</v>
      </c>
      <c r="BL198" s="156">
        <v>10461</v>
      </c>
      <c r="BM198" s="156">
        <v>10461</v>
      </c>
      <c r="BN198" s="156">
        <v>10461</v>
      </c>
      <c r="BO198" s="156">
        <v>10461</v>
      </c>
      <c r="BP198" s="156">
        <v>10461</v>
      </c>
      <c r="BQ198" s="156">
        <v>10461</v>
      </c>
      <c r="BR198" s="156">
        <v>10460</v>
      </c>
      <c r="BS198" s="156">
        <v>10460</v>
      </c>
      <c r="BT198" s="156">
        <v>10460</v>
      </c>
      <c r="BU198" s="156">
        <v>10460</v>
      </c>
      <c r="BV198" s="156">
        <v>10460</v>
      </c>
      <c r="BW198" s="156">
        <v>10460</v>
      </c>
      <c r="BX198" s="156">
        <v>10460</v>
      </c>
      <c r="BY198" s="156">
        <v>10460</v>
      </c>
      <c r="BZ198" s="156">
        <v>10460</v>
      </c>
      <c r="CA198" s="156">
        <v>10460</v>
      </c>
      <c r="CB198" s="156">
        <v>10460</v>
      </c>
      <c r="CC198" s="156">
        <v>10460</v>
      </c>
      <c r="CD198" s="156">
        <v>10461</v>
      </c>
      <c r="CE198" s="156">
        <v>10461</v>
      </c>
      <c r="CF198" s="156">
        <v>10461</v>
      </c>
      <c r="CG198" s="156">
        <v>10461</v>
      </c>
      <c r="CH198" s="156">
        <v>10461</v>
      </c>
      <c r="CI198" s="156">
        <v>10461</v>
      </c>
      <c r="CJ198" s="156">
        <v>10461</v>
      </c>
      <c r="CK198" s="156">
        <v>10461</v>
      </c>
      <c r="CL198" s="156">
        <v>10461</v>
      </c>
      <c r="CM198" s="156">
        <v>10461</v>
      </c>
      <c r="CN198" s="156">
        <v>10461</v>
      </c>
      <c r="CO198" s="156">
        <v>10461</v>
      </c>
      <c r="CP198" s="169">
        <v>10461</v>
      </c>
      <c r="CQ198" s="169">
        <v>10461</v>
      </c>
      <c r="CR198" s="169">
        <v>10461</v>
      </c>
      <c r="CS198" s="169">
        <v>10461</v>
      </c>
      <c r="CT198" s="169">
        <v>10461</v>
      </c>
      <c r="CU198" s="169">
        <v>10461</v>
      </c>
      <c r="CV198" s="169">
        <v>10460</v>
      </c>
      <c r="CW198" s="169">
        <v>10460</v>
      </c>
      <c r="CX198" s="156">
        <v>10460</v>
      </c>
      <c r="CY198" s="156">
        <v>10477</v>
      </c>
      <c r="CZ198" s="169">
        <v>10476</v>
      </c>
      <c r="DA198" s="156">
        <v>10477</v>
      </c>
      <c r="DB198" s="156">
        <v>10476</v>
      </c>
      <c r="DC198" s="169">
        <v>10481</v>
      </c>
      <c r="DD198" s="156">
        <v>10485</v>
      </c>
      <c r="DE198" s="156">
        <v>10484</v>
      </c>
      <c r="DF198" s="169">
        <v>10484</v>
      </c>
      <c r="DG198" s="156">
        <v>10484</v>
      </c>
      <c r="DH198" s="156">
        <v>10484</v>
      </c>
      <c r="DI198" s="169">
        <v>10484</v>
      </c>
      <c r="DJ198" s="156">
        <v>10484</v>
      </c>
      <c r="DK198" s="156">
        <v>10484</v>
      </c>
      <c r="DL198" s="156">
        <v>10476</v>
      </c>
      <c r="DM198" s="156">
        <v>10473</v>
      </c>
      <c r="DN198" s="169">
        <v>10470</v>
      </c>
    </row>
    <row r="199" spans="1:118">
      <c r="A199" s="146">
        <f t="shared" si="14"/>
        <v>44355</v>
      </c>
      <c r="B199" s="224">
        <f>'Age&amp;Sex by occurrence date'!$AYQ22</f>
        <v>10504</v>
      </c>
      <c r="C199" s="224">
        <v>10504</v>
      </c>
      <c r="D199" s="224">
        <v>10504</v>
      </c>
      <c r="E199" s="224">
        <v>10504</v>
      </c>
      <c r="F199" s="224">
        <v>10504</v>
      </c>
      <c r="G199" s="224">
        <v>10504</v>
      </c>
      <c r="H199" s="224">
        <v>10504</v>
      </c>
      <c r="I199" s="224">
        <v>10504</v>
      </c>
      <c r="J199" s="224">
        <v>10504</v>
      </c>
      <c r="K199" s="224">
        <v>10473</v>
      </c>
      <c r="L199" s="224">
        <v>10469</v>
      </c>
      <c r="M199" s="224">
        <v>10469</v>
      </c>
      <c r="N199" s="224">
        <v>10479</v>
      </c>
      <c r="O199" s="224">
        <v>10479</v>
      </c>
      <c r="P199" s="224">
        <v>10472</v>
      </c>
      <c r="Q199" s="224">
        <v>10472</v>
      </c>
      <c r="R199" s="224">
        <v>10465</v>
      </c>
      <c r="S199" s="224">
        <v>10465</v>
      </c>
      <c r="T199" s="224">
        <v>10465</v>
      </c>
      <c r="U199" s="224">
        <v>10465</v>
      </c>
      <c r="V199" s="224">
        <v>10465</v>
      </c>
      <c r="W199" s="224">
        <v>10465</v>
      </c>
      <c r="X199" s="224">
        <v>10465</v>
      </c>
      <c r="Y199" s="224">
        <v>10465</v>
      </c>
      <c r="Z199" s="224">
        <v>10465</v>
      </c>
      <c r="AA199" s="224">
        <v>10465</v>
      </c>
      <c r="AB199" s="224">
        <v>10465</v>
      </c>
      <c r="AC199" s="224">
        <v>10465</v>
      </c>
      <c r="AD199" s="224">
        <v>10465</v>
      </c>
      <c r="AE199" s="249">
        <v>10465</v>
      </c>
      <c r="AF199" s="238">
        <v>10465</v>
      </c>
      <c r="AG199" s="232">
        <v>10465</v>
      </c>
      <c r="AH199" s="156">
        <v>10465</v>
      </c>
      <c r="AI199" s="156">
        <v>10464</v>
      </c>
      <c r="AJ199" s="156">
        <v>10464</v>
      </c>
      <c r="AK199" s="156">
        <v>10464</v>
      </c>
      <c r="AL199" s="156">
        <v>10464</v>
      </c>
      <c r="AM199" s="156">
        <v>10464</v>
      </c>
      <c r="AN199" s="169">
        <v>10464</v>
      </c>
      <c r="AO199" s="169">
        <v>10464</v>
      </c>
      <c r="AP199" s="169">
        <v>10464</v>
      </c>
      <c r="AQ199" s="169">
        <v>10464</v>
      </c>
      <c r="AR199" s="169">
        <v>10464</v>
      </c>
      <c r="AS199" s="156">
        <v>10464</v>
      </c>
      <c r="AT199" s="169">
        <v>10464</v>
      </c>
      <c r="AU199" s="156">
        <v>10464</v>
      </c>
      <c r="AV199" s="156">
        <v>10464</v>
      </c>
      <c r="AW199" s="156">
        <v>10464</v>
      </c>
      <c r="AX199" s="156">
        <v>10464</v>
      </c>
      <c r="AY199" s="156">
        <v>10464</v>
      </c>
      <c r="AZ199" s="169">
        <v>10464</v>
      </c>
      <c r="BA199" s="169">
        <v>10464</v>
      </c>
      <c r="BB199" s="169">
        <v>10464</v>
      </c>
      <c r="BC199" s="169">
        <v>10464</v>
      </c>
      <c r="BD199" s="169">
        <v>10464</v>
      </c>
      <c r="BE199" s="169">
        <v>10464</v>
      </c>
      <c r="BF199" s="169">
        <v>10464</v>
      </c>
      <c r="BG199" s="169">
        <v>10464</v>
      </c>
      <c r="BH199" s="169">
        <v>10457</v>
      </c>
      <c r="BI199" s="169">
        <v>10457</v>
      </c>
      <c r="BJ199" s="169">
        <v>10457</v>
      </c>
      <c r="BK199" s="169">
        <v>10457</v>
      </c>
      <c r="BL199" s="169">
        <v>10457</v>
      </c>
      <c r="BM199" s="169">
        <v>10457</v>
      </c>
      <c r="BN199" s="169">
        <v>10457</v>
      </c>
      <c r="BO199" s="169">
        <v>10457</v>
      </c>
      <c r="BP199" s="169">
        <v>10457</v>
      </c>
      <c r="BQ199" s="169">
        <v>10457</v>
      </c>
      <c r="BR199" s="169">
        <v>10456</v>
      </c>
      <c r="BS199" s="169">
        <v>10456</v>
      </c>
      <c r="BT199" s="169">
        <v>10456</v>
      </c>
      <c r="BU199" s="169">
        <v>10456</v>
      </c>
      <c r="BV199" s="169">
        <v>10456</v>
      </c>
      <c r="BW199" s="169">
        <v>10456</v>
      </c>
      <c r="BX199" s="169">
        <v>10456</v>
      </c>
      <c r="BY199" s="169">
        <v>10456</v>
      </c>
      <c r="BZ199" s="169">
        <v>10456</v>
      </c>
      <c r="CA199" s="169">
        <v>10456</v>
      </c>
      <c r="CB199" s="156">
        <v>10456</v>
      </c>
      <c r="CC199" s="156">
        <v>10456</v>
      </c>
      <c r="CD199" s="156">
        <v>10457</v>
      </c>
      <c r="CE199" s="156">
        <v>10457</v>
      </c>
      <c r="CF199" s="156">
        <v>10457</v>
      </c>
      <c r="CG199" s="156">
        <v>10457</v>
      </c>
      <c r="CH199" s="156">
        <v>10457</v>
      </c>
      <c r="CI199" s="156">
        <v>10457</v>
      </c>
      <c r="CJ199" s="156">
        <v>10457</v>
      </c>
      <c r="CK199" s="169">
        <v>10457</v>
      </c>
      <c r="CL199" s="169">
        <v>10457</v>
      </c>
      <c r="CM199" s="169">
        <v>10457</v>
      </c>
      <c r="CN199" s="169">
        <v>10457</v>
      </c>
      <c r="CO199" s="169">
        <v>10457</v>
      </c>
      <c r="CP199" s="156">
        <v>10457</v>
      </c>
      <c r="CQ199" s="156">
        <v>10457</v>
      </c>
      <c r="CR199" s="156">
        <v>10457</v>
      </c>
      <c r="CS199" s="156">
        <v>10457</v>
      </c>
      <c r="CT199" s="156">
        <v>10457</v>
      </c>
      <c r="CU199" s="156">
        <v>10457</v>
      </c>
      <c r="CV199" s="156">
        <v>10456</v>
      </c>
      <c r="CW199" s="169">
        <v>10456</v>
      </c>
      <c r="CX199" s="156">
        <v>10456</v>
      </c>
      <c r="CY199" s="156">
        <v>10473</v>
      </c>
      <c r="CZ199" s="169">
        <v>10472</v>
      </c>
      <c r="DA199" s="156">
        <v>10473</v>
      </c>
      <c r="DB199" s="156">
        <v>10472</v>
      </c>
      <c r="DC199" s="169">
        <v>10477</v>
      </c>
      <c r="DD199" s="156">
        <v>10481</v>
      </c>
      <c r="DE199" s="156">
        <v>10480</v>
      </c>
      <c r="DF199" s="169">
        <v>10480</v>
      </c>
      <c r="DG199" s="156">
        <v>10480</v>
      </c>
      <c r="DH199" s="156">
        <v>10480</v>
      </c>
      <c r="DI199" s="169">
        <v>10480</v>
      </c>
      <c r="DJ199" s="156">
        <v>10480</v>
      </c>
      <c r="DK199" s="156">
        <v>10480</v>
      </c>
      <c r="DL199" s="156">
        <v>10473</v>
      </c>
      <c r="DM199" s="156">
        <v>10470</v>
      </c>
      <c r="DN199" s="169">
        <v>10467</v>
      </c>
    </row>
    <row r="200" spans="1:118">
      <c r="A200" s="146">
        <f t="shared" si="14"/>
        <v>44354</v>
      </c>
      <c r="B200" s="224">
        <f>'Age&amp;Sex by occurrence date'!$AYX22</f>
        <v>10500</v>
      </c>
      <c r="C200" s="224">
        <v>10500</v>
      </c>
      <c r="D200" s="224">
        <v>10500</v>
      </c>
      <c r="E200" s="224">
        <v>10500</v>
      </c>
      <c r="F200" s="224">
        <v>10500</v>
      </c>
      <c r="G200" s="224">
        <v>10500</v>
      </c>
      <c r="H200" s="224">
        <v>10500</v>
      </c>
      <c r="I200" s="224">
        <v>10500</v>
      </c>
      <c r="J200" s="224">
        <v>10500</v>
      </c>
      <c r="K200" s="224">
        <v>10469</v>
      </c>
      <c r="L200" s="224">
        <v>10465</v>
      </c>
      <c r="M200" s="224">
        <v>10465</v>
      </c>
      <c r="N200" s="224">
        <v>10475</v>
      </c>
      <c r="O200" s="224">
        <v>10475</v>
      </c>
      <c r="P200" s="224">
        <v>10468</v>
      </c>
      <c r="Q200" s="224">
        <v>10468</v>
      </c>
      <c r="R200" s="224">
        <v>10461</v>
      </c>
      <c r="S200" s="224">
        <v>10461</v>
      </c>
      <c r="T200" s="224">
        <v>10461</v>
      </c>
      <c r="U200" s="224">
        <v>10461</v>
      </c>
      <c r="V200" s="224">
        <v>10461</v>
      </c>
      <c r="W200" s="224">
        <v>10461</v>
      </c>
      <c r="X200" s="224">
        <v>10461</v>
      </c>
      <c r="Y200" s="224">
        <v>10461</v>
      </c>
      <c r="Z200" s="224">
        <v>10461</v>
      </c>
      <c r="AA200" s="224">
        <v>10461</v>
      </c>
      <c r="AB200" s="224">
        <v>10461</v>
      </c>
      <c r="AC200" s="224">
        <v>10461</v>
      </c>
      <c r="AD200" s="224">
        <v>10461</v>
      </c>
      <c r="AE200" s="249">
        <v>10461</v>
      </c>
      <c r="AF200" s="238">
        <v>10461</v>
      </c>
      <c r="AG200" s="233">
        <v>10461</v>
      </c>
      <c r="AH200" s="169">
        <v>10461</v>
      </c>
      <c r="AI200" s="169">
        <v>10460</v>
      </c>
      <c r="AJ200" s="169">
        <v>10460</v>
      </c>
      <c r="AK200" s="169">
        <v>10460</v>
      </c>
      <c r="AL200" s="169">
        <v>10460</v>
      </c>
      <c r="AM200" s="156">
        <v>10460</v>
      </c>
      <c r="AN200" s="156">
        <v>10460</v>
      </c>
      <c r="AO200" s="156">
        <v>10460</v>
      </c>
      <c r="AP200" s="156">
        <v>10460</v>
      </c>
      <c r="AQ200" s="156">
        <v>10460</v>
      </c>
      <c r="AR200" s="156">
        <v>10460</v>
      </c>
      <c r="AS200" s="156">
        <v>10460</v>
      </c>
      <c r="AT200" s="156">
        <v>10460</v>
      </c>
      <c r="AU200" s="156">
        <v>10460</v>
      </c>
      <c r="AV200" s="156">
        <v>10460</v>
      </c>
      <c r="AW200" s="156">
        <v>10460</v>
      </c>
      <c r="AX200" s="169">
        <v>10460</v>
      </c>
      <c r="AY200" s="156">
        <v>10460</v>
      </c>
      <c r="AZ200" s="156">
        <v>10460</v>
      </c>
      <c r="BA200" s="169">
        <v>10460</v>
      </c>
      <c r="BB200" s="156">
        <v>10460</v>
      </c>
      <c r="BC200" s="156">
        <v>10460</v>
      </c>
      <c r="BD200" s="156">
        <v>10460</v>
      </c>
      <c r="BE200" s="156">
        <v>10460</v>
      </c>
      <c r="BF200" s="156">
        <v>10460</v>
      </c>
      <c r="BG200" s="156">
        <v>10460</v>
      </c>
      <c r="BH200" s="156">
        <v>10453</v>
      </c>
      <c r="BI200" s="169">
        <v>10453</v>
      </c>
      <c r="BJ200" s="169">
        <v>10453</v>
      </c>
      <c r="BK200" s="169">
        <v>10453</v>
      </c>
      <c r="BL200" s="169">
        <v>10453</v>
      </c>
      <c r="BM200" s="169">
        <v>10453</v>
      </c>
      <c r="BN200" s="169">
        <v>10453</v>
      </c>
      <c r="BO200" s="169">
        <v>10453</v>
      </c>
      <c r="BP200" s="169">
        <v>10453</v>
      </c>
      <c r="BQ200" s="169">
        <v>10453</v>
      </c>
      <c r="BR200" s="169">
        <v>10452</v>
      </c>
      <c r="BS200" s="169">
        <v>10452</v>
      </c>
      <c r="BT200" s="169">
        <v>10452</v>
      </c>
      <c r="BU200" s="169">
        <v>10452</v>
      </c>
      <c r="BV200" s="169">
        <v>10452</v>
      </c>
      <c r="BW200" s="169">
        <v>10452</v>
      </c>
      <c r="BX200" s="169">
        <v>10452</v>
      </c>
      <c r="BY200" s="169">
        <v>10452</v>
      </c>
      <c r="BZ200" s="169">
        <v>10452</v>
      </c>
      <c r="CA200" s="169">
        <v>10452</v>
      </c>
      <c r="CB200" s="169">
        <v>10452</v>
      </c>
      <c r="CC200" s="169">
        <v>10452</v>
      </c>
      <c r="CD200" s="169">
        <v>10453</v>
      </c>
      <c r="CE200" s="169">
        <v>10453</v>
      </c>
      <c r="CF200" s="169">
        <v>10453</v>
      </c>
      <c r="CG200" s="169">
        <v>10453</v>
      </c>
      <c r="CH200" s="169">
        <v>10453</v>
      </c>
      <c r="CI200" s="169">
        <v>10453</v>
      </c>
      <c r="CJ200" s="169">
        <v>10453</v>
      </c>
      <c r="CK200" s="169">
        <v>10453</v>
      </c>
      <c r="CL200" s="169">
        <v>10453</v>
      </c>
      <c r="CM200" s="169">
        <v>10453</v>
      </c>
      <c r="CN200" s="169">
        <v>10453</v>
      </c>
      <c r="CO200" s="169">
        <v>10453</v>
      </c>
      <c r="CP200" s="169">
        <v>10453</v>
      </c>
      <c r="CQ200" s="169">
        <v>10453</v>
      </c>
      <c r="CR200" s="169">
        <v>10453</v>
      </c>
      <c r="CS200" s="169">
        <v>10453</v>
      </c>
      <c r="CT200" s="169">
        <v>10453</v>
      </c>
      <c r="CU200" s="169">
        <v>10453</v>
      </c>
      <c r="CV200" s="169">
        <v>10452</v>
      </c>
      <c r="CW200" s="169">
        <v>10452</v>
      </c>
      <c r="CX200" s="156">
        <v>10452</v>
      </c>
      <c r="CY200" s="156">
        <v>10469</v>
      </c>
      <c r="CZ200" s="169">
        <v>10468</v>
      </c>
      <c r="DA200" s="156">
        <v>10469</v>
      </c>
      <c r="DB200" s="156">
        <v>10468</v>
      </c>
      <c r="DC200" s="169">
        <v>10473</v>
      </c>
      <c r="DD200" s="156">
        <v>10477</v>
      </c>
      <c r="DE200" s="156">
        <v>10476</v>
      </c>
      <c r="DF200" s="169">
        <v>10476</v>
      </c>
      <c r="DG200" s="156">
        <v>10476</v>
      </c>
      <c r="DH200" s="156">
        <v>10476</v>
      </c>
      <c r="DI200" s="169">
        <v>10476</v>
      </c>
      <c r="DJ200" s="156">
        <v>10476</v>
      </c>
      <c r="DK200" s="154">
        <v>10476</v>
      </c>
      <c r="DL200" s="154">
        <v>10469</v>
      </c>
      <c r="DM200" s="154">
        <v>10466</v>
      </c>
      <c r="DN200" s="170">
        <v>10463</v>
      </c>
    </row>
    <row r="201" spans="1:118">
      <c r="A201" s="146">
        <f t="shared" si="14"/>
        <v>44353</v>
      </c>
      <c r="B201" s="224">
        <f>'Age&amp;Sex by occurrence date'!$AZE22</f>
        <v>10496</v>
      </c>
      <c r="C201" s="224">
        <v>10496</v>
      </c>
      <c r="D201" s="224">
        <v>10496</v>
      </c>
      <c r="E201" s="224">
        <v>10496</v>
      </c>
      <c r="F201" s="224">
        <v>10496</v>
      </c>
      <c r="G201" s="224">
        <v>10496</v>
      </c>
      <c r="H201" s="224">
        <v>10496</v>
      </c>
      <c r="I201" s="224">
        <v>10496</v>
      </c>
      <c r="J201" s="224">
        <v>10496</v>
      </c>
      <c r="K201" s="224">
        <v>10465</v>
      </c>
      <c r="L201" s="224">
        <v>10461</v>
      </c>
      <c r="M201" s="224">
        <v>10461</v>
      </c>
      <c r="N201" s="224">
        <v>10471</v>
      </c>
      <c r="O201" s="224">
        <v>10471</v>
      </c>
      <c r="P201" s="224">
        <v>10464</v>
      </c>
      <c r="Q201" s="224">
        <v>10464</v>
      </c>
      <c r="R201" s="224">
        <v>10457</v>
      </c>
      <c r="S201" s="224">
        <v>10457</v>
      </c>
      <c r="T201" s="224">
        <v>10457</v>
      </c>
      <c r="U201" s="224">
        <v>10457</v>
      </c>
      <c r="V201" s="224">
        <v>10457</v>
      </c>
      <c r="W201" s="224">
        <v>10457</v>
      </c>
      <c r="X201" s="224">
        <v>10457</v>
      </c>
      <c r="Y201" s="224">
        <v>10457</v>
      </c>
      <c r="Z201" s="224">
        <v>10457</v>
      </c>
      <c r="AA201" s="224">
        <v>10457</v>
      </c>
      <c r="AB201" s="224">
        <v>10457</v>
      </c>
      <c r="AC201" s="224">
        <v>10457</v>
      </c>
      <c r="AD201" s="224">
        <v>10457</v>
      </c>
      <c r="AE201" s="249">
        <v>10457</v>
      </c>
      <c r="AF201" s="238">
        <v>10457</v>
      </c>
      <c r="AG201" s="232">
        <v>10457</v>
      </c>
      <c r="AH201" s="156">
        <v>10457</v>
      </c>
      <c r="AI201" s="156">
        <v>10456</v>
      </c>
      <c r="AJ201" s="156">
        <v>10456</v>
      </c>
      <c r="AK201" s="156">
        <v>10456</v>
      </c>
      <c r="AL201" s="156">
        <v>10456</v>
      </c>
      <c r="AM201" s="169">
        <v>10456</v>
      </c>
      <c r="AN201" s="156">
        <v>10456</v>
      </c>
      <c r="AO201" s="156">
        <v>10456</v>
      </c>
      <c r="AP201" s="156">
        <v>10456</v>
      </c>
      <c r="AQ201" s="156">
        <v>10456</v>
      </c>
      <c r="AR201" s="156">
        <v>10456</v>
      </c>
      <c r="AS201" s="169">
        <v>10456</v>
      </c>
      <c r="AT201" s="169">
        <v>10456</v>
      </c>
      <c r="AU201" s="169">
        <v>10456</v>
      </c>
      <c r="AV201" s="169">
        <v>10456</v>
      </c>
      <c r="AW201" s="156">
        <v>10456</v>
      </c>
      <c r="AX201" s="156">
        <v>10456</v>
      </c>
      <c r="AY201" s="169">
        <v>10456</v>
      </c>
      <c r="AZ201" s="156">
        <v>10456</v>
      </c>
      <c r="BA201" s="169">
        <v>10456</v>
      </c>
      <c r="BB201" s="156">
        <v>10456</v>
      </c>
      <c r="BC201" s="156">
        <v>10456</v>
      </c>
      <c r="BD201" s="156">
        <v>10456</v>
      </c>
      <c r="BE201" s="156">
        <v>10456</v>
      </c>
      <c r="BF201" s="156">
        <v>10456</v>
      </c>
      <c r="BG201" s="156">
        <v>10456</v>
      </c>
      <c r="BH201" s="156">
        <v>10449</v>
      </c>
      <c r="BI201" s="169">
        <v>10449</v>
      </c>
      <c r="BJ201" s="169">
        <v>10449</v>
      </c>
      <c r="BK201" s="169">
        <v>10449</v>
      </c>
      <c r="BL201" s="169">
        <v>10449</v>
      </c>
      <c r="BM201" s="169">
        <v>10449</v>
      </c>
      <c r="BN201" s="169">
        <v>10449</v>
      </c>
      <c r="BO201" s="169">
        <v>10449</v>
      </c>
      <c r="BP201" s="156">
        <v>10449</v>
      </c>
      <c r="BQ201" s="156">
        <v>10449</v>
      </c>
      <c r="BR201" s="156">
        <v>10448</v>
      </c>
      <c r="BS201" s="156">
        <v>10448</v>
      </c>
      <c r="BT201" s="156">
        <v>10448</v>
      </c>
      <c r="BU201" s="156">
        <v>10448</v>
      </c>
      <c r="BV201" s="156">
        <v>10448</v>
      </c>
      <c r="BW201" s="156">
        <v>10448</v>
      </c>
      <c r="BX201" s="156">
        <v>10448</v>
      </c>
      <c r="BY201" s="156">
        <v>10448</v>
      </c>
      <c r="BZ201" s="156">
        <v>10448</v>
      </c>
      <c r="CA201" s="156">
        <v>10448</v>
      </c>
      <c r="CB201" s="169">
        <v>10448</v>
      </c>
      <c r="CC201" s="169">
        <v>10448</v>
      </c>
      <c r="CD201" s="169">
        <v>10449</v>
      </c>
      <c r="CE201" s="169">
        <v>10449</v>
      </c>
      <c r="CF201" s="169">
        <v>10449</v>
      </c>
      <c r="CG201" s="169">
        <v>10449</v>
      </c>
      <c r="CH201" s="169">
        <v>10449</v>
      </c>
      <c r="CI201" s="169">
        <v>10449</v>
      </c>
      <c r="CJ201" s="169">
        <v>10449</v>
      </c>
      <c r="CK201" s="169">
        <v>10449</v>
      </c>
      <c r="CL201" s="169">
        <v>10449</v>
      </c>
      <c r="CM201" s="169">
        <v>10449</v>
      </c>
      <c r="CN201" s="169">
        <v>10449</v>
      </c>
      <c r="CO201" s="169">
        <v>10449</v>
      </c>
      <c r="CP201" s="169">
        <v>10449</v>
      </c>
      <c r="CQ201" s="169">
        <v>10449</v>
      </c>
      <c r="CR201" s="169">
        <v>10449</v>
      </c>
      <c r="CS201" s="169">
        <v>10449</v>
      </c>
      <c r="CT201" s="169">
        <v>10449</v>
      </c>
      <c r="CU201" s="169">
        <v>10449</v>
      </c>
      <c r="CV201" s="169">
        <v>10448</v>
      </c>
      <c r="CW201" s="169">
        <v>10448</v>
      </c>
      <c r="CX201" s="156">
        <v>10448</v>
      </c>
      <c r="CY201" s="156">
        <v>10465</v>
      </c>
      <c r="CZ201" s="169">
        <v>10464</v>
      </c>
      <c r="DA201" s="156">
        <v>10465</v>
      </c>
      <c r="DB201" s="156">
        <v>10464</v>
      </c>
      <c r="DC201" s="169">
        <v>10469</v>
      </c>
      <c r="DD201" s="156">
        <v>10473</v>
      </c>
      <c r="DE201" s="156">
        <v>10472</v>
      </c>
      <c r="DF201" s="169">
        <v>10472</v>
      </c>
      <c r="DG201" s="156">
        <v>10472</v>
      </c>
      <c r="DH201" s="156">
        <v>10472</v>
      </c>
      <c r="DI201" s="169">
        <v>10472</v>
      </c>
      <c r="DJ201" s="156">
        <v>10472</v>
      </c>
      <c r="DK201" s="154">
        <v>10472</v>
      </c>
      <c r="DL201" s="154">
        <v>10465</v>
      </c>
      <c r="DM201" s="154">
        <v>10462</v>
      </c>
      <c r="DN201" s="170">
        <v>10459</v>
      </c>
    </row>
    <row r="202" spans="1:118">
      <c r="A202" s="146">
        <f t="shared" si="14"/>
        <v>44352</v>
      </c>
      <c r="B202" s="224">
        <f>'Age&amp;Sex by occurrence date'!$AZL22</f>
        <v>10491</v>
      </c>
      <c r="C202" s="224">
        <v>10491</v>
      </c>
      <c r="D202" s="224">
        <v>10491</v>
      </c>
      <c r="E202" s="224">
        <v>10491</v>
      </c>
      <c r="F202" s="224">
        <v>10491</v>
      </c>
      <c r="G202" s="224">
        <v>10491</v>
      </c>
      <c r="H202" s="224">
        <v>10491</v>
      </c>
      <c r="I202" s="224">
        <v>10491</v>
      </c>
      <c r="J202" s="224">
        <v>10491</v>
      </c>
      <c r="K202" s="224">
        <v>10460</v>
      </c>
      <c r="L202" s="224">
        <v>10456</v>
      </c>
      <c r="M202" s="224">
        <v>10456</v>
      </c>
      <c r="N202" s="224">
        <v>10466</v>
      </c>
      <c r="O202" s="224">
        <v>10466</v>
      </c>
      <c r="P202" s="224">
        <v>10459</v>
      </c>
      <c r="Q202" s="224">
        <v>10459</v>
      </c>
      <c r="R202" s="224">
        <v>10452</v>
      </c>
      <c r="S202" s="224">
        <v>10452</v>
      </c>
      <c r="T202" s="224">
        <v>10452</v>
      </c>
      <c r="U202" s="224">
        <v>10452</v>
      </c>
      <c r="V202" s="224">
        <v>10452</v>
      </c>
      <c r="W202" s="224">
        <v>10452</v>
      </c>
      <c r="X202" s="224">
        <v>10452</v>
      </c>
      <c r="Y202" s="224">
        <v>10452</v>
      </c>
      <c r="Z202" s="224">
        <v>10452</v>
      </c>
      <c r="AA202" s="224">
        <v>10452</v>
      </c>
      <c r="AB202" s="224">
        <v>10452</v>
      </c>
      <c r="AC202" s="224">
        <v>10452</v>
      </c>
      <c r="AD202" s="224">
        <v>10452</v>
      </c>
      <c r="AE202" s="249">
        <v>10452</v>
      </c>
      <c r="AF202" s="238">
        <v>10452</v>
      </c>
      <c r="AG202" s="232">
        <v>10452</v>
      </c>
      <c r="AH202" s="156">
        <v>10452</v>
      </c>
      <c r="AI202" s="156">
        <v>10451</v>
      </c>
      <c r="AJ202" s="156">
        <v>10451</v>
      </c>
      <c r="AK202" s="156">
        <v>10451</v>
      </c>
      <c r="AL202" s="156">
        <v>10451</v>
      </c>
      <c r="AM202" s="156">
        <v>10451</v>
      </c>
      <c r="AN202" s="169">
        <v>10451</v>
      </c>
      <c r="AO202" s="169">
        <v>10451</v>
      </c>
      <c r="AP202" s="169">
        <v>10451</v>
      </c>
      <c r="AQ202" s="169">
        <v>10451</v>
      </c>
      <c r="AR202" s="169">
        <v>10451</v>
      </c>
      <c r="AS202" s="156">
        <v>10451</v>
      </c>
      <c r="AT202" s="169">
        <v>10451</v>
      </c>
      <c r="AU202" s="156">
        <v>10451</v>
      </c>
      <c r="AV202" s="156">
        <v>10451</v>
      </c>
      <c r="AW202" s="169">
        <v>10451</v>
      </c>
      <c r="AX202" s="169">
        <v>10451</v>
      </c>
      <c r="AY202" s="156">
        <v>10451</v>
      </c>
      <c r="AZ202" s="169">
        <v>10451</v>
      </c>
      <c r="BA202" s="169">
        <v>10451</v>
      </c>
      <c r="BB202" s="169">
        <v>10451</v>
      </c>
      <c r="BC202" s="169">
        <v>10451</v>
      </c>
      <c r="BD202" s="169">
        <v>10451</v>
      </c>
      <c r="BE202" s="169">
        <v>10451</v>
      </c>
      <c r="BF202" s="169">
        <v>10451</v>
      </c>
      <c r="BG202" s="169">
        <v>10451</v>
      </c>
      <c r="BH202" s="169">
        <v>10444</v>
      </c>
      <c r="BI202" s="169">
        <v>10444</v>
      </c>
      <c r="BJ202" s="169">
        <v>10444</v>
      </c>
      <c r="BK202" s="169">
        <v>10444</v>
      </c>
      <c r="BL202" s="169">
        <v>10444</v>
      </c>
      <c r="BM202" s="169">
        <v>10444</v>
      </c>
      <c r="BN202" s="169">
        <v>10444</v>
      </c>
      <c r="BO202" s="169">
        <v>10444</v>
      </c>
      <c r="BP202" s="169">
        <v>10444</v>
      </c>
      <c r="BQ202" s="169">
        <v>10444</v>
      </c>
      <c r="BR202" s="169">
        <v>10443</v>
      </c>
      <c r="BS202" s="169">
        <v>10443</v>
      </c>
      <c r="BT202" s="169">
        <v>10443</v>
      </c>
      <c r="BU202" s="169">
        <v>10443</v>
      </c>
      <c r="BV202" s="169">
        <v>10443</v>
      </c>
      <c r="BW202" s="169">
        <v>10443</v>
      </c>
      <c r="BX202" s="169">
        <v>10443</v>
      </c>
      <c r="BY202" s="169">
        <v>10443</v>
      </c>
      <c r="BZ202" s="169">
        <v>10443</v>
      </c>
      <c r="CA202" s="169">
        <v>10443</v>
      </c>
      <c r="CB202" s="156">
        <v>10443</v>
      </c>
      <c r="CC202" s="156">
        <v>10443</v>
      </c>
      <c r="CD202" s="156">
        <v>10444</v>
      </c>
      <c r="CE202" s="156">
        <v>10444</v>
      </c>
      <c r="CF202" s="156">
        <v>10444</v>
      </c>
      <c r="CG202" s="156">
        <v>10444</v>
      </c>
      <c r="CH202" s="156">
        <v>10444</v>
      </c>
      <c r="CI202" s="156">
        <v>10444</v>
      </c>
      <c r="CJ202" s="156">
        <v>10444</v>
      </c>
      <c r="CK202" s="169">
        <v>10444</v>
      </c>
      <c r="CL202" s="169">
        <v>10444</v>
      </c>
      <c r="CM202" s="169">
        <v>10444</v>
      </c>
      <c r="CN202" s="169">
        <v>10444</v>
      </c>
      <c r="CO202" s="169">
        <v>10444</v>
      </c>
      <c r="CP202" s="169">
        <v>10444</v>
      </c>
      <c r="CQ202" s="169">
        <v>10444</v>
      </c>
      <c r="CR202" s="169">
        <v>10444</v>
      </c>
      <c r="CS202" s="169">
        <v>10444</v>
      </c>
      <c r="CT202" s="169">
        <v>10444</v>
      </c>
      <c r="CU202" s="169">
        <v>10444</v>
      </c>
      <c r="CV202" s="169">
        <v>10443</v>
      </c>
      <c r="CW202" s="156">
        <v>10443</v>
      </c>
      <c r="CX202" s="156">
        <v>10443</v>
      </c>
      <c r="CY202" s="156">
        <v>10460</v>
      </c>
      <c r="CZ202" s="156">
        <v>10459</v>
      </c>
      <c r="DA202" s="156">
        <v>10460</v>
      </c>
      <c r="DB202" s="156">
        <v>10459</v>
      </c>
      <c r="DC202" s="156">
        <v>10464</v>
      </c>
      <c r="DD202" s="156">
        <v>10468</v>
      </c>
      <c r="DE202" s="156">
        <v>10467</v>
      </c>
      <c r="DF202" s="169">
        <v>10467</v>
      </c>
      <c r="DG202" s="156">
        <v>10467</v>
      </c>
      <c r="DH202" s="156">
        <v>10467</v>
      </c>
      <c r="DI202" s="169">
        <v>10467</v>
      </c>
      <c r="DJ202" s="156">
        <v>10467</v>
      </c>
      <c r="DK202" s="154">
        <v>10467</v>
      </c>
      <c r="DL202" s="154">
        <v>10460</v>
      </c>
      <c r="DM202" s="154">
        <v>10457</v>
      </c>
      <c r="DN202" s="170">
        <v>10454</v>
      </c>
    </row>
    <row r="203" spans="1:118">
      <c r="A203" s="146">
        <f t="shared" si="14"/>
        <v>44351</v>
      </c>
      <c r="B203" s="224">
        <f>'Age&amp;Sex by occurrence date'!$AZS22</f>
        <v>10487</v>
      </c>
      <c r="C203" s="224">
        <v>10487</v>
      </c>
      <c r="D203" s="224">
        <v>10487</v>
      </c>
      <c r="E203" s="224">
        <v>10487</v>
      </c>
      <c r="F203" s="224">
        <v>10487</v>
      </c>
      <c r="G203" s="224">
        <v>10487</v>
      </c>
      <c r="H203" s="224">
        <v>10487</v>
      </c>
      <c r="I203" s="224">
        <v>10487</v>
      </c>
      <c r="J203" s="224">
        <v>10487</v>
      </c>
      <c r="K203" s="224">
        <v>10456</v>
      </c>
      <c r="L203" s="224">
        <v>10452</v>
      </c>
      <c r="M203" s="224">
        <v>10452</v>
      </c>
      <c r="N203" s="224">
        <v>10462</v>
      </c>
      <c r="O203" s="224">
        <v>10462</v>
      </c>
      <c r="P203" s="224">
        <v>10455</v>
      </c>
      <c r="Q203" s="224">
        <v>10455</v>
      </c>
      <c r="R203" s="224">
        <v>10448</v>
      </c>
      <c r="S203" s="224">
        <v>10448</v>
      </c>
      <c r="T203" s="224">
        <v>10448</v>
      </c>
      <c r="U203" s="224">
        <v>10448</v>
      </c>
      <c r="V203" s="224">
        <v>10448</v>
      </c>
      <c r="W203" s="224">
        <v>10448</v>
      </c>
      <c r="X203" s="224">
        <v>10448</v>
      </c>
      <c r="Y203" s="224">
        <v>10448</v>
      </c>
      <c r="Z203" s="224">
        <v>10448</v>
      </c>
      <c r="AA203" s="224">
        <v>10448</v>
      </c>
      <c r="AB203" s="224">
        <v>10448</v>
      </c>
      <c r="AC203" s="224">
        <v>10448</v>
      </c>
      <c r="AD203" s="224">
        <v>10448</v>
      </c>
      <c r="AE203" s="249">
        <v>10448</v>
      </c>
      <c r="AF203" s="238">
        <v>10448</v>
      </c>
      <c r="AG203" s="233">
        <v>10448</v>
      </c>
      <c r="AH203" s="169">
        <v>10448</v>
      </c>
      <c r="AI203" s="169">
        <v>10447</v>
      </c>
      <c r="AJ203" s="169">
        <v>10447</v>
      </c>
      <c r="AK203" s="169">
        <v>10447</v>
      </c>
      <c r="AL203" s="169">
        <v>10447</v>
      </c>
      <c r="AM203" s="156">
        <v>10447</v>
      </c>
      <c r="AN203" s="156">
        <v>10447</v>
      </c>
      <c r="AO203" s="156">
        <v>10447</v>
      </c>
      <c r="AP203" s="156">
        <v>10447</v>
      </c>
      <c r="AQ203" s="156">
        <v>10447</v>
      </c>
      <c r="AR203" s="156">
        <v>10447</v>
      </c>
      <c r="AS203" s="169">
        <v>10447</v>
      </c>
      <c r="AT203" s="156">
        <v>10447</v>
      </c>
      <c r="AU203" s="169">
        <v>10447</v>
      </c>
      <c r="AV203" s="169">
        <v>10447</v>
      </c>
      <c r="AW203" s="156">
        <v>10447</v>
      </c>
      <c r="AX203" s="169">
        <v>10447</v>
      </c>
      <c r="AY203" s="169">
        <v>10447</v>
      </c>
      <c r="AZ203" s="156">
        <v>10447</v>
      </c>
      <c r="BA203" s="156">
        <v>10447</v>
      </c>
      <c r="BB203" s="169">
        <v>10447</v>
      </c>
      <c r="BC203" s="169">
        <v>10447</v>
      </c>
      <c r="BD203" s="169">
        <v>10447</v>
      </c>
      <c r="BE203" s="169">
        <v>10447</v>
      </c>
      <c r="BF203" s="169">
        <v>10447</v>
      </c>
      <c r="BG203" s="169">
        <v>10447</v>
      </c>
      <c r="BH203" s="169">
        <v>10440</v>
      </c>
      <c r="BI203" s="156">
        <v>10440</v>
      </c>
      <c r="BJ203" s="156">
        <v>10440</v>
      </c>
      <c r="BK203" s="156">
        <v>10440</v>
      </c>
      <c r="BL203" s="156">
        <v>10440</v>
      </c>
      <c r="BM203" s="156">
        <v>10440</v>
      </c>
      <c r="BN203" s="156">
        <v>10440</v>
      </c>
      <c r="BO203" s="156">
        <v>10440</v>
      </c>
      <c r="BP203" s="156">
        <v>10440</v>
      </c>
      <c r="BQ203" s="156">
        <v>10440</v>
      </c>
      <c r="BR203" s="156">
        <v>10439</v>
      </c>
      <c r="BS203" s="156">
        <v>10439</v>
      </c>
      <c r="BT203" s="156">
        <v>10439</v>
      </c>
      <c r="BU203" s="156">
        <v>10439</v>
      </c>
      <c r="BV203" s="156">
        <v>10439</v>
      </c>
      <c r="BW203" s="156">
        <v>10439</v>
      </c>
      <c r="BX203" s="156">
        <v>10439</v>
      </c>
      <c r="BY203" s="156">
        <v>10439</v>
      </c>
      <c r="BZ203" s="156">
        <v>10439</v>
      </c>
      <c r="CA203" s="156">
        <v>10439</v>
      </c>
      <c r="CB203" s="156">
        <v>10439</v>
      </c>
      <c r="CC203" s="156">
        <v>10439</v>
      </c>
      <c r="CD203" s="156">
        <v>10440</v>
      </c>
      <c r="CE203" s="156">
        <v>10440</v>
      </c>
      <c r="CF203" s="156">
        <v>10440</v>
      </c>
      <c r="CG203" s="156">
        <v>10440</v>
      </c>
      <c r="CH203" s="156">
        <v>10440</v>
      </c>
      <c r="CI203" s="156">
        <v>10440</v>
      </c>
      <c r="CJ203" s="156">
        <v>10440</v>
      </c>
      <c r="CK203" s="156">
        <v>10440</v>
      </c>
      <c r="CL203" s="156">
        <v>10440</v>
      </c>
      <c r="CM203" s="156">
        <v>10440</v>
      </c>
      <c r="CN203" s="156">
        <v>10440</v>
      </c>
      <c r="CO203" s="169">
        <v>10440</v>
      </c>
      <c r="CP203" s="156">
        <v>10440</v>
      </c>
      <c r="CQ203" s="156">
        <v>10440</v>
      </c>
      <c r="CR203" s="156">
        <v>10440</v>
      </c>
      <c r="CS203" s="156">
        <v>10440</v>
      </c>
      <c r="CT203" s="156">
        <v>10440</v>
      </c>
      <c r="CU203" s="156">
        <v>10440</v>
      </c>
      <c r="CV203" s="156">
        <v>10439</v>
      </c>
      <c r="CW203" s="156">
        <v>10439</v>
      </c>
      <c r="CX203" s="156">
        <v>10439</v>
      </c>
      <c r="CY203" s="156">
        <v>10456</v>
      </c>
      <c r="CZ203" s="156">
        <v>10455</v>
      </c>
      <c r="DA203" s="156">
        <v>10456</v>
      </c>
      <c r="DB203" s="156">
        <v>10455</v>
      </c>
      <c r="DC203" s="156">
        <v>10460</v>
      </c>
      <c r="DD203" s="156">
        <v>10464</v>
      </c>
      <c r="DE203" s="156">
        <v>10463</v>
      </c>
      <c r="DF203" s="169">
        <v>10463</v>
      </c>
      <c r="DG203" s="156">
        <v>10463</v>
      </c>
      <c r="DH203" s="156">
        <v>10463</v>
      </c>
      <c r="DI203" s="169">
        <v>10463</v>
      </c>
      <c r="DJ203" s="156">
        <v>10463</v>
      </c>
      <c r="DK203" s="154">
        <v>10463</v>
      </c>
      <c r="DL203" s="154">
        <v>10456</v>
      </c>
      <c r="DM203" s="154">
        <v>10453</v>
      </c>
      <c r="DN203" s="170">
        <v>10450</v>
      </c>
    </row>
    <row r="204" spans="1:118">
      <c r="A204" s="146">
        <f t="shared" si="14"/>
        <v>44350</v>
      </c>
      <c r="B204" s="224">
        <f>'Age&amp;Sex by occurrence date'!$AZZ22</f>
        <v>10485</v>
      </c>
      <c r="C204" s="224">
        <v>10485</v>
      </c>
      <c r="D204" s="224">
        <v>10485</v>
      </c>
      <c r="E204" s="224">
        <v>10485</v>
      </c>
      <c r="F204" s="224">
        <v>10485</v>
      </c>
      <c r="G204" s="224">
        <v>10485</v>
      </c>
      <c r="H204" s="224">
        <v>10485</v>
      </c>
      <c r="I204" s="224">
        <v>10485</v>
      </c>
      <c r="J204" s="224">
        <v>10485</v>
      </c>
      <c r="K204" s="224">
        <v>10454</v>
      </c>
      <c r="L204" s="224">
        <v>10450</v>
      </c>
      <c r="M204" s="224">
        <v>10450</v>
      </c>
      <c r="N204" s="224">
        <v>10460</v>
      </c>
      <c r="O204" s="224">
        <v>10460</v>
      </c>
      <c r="P204" s="224">
        <v>10453</v>
      </c>
      <c r="Q204" s="224">
        <v>10453</v>
      </c>
      <c r="R204" s="224">
        <v>10446</v>
      </c>
      <c r="S204" s="224">
        <v>10446</v>
      </c>
      <c r="T204" s="224">
        <v>10446</v>
      </c>
      <c r="U204" s="224">
        <v>10446</v>
      </c>
      <c r="V204" s="224">
        <v>10446</v>
      </c>
      <c r="W204" s="224">
        <v>10446</v>
      </c>
      <c r="X204" s="224">
        <v>10446</v>
      </c>
      <c r="Y204" s="224">
        <v>10446</v>
      </c>
      <c r="Z204" s="224">
        <v>10446</v>
      </c>
      <c r="AA204" s="224">
        <v>10446</v>
      </c>
      <c r="AB204" s="224">
        <v>10446</v>
      </c>
      <c r="AC204" s="224">
        <v>10446</v>
      </c>
      <c r="AD204" s="224">
        <v>10446</v>
      </c>
      <c r="AE204" s="249">
        <v>10446</v>
      </c>
      <c r="AF204" s="238">
        <v>10446</v>
      </c>
      <c r="AG204" s="232">
        <v>10446</v>
      </c>
      <c r="AH204" s="156">
        <v>10446</v>
      </c>
      <c r="AI204" s="156">
        <v>10445</v>
      </c>
      <c r="AJ204" s="156">
        <v>10445</v>
      </c>
      <c r="AK204" s="156">
        <v>10445</v>
      </c>
      <c r="AL204" s="156">
        <v>10445</v>
      </c>
      <c r="AM204" s="169">
        <v>10445</v>
      </c>
      <c r="AN204" s="169">
        <v>10445</v>
      </c>
      <c r="AO204" s="169">
        <v>10445</v>
      </c>
      <c r="AP204" s="169">
        <v>10445</v>
      </c>
      <c r="AQ204" s="169">
        <v>10445</v>
      </c>
      <c r="AR204" s="169">
        <v>10445</v>
      </c>
      <c r="AS204" s="169">
        <v>10445</v>
      </c>
      <c r="AT204" s="169">
        <v>10445</v>
      </c>
      <c r="AU204" s="169">
        <v>10445</v>
      </c>
      <c r="AV204" s="169">
        <v>10445</v>
      </c>
      <c r="AW204" s="169">
        <v>10445</v>
      </c>
      <c r="AX204" s="156">
        <v>10445</v>
      </c>
      <c r="AY204" s="156">
        <v>10445</v>
      </c>
      <c r="AZ204" s="169">
        <v>10445</v>
      </c>
      <c r="BA204" s="169">
        <v>10445</v>
      </c>
      <c r="BB204" s="156">
        <v>10445</v>
      </c>
      <c r="BC204" s="156">
        <v>10445</v>
      </c>
      <c r="BD204" s="156">
        <v>10445</v>
      </c>
      <c r="BE204" s="156">
        <v>10445</v>
      </c>
      <c r="BF204" s="156">
        <v>10445</v>
      </c>
      <c r="BG204" s="156">
        <v>10445</v>
      </c>
      <c r="BH204" s="156">
        <v>10438</v>
      </c>
      <c r="BI204" s="169">
        <v>10438</v>
      </c>
      <c r="BJ204" s="169">
        <v>10438</v>
      </c>
      <c r="BK204" s="169">
        <v>10438</v>
      </c>
      <c r="BL204" s="169">
        <v>10438</v>
      </c>
      <c r="BM204" s="169">
        <v>10438</v>
      </c>
      <c r="BN204" s="169">
        <v>10438</v>
      </c>
      <c r="BO204" s="169">
        <v>10438</v>
      </c>
      <c r="BP204" s="169">
        <v>10438</v>
      </c>
      <c r="BQ204" s="169">
        <v>10438</v>
      </c>
      <c r="BR204" s="169">
        <v>10437</v>
      </c>
      <c r="BS204" s="169">
        <v>10437</v>
      </c>
      <c r="BT204" s="169">
        <v>10437</v>
      </c>
      <c r="BU204" s="169">
        <v>10437</v>
      </c>
      <c r="BV204" s="169">
        <v>10437</v>
      </c>
      <c r="BW204" s="169">
        <v>10437</v>
      </c>
      <c r="BX204" s="169">
        <v>10437</v>
      </c>
      <c r="BY204" s="169">
        <v>10437</v>
      </c>
      <c r="BZ204" s="169">
        <v>10437</v>
      </c>
      <c r="CA204" s="169">
        <v>10437</v>
      </c>
      <c r="CB204" s="169">
        <v>10437</v>
      </c>
      <c r="CC204" s="169">
        <v>10437</v>
      </c>
      <c r="CD204" s="169">
        <v>10438</v>
      </c>
      <c r="CE204" s="169">
        <v>10438</v>
      </c>
      <c r="CF204" s="169">
        <v>10438</v>
      </c>
      <c r="CG204" s="169">
        <v>10438</v>
      </c>
      <c r="CH204" s="169">
        <v>10438</v>
      </c>
      <c r="CI204" s="169">
        <v>10438</v>
      </c>
      <c r="CJ204" s="169">
        <v>10438</v>
      </c>
      <c r="CK204" s="169">
        <v>10438</v>
      </c>
      <c r="CL204" s="169">
        <v>10438</v>
      </c>
      <c r="CM204" s="169">
        <v>10438</v>
      </c>
      <c r="CN204" s="169">
        <v>10438</v>
      </c>
      <c r="CO204" s="169">
        <v>10438</v>
      </c>
      <c r="CP204" s="169">
        <v>10438</v>
      </c>
      <c r="CQ204" s="169">
        <v>10438</v>
      </c>
      <c r="CR204" s="169">
        <v>10438</v>
      </c>
      <c r="CS204" s="169">
        <v>10438</v>
      </c>
      <c r="CT204" s="169">
        <v>10438</v>
      </c>
      <c r="CU204" s="169">
        <v>10438</v>
      </c>
      <c r="CV204" s="169">
        <v>10437</v>
      </c>
      <c r="CW204" s="169">
        <v>10437</v>
      </c>
      <c r="CX204" s="156">
        <v>10437</v>
      </c>
      <c r="CY204" s="156">
        <v>10454</v>
      </c>
      <c r="CZ204" s="169">
        <v>10453</v>
      </c>
      <c r="DA204" s="156">
        <v>10454</v>
      </c>
      <c r="DB204" s="156">
        <v>10453</v>
      </c>
      <c r="DC204" s="169">
        <v>10458</v>
      </c>
      <c r="DD204" s="156">
        <v>10462</v>
      </c>
      <c r="DE204" s="156">
        <v>10461</v>
      </c>
      <c r="DF204" s="169">
        <v>10461</v>
      </c>
      <c r="DG204" s="156">
        <v>10461</v>
      </c>
      <c r="DH204" s="156">
        <v>10461</v>
      </c>
      <c r="DI204" s="169">
        <v>10461</v>
      </c>
      <c r="DJ204" s="156">
        <v>10461</v>
      </c>
      <c r="DK204" s="154">
        <v>10461</v>
      </c>
      <c r="DL204" s="154">
        <v>10454</v>
      </c>
      <c r="DM204" s="154">
        <v>10451</v>
      </c>
      <c r="DN204" s="170">
        <v>10448</v>
      </c>
    </row>
    <row r="205" spans="1:118">
      <c r="A205" s="146">
        <f t="shared" si="14"/>
        <v>44349</v>
      </c>
      <c r="B205" s="224">
        <f>'Age&amp;Sex by occurrence date'!$BAG22</f>
        <v>10481</v>
      </c>
      <c r="C205" s="224">
        <v>10481</v>
      </c>
      <c r="D205" s="224">
        <v>10481</v>
      </c>
      <c r="E205" s="224">
        <v>10481</v>
      </c>
      <c r="F205" s="224">
        <v>10481</v>
      </c>
      <c r="G205" s="224">
        <v>10481</v>
      </c>
      <c r="H205" s="224">
        <v>10481</v>
      </c>
      <c r="I205" s="224">
        <v>10481</v>
      </c>
      <c r="J205" s="224">
        <v>10481</v>
      </c>
      <c r="K205" s="224">
        <v>10450</v>
      </c>
      <c r="L205" s="224">
        <v>10446</v>
      </c>
      <c r="M205" s="224">
        <v>10446</v>
      </c>
      <c r="N205" s="224">
        <v>10456</v>
      </c>
      <c r="O205" s="224">
        <v>10456</v>
      </c>
      <c r="P205" s="224">
        <v>10449</v>
      </c>
      <c r="Q205" s="224">
        <v>10449</v>
      </c>
      <c r="R205" s="224">
        <v>10442</v>
      </c>
      <c r="S205" s="224">
        <v>10442</v>
      </c>
      <c r="T205" s="224">
        <v>10442</v>
      </c>
      <c r="U205" s="224">
        <v>10442</v>
      </c>
      <c r="V205" s="224">
        <v>10442</v>
      </c>
      <c r="W205" s="224">
        <v>10442</v>
      </c>
      <c r="X205" s="224">
        <v>10442</v>
      </c>
      <c r="Y205" s="224">
        <v>10442</v>
      </c>
      <c r="Z205" s="224">
        <v>10442</v>
      </c>
      <c r="AA205" s="224">
        <v>10442</v>
      </c>
      <c r="AB205" s="224">
        <v>10442</v>
      </c>
      <c r="AC205" s="224">
        <v>10442</v>
      </c>
      <c r="AD205" s="224">
        <v>10442</v>
      </c>
      <c r="AE205" s="249">
        <v>10442</v>
      </c>
      <c r="AF205" s="238">
        <v>10442</v>
      </c>
      <c r="AG205" s="232">
        <v>10442</v>
      </c>
      <c r="AH205" s="156">
        <v>10442</v>
      </c>
      <c r="AI205" s="156">
        <v>10441</v>
      </c>
      <c r="AJ205" s="156">
        <v>10441</v>
      </c>
      <c r="AK205" s="156">
        <v>10441</v>
      </c>
      <c r="AL205" s="156">
        <v>10441</v>
      </c>
      <c r="AM205" s="156">
        <v>10441</v>
      </c>
      <c r="AN205" s="169">
        <v>10441</v>
      </c>
      <c r="AO205" s="169">
        <v>10441</v>
      </c>
      <c r="AP205" s="169">
        <v>10441</v>
      </c>
      <c r="AQ205" s="169">
        <v>10441</v>
      </c>
      <c r="AR205" s="169">
        <v>10441</v>
      </c>
      <c r="AS205" s="156">
        <v>10441</v>
      </c>
      <c r="AT205" s="169">
        <v>10441</v>
      </c>
      <c r="AU205" s="169">
        <v>10441</v>
      </c>
      <c r="AV205" s="156">
        <v>10441</v>
      </c>
      <c r="AW205" s="169">
        <v>10441</v>
      </c>
      <c r="AX205" s="156">
        <v>10441</v>
      </c>
      <c r="AY205" s="169">
        <v>10441</v>
      </c>
      <c r="AZ205" s="169">
        <v>10441</v>
      </c>
      <c r="BA205" s="156">
        <v>10441</v>
      </c>
      <c r="BB205" s="169">
        <v>10441</v>
      </c>
      <c r="BC205" s="169">
        <v>10441</v>
      </c>
      <c r="BD205" s="169">
        <v>10441</v>
      </c>
      <c r="BE205" s="169">
        <v>10441</v>
      </c>
      <c r="BF205" s="169">
        <v>10441</v>
      </c>
      <c r="BG205" s="169">
        <v>10441</v>
      </c>
      <c r="BH205" s="169">
        <v>10434</v>
      </c>
      <c r="BI205" s="156">
        <v>10434</v>
      </c>
      <c r="BJ205" s="156">
        <v>10434</v>
      </c>
      <c r="BK205" s="156">
        <v>10434</v>
      </c>
      <c r="BL205" s="156">
        <v>10434</v>
      </c>
      <c r="BM205" s="156">
        <v>10434</v>
      </c>
      <c r="BN205" s="156">
        <v>10434</v>
      </c>
      <c r="BO205" s="156">
        <v>10434</v>
      </c>
      <c r="BP205" s="169">
        <v>10434</v>
      </c>
      <c r="BQ205" s="169">
        <v>10434</v>
      </c>
      <c r="BR205" s="169">
        <v>10433</v>
      </c>
      <c r="BS205" s="169">
        <v>10433</v>
      </c>
      <c r="BT205" s="169">
        <v>10433</v>
      </c>
      <c r="BU205" s="169">
        <v>10433</v>
      </c>
      <c r="BV205" s="169">
        <v>10433</v>
      </c>
      <c r="BW205" s="169">
        <v>10433</v>
      </c>
      <c r="BX205" s="169">
        <v>10433</v>
      </c>
      <c r="BY205" s="169">
        <v>10433</v>
      </c>
      <c r="BZ205" s="169">
        <v>10433</v>
      </c>
      <c r="CA205" s="169">
        <v>10433</v>
      </c>
      <c r="CB205" s="169">
        <v>10433</v>
      </c>
      <c r="CC205" s="169">
        <v>10433</v>
      </c>
      <c r="CD205" s="169">
        <v>10434</v>
      </c>
      <c r="CE205" s="169">
        <v>10434</v>
      </c>
      <c r="CF205" s="169">
        <v>10434</v>
      </c>
      <c r="CG205" s="169">
        <v>10434</v>
      </c>
      <c r="CH205" s="169">
        <v>10434</v>
      </c>
      <c r="CI205" s="169">
        <v>10434</v>
      </c>
      <c r="CJ205" s="169">
        <v>10434</v>
      </c>
      <c r="CK205" s="169">
        <v>10434</v>
      </c>
      <c r="CL205" s="169">
        <v>10434</v>
      </c>
      <c r="CM205" s="169">
        <v>10434</v>
      </c>
      <c r="CN205" s="169">
        <v>10434</v>
      </c>
      <c r="CO205" s="169">
        <v>10434</v>
      </c>
      <c r="CP205" s="169">
        <v>10434</v>
      </c>
      <c r="CQ205" s="169">
        <v>10434</v>
      </c>
      <c r="CR205" s="169">
        <v>10434</v>
      </c>
      <c r="CS205" s="169">
        <v>10434</v>
      </c>
      <c r="CT205" s="169">
        <v>10434</v>
      </c>
      <c r="CU205" s="169">
        <v>10434</v>
      </c>
      <c r="CV205" s="169">
        <v>10433</v>
      </c>
      <c r="CW205" s="169">
        <v>10433</v>
      </c>
      <c r="CX205" s="156">
        <v>10433</v>
      </c>
      <c r="CY205" s="156">
        <v>10450</v>
      </c>
      <c r="CZ205" s="169">
        <v>10449</v>
      </c>
      <c r="DA205" s="156">
        <v>10450</v>
      </c>
      <c r="DB205" s="156">
        <v>10449</v>
      </c>
      <c r="DC205" s="169">
        <v>10454</v>
      </c>
      <c r="DD205" s="156">
        <v>10458</v>
      </c>
      <c r="DE205" s="156">
        <v>10457</v>
      </c>
      <c r="DF205" s="169">
        <v>10457</v>
      </c>
      <c r="DG205" s="156">
        <v>10457</v>
      </c>
      <c r="DH205" s="156">
        <v>10457</v>
      </c>
      <c r="DI205" s="169">
        <v>10457</v>
      </c>
      <c r="DJ205" s="156">
        <v>10457</v>
      </c>
      <c r="DK205" s="154">
        <v>10457</v>
      </c>
      <c r="DL205" s="154">
        <v>10450</v>
      </c>
      <c r="DM205" s="154">
        <v>10447</v>
      </c>
      <c r="DN205" s="170">
        <v>10444</v>
      </c>
    </row>
    <row r="206" spans="1:118">
      <c r="A206" s="146">
        <f t="shared" si="14"/>
        <v>44348</v>
      </c>
      <c r="B206" s="224">
        <f>'Age&amp;Sex by occurrence date'!$BAN22</f>
        <v>10475</v>
      </c>
      <c r="C206" s="224">
        <v>10475</v>
      </c>
      <c r="D206" s="224">
        <v>10475</v>
      </c>
      <c r="E206" s="224">
        <v>10475</v>
      </c>
      <c r="F206" s="224">
        <v>10475</v>
      </c>
      <c r="G206" s="224">
        <v>10475</v>
      </c>
      <c r="H206" s="224">
        <v>10475</v>
      </c>
      <c r="I206" s="224">
        <v>10475</v>
      </c>
      <c r="J206" s="224">
        <v>10475</v>
      </c>
      <c r="K206" s="224">
        <v>10444</v>
      </c>
      <c r="L206" s="224">
        <v>10440</v>
      </c>
      <c r="M206" s="224">
        <v>10440</v>
      </c>
      <c r="N206" s="224">
        <v>10450</v>
      </c>
      <c r="O206" s="224">
        <v>10450</v>
      </c>
      <c r="P206" s="224">
        <v>10443</v>
      </c>
      <c r="Q206" s="224">
        <v>10443</v>
      </c>
      <c r="R206" s="224">
        <v>10436</v>
      </c>
      <c r="S206" s="224">
        <v>10436</v>
      </c>
      <c r="T206" s="224">
        <v>10436</v>
      </c>
      <c r="U206" s="224">
        <v>10436</v>
      </c>
      <c r="V206" s="224">
        <v>10436</v>
      </c>
      <c r="W206" s="224">
        <v>10436</v>
      </c>
      <c r="X206" s="224">
        <v>10436</v>
      </c>
      <c r="Y206" s="224">
        <v>10436</v>
      </c>
      <c r="Z206" s="224">
        <v>10436</v>
      </c>
      <c r="AA206" s="224">
        <v>10436</v>
      </c>
      <c r="AB206" s="224">
        <v>10436</v>
      </c>
      <c r="AC206" s="224">
        <v>10436</v>
      </c>
      <c r="AD206" s="224">
        <v>10436</v>
      </c>
      <c r="AE206" s="249">
        <v>10436</v>
      </c>
      <c r="AF206" s="238">
        <v>10436</v>
      </c>
      <c r="AG206" s="233">
        <v>10436</v>
      </c>
      <c r="AH206" s="169">
        <v>10436</v>
      </c>
      <c r="AI206" s="169">
        <v>10435</v>
      </c>
      <c r="AJ206" s="169">
        <v>10435</v>
      </c>
      <c r="AK206" s="169">
        <v>10435</v>
      </c>
      <c r="AL206" s="169">
        <v>10435</v>
      </c>
      <c r="AM206" s="156">
        <v>10435</v>
      </c>
      <c r="AN206" s="169">
        <v>10435</v>
      </c>
      <c r="AO206" s="169">
        <v>10435</v>
      </c>
      <c r="AP206" s="169">
        <v>10435</v>
      </c>
      <c r="AQ206" s="169">
        <v>10435</v>
      </c>
      <c r="AR206" s="169">
        <v>10435</v>
      </c>
      <c r="AS206" s="156">
        <v>10435</v>
      </c>
      <c r="AT206" s="156">
        <v>10435</v>
      </c>
      <c r="AU206" s="156">
        <v>10435</v>
      </c>
      <c r="AV206" s="169">
        <v>10435</v>
      </c>
      <c r="AW206" s="156">
        <v>10435</v>
      </c>
      <c r="AX206" s="169">
        <v>10435</v>
      </c>
      <c r="AY206" s="169">
        <v>10435</v>
      </c>
      <c r="AZ206" s="156">
        <v>10435</v>
      </c>
      <c r="BA206" s="169">
        <v>10435</v>
      </c>
      <c r="BB206" s="156">
        <v>10435</v>
      </c>
      <c r="BC206" s="156">
        <v>10435</v>
      </c>
      <c r="BD206" s="156">
        <v>10435</v>
      </c>
      <c r="BE206" s="156">
        <v>10435</v>
      </c>
      <c r="BF206" s="156">
        <v>10435</v>
      </c>
      <c r="BG206" s="156">
        <v>10435</v>
      </c>
      <c r="BH206" s="156">
        <v>10428</v>
      </c>
      <c r="BI206" s="169">
        <v>10428</v>
      </c>
      <c r="BJ206" s="169">
        <v>10428</v>
      </c>
      <c r="BK206" s="169">
        <v>10428</v>
      </c>
      <c r="BL206" s="169">
        <v>10428</v>
      </c>
      <c r="BM206" s="169">
        <v>10428</v>
      </c>
      <c r="BN206" s="169">
        <v>10428</v>
      </c>
      <c r="BO206" s="169">
        <v>10428</v>
      </c>
      <c r="BP206" s="156">
        <v>10428</v>
      </c>
      <c r="BQ206" s="156">
        <v>10428</v>
      </c>
      <c r="BR206" s="156">
        <v>10427</v>
      </c>
      <c r="BS206" s="156">
        <v>10427</v>
      </c>
      <c r="BT206" s="156">
        <v>10427</v>
      </c>
      <c r="BU206" s="156">
        <v>10427</v>
      </c>
      <c r="BV206" s="156">
        <v>10427</v>
      </c>
      <c r="BW206" s="156">
        <v>10427</v>
      </c>
      <c r="BX206" s="156">
        <v>10427</v>
      </c>
      <c r="BY206" s="156">
        <v>10427</v>
      </c>
      <c r="BZ206" s="156">
        <v>10427</v>
      </c>
      <c r="CA206" s="156">
        <v>10427</v>
      </c>
      <c r="CB206" s="156">
        <v>10427</v>
      </c>
      <c r="CC206" s="156">
        <v>10427</v>
      </c>
      <c r="CD206" s="156">
        <v>10428</v>
      </c>
      <c r="CE206" s="156">
        <v>10428</v>
      </c>
      <c r="CF206" s="156">
        <v>10428</v>
      </c>
      <c r="CG206" s="156">
        <v>10428</v>
      </c>
      <c r="CH206" s="156">
        <v>10428</v>
      </c>
      <c r="CI206" s="156">
        <v>10428</v>
      </c>
      <c r="CJ206" s="156">
        <v>10428</v>
      </c>
      <c r="CK206" s="169">
        <v>10428</v>
      </c>
      <c r="CL206" s="169">
        <v>10428</v>
      </c>
      <c r="CM206" s="169">
        <v>10428</v>
      </c>
      <c r="CN206" s="169">
        <v>10428</v>
      </c>
      <c r="CO206" s="156">
        <v>10428</v>
      </c>
      <c r="CP206" s="169">
        <v>10428</v>
      </c>
      <c r="CQ206" s="169">
        <v>10428</v>
      </c>
      <c r="CR206" s="169">
        <v>10428</v>
      </c>
      <c r="CS206" s="169">
        <v>10428</v>
      </c>
      <c r="CT206" s="169">
        <v>10428</v>
      </c>
      <c r="CU206" s="169">
        <v>10428</v>
      </c>
      <c r="CV206" s="169">
        <v>10427</v>
      </c>
      <c r="CW206" s="169">
        <v>10427</v>
      </c>
      <c r="CX206" s="156">
        <v>10427</v>
      </c>
      <c r="CY206" s="156">
        <v>10444</v>
      </c>
      <c r="CZ206" s="169">
        <v>10443</v>
      </c>
      <c r="DA206" s="156">
        <v>10444</v>
      </c>
      <c r="DB206" s="156">
        <v>10443</v>
      </c>
      <c r="DC206" s="169">
        <v>10448</v>
      </c>
      <c r="DD206" s="156">
        <v>10452</v>
      </c>
      <c r="DE206" s="156">
        <v>10451</v>
      </c>
      <c r="DF206" s="169">
        <v>10451</v>
      </c>
      <c r="DG206" s="156">
        <v>10451</v>
      </c>
      <c r="DH206" s="156">
        <v>10451</v>
      </c>
      <c r="DI206" s="169">
        <v>10451</v>
      </c>
      <c r="DJ206" s="156">
        <v>10451</v>
      </c>
      <c r="DK206" s="154">
        <v>10451</v>
      </c>
      <c r="DL206" s="154">
        <v>10444</v>
      </c>
      <c r="DM206" s="154">
        <v>10441</v>
      </c>
      <c r="DN206" s="170">
        <v>10438</v>
      </c>
    </row>
    <row r="207" spans="1:118">
      <c r="A207" s="146">
        <f t="shared" si="14"/>
        <v>44347</v>
      </c>
      <c r="B207" s="224">
        <f>'Age&amp;Sex by occurrence date'!$BAU22</f>
        <v>10468</v>
      </c>
      <c r="C207" s="224">
        <v>10468</v>
      </c>
      <c r="D207" s="224">
        <v>10468</v>
      </c>
      <c r="E207" s="224">
        <v>10468</v>
      </c>
      <c r="F207" s="224">
        <v>10468</v>
      </c>
      <c r="G207" s="224">
        <v>10468</v>
      </c>
      <c r="H207" s="224">
        <v>10468</v>
      </c>
      <c r="I207" s="224">
        <v>10468</v>
      </c>
      <c r="J207" s="224">
        <v>10468</v>
      </c>
      <c r="K207" s="224">
        <v>10437</v>
      </c>
      <c r="L207" s="224">
        <v>10433</v>
      </c>
      <c r="M207" s="224">
        <v>10433</v>
      </c>
      <c r="N207" s="224">
        <v>10443</v>
      </c>
      <c r="O207" s="224">
        <v>10443</v>
      </c>
      <c r="P207" s="224">
        <v>10436</v>
      </c>
      <c r="Q207" s="224">
        <v>10436</v>
      </c>
      <c r="R207" s="224">
        <v>10429</v>
      </c>
      <c r="S207" s="224">
        <v>10429</v>
      </c>
      <c r="T207" s="224">
        <v>10429</v>
      </c>
      <c r="U207" s="224">
        <v>10429</v>
      </c>
      <c r="V207" s="224">
        <v>10429</v>
      </c>
      <c r="W207" s="224">
        <v>10429</v>
      </c>
      <c r="X207" s="224">
        <v>10429</v>
      </c>
      <c r="Y207" s="224">
        <v>10429</v>
      </c>
      <c r="Z207" s="224">
        <v>10429</v>
      </c>
      <c r="AA207" s="224">
        <v>10429</v>
      </c>
      <c r="AB207" s="224">
        <v>10429</v>
      </c>
      <c r="AC207" s="224">
        <v>10429</v>
      </c>
      <c r="AD207" s="224">
        <v>10429</v>
      </c>
      <c r="AE207" s="249">
        <v>10429</v>
      </c>
      <c r="AF207" s="238">
        <v>10429</v>
      </c>
      <c r="AG207" s="232">
        <v>10429</v>
      </c>
      <c r="AH207" s="156">
        <v>10429</v>
      </c>
      <c r="AI207" s="156">
        <v>10428</v>
      </c>
      <c r="AJ207" s="156">
        <v>10428</v>
      </c>
      <c r="AK207" s="156">
        <v>10428</v>
      </c>
      <c r="AL207" s="156">
        <v>10428</v>
      </c>
      <c r="AM207" s="156">
        <v>10428</v>
      </c>
      <c r="AN207" s="156">
        <v>10428</v>
      </c>
      <c r="AO207" s="156">
        <v>10428</v>
      </c>
      <c r="AP207" s="156">
        <v>10428</v>
      </c>
      <c r="AQ207" s="156">
        <v>10428</v>
      </c>
      <c r="AR207" s="156">
        <v>10428</v>
      </c>
      <c r="AS207" s="169">
        <v>10428</v>
      </c>
      <c r="AT207" s="156">
        <v>10428</v>
      </c>
      <c r="AU207" s="156">
        <v>10428</v>
      </c>
      <c r="AV207" s="169">
        <v>10428</v>
      </c>
      <c r="AW207" s="156">
        <v>10428</v>
      </c>
      <c r="AX207" s="156">
        <v>10428</v>
      </c>
      <c r="AY207" s="156">
        <v>10428</v>
      </c>
      <c r="AZ207" s="156">
        <v>10428</v>
      </c>
      <c r="BA207" s="156">
        <v>10428</v>
      </c>
      <c r="BB207" s="169">
        <v>10428</v>
      </c>
      <c r="BC207" s="169">
        <v>10428</v>
      </c>
      <c r="BD207" s="169">
        <v>10428</v>
      </c>
      <c r="BE207" s="169">
        <v>10428</v>
      </c>
      <c r="BF207" s="169">
        <v>10428</v>
      </c>
      <c r="BG207" s="169">
        <v>10428</v>
      </c>
      <c r="BH207" s="169">
        <v>10422</v>
      </c>
      <c r="BI207" s="169">
        <v>10422</v>
      </c>
      <c r="BJ207" s="169">
        <v>10422</v>
      </c>
      <c r="BK207" s="169">
        <v>10422</v>
      </c>
      <c r="BL207" s="169">
        <v>10422</v>
      </c>
      <c r="BM207" s="169">
        <v>10422</v>
      </c>
      <c r="BN207" s="169">
        <v>10422</v>
      </c>
      <c r="BO207" s="169">
        <v>10422</v>
      </c>
      <c r="BP207" s="156">
        <v>10422</v>
      </c>
      <c r="BQ207" s="156">
        <v>10422</v>
      </c>
      <c r="BR207" s="156">
        <v>10421</v>
      </c>
      <c r="BS207" s="156">
        <v>10421</v>
      </c>
      <c r="BT207" s="156">
        <v>10421</v>
      </c>
      <c r="BU207" s="156">
        <v>10421</v>
      </c>
      <c r="BV207" s="156">
        <v>10421</v>
      </c>
      <c r="BW207" s="156">
        <v>10421</v>
      </c>
      <c r="BX207" s="156">
        <v>10421</v>
      </c>
      <c r="BY207" s="156">
        <v>10421</v>
      </c>
      <c r="BZ207" s="156">
        <v>10421</v>
      </c>
      <c r="CA207" s="156">
        <v>10421</v>
      </c>
      <c r="CB207" s="156">
        <v>10421</v>
      </c>
      <c r="CC207" s="156">
        <v>10421</v>
      </c>
      <c r="CD207" s="156">
        <v>10422</v>
      </c>
      <c r="CE207" s="156">
        <v>10422</v>
      </c>
      <c r="CF207" s="156">
        <v>10422</v>
      </c>
      <c r="CG207" s="156">
        <v>10422</v>
      </c>
      <c r="CH207" s="156">
        <v>10422</v>
      </c>
      <c r="CI207" s="156">
        <v>10422</v>
      </c>
      <c r="CJ207" s="156">
        <v>10422</v>
      </c>
      <c r="CK207" s="156">
        <v>10422</v>
      </c>
      <c r="CL207" s="156">
        <v>10422</v>
      </c>
      <c r="CM207" s="156">
        <v>10422</v>
      </c>
      <c r="CN207" s="156">
        <v>10422</v>
      </c>
      <c r="CO207" s="156">
        <v>10422</v>
      </c>
      <c r="CP207" s="156">
        <v>10422</v>
      </c>
      <c r="CQ207" s="156">
        <v>10422</v>
      </c>
      <c r="CR207" s="156">
        <v>10422</v>
      </c>
      <c r="CS207" s="156">
        <v>10422</v>
      </c>
      <c r="CT207" s="156">
        <v>10422</v>
      </c>
      <c r="CU207" s="156">
        <v>10422</v>
      </c>
      <c r="CV207" s="156">
        <v>10421</v>
      </c>
      <c r="CW207" s="169">
        <v>10421</v>
      </c>
      <c r="CX207" s="156">
        <v>10421</v>
      </c>
      <c r="CY207" s="156">
        <v>10438</v>
      </c>
      <c r="CZ207" s="169">
        <v>10437</v>
      </c>
      <c r="DA207" s="156">
        <v>10438</v>
      </c>
      <c r="DB207" s="156">
        <v>10437</v>
      </c>
      <c r="DC207" s="169">
        <v>10442</v>
      </c>
      <c r="DD207" s="156">
        <v>10446</v>
      </c>
      <c r="DE207" s="156">
        <v>10445</v>
      </c>
      <c r="DF207" s="169">
        <v>10445</v>
      </c>
      <c r="DG207" s="156">
        <v>10445</v>
      </c>
      <c r="DH207" s="156">
        <v>10445</v>
      </c>
      <c r="DI207" s="169">
        <v>10445</v>
      </c>
      <c r="DJ207" s="156">
        <v>10445</v>
      </c>
      <c r="DK207" s="150">
        <v>10445</v>
      </c>
      <c r="DL207" s="150">
        <v>10438</v>
      </c>
      <c r="DM207" s="150">
        <v>10435</v>
      </c>
      <c r="DN207" s="169">
        <v>10432</v>
      </c>
    </row>
    <row r="208" spans="1:118">
      <c r="A208" s="146">
        <f t="shared" si="14"/>
        <v>44346</v>
      </c>
      <c r="B208" s="224">
        <f>'Age&amp;Sex by occurrence date'!$BBB22</f>
        <v>10463</v>
      </c>
      <c r="C208" s="224">
        <v>10463</v>
      </c>
      <c r="D208" s="224">
        <v>10463</v>
      </c>
      <c r="E208" s="224">
        <v>10463</v>
      </c>
      <c r="F208" s="224">
        <v>10463</v>
      </c>
      <c r="G208" s="224">
        <v>10463</v>
      </c>
      <c r="H208" s="224">
        <v>10463</v>
      </c>
      <c r="I208" s="224">
        <v>10463</v>
      </c>
      <c r="J208" s="224">
        <v>10463</v>
      </c>
      <c r="K208" s="224">
        <v>10433</v>
      </c>
      <c r="L208" s="224">
        <v>10429</v>
      </c>
      <c r="M208" s="224">
        <v>10429</v>
      </c>
      <c r="N208" s="224">
        <v>10439</v>
      </c>
      <c r="O208" s="224">
        <v>10439</v>
      </c>
      <c r="P208" s="224">
        <v>10432</v>
      </c>
      <c r="Q208" s="224">
        <v>10432</v>
      </c>
      <c r="R208" s="224">
        <v>10425</v>
      </c>
      <c r="S208" s="224">
        <v>10425</v>
      </c>
      <c r="T208" s="224">
        <v>10425</v>
      </c>
      <c r="U208" s="224">
        <v>10425</v>
      </c>
      <c r="V208" s="224">
        <v>10425</v>
      </c>
      <c r="W208" s="224">
        <v>10425</v>
      </c>
      <c r="X208" s="224">
        <v>10425</v>
      </c>
      <c r="Y208" s="224">
        <v>10425</v>
      </c>
      <c r="Z208" s="224">
        <v>10425</v>
      </c>
      <c r="AA208" s="224">
        <v>10425</v>
      </c>
      <c r="AB208" s="224">
        <v>10425</v>
      </c>
      <c r="AC208" s="224">
        <v>10425</v>
      </c>
      <c r="AD208" s="224">
        <v>10425</v>
      </c>
      <c r="AE208" s="249">
        <v>10425</v>
      </c>
      <c r="AF208" s="238">
        <v>10425</v>
      </c>
      <c r="AG208" s="232">
        <v>10425</v>
      </c>
      <c r="AH208" s="156">
        <v>10425</v>
      </c>
      <c r="AI208" s="156">
        <v>10424</v>
      </c>
      <c r="AJ208" s="156">
        <v>10424</v>
      </c>
      <c r="AK208" s="156">
        <v>10424</v>
      </c>
      <c r="AL208" s="156">
        <v>10424</v>
      </c>
      <c r="AM208" s="169">
        <v>10424</v>
      </c>
      <c r="AN208" s="156">
        <v>10424</v>
      </c>
      <c r="AO208" s="156">
        <v>10424</v>
      </c>
      <c r="AP208" s="156">
        <v>10424</v>
      </c>
      <c r="AQ208" s="156">
        <v>10424</v>
      </c>
      <c r="AR208" s="156">
        <v>10424</v>
      </c>
      <c r="AS208" s="156">
        <v>10424</v>
      </c>
      <c r="AT208" s="169">
        <v>10424</v>
      </c>
      <c r="AU208" s="156">
        <v>10424</v>
      </c>
      <c r="AV208" s="156">
        <v>10424</v>
      </c>
      <c r="AW208" s="156">
        <v>10424</v>
      </c>
      <c r="AX208" s="169">
        <v>10424</v>
      </c>
      <c r="AY208" s="156">
        <v>10424</v>
      </c>
      <c r="AZ208" s="169">
        <v>10424</v>
      </c>
      <c r="BA208" s="169">
        <v>10424</v>
      </c>
      <c r="BB208" s="169">
        <v>10424</v>
      </c>
      <c r="BC208" s="169">
        <v>10424</v>
      </c>
      <c r="BD208" s="169">
        <v>10424</v>
      </c>
      <c r="BE208" s="169">
        <v>10424</v>
      </c>
      <c r="BF208" s="169">
        <v>10424</v>
      </c>
      <c r="BG208" s="169">
        <v>10424</v>
      </c>
      <c r="BH208" s="169">
        <v>10418</v>
      </c>
      <c r="BI208" s="156">
        <v>10418</v>
      </c>
      <c r="BJ208" s="156">
        <v>10418</v>
      </c>
      <c r="BK208" s="156">
        <v>10418</v>
      </c>
      <c r="BL208" s="156">
        <v>10418</v>
      </c>
      <c r="BM208" s="156">
        <v>10418</v>
      </c>
      <c r="BN208" s="156">
        <v>10418</v>
      </c>
      <c r="BO208" s="156">
        <v>10418</v>
      </c>
      <c r="BP208" s="169">
        <v>10418</v>
      </c>
      <c r="BQ208" s="169">
        <v>10418</v>
      </c>
      <c r="BR208" s="169">
        <v>10417</v>
      </c>
      <c r="BS208" s="169">
        <v>10417</v>
      </c>
      <c r="BT208" s="169">
        <v>10417</v>
      </c>
      <c r="BU208" s="169">
        <v>10417</v>
      </c>
      <c r="BV208" s="169">
        <v>10417</v>
      </c>
      <c r="BW208" s="169">
        <v>10417</v>
      </c>
      <c r="BX208" s="169">
        <v>10417</v>
      </c>
      <c r="BY208" s="169">
        <v>10417</v>
      </c>
      <c r="BZ208" s="169">
        <v>10417</v>
      </c>
      <c r="CA208" s="169">
        <v>10417</v>
      </c>
      <c r="CB208" s="169">
        <v>10417</v>
      </c>
      <c r="CC208" s="169">
        <v>10417</v>
      </c>
      <c r="CD208" s="169">
        <v>10418</v>
      </c>
      <c r="CE208" s="169">
        <v>10418</v>
      </c>
      <c r="CF208" s="169">
        <v>10418</v>
      </c>
      <c r="CG208" s="169">
        <v>10418</v>
      </c>
      <c r="CH208" s="169">
        <v>10418</v>
      </c>
      <c r="CI208" s="169">
        <v>10418</v>
      </c>
      <c r="CJ208" s="169">
        <v>10418</v>
      </c>
      <c r="CK208" s="169">
        <v>10418</v>
      </c>
      <c r="CL208" s="169">
        <v>10418</v>
      </c>
      <c r="CM208" s="169">
        <v>10418</v>
      </c>
      <c r="CN208" s="169">
        <v>10418</v>
      </c>
      <c r="CO208" s="169">
        <v>10418</v>
      </c>
      <c r="CP208" s="169">
        <v>10418</v>
      </c>
      <c r="CQ208" s="169">
        <v>10418</v>
      </c>
      <c r="CR208" s="169">
        <v>10418</v>
      </c>
      <c r="CS208" s="169">
        <v>10418</v>
      </c>
      <c r="CT208" s="169">
        <v>10418</v>
      </c>
      <c r="CU208" s="169">
        <v>10418</v>
      </c>
      <c r="CV208" s="169">
        <v>10417</v>
      </c>
      <c r="CW208" s="169">
        <v>10417</v>
      </c>
      <c r="CX208" s="156">
        <v>10417</v>
      </c>
      <c r="CY208" s="156">
        <v>10434</v>
      </c>
      <c r="CZ208" s="169">
        <v>10433</v>
      </c>
      <c r="DA208" s="156">
        <v>10434</v>
      </c>
      <c r="DB208" s="156">
        <v>10433</v>
      </c>
      <c r="DC208" s="169">
        <v>10438</v>
      </c>
      <c r="DD208" s="156">
        <v>10442</v>
      </c>
      <c r="DE208" s="156">
        <v>10441</v>
      </c>
      <c r="DF208" s="169">
        <v>10441</v>
      </c>
      <c r="DG208" s="156">
        <v>10441</v>
      </c>
      <c r="DH208" s="156">
        <v>10441</v>
      </c>
      <c r="DI208" s="169">
        <v>10441</v>
      </c>
      <c r="DJ208" s="156">
        <v>10441</v>
      </c>
      <c r="DK208" s="150">
        <v>10441</v>
      </c>
      <c r="DL208" s="150">
        <v>10434</v>
      </c>
      <c r="DM208" s="150">
        <v>10431</v>
      </c>
      <c r="DN208" s="169">
        <v>10428</v>
      </c>
    </row>
    <row r="209" spans="1:118">
      <c r="A209" s="146">
        <f t="shared" si="14"/>
        <v>44345</v>
      </c>
      <c r="B209" s="224">
        <f>'Age&amp;Sex by occurrence date'!$BBI22</f>
        <v>10458</v>
      </c>
      <c r="C209" s="224">
        <v>10458</v>
      </c>
      <c r="D209" s="224">
        <v>10458</v>
      </c>
      <c r="E209" s="224">
        <v>10458</v>
      </c>
      <c r="F209" s="224">
        <v>10458</v>
      </c>
      <c r="G209" s="224">
        <v>10458</v>
      </c>
      <c r="H209" s="224">
        <v>10458</v>
      </c>
      <c r="I209" s="224">
        <v>10458</v>
      </c>
      <c r="J209" s="224">
        <v>10458</v>
      </c>
      <c r="K209" s="224">
        <v>10428</v>
      </c>
      <c r="L209" s="224">
        <v>10424</v>
      </c>
      <c r="M209" s="224">
        <v>10424</v>
      </c>
      <c r="N209" s="224">
        <v>10434</v>
      </c>
      <c r="O209" s="224">
        <v>10434</v>
      </c>
      <c r="P209" s="224">
        <v>10427</v>
      </c>
      <c r="Q209" s="224">
        <v>10427</v>
      </c>
      <c r="R209" s="224">
        <v>10420</v>
      </c>
      <c r="S209" s="224">
        <v>10420</v>
      </c>
      <c r="T209" s="224">
        <v>10420</v>
      </c>
      <c r="U209" s="224">
        <v>10420</v>
      </c>
      <c r="V209" s="224">
        <v>10420</v>
      </c>
      <c r="W209" s="224">
        <v>10420</v>
      </c>
      <c r="X209" s="224">
        <v>10420</v>
      </c>
      <c r="Y209" s="224">
        <v>10420</v>
      </c>
      <c r="Z209" s="224">
        <v>10420</v>
      </c>
      <c r="AA209" s="224">
        <v>10420</v>
      </c>
      <c r="AB209" s="224">
        <v>10420</v>
      </c>
      <c r="AC209" s="224">
        <v>10420</v>
      </c>
      <c r="AD209" s="224">
        <v>10420</v>
      </c>
      <c r="AE209" s="249">
        <v>10420</v>
      </c>
      <c r="AF209" s="238">
        <v>10420</v>
      </c>
      <c r="AG209" s="233">
        <v>10420</v>
      </c>
      <c r="AH209" s="169">
        <v>10420</v>
      </c>
      <c r="AI209" s="169">
        <v>10419</v>
      </c>
      <c r="AJ209" s="169">
        <v>10419</v>
      </c>
      <c r="AK209" s="169">
        <v>10419</v>
      </c>
      <c r="AL209" s="169">
        <v>10419</v>
      </c>
      <c r="AM209" s="156">
        <v>10419</v>
      </c>
      <c r="AN209" s="169">
        <v>10419</v>
      </c>
      <c r="AO209" s="169">
        <v>10419</v>
      </c>
      <c r="AP209" s="169">
        <v>10419</v>
      </c>
      <c r="AQ209" s="169">
        <v>10419</v>
      </c>
      <c r="AR209" s="169">
        <v>10419</v>
      </c>
      <c r="AS209" s="169">
        <v>10419</v>
      </c>
      <c r="AT209" s="156">
        <v>10419</v>
      </c>
      <c r="AU209" s="169">
        <v>10419</v>
      </c>
      <c r="AV209" s="156">
        <v>10419</v>
      </c>
      <c r="AW209" s="169">
        <v>10419</v>
      </c>
      <c r="AX209" s="169">
        <v>10419</v>
      </c>
      <c r="AY209" s="169">
        <v>10419</v>
      </c>
      <c r="AZ209" s="156">
        <v>10419</v>
      </c>
      <c r="BA209" s="156">
        <v>10419</v>
      </c>
      <c r="BB209" s="169">
        <v>10419</v>
      </c>
      <c r="BC209" s="169">
        <v>10419</v>
      </c>
      <c r="BD209" s="169">
        <v>10419</v>
      </c>
      <c r="BE209" s="169">
        <v>10419</v>
      </c>
      <c r="BF209" s="169">
        <v>10419</v>
      </c>
      <c r="BG209" s="169">
        <v>10419</v>
      </c>
      <c r="BH209" s="169">
        <v>10413</v>
      </c>
      <c r="BI209" s="156">
        <v>10413</v>
      </c>
      <c r="BJ209" s="156">
        <v>10413</v>
      </c>
      <c r="BK209" s="156">
        <v>10413</v>
      </c>
      <c r="BL209" s="156">
        <v>10413</v>
      </c>
      <c r="BM209" s="156">
        <v>10413</v>
      </c>
      <c r="BN209" s="156">
        <v>10413</v>
      </c>
      <c r="BO209" s="156">
        <v>10413</v>
      </c>
      <c r="BP209" s="169">
        <v>10413</v>
      </c>
      <c r="BQ209" s="169">
        <v>10413</v>
      </c>
      <c r="BR209" s="169">
        <v>10412</v>
      </c>
      <c r="BS209" s="169">
        <v>10412</v>
      </c>
      <c r="BT209" s="169">
        <v>10412</v>
      </c>
      <c r="BU209" s="169">
        <v>10412</v>
      </c>
      <c r="BV209" s="169">
        <v>10412</v>
      </c>
      <c r="BW209" s="169">
        <v>10412</v>
      </c>
      <c r="BX209" s="169">
        <v>10412</v>
      </c>
      <c r="BY209" s="169">
        <v>10412</v>
      </c>
      <c r="BZ209" s="169">
        <v>10412</v>
      </c>
      <c r="CA209" s="169">
        <v>10412</v>
      </c>
      <c r="CB209" s="169">
        <v>10412</v>
      </c>
      <c r="CC209" s="169">
        <v>10412</v>
      </c>
      <c r="CD209" s="169">
        <v>10413</v>
      </c>
      <c r="CE209" s="169">
        <v>10413</v>
      </c>
      <c r="CF209" s="169">
        <v>10413</v>
      </c>
      <c r="CG209" s="169">
        <v>10413</v>
      </c>
      <c r="CH209" s="169">
        <v>10413</v>
      </c>
      <c r="CI209" s="169">
        <v>10413</v>
      </c>
      <c r="CJ209" s="169">
        <v>10413</v>
      </c>
      <c r="CK209" s="169">
        <v>10413</v>
      </c>
      <c r="CL209" s="169">
        <v>10413</v>
      </c>
      <c r="CM209" s="169">
        <v>10413</v>
      </c>
      <c r="CN209" s="169">
        <v>10413</v>
      </c>
      <c r="CO209" s="169">
        <v>10413</v>
      </c>
      <c r="CP209" s="169">
        <v>10413</v>
      </c>
      <c r="CQ209" s="169">
        <v>10413</v>
      </c>
      <c r="CR209" s="169">
        <v>10413</v>
      </c>
      <c r="CS209" s="169">
        <v>10413</v>
      </c>
      <c r="CT209" s="169">
        <v>10413</v>
      </c>
      <c r="CU209" s="169">
        <v>10413</v>
      </c>
      <c r="CV209" s="169">
        <v>10412</v>
      </c>
      <c r="CW209" s="169">
        <v>10412</v>
      </c>
      <c r="CX209" s="156">
        <v>10412</v>
      </c>
      <c r="CY209" s="156">
        <v>10429</v>
      </c>
      <c r="CZ209" s="169">
        <v>10428</v>
      </c>
      <c r="DA209" s="156">
        <v>10429</v>
      </c>
      <c r="DB209" s="156">
        <v>10428</v>
      </c>
      <c r="DC209" s="169">
        <v>10433</v>
      </c>
      <c r="DD209" s="156">
        <v>10437</v>
      </c>
      <c r="DE209" s="156">
        <v>10436</v>
      </c>
      <c r="DF209" s="169">
        <v>10436</v>
      </c>
      <c r="DG209" s="156">
        <v>10436</v>
      </c>
      <c r="DH209" s="156">
        <v>10436</v>
      </c>
      <c r="DI209" s="169">
        <v>10436</v>
      </c>
      <c r="DJ209" s="156">
        <v>10436</v>
      </c>
      <c r="DK209" s="150">
        <v>10436</v>
      </c>
      <c r="DL209" s="150">
        <v>10429</v>
      </c>
      <c r="DM209" s="150">
        <v>10426</v>
      </c>
      <c r="DN209" s="169">
        <v>10423</v>
      </c>
    </row>
    <row r="210" spans="1:118">
      <c r="A210" s="146">
        <f t="shared" si="14"/>
        <v>44344</v>
      </c>
      <c r="B210" s="224">
        <f>'Age&amp;Sex by occurrence date'!$BBP22</f>
        <v>10453</v>
      </c>
      <c r="C210" s="224">
        <v>10453</v>
      </c>
      <c r="D210" s="224">
        <v>10453</v>
      </c>
      <c r="E210" s="224">
        <v>10453</v>
      </c>
      <c r="F210" s="224">
        <v>10453</v>
      </c>
      <c r="G210" s="224">
        <v>10453</v>
      </c>
      <c r="H210" s="224">
        <v>10453</v>
      </c>
      <c r="I210" s="224">
        <v>10453</v>
      </c>
      <c r="J210" s="224">
        <v>10453</v>
      </c>
      <c r="K210" s="224">
        <v>10423</v>
      </c>
      <c r="L210" s="224">
        <v>10419</v>
      </c>
      <c r="M210" s="224">
        <v>10419</v>
      </c>
      <c r="N210" s="224">
        <v>10429</v>
      </c>
      <c r="O210" s="224">
        <v>10429</v>
      </c>
      <c r="P210" s="224">
        <v>10422</v>
      </c>
      <c r="Q210" s="224">
        <v>10422</v>
      </c>
      <c r="R210" s="224">
        <v>10415</v>
      </c>
      <c r="S210" s="224">
        <v>10415</v>
      </c>
      <c r="T210" s="224">
        <v>10415</v>
      </c>
      <c r="U210" s="224">
        <v>10415</v>
      </c>
      <c r="V210" s="224">
        <v>10415</v>
      </c>
      <c r="W210" s="224">
        <v>10415</v>
      </c>
      <c r="X210" s="224">
        <v>10415</v>
      </c>
      <c r="Y210" s="224">
        <v>10415</v>
      </c>
      <c r="Z210" s="224">
        <v>10415</v>
      </c>
      <c r="AA210" s="224">
        <v>10415</v>
      </c>
      <c r="AB210" s="224">
        <v>10415</v>
      </c>
      <c r="AC210" s="224">
        <v>10415</v>
      </c>
      <c r="AD210" s="224">
        <v>10415</v>
      </c>
      <c r="AE210" s="249">
        <v>10415</v>
      </c>
      <c r="AF210" s="238">
        <v>10415</v>
      </c>
      <c r="AG210" s="232">
        <v>10415</v>
      </c>
      <c r="AH210" s="156">
        <v>10415</v>
      </c>
      <c r="AI210" s="156">
        <v>10414</v>
      </c>
      <c r="AJ210" s="156">
        <v>10414</v>
      </c>
      <c r="AK210" s="156">
        <v>10414</v>
      </c>
      <c r="AL210" s="156">
        <v>10414</v>
      </c>
      <c r="AM210" s="156">
        <v>10414</v>
      </c>
      <c r="AN210" s="156">
        <v>10414</v>
      </c>
      <c r="AO210" s="156">
        <v>10414</v>
      </c>
      <c r="AP210" s="156">
        <v>10414</v>
      </c>
      <c r="AQ210" s="156">
        <v>10414</v>
      </c>
      <c r="AR210" s="156">
        <v>10414</v>
      </c>
      <c r="AS210" s="169">
        <v>10414</v>
      </c>
      <c r="AT210" s="169">
        <v>10414</v>
      </c>
      <c r="AU210" s="156">
        <v>10414</v>
      </c>
      <c r="AV210" s="169">
        <v>10414</v>
      </c>
      <c r="AW210" s="156">
        <v>10414</v>
      </c>
      <c r="AX210" s="156">
        <v>10414</v>
      </c>
      <c r="AY210" s="156">
        <v>10414</v>
      </c>
      <c r="AZ210" s="169">
        <v>10414</v>
      </c>
      <c r="BA210" s="169">
        <v>10414</v>
      </c>
      <c r="BB210" s="169">
        <v>10414</v>
      </c>
      <c r="BC210" s="169">
        <v>10414</v>
      </c>
      <c r="BD210" s="169">
        <v>10414</v>
      </c>
      <c r="BE210" s="169">
        <v>10414</v>
      </c>
      <c r="BF210" s="169">
        <v>10414</v>
      </c>
      <c r="BG210" s="169">
        <v>10414</v>
      </c>
      <c r="BH210" s="169">
        <v>10408</v>
      </c>
      <c r="BI210" s="169">
        <v>10408</v>
      </c>
      <c r="BJ210" s="169">
        <v>10408</v>
      </c>
      <c r="BK210" s="169">
        <v>10408</v>
      </c>
      <c r="BL210" s="169">
        <v>10408</v>
      </c>
      <c r="BM210" s="169">
        <v>10408</v>
      </c>
      <c r="BN210" s="169">
        <v>10408</v>
      </c>
      <c r="BO210" s="169">
        <v>10408</v>
      </c>
      <c r="BP210" s="156">
        <v>10408</v>
      </c>
      <c r="BQ210" s="156">
        <v>10408</v>
      </c>
      <c r="BR210" s="156">
        <v>10407</v>
      </c>
      <c r="BS210" s="156">
        <v>10407</v>
      </c>
      <c r="BT210" s="156">
        <v>10407</v>
      </c>
      <c r="BU210" s="156">
        <v>10407</v>
      </c>
      <c r="BV210" s="156">
        <v>10407</v>
      </c>
      <c r="BW210" s="156">
        <v>10407</v>
      </c>
      <c r="BX210" s="156">
        <v>10407</v>
      </c>
      <c r="BY210" s="156">
        <v>10407</v>
      </c>
      <c r="BZ210" s="156">
        <v>10407</v>
      </c>
      <c r="CA210" s="156">
        <v>10407</v>
      </c>
      <c r="CB210" s="156">
        <v>10407</v>
      </c>
      <c r="CC210" s="156">
        <v>10407</v>
      </c>
      <c r="CD210" s="156">
        <v>10408</v>
      </c>
      <c r="CE210" s="156">
        <v>10408</v>
      </c>
      <c r="CF210" s="156">
        <v>10408</v>
      </c>
      <c r="CG210" s="156">
        <v>10408</v>
      </c>
      <c r="CH210" s="156">
        <v>10408</v>
      </c>
      <c r="CI210" s="156">
        <v>10408</v>
      </c>
      <c r="CJ210" s="156">
        <v>10408</v>
      </c>
      <c r="CK210" s="169">
        <v>10408</v>
      </c>
      <c r="CL210" s="169">
        <v>10408</v>
      </c>
      <c r="CM210" s="169">
        <v>10408</v>
      </c>
      <c r="CN210" s="169">
        <v>10408</v>
      </c>
      <c r="CO210" s="169">
        <v>10408</v>
      </c>
      <c r="CP210" s="169">
        <v>10408</v>
      </c>
      <c r="CQ210" s="169">
        <v>10408</v>
      </c>
      <c r="CR210" s="169">
        <v>10408</v>
      </c>
      <c r="CS210" s="169">
        <v>10408</v>
      </c>
      <c r="CT210" s="169">
        <v>10408</v>
      </c>
      <c r="CU210" s="169">
        <v>10408</v>
      </c>
      <c r="CV210" s="169">
        <v>10407</v>
      </c>
      <c r="CW210" s="156">
        <v>10407</v>
      </c>
      <c r="CX210" s="156">
        <v>10407</v>
      </c>
      <c r="CY210" s="156">
        <v>10424</v>
      </c>
      <c r="CZ210" s="156">
        <v>10423</v>
      </c>
      <c r="DA210" s="156">
        <v>10424</v>
      </c>
      <c r="DB210" s="156">
        <v>10423</v>
      </c>
      <c r="DC210" s="156">
        <v>10428</v>
      </c>
      <c r="DD210" s="156">
        <v>10432</v>
      </c>
      <c r="DE210" s="156">
        <v>10431</v>
      </c>
      <c r="DF210" s="169">
        <v>10431</v>
      </c>
      <c r="DG210" s="156">
        <v>10431</v>
      </c>
      <c r="DH210" s="156">
        <v>10431</v>
      </c>
      <c r="DI210" s="169">
        <v>10431</v>
      </c>
      <c r="DJ210" s="156">
        <v>10431</v>
      </c>
      <c r="DK210" s="150">
        <v>10431</v>
      </c>
      <c r="DL210" s="150">
        <v>10424</v>
      </c>
      <c r="DM210" s="150">
        <v>10421</v>
      </c>
      <c r="DN210" s="169">
        <v>10418</v>
      </c>
    </row>
    <row r="211" spans="1:118">
      <c r="A211" s="146">
        <f t="shared" si="14"/>
        <v>44343</v>
      </c>
      <c r="B211" s="224">
        <f>'Age&amp;Sex by occurrence date'!$BBW22</f>
        <v>10444</v>
      </c>
      <c r="C211" s="224">
        <v>10444</v>
      </c>
      <c r="D211" s="224">
        <v>10444</v>
      </c>
      <c r="E211" s="224">
        <v>10444</v>
      </c>
      <c r="F211" s="224">
        <v>10444</v>
      </c>
      <c r="G211" s="224">
        <v>10444</v>
      </c>
      <c r="H211" s="224">
        <v>10444</v>
      </c>
      <c r="I211" s="224">
        <v>10444</v>
      </c>
      <c r="J211" s="224">
        <v>10444</v>
      </c>
      <c r="K211" s="224">
        <v>10414</v>
      </c>
      <c r="L211" s="224">
        <v>10410</v>
      </c>
      <c r="M211" s="224">
        <v>10410</v>
      </c>
      <c r="N211" s="224">
        <v>10420</v>
      </c>
      <c r="O211" s="224">
        <v>10420</v>
      </c>
      <c r="P211" s="224">
        <v>10413</v>
      </c>
      <c r="Q211" s="224">
        <v>10413</v>
      </c>
      <c r="R211" s="224">
        <v>10406</v>
      </c>
      <c r="S211" s="224">
        <v>10406</v>
      </c>
      <c r="T211" s="224">
        <v>10406</v>
      </c>
      <c r="U211" s="224">
        <v>10406</v>
      </c>
      <c r="V211" s="224">
        <v>10406</v>
      </c>
      <c r="W211" s="224">
        <v>10406</v>
      </c>
      <c r="X211" s="224">
        <v>10406</v>
      </c>
      <c r="Y211" s="224">
        <v>10406</v>
      </c>
      <c r="Z211" s="224">
        <v>10406</v>
      </c>
      <c r="AA211" s="224">
        <v>10406</v>
      </c>
      <c r="AB211" s="224">
        <v>10406</v>
      </c>
      <c r="AC211" s="224">
        <v>10406</v>
      </c>
      <c r="AD211" s="224">
        <v>10406</v>
      </c>
      <c r="AE211" s="249">
        <v>10406</v>
      </c>
      <c r="AF211" s="238">
        <v>10406</v>
      </c>
      <c r="AG211" s="232">
        <v>10406</v>
      </c>
      <c r="AH211" s="156">
        <v>10406</v>
      </c>
      <c r="AI211" s="156">
        <v>10405</v>
      </c>
      <c r="AJ211" s="156">
        <v>10405</v>
      </c>
      <c r="AK211" s="156">
        <v>10405</v>
      </c>
      <c r="AL211" s="156">
        <v>10405</v>
      </c>
      <c r="AM211" s="169">
        <v>10405</v>
      </c>
      <c r="AN211" s="169">
        <v>10405</v>
      </c>
      <c r="AO211" s="169">
        <v>10405</v>
      </c>
      <c r="AP211" s="169">
        <v>10405</v>
      </c>
      <c r="AQ211" s="169">
        <v>10405</v>
      </c>
      <c r="AR211" s="169">
        <v>10405</v>
      </c>
      <c r="AS211" s="156">
        <v>10405</v>
      </c>
      <c r="AT211" s="169">
        <v>10405</v>
      </c>
      <c r="AU211" s="169">
        <v>10405</v>
      </c>
      <c r="AV211" s="156">
        <v>10405</v>
      </c>
      <c r="AW211" s="169">
        <v>10405</v>
      </c>
      <c r="AX211" s="156">
        <v>10405</v>
      </c>
      <c r="AY211" s="169">
        <v>10405</v>
      </c>
      <c r="AZ211" s="169">
        <v>10405</v>
      </c>
      <c r="BA211" s="169">
        <v>10405</v>
      </c>
      <c r="BB211" s="156">
        <v>10405</v>
      </c>
      <c r="BC211" s="156">
        <v>10405</v>
      </c>
      <c r="BD211" s="156">
        <v>10405</v>
      </c>
      <c r="BE211" s="156">
        <v>10405</v>
      </c>
      <c r="BF211" s="156">
        <v>10405</v>
      </c>
      <c r="BG211" s="156">
        <v>10405</v>
      </c>
      <c r="BH211" s="156">
        <v>10399</v>
      </c>
      <c r="BI211" s="169">
        <v>10399</v>
      </c>
      <c r="BJ211" s="169">
        <v>10399</v>
      </c>
      <c r="BK211" s="169">
        <v>10399</v>
      </c>
      <c r="BL211" s="169">
        <v>10399</v>
      </c>
      <c r="BM211" s="169">
        <v>10399</v>
      </c>
      <c r="BN211" s="169">
        <v>10399</v>
      </c>
      <c r="BO211" s="169">
        <v>10399</v>
      </c>
      <c r="BP211" s="169">
        <v>10399</v>
      </c>
      <c r="BQ211" s="169">
        <v>10399</v>
      </c>
      <c r="BR211" s="169">
        <v>10399</v>
      </c>
      <c r="BS211" s="169">
        <v>10399</v>
      </c>
      <c r="BT211" s="169">
        <v>10399</v>
      </c>
      <c r="BU211" s="169">
        <v>10399</v>
      </c>
      <c r="BV211" s="169">
        <v>10399</v>
      </c>
      <c r="BW211" s="169">
        <v>10399</v>
      </c>
      <c r="BX211" s="169">
        <v>10399</v>
      </c>
      <c r="BY211" s="169">
        <v>10399</v>
      </c>
      <c r="BZ211" s="169">
        <v>10399</v>
      </c>
      <c r="CA211" s="169">
        <v>10399</v>
      </c>
      <c r="CB211" s="156">
        <v>10399</v>
      </c>
      <c r="CC211" s="156">
        <v>10399</v>
      </c>
      <c r="CD211" s="156">
        <v>10400</v>
      </c>
      <c r="CE211" s="156">
        <v>10400</v>
      </c>
      <c r="CF211" s="156">
        <v>10400</v>
      </c>
      <c r="CG211" s="156">
        <v>10400</v>
      </c>
      <c r="CH211" s="156">
        <v>10400</v>
      </c>
      <c r="CI211" s="156">
        <v>10400</v>
      </c>
      <c r="CJ211" s="156">
        <v>10400</v>
      </c>
      <c r="CK211" s="169">
        <v>10400</v>
      </c>
      <c r="CL211" s="169">
        <v>10400</v>
      </c>
      <c r="CM211" s="169">
        <v>10400</v>
      </c>
      <c r="CN211" s="169">
        <v>10400</v>
      </c>
      <c r="CO211" s="169">
        <v>10400</v>
      </c>
      <c r="CP211" s="156">
        <v>10400</v>
      </c>
      <c r="CQ211" s="156">
        <v>10400</v>
      </c>
      <c r="CR211" s="156">
        <v>10400</v>
      </c>
      <c r="CS211" s="156">
        <v>10400</v>
      </c>
      <c r="CT211" s="156">
        <v>10400</v>
      </c>
      <c r="CU211" s="156">
        <v>10400</v>
      </c>
      <c r="CV211" s="156">
        <v>10399</v>
      </c>
      <c r="CW211" s="156">
        <v>10399</v>
      </c>
      <c r="CX211" s="156">
        <v>10399</v>
      </c>
      <c r="CY211" s="156">
        <v>10416</v>
      </c>
      <c r="CZ211" s="156">
        <v>10415</v>
      </c>
      <c r="DA211" s="156">
        <v>10416</v>
      </c>
      <c r="DB211" s="156">
        <v>10415</v>
      </c>
      <c r="DC211" s="156">
        <v>10420</v>
      </c>
      <c r="DD211" s="156">
        <v>10424</v>
      </c>
      <c r="DE211" s="156">
        <v>10423</v>
      </c>
      <c r="DF211" s="169">
        <v>10423</v>
      </c>
      <c r="DG211" s="156">
        <v>10423</v>
      </c>
      <c r="DH211" s="156">
        <v>10423</v>
      </c>
      <c r="DI211" s="169">
        <v>10423</v>
      </c>
      <c r="DJ211" s="156">
        <v>10423</v>
      </c>
      <c r="DK211" s="150">
        <v>10423</v>
      </c>
      <c r="DL211" s="150">
        <v>10416</v>
      </c>
      <c r="DM211" s="150">
        <v>10413</v>
      </c>
      <c r="DN211" s="169">
        <v>10410</v>
      </c>
    </row>
    <row r="212" spans="1:118">
      <c r="A212" s="146">
        <f t="shared" si="14"/>
        <v>44342</v>
      </c>
      <c r="B212" s="224">
        <f>'Age&amp;Sex by occurrence date'!$BCD22</f>
        <v>10438</v>
      </c>
      <c r="C212" s="224">
        <v>10438</v>
      </c>
      <c r="D212" s="224">
        <v>10438</v>
      </c>
      <c r="E212" s="224">
        <v>10438</v>
      </c>
      <c r="F212" s="224">
        <v>10438</v>
      </c>
      <c r="G212" s="224">
        <v>10438</v>
      </c>
      <c r="H212" s="224">
        <v>10438</v>
      </c>
      <c r="I212" s="224">
        <v>10438</v>
      </c>
      <c r="J212" s="224">
        <v>10438</v>
      </c>
      <c r="K212" s="224">
        <v>10408</v>
      </c>
      <c r="L212" s="224">
        <v>10404</v>
      </c>
      <c r="M212" s="224">
        <v>10404</v>
      </c>
      <c r="N212" s="224">
        <v>10414</v>
      </c>
      <c r="O212" s="224">
        <v>10414</v>
      </c>
      <c r="P212" s="224">
        <v>10407</v>
      </c>
      <c r="Q212" s="224">
        <v>10407</v>
      </c>
      <c r="R212" s="224">
        <v>10400</v>
      </c>
      <c r="S212" s="224">
        <v>10400</v>
      </c>
      <c r="T212" s="224">
        <v>10400</v>
      </c>
      <c r="U212" s="224">
        <v>10400</v>
      </c>
      <c r="V212" s="224">
        <v>10400</v>
      </c>
      <c r="W212" s="224">
        <v>10400</v>
      </c>
      <c r="X212" s="224">
        <v>10400</v>
      </c>
      <c r="Y212" s="224">
        <v>10400</v>
      </c>
      <c r="Z212" s="224">
        <v>10400</v>
      </c>
      <c r="AA212" s="224">
        <v>10400</v>
      </c>
      <c r="AB212" s="224">
        <v>10400</v>
      </c>
      <c r="AC212" s="224">
        <v>10400</v>
      </c>
      <c r="AD212" s="224">
        <v>10400</v>
      </c>
      <c r="AE212" s="249">
        <v>10400</v>
      </c>
      <c r="AF212" s="238">
        <v>10400</v>
      </c>
      <c r="AG212" s="233">
        <v>10400</v>
      </c>
      <c r="AH212" s="169">
        <v>10400</v>
      </c>
      <c r="AI212" s="169">
        <v>10399</v>
      </c>
      <c r="AJ212" s="169">
        <v>10399</v>
      </c>
      <c r="AK212" s="169">
        <v>10399</v>
      </c>
      <c r="AL212" s="169">
        <v>10399</v>
      </c>
      <c r="AM212" s="156">
        <v>10399</v>
      </c>
      <c r="AN212" s="169">
        <v>10399</v>
      </c>
      <c r="AO212" s="169">
        <v>10399</v>
      </c>
      <c r="AP212" s="169">
        <v>10399</v>
      </c>
      <c r="AQ212" s="169">
        <v>10399</v>
      </c>
      <c r="AR212" s="169">
        <v>10399</v>
      </c>
      <c r="AS212" s="156">
        <v>10399</v>
      </c>
      <c r="AT212" s="156">
        <v>10399</v>
      </c>
      <c r="AU212" s="169">
        <v>10399</v>
      </c>
      <c r="AV212" s="169">
        <v>10399</v>
      </c>
      <c r="AW212" s="169">
        <v>10399</v>
      </c>
      <c r="AX212" s="169">
        <v>10399</v>
      </c>
      <c r="AY212" s="169">
        <v>10399</v>
      </c>
      <c r="AZ212" s="156">
        <v>10399</v>
      </c>
      <c r="BA212" s="156">
        <v>10399</v>
      </c>
      <c r="BB212" s="169">
        <v>10399</v>
      </c>
      <c r="BC212" s="169">
        <v>10399</v>
      </c>
      <c r="BD212" s="169">
        <v>10399</v>
      </c>
      <c r="BE212" s="169">
        <v>10399</v>
      </c>
      <c r="BF212" s="169">
        <v>10399</v>
      </c>
      <c r="BG212" s="169">
        <v>10399</v>
      </c>
      <c r="BH212" s="169">
        <v>10393</v>
      </c>
      <c r="BI212" s="156">
        <v>10393</v>
      </c>
      <c r="BJ212" s="156">
        <v>10393</v>
      </c>
      <c r="BK212" s="156">
        <v>10393</v>
      </c>
      <c r="BL212" s="156">
        <v>10393</v>
      </c>
      <c r="BM212" s="156">
        <v>10393</v>
      </c>
      <c r="BN212" s="156">
        <v>10393</v>
      </c>
      <c r="BO212" s="156">
        <v>10393</v>
      </c>
      <c r="BP212" s="156">
        <v>10393</v>
      </c>
      <c r="BQ212" s="156">
        <v>10393</v>
      </c>
      <c r="BR212" s="156">
        <v>10393</v>
      </c>
      <c r="BS212" s="156">
        <v>10393</v>
      </c>
      <c r="BT212" s="156">
        <v>10393</v>
      </c>
      <c r="BU212" s="156">
        <v>10393</v>
      </c>
      <c r="BV212" s="156">
        <v>10393</v>
      </c>
      <c r="BW212" s="156">
        <v>10393</v>
      </c>
      <c r="BX212" s="156">
        <v>10393</v>
      </c>
      <c r="BY212" s="156">
        <v>10393</v>
      </c>
      <c r="BZ212" s="156">
        <v>10393</v>
      </c>
      <c r="CA212" s="156">
        <v>10393</v>
      </c>
      <c r="CB212" s="169">
        <v>10393</v>
      </c>
      <c r="CC212" s="169">
        <v>10393</v>
      </c>
      <c r="CD212" s="169">
        <v>10394</v>
      </c>
      <c r="CE212" s="169">
        <v>10394</v>
      </c>
      <c r="CF212" s="169">
        <v>10394</v>
      </c>
      <c r="CG212" s="169">
        <v>10394</v>
      </c>
      <c r="CH212" s="169">
        <v>10394</v>
      </c>
      <c r="CI212" s="169">
        <v>10394</v>
      </c>
      <c r="CJ212" s="169">
        <v>10394</v>
      </c>
      <c r="CK212" s="156">
        <v>10394</v>
      </c>
      <c r="CL212" s="156">
        <v>10394</v>
      </c>
      <c r="CM212" s="156">
        <v>10394</v>
      </c>
      <c r="CN212" s="156">
        <v>10394</v>
      </c>
      <c r="CO212" s="169">
        <v>10394</v>
      </c>
      <c r="CP212" s="169">
        <v>10394</v>
      </c>
      <c r="CQ212" s="169">
        <v>10394</v>
      </c>
      <c r="CR212" s="169">
        <v>10394</v>
      </c>
      <c r="CS212" s="169">
        <v>10394</v>
      </c>
      <c r="CT212" s="169">
        <v>10394</v>
      </c>
      <c r="CU212" s="169">
        <v>10394</v>
      </c>
      <c r="CV212" s="169">
        <v>10393</v>
      </c>
      <c r="CW212" s="169">
        <v>10393</v>
      </c>
      <c r="CX212" s="156">
        <v>10393</v>
      </c>
      <c r="CY212" s="156">
        <v>10410</v>
      </c>
      <c r="CZ212" s="169">
        <v>10409</v>
      </c>
      <c r="DA212" s="156">
        <v>10410</v>
      </c>
      <c r="DB212" s="156">
        <v>10409</v>
      </c>
      <c r="DC212" s="169">
        <v>10414</v>
      </c>
      <c r="DD212" s="156">
        <v>10418</v>
      </c>
      <c r="DE212" s="156">
        <v>10417</v>
      </c>
      <c r="DF212" s="169">
        <v>10417</v>
      </c>
      <c r="DG212" s="156">
        <v>10417</v>
      </c>
      <c r="DH212" s="156">
        <v>10417</v>
      </c>
      <c r="DI212" s="169">
        <v>10417</v>
      </c>
      <c r="DJ212" s="156">
        <v>10417</v>
      </c>
      <c r="DK212" s="150">
        <v>10417</v>
      </c>
      <c r="DL212" s="150">
        <v>10410</v>
      </c>
      <c r="DM212" s="150">
        <v>10407</v>
      </c>
      <c r="DN212" s="169">
        <v>10404</v>
      </c>
    </row>
    <row r="213" spans="1:118">
      <c r="A213" s="146">
        <f t="shared" si="14"/>
        <v>44341</v>
      </c>
      <c r="B213" s="224">
        <f>'Age&amp;Sex by occurrence date'!$BCK22</f>
        <v>10429</v>
      </c>
      <c r="C213" s="224">
        <v>10429</v>
      </c>
      <c r="D213" s="224">
        <v>10429</v>
      </c>
      <c r="E213" s="224">
        <v>10429</v>
      </c>
      <c r="F213" s="224">
        <v>10429</v>
      </c>
      <c r="G213" s="224">
        <v>10429</v>
      </c>
      <c r="H213" s="224">
        <v>10429</v>
      </c>
      <c r="I213" s="224">
        <v>10429</v>
      </c>
      <c r="J213" s="224">
        <v>10429</v>
      </c>
      <c r="K213" s="224">
        <v>10399</v>
      </c>
      <c r="L213" s="224">
        <v>10395</v>
      </c>
      <c r="M213" s="224">
        <v>10395</v>
      </c>
      <c r="N213" s="224">
        <v>10405</v>
      </c>
      <c r="O213" s="224">
        <v>10405</v>
      </c>
      <c r="P213" s="224">
        <v>10398</v>
      </c>
      <c r="Q213" s="224">
        <v>10398</v>
      </c>
      <c r="R213" s="224">
        <v>10391</v>
      </c>
      <c r="S213" s="224">
        <v>10391</v>
      </c>
      <c r="T213" s="224">
        <v>10391</v>
      </c>
      <c r="U213" s="224">
        <v>10391</v>
      </c>
      <c r="V213" s="224">
        <v>10391</v>
      </c>
      <c r="W213" s="224">
        <v>10391</v>
      </c>
      <c r="X213" s="224">
        <v>10391</v>
      </c>
      <c r="Y213" s="224">
        <v>10391</v>
      </c>
      <c r="Z213" s="224">
        <v>10391</v>
      </c>
      <c r="AA213" s="224">
        <v>10391</v>
      </c>
      <c r="AB213" s="224">
        <v>10391</v>
      </c>
      <c r="AC213" s="224">
        <v>10391</v>
      </c>
      <c r="AD213" s="224">
        <v>10391</v>
      </c>
      <c r="AE213" s="249">
        <v>10391</v>
      </c>
      <c r="AF213" s="238">
        <v>10391</v>
      </c>
      <c r="AG213" s="232">
        <v>10391</v>
      </c>
      <c r="AH213" s="156">
        <v>10391</v>
      </c>
      <c r="AI213" s="156">
        <v>10390</v>
      </c>
      <c r="AJ213" s="156">
        <v>10390</v>
      </c>
      <c r="AK213" s="156">
        <v>10390</v>
      </c>
      <c r="AL213" s="156">
        <v>10390</v>
      </c>
      <c r="AM213" s="156">
        <v>10390</v>
      </c>
      <c r="AN213" s="169">
        <v>10390</v>
      </c>
      <c r="AO213" s="169">
        <v>10390</v>
      </c>
      <c r="AP213" s="169">
        <v>10390</v>
      </c>
      <c r="AQ213" s="169">
        <v>10390</v>
      </c>
      <c r="AR213" s="169">
        <v>10390</v>
      </c>
      <c r="AS213" s="169">
        <v>10390</v>
      </c>
      <c r="AT213" s="169">
        <v>10390</v>
      </c>
      <c r="AU213" s="169">
        <v>10390</v>
      </c>
      <c r="AV213" s="169">
        <v>10390</v>
      </c>
      <c r="AW213" s="156">
        <v>10390</v>
      </c>
      <c r="AX213" s="156">
        <v>10390</v>
      </c>
      <c r="AY213" s="156">
        <v>10390</v>
      </c>
      <c r="AZ213" s="156">
        <v>10390</v>
      </c>
      <c r="BA213" s="156">
        <v>10390</v>
      </c>
      <c r="BB213" s="156">
        <v>10390</v>
      </c>
      <c r="BC213" s="156">
        <v>10390</v>
      </c>
      <c r="BD213" s="156">
        <v>10390</v>
      </c>
      <c r="BE213" s="156">
        <v>10390</v>
      </c>
      <c r="BF213" s="156">
        <v>10390</v>
      </c>
      <c r="BG213" s="156">
        <v>10390</v>
      </c>
      <c r="BH213" s="156">
        <v>10384</v>
      </c>
      <c r="BI213" s="169">
        <v>10384</v>
      </c>
      <c r="BJ213" s="169">
        <v>10384</v>
      </c>
      <c r="BK213" s="169">
        <v>10384</v>
      </c>
      <c r="BL213" s="169">
        <v>10384</v>
      </c>
      <c r="BM213" s="169">
        <v>10384</v>
      </c>
      <c r="BN213" s="169">
        <v>10384</v>
      </c>
      <c r="BO213" s="169">
        <v>10384</v>
      </c>
      <c r="BP213" s="169">
        <v>10384</v>
      </c>
      <c r="BQ213" s="169">
        <v>10384</v>
      </c>
      <c r="BR213" s="169">
        <v>10384</v>
      </c>
      <c r="BS213" s="169">
        <v>10384</v>
      </c>
      <c r="BT213" s="169">
        <v>10384</v>
      </c>
      <c r="BU213" s="169">
        <v>10384</v>
      </c>
      <c r="BV213" s="169">
        <v>10384</v>
      </c>
      <c r="BW213" s="169">
        <v>10384</v>
      </c>
      <c r="BX213" s="169">
        <v>10384</v>
      </c>
      <c r="BY213" s="169">
        <v>10384</v>
      </c>
      <c r="BZ213" s="169">
        <v>10384</v>
      </c>
      <c r="CA213" s="169">
        <v>10384</v>
      </c>
      <c r="CB213" s="169">
        <v>10384</v>
      </c>
      <c r="CC213" s="169">
        <v>10384</v>
      </c>
      <c r="CD213" s="169">
        <v>10385</v>
      </c>
      <c r="CE213" s="169">
        <v>10385</v>
      </c>
      <c r="CF213" s="169">
        <v>10385</v>
      </c>
      <c r="CG213" s="169">
        <v>10385</v>
      </c>
      <c r="CH213" s="169">
        <v>10385</v>
      </c>
      <c r="CI213" s="169">
        <v>10385</v>
      </c>
      <c r="CJ213" s="169">
        <v>10385</v>
      </c>
      <c r="CK213" s="169">
        <v>10385</v>
      </c>
      <c r="CL213" s="169">
        <v>10385</v>
      </c>
      <c r="CM213" s="169">
        <v>10385</v>
      </c>
      <c r="CN213" s="169">
        <v>10385</v>
      </c>
      <c r="CO213" s="169">
        <v>10385</v>
      </c>
      <c r="CP213" s="169">
        <v>10385</v>
      </c>
      <c r="CQ213" s="169">
        <v>10385</v>
      </c>
      <c r="CR213" s="169">
        <v>10385</v>
      </c>
      <c r="CS213" s="169">
        <v>10385</v>
      </c>
      <c r="CT213" s="169">
        <v>10385</v>
      </c>
      <c r="CU213" s="169">
        <v>10385</v>
      </c>
      <c r="CV213" s="169">
        <v>10384</v>
      </c>
      <c r="CW213" s="169">
        <v>10384</v>
      </c>
      <c r="CX213" s="156">
        <v>10384</v>
      </c>
      <c r="CY213" s="156">
        <v>10401</v>
      </c>
      <c r="CZ213" s="169">
        <v>10400</v>
      </c>
      <c r="DA213" s="156">
        <v>10401</v>
      </c>
      <c r="DB213" s="156">
        <v>10400</v>
      </c>
      <c r="DC213" s="169">
        <v>10405</v>
      </c>
      <c r="DD213" s="156">
        <v>10409</v>
      </c>
      <c r="DE213" s="156">
        <v>10408</v>
      </c>
      <c r="DF213" s="169">
        <v>10408</v>
      </c>
      <c r="DG213" s="156">
        <v>10408</v>
      </c>
      <c r="DH213" s="156">
        <v>10408</v>
      </c>
      <c r="DI213" s="169">
        <v>10408</v>
      </c>
      <c r="DJ213" s="156">
        <v>10408</v>
      </c>
      <c r="DK213" s="150">
        <v>10408</v>
      </c>
      <c r="DL213" s="150">
        <v>10401</v>
      </c>
      <c r="DM213" s="150">
        <v>10398</v>
      </c>
      <c r="DN213" s="169">
        <v>10395</v>
      </c>
    </row>
    <row r="214" spans="1:118">
      <c r="A214" s="146">
        <f t="shared" si="14"/>
        <v>44340</v>
      </c>
      <c r="B214" s="224">
        <f>'Age&amp;Sex by occurrence date'!$BCR22</f>
        <v>10423</v>
      </c>
      <c r="C214" s="224">
        <v>10423</v>
      </c>
      <c r="D214" s="224">
        <v>10423</v>
      </c>
      <c r="E214" s="224">
        <v>10423</v>
      </c>
      <c r="F214" s="224">
        <v>10423</v>
      </c>
      <c r="G214" s="224">
        <v>10423</v>
      </c>
      <c r="H214" s="224">
        <v>10423</v>
      </c>
      <c r="I214" s="224">
        <v>10423</v>
      </c>
      <c r="J214" s="224">
        <v>10423</v>
      </c>
      <c r="K214" s="224">
        <v>10393</v>
      </c>
      <c r="L214" s="224">
        <v>10389</v>
      </c>
      <c r="M214" s="224">
        <v>10389</v>
      </c>
      <c r="N214" s="224">
        <v>10399</v>
      </c>
      <c r="O214" s="224">
        <v>10399</v>
      </c>
      <c r="P214" s="224">
        <v>10392</v>
      </c>
      <c r="Q214" s="224">
        <v>10392</v>
      </c>
      <c r="R214" s="224">
        <v>10385</v>
      </c>
      <c r="S214" s="224">
        <v>10385</v>
      </c>
      <c r="T214" s="224">
        <v>10385</v>
      </c>
      <c r="U214" s="224">
        <v>10385</v>
      </c>
      <c r="V214" s="224">
        <v>10385</v>
      </c>
      <c r="W214" s="224">
        <v>10385</v>
      </c>
      <c r="X214" s="224">
        <v>10385</v>
      </c>
      <c r="Y214" s="224">
        <v>10385</v>
      </c>
      <c r="Z214" s="224">
        <v>10385</v>
      </c>
      <c r="AA214" s="224">
        <v>10385</v>
      </c>
      <c r="AB214" s="224">
        <v>10385</v>
      </c>
      <c r="AC214" s="224">
        <v>10385</v>
      </c>
      <c r="AD214" s="224">
        <v>10385</v>
      </c>
      <c r="AE214" s="249">
        <v>10385</v>
      </c>
      <c r="AF214" s="238">
        <v>10385</v>
      </c>
      <c r="AG214" s="232">
        <v>10385</v>
      </c>
      <c r="AH214" s="156">
        <v>10385</v>
      </c>
      <c r="AI214" s="156">
        <v>10384</v>
      </c>
      <c r="AJ214" s="156">
        <v>10384</v>
      </c>
      <c r="AK214" s="156">
        <v>10384</v>
      </c>
      <c r="AL214" s="156">
        <v>10384</v>
      </c>
      <c r="AM214" s="169">
        <v>10384</v>
      </c>
      <c r="AN214" s="156">
        <v>10384</v>
      </c>
      <c r="AO214" s="156">
        <v>10384</v>
      </c>
      <c r="AP214" s="156">
        <v>10384</v>
      </c>
      <c r="AQ214" s="156">
        <v>10384</v>
      </c>
      <c r="AR214" s="156">
        <v>10384</v>
      </c>
      <c r="AS214" s="156">
        <v>10384</v>
      </c>
      <c r="AT214" s="169">
        <v>10384</v>
      </c>
      <c r="AU214" s="156">
        <v>10384</v>
      </c>
      <c r="AV214" s="156">
        <v>10384</v>
      </c>
      <c r="AW214" s="156">
        <v>10384</v>
      </c>
      <c r="AX214" s="169">
        <v>10384</v>
      </c>
      <c r="AY214" s="156">
        <v>10384</v>
      </c>
      <c r="AZ214" s="169">
        <v>10384</v>
      </c>
      <c r="BA214" s="169">
        <v>10384</v>
      </c>
      <c r="BB214" s="169">
        <v>10384</v>
      </c>
      <c r="BC214" s="169">
        <v>10384</v>
      </c>
      <c r="BD214" s="169">
        <v>10384</v>
      </c>
      <c r="BE214" s="169">
        <v>10384</v>
      </c>
      <c r="BF214" s="169">
        <v>10384</v>
      </c>
      <c r="BG214" s="169">
        <v>10384</v>
      </c>
      <c r="BH214" s="169">
        <v>10378</v>
      </c>
      <c r="BI214" s="156">
        <v>10378</v>
      </c>
      <c r="BJ214" s="156">
        <v>10378</v>
      </c>
      <c r="BK214" s="156">
        <v>10378</v>
      </c>
      <c r="BL214" s="156">
        <v>10378</v>
      </c>
      <c r="BM214" s="156">
        <v>10378</v>
      </c>
      <c r="BN214" s="156">
        <v>10378</v>
      </c>
      <c r="BO214" s="156">
        <v>10378</v>
      </c>
      <c r="BP214" s="169">
        <v>10378</v>
      </c>
      <c r="BQ214" s="169">
        <v>10378</v>
      </c>
      <c r="BR214" s="169">
        <v>10378</v>
      </c>
      <c r="BS214" s="169">
        <v>10378</v>
      </c>
      <c r="BT214" s="169">
        <v>10378</v>
      </c>
      <c r="BU214" s="169">
        <v>10378</v>
      </c>
      <c r="BV214" s="169">
        <v>10378</v>
      </c>
      <c r="BW214" s="169">
        <v>10378</v>
      </c>
      <c r="BX214" s="169">
        <v>10378</v>
      </c>
      <c r="BY214" s="169">
        <v>10378</v>
      </c>
      <c r="BZ214" s="169">
        <v>10378</v>
      </c>
      <c r="CA214" s="169">
        <v>10378</v>
      </c>
      <c r="CB214" s="156">
        <v>10378</v>
      </c>
      <c r="CC214" s="156">
        <v>10378</v>
      </c>
      <c r="CD214" s="156">
        <v>10379</v>
      </c>
      <c r="CE214" s="156">
        <v>10379</v>
      </c>
      <c r="CF214" s="156">
        <v>10379</v>
      </c>
      <c r="CG214" s="156">
        <v>10379</v>
      </c>
      <c r="CH214" s="156">
        <v>10379</v>
      </c>
      <c r="CI214" s="156">
        <v>10379</v>
      </c>
      <c r="CJ214" s="156">
        <v>10379</v>
      </c>
      <c r="CK214" s="169">
        <v>10379</v>
      </c>
      <c r="CL214" s="169">
        <v>10379</v>
      </c>
      <c r="CM214" s="169">
        <v>10379</v>
      </c>
      <c r="CN214" s="169">
        <v>10379</v>
      </c>
      <c r="CO214" s="169">
        <v>10379</v>
      </c>
      <c r="CP214" s="169">
        <v>10379</v>
      </c>
      <c r="CQ214" s="169">
        <v>10379</v>
      </c>
      <c r="CR214" s="169">
        <v>10379</v>
      </c>
      <c r="CS214" s="169">
        <v>10379</v>
      </c>
      <c r="CT214" s="169">
        <v>10379</v>
      </c>
      <c r="CU214" s="169">
        <v>10379</v>
      </c>
      <c r="CV214" s="169">
        <v>10378</v>
      </c>
      <c r="CW214" s="169">
        <v>10378</v>
      </c>
      <c r="CX214" s="156">
        <v>10378</v>
      </c>
      <c r="CY214" s="156">
        <v>10395</v>
      </c>
      <c r="CZ214" s="169">
        <v>10394</v>
      </c>
      <c r="DA214" s="156">
        <v>10395</v>
      </c>
      <c r="DB214" s="156">
        <v>10394</v>
      </c>
      <c r="DC214" s="169">
        <v>10399</v>
      </c>
      <c r="DD214" s="156">
        <v>10403</v>
      </c>
      <c r="DE214" s="156">
        <v>10402</v>
      </c>
      <c r="DF214" s="169">
        <v>10402</v>
      </c>
      <c r="DG214" s="156">
        <v>10402</v>
      </c>
      <c r="DH214" s="156">
        <v>10402</v>
      </c>
      <c r="DI214" s="169">
        <v>10402</v>
      </c>
      <c r="DJ214" s="156">
        <v>10402</v>
      </c>
      <c r="DK214" s="150">
        <v>10402</v>
      </c>
      <c r="DL214" s="150">
        <v>10395</v>
      </c>
      <c r="DM214" s="150">
        <v>10392</v>
      </c>
      <c r="DN214" s="169">
        <v>10389</v>
      </c>
    </row>
    <row r="215" spans="1:118">
      <c r="A215" s="146">
        <f t="shared" si="14"/>
        <v>44339</v>
      </c>
      <c r="B215" s="224">
        <f>'Age&amp;Sex by occurrence date'!$BCY22</f>
        <v>10418</v>
      </c>
      <c r="C215" s="224">
        <v>10418</v>
      </c>
      <c r="D215" s="224">
        <v>10418</v>
      </c>
      <c r="E215" s="224">
        <v>10418</v>
      </c>
      <c r="F215" s="224">
        <v>10418</v>
      </c>
      <c r="G215" s="224">
        <v>10418</v>
      </c>
      <c r="H215" s="224">
        <v>10418</v>
      </c>
      <c r="I215" s="224">
        <v>10418</v>
      </c>
      <c r="J215" s="224">
        <v>10418</v>
      </c>
      <c r="K215" s="224">
        <v>10388</v>
      </c>
      <c r="L215" s="224">
        <v>10384</v>
      </c>
      <c r="M215" s="224">
        <v>10384</v>
      </c>
      <c r="N215" s="224">
        <v>10394</v>
      </c>
      <c r="O215" s="224">
        <v>10394</v>
      </c>
      <c r="P215" s="224">
        <v>10387</v>
      </c>
      <c r="Q215" s="224">
        <v>10387</v>
      </c>
      <c r="R215" s="224">
        <v>10380</v>
      </c>
      <c r="S215" s="224">
        <v>10380</v>
      </c>
      <c r="T215" s="224">
        <v>10380</v>
      </c>
      <c r="U215" s="224">
        <v>10380</v>
      </c>
      <c r="V215" s="224">
        <v>10380</v>
      </c>
      <c r="W215" s="224">
        <v>10380</v>
      </c>
      <c r="X215" s="224">
        <v>10380</v>
      </c>
      <c r="Y215" s="224">
        <v>10380</v>
      </c>
      <c r="Z215" s="224">
        <v>10380</v>
      </c>
      <c r="AA215" s="224">
        <v>10380</v>
      </c>
      <c r="AB215" s="224">
        <v>10380</v>
      </c>
      <c r="AC215" s="224">
        <v>10380</v>
      </c>
      <c r="AD215" s="224">
        <v>10380</v>
      </c>
      <c r="AE215" s="249">
        <v>10380</v>
      </c>
      <c r="AF215" s="238">
        <v>10380</v>
      </c>
      <c r="AG215" s="233">
        <v>10380</v>
      </c>
      <c r="AH215" s="169">
        <v>10380</v>
      </c>
      <c r="AI215" s="169">
        <v>10379</v>
      </c>
      <c r="AJ215" s="169">
        <v>10379</v>
      </c>
      <c r="AK215" s="169">
        <v>10379</v>
      </c>
      <c r="AL215" s="169">
        <v>10379</v>
      </c>
      <c r="AM215" s="156">
        <v>10379</v>
      </c>
      <c r="AN215" s="156">
        <v>10379</v>
      </c>
      <c r="AO215" s="156">
        <v>10379</v>
      </c>
      <c r="AP215" s="156">
        <v>10379</v>
      </c>
      <c r="AQ215" s="156">
        <v>10379</v>
      </c>
      <c r="AR215" s="156">
        <v>10379</v>
      </c>
      <c r="AS215" s="169">
        <v>10379</v>
      </c>
      <c r="AT215" s="156">
        <v>10379</v>
      </c>
      <c r="AU215" s="156">
        <v>10379</v>
      </c>
      <c r="AV215" s="169">
        <v>10379</v>
      </c>
      <c r="AW215" s="156">
        <v>10379</v>
      </c>
      <c r="AX215" s="169">
        <v>10379</v>
      </c>
      <c r="AY215" s="169">
        <v>10379</v>
      </c>
      <c r="AZ215" s="156">
        <v>10379</v>
      </c>
      <c r="BA215" s="169">
        <v>10379</v>
      </c>
      <c r="BB215" s="169">
        <v>10379</v>
      </c>
      <c r="BC215" s="169">
        <v>10379</v>
      </c>
      <c r="BD215" s="169">
        <v>10379</v>
      </c>
      <c r="BE215" s="169">
        <v>10379</v>
      </c>
      <c r="BF215" s="169">
        <v>10379</v>
      </c>
      <c r="BG215" s="169">
        <v>10379</v>
      </c>
      <c r="BH215" s="169">
        <v>10373</v>
      </c>
      <c r="BI215" s="169">
        <v>10373</v>
      </c>
      <c r="BJ215" s="169">
        <v>10373</v>
      </c>
      <c r="BK215" s="169">
        <v>10373</v>
      </c>
      <c r="BL215" s="169">
        <v>10373</v>
      </c>
      <c r="BM215" s="169">
        <v>10373</v>
      </c>
      <c r="BN215" s="169">
        <v>10373</v>
      </c>
      <c r="BO215" s="169">
        <v>10373</v>
      </c>
      <c r="BP215" s="156">
        <v>10373</v>
      </c>
      <c r="BQ215" s="156">
        <v>10373</v>
      </c>
      <c r="BR215" s="156">
        <v>10373</v>
      </c>
      <c r="BS215" s="156">
        <v>10373</v>
      </c>
      <c r="BT215" s="156">
        <v>10373</v>
      </c>
      <c r="BU215" s="156">
        <v>10373</v>
      </c>
      <c r="BV215" s="156">
        <v>10373</v>
      </c>
      <c r="BW215" s="156">
        <v>10373</v>
      </c>
      <c r="BX215" s="156">
        <v>10373</v>
      </c>
      <c r="BY215" s="156">
        <v>10373</v>
      </c>
      <c r="BZ215" s="156">
        <v>10373</v>
      </c>
      <c r="CA215" s="156">
        <v>10373</v>
      </c>
      <c r="CB215" s="156">
        <v>10373</v>
      </c>
      <c r="CC215" s="156">
        <v>10373</v>
      </c>
      <c r="CD215" s="156">
        <v>10374</v>
      </c>
      <c r="CE215" s="156">
        <v>10374</v>
      </c>
      <c r="CF215" s="156">
        <v>10374</v>
      </c>
      <c r="CG215" s="156">
        <v>10374</v>
      </c>
      <c r="CH215" s="156">
        <v>10374</v>
      </c>
      <c r="CI215" s="156">
        <v>10374</v>
      </c>
      <c r="CJ215" s="156">
        <v>10374</v>
      </c>
      <c r="CK215" s="169">
        <v>10374</v>
      </c>
      <c r="CL215" s="169">
        <v>10374</v>
      </c>
      <c r="CM215" s="169">
        <v>10374</v>
      </c>
      <c r="CN215" s="169">
        <v>10374</v>
      </c>
      <c r="CO215" s="156">
        <v>10374</v>
      </c>
      <c r="CP215" s="156">
        <v>10374</v>
      </c>
      <c r="CQ215" s="156">
        <v>10374</v>
      </c>
      <c r="CR215" s="156">
        <v>10374</v>
      </c>
      <c r="CS215" s="156">
        <v>10374</v>
      </c>
      <c r="CT215" s="156">
        <v>10374</v>
      </c>
      <c r="CU215" s="156">
        <v>10374</v>
      </c>
      <c r="CV215" s="156">
        <v>10373</v>
      </c>
      <c r="CW215" s="169">
        <v>10373</v>
      </c>
      <c r="CX215" s="156">
        <v>10373</v>
      </c>
      <c r="CY215" s="156">
        <v>10390</v>
      </c>
      <c r="CZ215" s="169">
        <v>10389</v>
      </c>
      <c r="DA215" s="156">
        <v>10390</v>
      </c>
      <c r="DB215" s="156">
        <v>10389</v>
      </c>
      <c r="DC215" s="169">
        <v>10394</v>
      </c>
      <c r="DD215" s="156">
        <v>10398</v>
      </c>
      <c r="DE215" s="156">
        <v>10397</v>
      </c>
      <c r="DF215" s="169">
        <v>10397</v>
      </c>
      <c r="DG215" s="156">
        <v>10397</v>
      </c>
      <c r="DH215" s="156">
        <v>10397</v>
      </c>
      <c r="DI215" s="169">
        <v>10397</v>
      </c>
      <c r="DJ215" s="156">
        <v>10397</v>
      </c>
      <c r="DK215" s="150">
        <v>10397</v>
      </c>
      <c r="DL215" s="150">
        <v>10390</v>
      </c>
      <c r="DM215" s="150">
        <v>10387</v>
      </c>
      <c r="DN215" s="169">
        <v>10384</v>
      </c>
    </row>
    <row r="216" spans="1:118">
      <c r="A216" s="146">
        <f t="shared" si="14"/>
        <v>44338</v>
      </c>
      <c r="B216" s="224">
        <f>'Age&amp;Sex by occurrence date'!$BDF22</f>
        <v>10409</v>
      </c>
      <c r="C216" s="224">
        <v>10409</v>
      </c>
      <c r="D216" s="224">
        <v>10409</v>
      </c>
      <c r="E216" s="224">
        <v>10409</v>
      </c>
      <c r="F216" s="224">
        <v>10409</v>
      </c>
      <c r="G216" s="224">
        <v>10409</v>
      </c>
      <c r="H216" s="224">
        <v>10409</v>
      </c>
      <c r="I216" s="224">
        <v>10409</v>
      </c>
      <c r="J216" s="224">
        <v>10409</v>
      </c>
      <c r="K216" s="224">
        <v>10379</v>
      </c>
      <c r="L216" s="224">
        <v>10375</v>
      </c>
      <c r="M216" s="224">
        <v>10375</v>
      </c>
      <c r="N216" s="224">
        <v>10385</v>
      </c>
      <c r="O216" s="224">
        <v>10385</v>
      </c>
      <c r="P216" s="224">
        <v>10378</v>
      </c>
      <c r="Q216" s="224">
        <v>10378</v>
      </c>
      <c r="R216" s="224">
        <v>10371</v>
      </c>
      <c r="S216" s="224">
        <v>10371</v>
      </c>
      <c r="T216" s="224">
        <v>10371</v>
      </c>
      <c r="U216" s="224">
        <v>10371</v>
      </c>
      <c r="V216" s="224">
        <v>10371</v>
      </c>
      <c r="W216" s="224">
        <v>10371</v>
      </c>
      <c r="X216" s="224">
        <v>10371</v>
      </c>
      <c r="Y216" s="224">
        <v>10371</v>
      </c>
      <c r="Z216" s="224">
        <v>10371</v>
      </c>
      <c r="AA216" s="224">
        <v>10371</v>
      </c>
      <c r="AB216" s="224">
        <v>10371</v>
      </c>
      <c r="AC216" s="224">
        <v>10371</v>
      </c>
      <c r="AD216" s="224">
        <v>10371</v>
      </c>
      <c r="AE216" s="249">
        <v>10371</v>
      </c>
      <c r="AF216" s="238">
        <v>10371</v>
      </c>
      <c r="AG216" s="232">
        <v>10371</v>
      </c>
      <c r="AH216" s="156">
        <v>10371</v>
      </c>
      <c r="AI216" s="156">
        <v>10370</v>
      </c>
      <c r="AJ216" s="156">
        <v>10370</v>
      </c>
      <c r="AK216" s="156">
        <v>10370</v>
      </c>
      <c r="AL216" s="156">
        <v>10370</v>
      </c>
      <c r="AM216" s="156">
        <v>10370</v>
      </c>
      <c r="AN216" s="169">
        <v>10370</v>
      </c>
      <c r="AO216" s="169">
        <v>10370</v>
      </c>
      <c r="AP216" s="169">
        <v>10370</v>
      </c>
      <c r="AQ216" s="169">
        <v>10370</v>
      </c>
      <c r="AR216" s="169">
        <v>10370</v>
      </c>
      <c r="AS216" s="169">
        <v>10370</v>
      </c>
      <c r="AT216" s="156">
        <v>10370</v>
      </c>
      <c r="AU216" s="156">
        <v>10370</v>
      </c>
      <c r="AV216" s="169">
        <v>10370</v>
      </c>
      <c r="AW216" s="169">
        <v>10370</v>
      </c>
      <c r="AX216" s="156">
        <v>10370</v>
      </c>
      <c r="AY216" s="156">
        <v>10370</v>
      </c>
      <c r="AZ216" s="169">
        <v>10370</v>
      </c>
      <c r="BA216" s="156">
        <v>10370</v>
      </c>
      <c r="BB216" s="156">
        <v>10370</v>
      </c>
      <c r="BC216" s="156">
        <v>10370</v>
      </c>
      <c r="BD216" s="156">
        <v>10370</v>
      </c>
      <c r="BE216" s="156">
        <v>10370</v>
      </c>
      <c r="BF216" s="156">
        <v>10370</v>
      </c>
      <c r="BG216" s="156">
        <v>10370</v>
      </c>
      <c r="BH216" s="156">
        <v>10364</v>
      </c>
      <c r="BI216" s="169">
        <v>10364</v>
      </c>
      <c r="BJ216" s="169">
        <v>10364</v>
      </c>
      <c r="BK216" s="169">
        <v>10364</v>
      </c>
      <c r="BL216" s="169">
        <v>10364</v>
      </c>
      <c r="BM216" s="169">
        <v>10364</v>
      </c>
      <c r="BN216" s="169">
        <v>10364</v>
      </c>
      <c r="BO216" s="169">
        <v>10364</v>
      </c>
      <c r="BP216" s="156">
        <v>10364</v>
      </c>
      <c r="BQ216" s="156">
        <v>10364</v>
      </c>
      <c r="BR216" s="156">
        <v>10364</v>
      </c>
      <c r="BS216" s="156">
        <v>10364</v>
      </c>
      <c r="BT216" s="156">
        <v>10364</v>
      </c>
      <c r="BU216" s="156">
        <v>10364</v>
      </c>
      <c r="BV216" s="156">
        <v>10364</v>
      </c>
      <c r="BW216" s="156">
        <v>10364</v>
      </c>
      <c r="BX216" s="156">
        <v>10364</v>
      </c>
      <c r="BY216" s="156">
        <v>10364</v>
      </c>
      <c r="BZ216" s="156">
        <v>10364</v>
      </c>
      <c r="CA216" s="156">
        <v>10364</v>
      </c>
      <c r="CB216" s="169">
        <v>10364</v>
      </c>
      <c r="CC216" s="169">
        <v>10364</v>
      </c>
      <c r="CD216" s="169">
        <v>10365</v>
      </c>
      <c r="CE216" s="169">
        <v>10365</v>
      </c>
      <c r="CF216" s="169">
        <v>10365</v>
      </c>
      <c r="CG216" s="169">
        <v>10365</v>
      </c>
      <c r="CH216" s="169">
        <v>10365</v>
      </c>
      <c r="CI216" s="169">
        <v>10365</v>
      </c>
      <c r="CJ216" s="169">
        <v>10365</v>
      </c>
      <c r="CK216" s="156">
        <v>10365</v>
      </c>
      <c r="CL216" s="156">
        <v>10365</v>
      </c>
      <c r="CM216" s="156">
        <v>10365</v>
      </c>
      <c r="CN216" s="156">
        <v>10365</v>
      </c>
      <c r="CO216" s="156">
        <v>10365</v>
      </c>
      <c r="CP216" s="169">
        <v>10365</v>
      </c>
      <c r="CQ216" s="169">
        <v>10365</v>
      </c>
      <c r="CR216" s="169">
        <v>10365</v>
      </c>
      <c r="CS216" s="169">
        <v>10365</v>
      </c>
      <c r="CT216" s="169">
        <v>10365</v>
      </c>
      <c r="CU216" s="169">
        <v>10365</v>
      </c>
      <c r="CV216" s="169">
        <v>10364</v>
      </c>
      <c r="CW216" s="169">
        <v>10364</v>
      </c>
      <c r="CX216" s="156">
        <v>10364</v>
      </c>
      <c r="CY216" s="156">
        <v>10381</v>
      </c>
      <c r="CZ216" s="169">
        <v>10380</v>
      </c>
      <c r="DA216" s="156">
        <v>10381</v>
      </c>
      <c r="DB216" s="156">
        <v>10380</v>
      </c>
      <c r="DC216" s="169">
        <v>10385</v>
      </c>
      <c r="DD216" s="156">
        <v>10389</v>
      </c>
      <c r="DE216" s="156">
        <v>10388</v>
      </c>
      <c r="DF216" s="169">
        <v>10388</v>
      </c>
      <c r="DG216" s="156">
        <v>10388</v>
      </c>
      <c r="DH216" s="156">
        <v>10388</v>
      </c>
      <c r="DI216" s="169">
        <v>10388</v>
      </c>
      <c r="DJ216" s="156">
        <v>10388</v>
      </c>
      <c r="DK216" s="150">
        <v>10388</v>
      </c>
      <c r="DL216" s="150">
        <v>10381</v>
      </c>
      <c r="DM216" s="150">
        <v>10378</v>
      </c>
      <c r="DN216" s="169">
        <v>10375</v>
      </c>
    </row>
    <row r="217" spans="1:118">
      <c r="A217" s="146">
        <f t="shared" si="14"/>
        <v>44337</v>
      </c>
      <c r="B217" s="224">
        <f>'Age&amp;Sex by occurrence date'!$BDM22</f>
        <v>10402</v>
      </c>
      <c r="C217" s="224">
        <v>10402</v>
      </c>
      <c r="D217" s="224">
        <v>10402</v>
      </c>
      <c r="E217" s="224">
        <v>10402</v>
      </c>
      <c r="F217" s="224">
        <v>10402</v>
      </c>
      <c r="G217" s="224">
        <v>10402</v>
      </c>
      <c r="H217" s="224">
        <v>10402</v>
      </c>
      <c r="I217" s="224">
        <v>10402</v>
      </c>
      <c r="J217" s="224">
        <v>10402</v>
      </c>
      <c r="K217" s="224">
        <v>10372</v>
      </c>
      <c r="L217" s="224">
        <v>10368</v>
      </c>
      <c r="M217" s="224">
        <v>10368</v>
      </c>
      <c r="N217" s="224">
        <v>10378</v>
      </c>
      <c r="O217" s="224">
        <v>10378</v>
      </c>
      <c r="P217" s="224">
        <v>10371</v>
      </c>
      <c r="Q217" s="224">
        <v>10371</v>
      </c>
      <c r="R217" s="224">
        <v>10364</v>
      </c>
      <c r="S217" s="224">
        <v>10364</v>
      </c>
      <c r="T217" s="224">
        <v>10364</v>
      </c>
      <c r="U217" s="224">
        <v>10364</v>
      </c>
      <c r="V217" s="224">
        <v>10364</v>
      </c>
      <c r="W217" s="224">
        <v>10364</v>
      </c>
      <c r="X217" s="224">
        <v>10364</v>
      </c>
      <c r="Y217" s="224">
        <v>10364</v>
      </c>
      <c r="Z217" s="224">
        <v>10364</v>
      </c>
      <c r="AA217" s="224">
        <v>10364</v>
      </c>
      <c r="AB217" s="224">
        <v>10364</v>
      </c>
      <c r="AC217" s="224">
        <v>10364</v>
      </c>
      <c r="AD217" s="224">
        <v>10364</v>
      </c>
      <c r="AE217" s="249">
        <v>10364</v>
      </c>
      <c r="AF217" s="238">
        <v>10364</v>
      </c>
      <c r="AG217" s="232">
        <v>10364</v>
      </c>
      <c r="AH217" s="156">
        <v>10364</v>
      </c>
      <c r="AI217" s="156">
        <v>10363</v>
      </c>
      <c r="AJ217" s="156">
        <v>10363</v>
      </c>
      <c r="AK217" s="156">
        <v>10363</v>
      </c>
      <c r="AL217" s="156">
        <v>10363</v>
      </c>
      <c r="AM217" s="169">
        <v>10363</v>
      </c>
      <c r="AN217" s="156">
        <v>10363</v>
      </c>
      <c r="AO217" s="156">
        <v>10363</v>
      </c>
      <c r="AP217" s="156">
        <v>10363</v>
      </c>
      <c r="AQ217" s="156">
        <v>10363</v>
      </c>
      <c r="AR217" s="156">
        <v>10363</v>
      </c>
      <c r="AS217" s="156">
        <v>10363</v>
      </c>
      <c r="AT217" s="169">
        <v>10363</v>
      </c>
      <c r="AU217" s="169">
        <v>10363</v>
      </c>
      <c r="AV217" s="156">
        <v>10363</v>
      </c>
      <c r="AW217" s="156">
        <v>10363</v>
      </c>
      <c r="AX217" s="156">
        <v>10363</v>
      </c>
      <c r="AY217" s="169">
        <v>10363</v>
      </c>
      <c r="AZ217" s="169">
        <v>10363</v>
      </c>
      <c r="BA217" s="169">
        <v>10363</v>
      </c>
      <c r="BB217" s="156">
        <v>10363</v>
      </c>
      <c r="BC217" s="156">
        <v>10363</v>
      </c>
      <c r="BD217" s="156">
        <v>10363</v>
      </c>
      <c r="BE217" s="156">
        <v>10363</v>
      </c>
      <c r="BF217" s="156">
        <v>10363</v>
      </c>
      <c r="BG217" s="156">
        <v>10363</v>
      </c>
      <c r="BH217" s="156">
        <v>10357</v>
      </c>
      <c r="BI217" s="169">
        <v>10357</v>
      </c>
      <c r="BJ217" s="169">
        <v>10357</v>
      </c>
      <c r="BK217" s="169">
        <v>10357</v>
      </c>
      <c r="BL217" s="169">
        <v>10357</v>
      </c>
      <c r="BM217" s="169">
        <v>10357</v>
      </c>
      <c r="BN217" s="169">
        <v>10357</v>
      </c>
      <c r="BO217" s="169">
        <v>10357</v>
      </c>
      <c r="BP217" s="169">
        <v>10357</v>
      </c>
      <c r="BQ217" s="169">
        <v>10357</v>
      </c>
      <c r="BR217" s="169">
        <v>10357</v>
      </c>
      <c r="BS217" s="169">
        <v>10357</v>
      </c>
      <c r="BT217" s="169">
        <v>10357</v>
      </c>
      <c r="BU217" s="169">
        <v>10357</v>
      </c>
      <c r="BV217" s="169">
        <v>10357</v>
      </c>
      <c r="BW217" s="169">
        <v>10357</v>
      </c>
      <c r="BX217" s="169">
        <v>10357</v>
      </c>
      <c r="BY217" s="169">
        <v>10357</v>
      </c>
      <c r="BZ217" s="169">
        <v>10357</v>
      </c>
      <c r="CA217" s="169">
        <v>10357</v>
      </c>
      <c r="CB217" s="169">
        <v>10357</v>
      </c>
      <c r="CC217" s="169">
        <v>10357</v>
      </c>
      <c r="CD217" s="169">
        <v>10358</v>
      </c>
      <c r="CE217" s="169">
        <v>10358</v>
      </c>
      <c r="CF217" s="169">
        <v>10358</v>
      </c>
      <c r="CG217" s="169">
        <v>10358</v>
      </c>
      <c r="CH217" s="169">
        <v>10358</v>
      </c>
      <c r="CI217" s="169">
        <v>10358</v>
      </c>
      <c r="CJ217" s="169">
        <v>10358</v>
      </c>
      <c r="CK217" s="169">
        <v>10358</v>
      </c>
      <c r="CL217" s="169">
        <v>10358</v>
      </c>
      <c r="CM217" s="169">
        <v>10358</v>
      </c>
      <c r="CN217" s="169">
        <v>10358</v>
      </c>
      <c r="CO217" s="169">
        <v>10358</v>
      </c>
      <c r="CP217" s="169">
        <v>10358</v>
      </c>
      <c r="CQ217" s="169">
        <v>10358</v>
      </c>
      <c r="CR217" s="169">
        <v>10358</v>
      </c>
      <c r="CS217" s="169">
        <v>10358</v>
      </c>
      <c r="CT217" s="169">
        <v>10358</v>
      </c>
      <c r="CU217" s="169">
        <v>10358</v>
      </c>
      <c r="CV217" s="169">
        <v>10357</v>
      </c>
      <c r="CW217" s="169">
        <v>10357</v>
      </c>
      <c r="CX217" s="156">
        <v>10357</v>
      </c>
      <c r="CY217" s="156">
        <v>10374</v>
      </c>
      <c r="CZ217" s="169">
        <v>10373</v>
      </c>
      <c r="DA217" s="156">
        <v>10374</v>
      </c>
      <c r="DB217" s="156">
        <v>10373</v>
      </c>
      <c r="DC217" s="169">
        <v>10377</v>
      </c>
      <c r="DD217" s="156">
        <v>10381</v>
      </c>
      <c r="DE217" s="156">
        <v>10380</v>
      </c>
      <c r="DF217" s="169">
        <v>10380</v>
      </c>
      <c r="DG217" s="156">
        <v>10380</v>
      </c>
      <c r="DH217" s="156">
        <v>10380</v>
      </c>
      <c r="DI217" s="169">
        <v>10380</v>
      </c>
      <c r="DJ217" s="156">
        <v>10380</v>
      </c>
      <c r="DK217" s="150">
        <v>10380</v>
      </c>
      <c r="DL217" s="150">
        <v>10373</v>
      </c>
      <c r="DM217" s="150">
        <v>10370</v>
      </c>
      <c r="DN217" s="169">
        <v>10367</v>
      </c>
    </row>
    <row r="218" spans="1:118">
      <c r="A218" s="146">
        <f t="shared" si="14"/>
        <v>44336</v>
      </c>
      <c r="B218" s="224">
        <f>'Age&amp;Sex by occurrence date'!$BDT22</f>
        <v>10392</v>
      </c>
      <c r="C218" s="224">
        <v>10392</v>
      </c>
      <c r="D218" s="224">
        <v>10392</v>
      </c>
      <c r="E218" s="224">
        <v>10392</v>
      </c>
      <c r="F218" s="224">
        <v>10392</v>
      </c>
      <c r="G218" s="224">
        <v>10392</v>
      </c>
      <c r="H218" s="224">
        <v>10392</v>
      </c>
      <c r="I218" s="224">
        <v>10392</v>
      </c>
      <c r="J218" s="224">
        <v>10392</v>
      </c>
      <c r="K218" s="224">
        <v>10362</v>
      </c>
      <c r="L218" s="224">
        <v>10358</v>
      </c>
      <c r="M218" s="224">
        <v>10358</v>
      </c>
      <c r="N218" s="224">
        <v>10368</v>
      </c>
      <c r="O218" s="224">
        <v>10368</v>
      </c>
      <c r="P218" s="224">
        <v>10361</v>
      </c>
      <c r="Q218" s="224">
        <v>10361</v>
      </c>
      <c r="R218" s="224">
        <v>10354</v>
      </c>
      <c r="S218" s="224">
        <v>10354</v>
      </c>
      <c r="T218" s="224">
        <v>10354</v>
      </c>
      <c r="U218" s="224">
        <v>10354</v>
      </c>
      <c r="V218" s="224">
        <v>10354</v>
      </c>
      <c r="W218" s="224">
        <v>10354</v>
      </c>
      <c r="X218" s="224">
        <v>10354</v>
      </c>
      <c r="Y218" s="224">
        <v>10354</v>
      </c>
      <c r="Z218" s="224">
        <v>10354</v>
      </c>
      <c r="AA218" s="224">
        <v>10354</v>
      </c>
      <c r="AB218" s="224">
        <v>10354</v>
      </c>
      <c r="AC218" s="224">
        <v>10354</v>
      </c>
      <c r="AD218" s="224">
        <v>10354</v>
      </c>
      <c r="AE218" s="249">
        <v>10354</v>
      </c>
      <c r="AF218" s="238">
        <v>10354</v>
      </c>
      <c r="AG218" s="233">
        <v>10354</v>
      </c>
      <c r="AH218" s="169">
        <v>10354</v>
      </c>
      <c r="AI218" s="169">
        <v>10353</v>
      </c>
      <c r="AJ218" s="169">
        <v>10353</v>
      </c>
      <c r="AK218" s="169">
        <v>10353</v>
      </c>
      <c r="AL218" s="169">
        <v>10353</v>
      </c>
      <c r="AM218" s="156">
        <v>10353</v>
      </c>
      <c r="AN218" s="169">
        <v>10353</v>
      </c>
      <c r="AO218" s="169">
        <v>10353</v>
      </c>
      <c r="AP218" s="169">
        <v>10353</v>
      </c>
      <c r="AQ218" s="169">
        <v>10353</v>
      </c>
      <c r="AR218" s="169">
        <v>10353</v>
      </c>
      <c r="AS218" s="156">
        <v>10353</v>
      </c>
      <c r="AT218" s="156">
        <v>10353</v>
      </c>
      <c r="AU218" s="156">
        <v>10353</v>
      </c>
      <c r="AV218" s="156">
        <v>10353</v>
      </c>
      <c r="AW218" s="169">
        <v>10353</v>
      </c>
      <c r="AX218" s="169">
        <v>10353</v>
      </c>
      <c r="AY218" s="156">
        <v>10353</v>
      </c>
      <c r="AZ218" s="156">
        <v>10353</v>
      </c>
      <c r="BA218" s="156">
        <v>10353</v>
      </c>
      <c r="BB218" s="169">
        <v>10353</v>
      </c>
      <c r="BC218" s="169">
        <v>10353</v>
      </c>
      <c r="BD218" s="169">
        <v>10353</v>
      </c>
      <c r="BE218" s="169">
        <v>10353</v>
      </c>
      <c r="BF218" s="169">
        <v>10353</v>
      </c>
      <c r="BG218" s="169">
        <v>10353</v>
      </c>
      <c r="BH218" s="169">
        <v>10347</v>
      </c>
      <c r="BI218" s="169">
        <v>10347</v>
      </c>
      <c r="BJ218" s="169">
        <v>10347</v>
      </c>
      <c r="BK218" s="169">
        <v>10347</v>
      </c>
      <c r="BL218" s="169">
        <v>10347</v>
      </c>
      <c r="BM218" s="169">
        <v>10347</v>
      </c>
      <c r="BN218" s="169">
        <v>10347</v>
      </c>
      <c r="BO218" s="169">
        <v>10347</v>
      </c>
      <c r="BP218" s="169">
        <v>10347</v>
      </c>
      <c r="BQ218" s="169">
        <v>10347</v>
      </c>
      <c r="BR218" s="169">
        <v>10347</v>
      </c>
      <c r="BS218" s="169">
        <v>10347</v>
      </c>
      <c r="BT218" s="169">
        <v>10347</v>
      </c>
      <c r="BU218" s="169">
        <v>10347</v>
      </c>
      <c r="BV218" s="169">
        <v>10347</v>
      </c>
      <c r="BW218" s="169">
        <v>10347</v>
      </c>
      <c r="BX218" s="169">
        <v>10347</v>
      </c>
      <c r="BY218" s="169">
        <v>10347</v>
      </c>
      <c r="BZ218" s="169">
        <v>10347</v>
      </c>
      <c r="CA218" s="169">
        <v>10347</v>
      </c>
      <c r="CB218" s="156">
        <v>10347</v>
      </c>
      <c r="CC218" s="156">
        <v>10347</v>
      </c>
      <c r="CD218" s="156">
        <v>10348</v>
      </c>
      <c r="CE218" s="156">
        <v>10348</v>
      </c>
      <c r="CF218" s="156">
        <v>10348</v>
      </c>
      <c r="CG218" s="156">
        <v>10348</v>
      </c>
      <c r="CH218" s="156">
        <v>10348</v>
      </c>
      <c r="CI218" s="156">
        <v>10348</v>
      </c>
      <c r="CJ218" s="156">
        <v>10348</v>
      </c>
      <c r="CK218" s="169">
        <v>10348</v>
      </c>
      <c r="CL218" s="169">
        <v>10348</v>
      </c>
      <c r="CM218" s="169">
        <v>10348</v>
      </c>
      <c r="CN218" s="169">
        <v>10348</v>
      </c>
      <c r="CO218" s="169">
        <v>10348</v>
      </c>
      <c r="CP218" s="169">
        <v>10348</v>
      </c>
      <c r="CQ218" s="169">
        <v>10348</v>
      </c>
      <c r="CR218" s="169">
        <v>10348</v>
      </c>
      <c r="CS218" s="169">
        <v>10348</v>
      </c>
      <c r="CT218" s="169">
        <v>10348</v>
      </c>
      <c r="CU218" s="169">
        <v>10348</v>
      </c>
      <c r="CV218" s="169">
        <v>10347</v>
      </c>
      <c r="CW218" s="156">
        <v>10347</v>
      </c>
      <c r="CX218" s="156">
        <v>10347</v>
      </c>
      <c r="CY218" s="156">
        <v>10364</v>
      </c>
      <c r="CZ218" s="156">
        <v>10363</v>
      </c>
      <c r="DA218" s="156">
        <v>10364</v>
      </c>
      <c r="DB218" s="156">
        <v>10363</v>
      </c>
      <c r="DC218" s="156">
        <v>10367</v>
      </c>
      <c r="DD218" s="156">
        <v>10371</v>
      </c>
      <c r="DE218" s="156">
        <v>10370</v>
      </c>
      <c r="DF218" s="169">
        <v>10370</v>
      </c>
      <c r="DG218" s="156">
        <v>10370</v>
      </c>
      <c r="DH218" s="156">
        <v>10370</v>
      </c>
      <c r="DI218" s="169">
        <v>10370</v>
      </c>
      <c r="DJ218" s="156">
        <v>10370</v>
      </c>
      <c r="DK218" s="150">
        <v>10370</v>
      </c>
      <c r="DL218" s="150">
        <v>10363</v>
      </c>
      <c r="DM218" s="150">
        <v>10360</v>
      </c>
      <c r="DN218" s="169">
        <v>10357</v>
      </c>
    </row>
    <row r="219" spans="1:118">
      <c r="A219" s="146">
        <f t="shared" si="14"/>
        <v>44335</v>
      </c>
      <c r="B219" s="224">
        <f>'Age&amp;Sex by occurrence date'!$BEA22</f>
        <v>10386</v>
      </c>
      <c r="C219" s="224">
        <v>10386</v>
      </c>
      <c r="D219" s="224">
        <v>10386</v>
      </c>
      <c r="E219" s="224">
        <v>10386</v>
      </c>
      <c r="F219" s="224">
        <v>10386</v>
      </c>
      <c r="G219" s="224">
        <v>10386</v>
      </c>
      <c r="H219" s="224">
        <v>10386</v>
      </c>
      <c r="I219" s="224">
        <v>10386</v>
      </c>
      <c r="J219" s="224">
        <v>10386</v>
      </c>
      <c r="K219" s="224">
        <v>10356</v>
      </c>
      <c r="L219" s="224">
        <v>10352</v>
      </c>
      <c r="M219" s="224">
        <v>10352</v>
      </c>
      <c r="N219" s="224">
        <v>10362</v>
      </c>
      <c r="O219" s="224">
        <v>10362</v>
      </c>
      <c r="P219" s="224">
        <v>10355</v>
      </c>
      <c r="Q219" s="224">
        <v>10355</v>
      </c>
      <c r="R219" s="224">
        <v>10348</v>
      </c>
      <c r="S219" s="224">
        <v>10348</v>
      </c>
      <c r="T219" s="224">
        <v>10348</v>
      </c>
      <c r="U219" s="224">
        <v>10348</v>
      </c>
      <c r="V219" s="224">
        <v>10348</v>
      </c>
      <c r="W219" s="224">
        <v>10348</v>
      </c>
      <c r="X219" s="224">
        <v>10348</v>
      </c>
      <c r="Y219" s="224">
        <v>10348</v>
      </c>
      <c r="Z219" s="224">
        <v>10348</v>
      </c>
      <c r="AA219" s="224">
        <v>10348</v>
      </c>
      <c r="AB219" s="224">
        <v>10348</v>
      </c>
      <c r="AC219" s="224">
        <v>10348</v>
      </c>
      <c r="AD219" s="224">
        <v>10348</v>
      </c>
      <c r="AE219" s="249">
        <v>10348</v>
      </c>
      <c r="AF219" s="238">
        <v>10348</v>
      </c>
      <c r="AG219" s="232">
        <v>10348</v>
      </c>
      <c r="AH219" s="156">
        <v>10348</v>
      </c>
      <c r="AI219" s="156">
        <v>10347</v>
      </c>
      <c r="AJ219" s="156">
        <v>10347</v>
      </c>
      <c r="AK219" s="156">
        <v>10347</v>
      </c>
      <c r="AL219" s="156">
        <v>10347</v>
      </c>
      <c r="AM219" s="156">
        <v>10347</v>
      </c>
      <c r="AN219" s="169">
        <v>10347</v>
      </c>
      <c r="AO219" s="169">
        <v>10347</v>
      </c>
      <c r="AP219" s="169">
        <v>10347</v>
      </c>
      <c r="AQ219" s="169">
        <v>10347</v>
      </c>
      <c r="AR219" s="169">
        <v>10347</v>
      </c>
      <c r="AS219" s="169">
        <v>10347</v>
      </c>
      <c r="AT219" s="169">
        <v>10347</v>
      </c>
      <c r="AU219" s="169">
        <v>10347</v>
      </c>
      <c r="AV219" s="169">
        <v>10347</v>
      </c>
      <c r="AW219" s="169">
        <v>10347</v>
      </c>
      <c r="AX219" s="156">
        <v>10347</v>
      </c>
      <c r="AY219" s="169">
        <v>10347</v>
      </c>
      <c r="AZ219" s="156">
        <v>10347</v>
      </c>
      <c r="BA219" s="169">
        <v>10347</v>
      </c>
      <c r="BB219" s="169">
        <v>10347</v>
      </c>
      <c r="BC219" s="169">
        <v>10347</v>
      </c>
      <c r="BD219" s="169">
        <v>10347</v>
      </c>
      <c r="BE219" s="169">
        <v>10347</v>
      </c>
      <c r="BF219" s="169">
        <v>10347</v>
      </c>
      <c r="BG219" s="169">
        <v>10347</v>
      </c>
      <c r="BH219" s="169">
        <v>10341</v>
      </c>
      <c r="BI219" s="156">
        <v>10341</v>
      </c>
      <c r="BJ219" s="156">
        <v>10341</v>
      </c>
      <c r="BK219" s="156">
        <v>10341</v>
      </c>
      <c r="BL219" s="156">
        <v>10341</v>
      </c>
      <c r="BM219" s="156">
        <v>10341</v>
      </c>
      <c r="BN219" s="156">
        <v>10341</v>
      </c>
      <c r="BO219" s="156">
        <v>10341</v>
      </c>
      <c r="BP219" s="156">
        <v>10341</v>
      </c>
      <c r="BQ219" s="156">
        <v>10341</v>
      </c>
      <c r="BR219" s="156">
        <v>10341</v>
      </c>
      <c r="BS219" s="156">
        <v>10341</v>
      </c>
      <c r="BT219" s="156">
        <v>10341</v>
      </c>
      <c r="BU219" s="156">
        <v>10341</v>
      </c>
      <c r="BV219" s="156">
        <v>10341</v>
      </c>
      <c r="BW219" s="156">
        <v>10341</v>
      </c>
      <c r="BX219" s="156">
        <v>10341</v>
      </c>
      <c r="BY219" s="156">
        <v>10341</v>
      </c>
      <c r="BZ219" s="156">
        <v>10341</v>
      </c>
      <c r="CA219" s="156">
        <v>10341</v>
      </c>
      <c r="CB219" s="156">
        <v>10341</v>
      </c>
      <c r="CC219" s="156">
        <v>10341</v>
      </c>
      <c r="CD219" s="156">
        <v>10342</v>
      </c>
      <c r="CE219" s="156">
        <v>10342</v>
      </c>
      <c r="CF219" s="156">
        <v>10342</v>
      </c>
      <c r="CG219" s="156">
        <v>10342</v>
      </c>
      <c r="CH219" s="156">
        <v>10342</v>
      </c>
      <c r="CI219" s="156">
        <v>10342</v>
      </c>
      <c r="CJ219" s="156">
        <v>10342</v>
      </c>
      <c r="CK219" s="169">
        <v>10342</v>
      </c>
      <c r="CL219" s="169">
        <v>10342</v>
      </c>
      <c r="CM219" s="169">
        <v>10342</v>
      </c>
      <c r="CN219" s="169">
        <v>10342</v>
      </c>
      <c r="CO219" s="169">
        <v>10342</v>
      </c>
      <c r="CP219" s="156">
        <v>10342</v>
      </c>
      <c r="CQ219" s="156">
        <v>10342</v>
      </c>
      <c r="CR219" s="156">
        <v>10342</v>
      </c>
      <c r="CS219" s="156">
        <v>10342</v>
      </c>
      <c r="CT219" s="156">
        <v>10342</v>
      </c>
      <c r="CU219" s="156">
        <v>10342</v>
      </c>
      <c r="CV219" s="156">
        <v>10341</v>
      </c>
      <c r="CW219" s="156">
        <v>10341</v>
      </c>
      <c r="CX219" s="156">
        <v>10341</v>
      </c>
      <c r="CY219" s="156">
        <v>10358</v>
      </c>
      <c r="CZ219" s="156">
        <v>10357</v>
      </c>
      <c r="DA219" s="156">
        <v>10358</v>
      </c>
      <c r="DB219" s="156">
        <v>10357</v>
      </c>
      <c r="DC219" s="156">
        <v>10361</v>
      </c>
      <c r="DD219" s="156">
        <v>10365</v>
      </c>
      <c r="DE219" s="156">
        <v>10364</v>
      </c>
      <c r="DF219" s="169">
        <v>10364</v>
      </c>
      <c r="DG219" s="156">
        <v>10364</v>
      </c>
      <c r="DH219" s="156">
        <v>10364</v>
      </c>
      <c r="DI219" s="169">
        <v>10364</v>
      </c>
      <c r="DJ219" s="156">
        <v>10364</v>
      </c>
      <c r="DK219" s="150">
        <v>10364</v>
      </c>
      <c r="DL219" s="150">
        <v>10357</v>
      </c>
      <c r="DM219" s="150">
        <v>10354</v>
      </c>
      <c r="DN219" s="169">
        <v>10351</v>
      </c>
    </row>
    <row r="220" spans="1:118">
      <c r="A220" s="146">
        <f t="shared" si="14"/>
        <v>44334</v>
      </c>
      <c r="B220" s="224">
        <f>'Age&amp;Sex by occurrence date'!$BEH22</f>
        <v>10384</v>
      </c>
      <c r="C220" s="224">
        <v>10384</v>
      </c>
      <c r="D220" s="224">
        <v>10384</v>
      </c>
      <c r="E220" s="224">
        <v>10384</v>
      </c>
      <c r="F220" s="224">
        <v>10384</v>
      </c>
      <c r="G220" s="224">
        <v>10384</v>
      </c>
      <c r="H220" s="224">
        <v>10384</v>
      </c>
      <c r="I220" s="224">
        <v>10384</v>
      </c>
      <c r="J220" s="224">
        <v>10384</v>
      </c>
      <c r="K220" s="224">
        <v>10354</v>
      </c>
      <c r="L220" s="224">
        <v>10350</v>
      </c>
      <c r="M220" s="224">
        <v>10350</v>
      </c>
      <c r="N220" s="224">
        <v>10360</v>
      </c>
      <c r="O220" s="224">
        <v>10360</v>
      </c>
      <c r="P220" s="224">
        <v>10353</v>
      </c>
      <c r="Q220" s="224">
        <v>10353</v>
      </c>
      <c r="R220" s="224">
        <v>10346</v>
      </c>
      <c r="S220" s="224">
        <v>10346</v>
      </c>
      <c r="T220" s="224">
        <v>10346</v>
      </c>
      <c r="U220" s="224">
        <v>10346</v>
      </c>
      <c r="V220" s="224">
        <v>10346</v>
      </c>
      <c r="W220" s="224">
        <v>10346</v>
      </c>
      <c r="X220" s="224">
        <v>10346</v>
      </c>
      <c r="Y220" s="224">
        <v>10346</v>
      </c>
      <c r="Z220" s="224">
        <v>10346</v>
      </c>
      <c r="AA220" s="224">
        <v>10346</v>
      </c>
      <c r="AB220" s="224">
        <v>10346</v>
      </c>
      <c r="AC220" s="224">
        <v>10346</v>
      </c>
      <c r="AD220" s="224">
        <v>10346</v>
      </c>
      <c r="AE220" s="249">
        <v>10346</v>
      </c>
      <c r="AF220" s="238">
        <v>10346</v>
      </c>
      <c r="AG220" s="232">
        <v>10346</v>
      </c>
      <c r="AH220" s="156">
        <v>10346</v>
      </c>
      <c r="AI220" s="156">
        <v>10345</v>
      </c>
      <c r="AJ220" s="156">
        <v>10345</v>
      </c>
      <c r="AK220" s="156">
        <v>10345</v>
      </c>
      <c r="AL220" s="156">
        <v>10345</v>
      </c>
      <c r="AM220" s="156">
        <v>10345</v>
      </c>
      <c r="AN220" s="169">
        <v>10345</v>
      </c>
      <c r="AO220" s="169">
        <v>10345</v>
      </c>
      <c r="AP220" s="169">
        <v>10345</v>
      </c>
      <c r="AQ220" s="169">
        <v>10345</v>
      </c>
      <c r="AR220" s="169">
        <v>10345</v>
      </c>
      <c r="AS220" s="156">
        <v>10345</v>
      </c>
      <c r="AT220" s="169">
        <v>10345</v>
      </c>
      <c r="AU220" s="169">
        <v>10345</v>
      </c>
      <c r="AV220" s="156">
        <v>10345</v>
      </c>
      <c r="AW220" s="156">
        <v>10345</v>
      </c>
      <c r="AX220" s="169">
        <v>10345</v>
      </c>
      <c r="AY220" s="169">
        <v>10345</v>
      </c>
      <c r="AZ220" s="169">
        <v>10345</v>
      </c>
      <c r="BA220" s="169">
        <v>10345</v>
      </c>
      <c r="BB220" s="156">
        <v>10345</v>
      </c>
      <c r="BC220" s="156">
        <v>10345</v>
      </c>
      <c r="BD220" s="156">
        <v>10345</v>
      </c>
      <c r="BE220" s="156">
        <v>10345</v>
      </c>
      <c r="BF220" s="156">
        <v>10345</v>
      </c>
      <c r="BG220" s="156">
        <v>10345</v>
      </c>
      <c r="BH220" s="156">
        <v>10339</v>
      </c>
      <c r="BI220" s="169">
        <v>10339</v>
      </c>
      <c r="BJ220" s="169">
        <v>10339</v>
      </c>
      <c r="BK220" s="169">
        <v>10339</v>
      </c>
      <c r="BL220" s="169">
        <v>10339</v>
      </c>
      <c r="BM220" s="169">
        <v>10339</v>
      </c>
      <c r="BN220" s="169">
        <v>10339</v>
      </c>
      <c r="BO220" s="169">
        <v>10339</v>
      </c>
      <c r="BP220" s="169">
        <v>10339</v>
      </c>
      <c r="BQ220" s="169">
        <v>10339</v>
      </c>
      <c r="BR220" s="169">
        <v>10339</v>
      </c>
      <c r="BS220" s="169">
        <v>10339</v>
      </c>
      <c r="BT220" s="169">
        <v>10339</v>
      </c>
      <c r="BU220" s="169">
        <v>10339</v>
      </c>
      <c r="BV220" s="169">
        <v>10339</v>
      </c>
      <c r="BW220" s="169">
        <v>10339</v>
      </c>
      <c r="BX220" s="169">
        <v>10339</v>
      </c>
      <c r="BY220" s="169">
        <v>10339</v>
      </c>
      <c r="BZ220" s="169">
        <v>10339</v>
      </c>
      <c r="CA220" s="169">
        <v>10339</v>
      </c>
      <c r="CB220" s="169">
        <v>10339</v>
      </c>
      <c r="CC220" s="169">
        <v>10339</v>
      </c>
      <c r="CD220" s="169">
        <v>10340</v>
      </c>
      <c r="CE220" s="169">
        <v>10340</v>
      </c>
      <c r="CF220" s="169">
        <v>10340</v>
      </c>
      <c r="CG220" s="169">
        <v>10340</v>
      </c>
      <c r="CH220" s="169">
        <v>10340</v>
      </c>
      <c r="CI220" s="169">
        <v>10340</v>
      </c>
      <c r="CJ220" s="169">
        <v>10340</v>
      </c>
      <c r="CK220" s="169">
        <v>10340</v>
      </c>
      <c r="CL220" s="169">
        <v>10340</v>
      </c>
      <c r="CM220" s="169">
        <v>10340</v>
      </c>
      <c r="CN220" s="169">
        <v>10340</v>
      </c>
      <c r="CO220" s="169">
        <v>10340</v>
      </c>
      <c r="CP220" s="169">
        <v>10340</v>
      </c>
      <c r="CQ220" s="169">
        <v>10340</v>
      </c>
      <c r="CR220" s="169">
        <v>10340</v>
      </c>
      <c r="CS220" s="169">
        <v>10340</v>
      </c>
      <c r="CT220" s="169">
        <v>10340</v>
      </c>
      <c r="CU220" s="169">
        <v>10340</v>
      </c>
      <c r="CV220" s="169">
        <v>10339</v>
      </c>
      <c r="CW220" s="169">
        <v>10339</v>
      </c>
      <c r="CX220" s="156">
        <v>10339</v>
      </c>
      <c r="CY220" s="156">
        <v>10356</v>
      </c>
      <c r="CZ220" s="169">
        <v>10355</v>
      </c>
      <c r="DA220" s="156">
        <v>10356</v>
      </c>
      <c r="DB220" s="156">
        <v>10355</v>
      </c>
      <c r="DC220" s="169">
        <v>10359</v>
      </c>
      <c r="DD220" s="156">
        <v>10363</v>
      </c>
      <c r="DE220" s="156">
        <v>10362</v>
      </c>
      <c r="DF220" s="169">
        <v>10362</v>
      </c>
      <c r="DG220" s="156">
        <v>10362</v>
      </c>
      <c r="DH220" s="156">
        <v>10362</v>
      </c>
      <c r="DI220" s="169">
        <v>10362</v>
      </c>
      <c r="DJ220" s="156">
        <v>10362</v>
      </c>
      <c r="DK220" s="150">
        <v>10362</v>
      </c>
      <c r="DL220" s="150">
        <v>10355</v>
      </c>
      <c r="DM220" s="150">
        <v>10352</v>
      </c>
      <c r="DN220" s="169">
        <v>10349</v>
      </c>
    </row>
    <row r="221" spans="1:118">
      <c r="A221" s="146">
        <f t="shared" si="14"/>
        <v>44333</v>
      </c>
      <c r="B221" s="224">
        <f>'Age&amp;Sex by occurrence date'!$BEO22</f>
        <v>10372</v>
      </c>
      <c r="C221" s="224">
        <v>10372</v>
      </c>
      <c r="D221" s="224">
        <v>10372</v>
      </c>
      <c r="E221" s="224">
        <v>10372</v>
      </c>
      <c r="F221" s="224">
        <v>10372</v>
      </c>
      <c r="G221" s="224">
        <v>10372</v>
      </c>
      <c r="H221" s="224">
        <v>10372</v>
      </c>
      <c r="I221" s="224">
        <v>10372</v>
      </c>
      <c r="J221" s="224">
        <v>10372</v>
      </c>
      <c r="K221" s="224">
        <v>10342</v>
      </c>
      <c r="L221" s="224">
        <v>10338</v>
      </c>
      <c r="M221" s="224">
        <v>10338</v>
      </c>
      <c r="N221" s="224">
        <v>10348</v>
      </c>
      <c r="O221" s="224">
        <v>10348</v>
      </c>
      <c r="P221" s="224">
        <v>10341</v>
      </c>
      <c r="Q221" s="224">
        <v>10341</v>
      </c>
      <c r="R221" s="224">
        <v>10334</v>
      </c>
      <c r="S221" s="224">
        <v>10334</v>
      </c>
      <c r="T221" s="224">
        <v>10334</v>
      </c>
      <c r="U221" s="224">
        <v>10334</v>
      </c>
      <c r="V221" s="224">
        <v>10334</v>
      </c>
      <c r="W221" s="224">
        <v>10334</v>
      </c>
      <c r="X221" s="224">
        <v>10334</v>
      </c>
      <c r="Y221" s="224">
        <v>10334</v>
      </c>
      <c r="Z221" s="224">
        <v>10334</v>
      </c>
      <c r="AA221" s="224">
        <v>10334</v>
      </c>
      <c r="AB221" s="224">
        <v>10334</v>
      </c>
      <c r="AC221" s="224">
        <v>10334</v>
      </c>
      <c r="AD221" s="224">
        <v>10334</v>
      </c>
      <c r="AE221" s="249">
        <v>10334</v>
      </c>
      <c r="AF221" s="238">
        <v>10334</v>
      </c>
      <c r="AG221" s="233">
        <v>10334</v>
      </c>
      <c r="AH221" s="169">
        <v>10334</v>
      </c>
      <c r="AI221" s="169">
        <v>10333</v>
      </c>
      <c r="AJ221" s="169">
        <v>10333</v>
      </c>
      <c r="AK221" s="169">
        <v>10333</v>
      </c>
      <c r="AL221" s="169">
        <v>10333</v>
      </c>
      <c r="AM221" s="169">
        <v>10333</v>
      </c>
      <c r="AN221" s="156">
        <v>10333</v>
      </c>
      <c r="AO221" s="156">
        <v>10333</v>
      </c>
      <c r="AP221" s="156">
        <v>10333</v>
      </c>
      <c r="AQ221" s="156">
        <v>10333</v>
      </c>
      <c r="AR221" s="156">
        <v>10333</v>
      </c>
      <c r="AS221" s="169">
        <v>10333</v>
      </c>
      <c r="AT221" s="156">
        <v>10333</v>
      </c>
      <c r="AU221" s="169">
        <v>10333</v>
      </c>
      <c r="AV221" s="169">
        <v>10333</v>
      </c>
      <c r="AW221" s="156">
        <v>10333</v>
      </c>
      <c r="AX221" s="169">
        <v>10333</v>
      </c>
      <c r="AY221" s="156">
        <v>10333</v>
      </c>
      <c r="AZ221" s="156">
        <v>10333</v>
      </c>
      <c r="BA221" s="169">
        <v>10333</v>
      </c>
      <c r="BB221" s="169">
        <v>10333</v>
      </c>
      <c r="BC221" s="169">
        <v>10333</v>
      </c>
      <c r="BD221" s="169">
        <v>10333</v>
      </c>
      <c r="BE221" s="169">
        <v>10333</v>
      </c>
      <c r="BF221" s="169">
        <v>10333</v>
      </c>
      <c r="BG221" s="169">
        <v>10333</v>
      </c>
      <c r="BH221" s="169">
        <v>10327</v>
      </c>
      <c r="BI221" s="156">
        <v>10327</v>
      </c>
      <c r="BJ221" s="156">
        <v>10327</v>
      </c>
      <c r="BK221" s="156">
        <v>10327</v>
      </c>
      <c r="BL221" s="156">
        <v>10327</v>
      </c>
      <c r="BM221" s="156">
        <v>10327</v>
      </c>
      <c r="BN221" s="156">
        <v>10327</v>
      </c>
      <c r="BO221" s="156">
        <v>10327</v>
      </c>
      <c r="BP221" s="156">
        <v>10327</v>
      </c>
      <c r="BQ221" s="156">
        <v>10327</v>
      </c>
      <c r="BR221" s="156">
        <v>10327</v>
      </c>
      <c r="BS221" s="156">
        <v>10327</v>
      </c>
      <c r="BT221" s="156">
        <v>10327</v>
      </c>
      <c r="BU221" s="156">
        <v>10327</v>
      </c>
      <c r="BV221" s="156">
        <v>10327</v>
      </c>
      <c r="BW221" s="156">
        <v>10327</v>
      </c>
      <c r="BX221" s="156">
        <v>10327</v>
      </c>
      <c r="BY221" s="156">
        <v>10327</v>
      </c>
      <c r="BZ221" s="156">
        <v>10327</v>
      </c>
      <c r="CA221" s="156">
        <v>10327</v>
      </c>
      <c r="CB221" s="169">
        <v>10327</v>
      </c>
      <c r="CC221" s="169">
        <v>10327</v>
      </c>
      <c r="CD221" s="169">
        <v>10328</v>
      </c>
      <c r="CE221" s="169">
        <v>10328</v>
      </c>
      <c r="CF221" s="169">
        <v>10328</v>
      </c>
      <c r="CG221" s="169">
        <v>10328</v>
      </c>
      <c r="CH221" s="169">
        <v>10328</v>
      </c>
      <c r="CI221" s="169">
        <v>10328</v>
      </c>
      <c r="CJ221" s="169">
        <v>10328</v>
      </c>
      <c r="CK221" s="156">
        <v>10328</v>
      </c>
      <c r="CL221" s="156">
        <v>10328</v>
      </c>
      <c r="CM221" s="156">
        <v>10328</v>
      </c>
      <c r="CN221" s="156">
        <v>10328</v>
      </c>
      <c r="CO221" s="169">
        <v>10328</v>
      </c>
      <c r="CP221" s="169">
        <v>10328</v>
      </c>
      <c r="CQ221" s="169">
        <v>10328</v>
      </c>
      <c r="CR221" s="169">
        <v>10328</v>
      </c>
      <c r="CS221" s="169">
        <v>10328</v>
      </c>
      <c r="CT221" s="169">
        <v>10328</v>
      </c>
      <c r="CU221" s="169">
        <v>10328</v>
      </c>
      <c r="CV221" s="169">
        <v>10327</v>
      </c>
      <c r="CW221" s="169">
        <v>10327</v>
      </c>
      <c r="CX221" s="156">
        <v>10327</v>
      </c>
      <c r="CY221" s="156">
        <v>10344</v>
      </c>
      <c r="CZ221" s="169">
        <v>10343</v>
      </c>
      <c r="DA221" s="156">
        <v>10344</v>
      </c>
      <c r="DB221" s="156">
        <v>10343</v>
      </c>
      <c r="DC221" s="169">
        <v>10347</v>
      </c>
      <c r="DD221" s="156">
        <v>10351</v>
      </c>
      <c r="DE221" s="156">
        <v>10350</v>
      </c>
      <c r="DF221" s="169">
        <v>10350</v>
      </c>
      <c r="DG221" s="156">
        <v>10350</v>
      </c>
      <c r="DH221" s="156">
        <v>10350</v>
      </c>
      <c r="DI221" s="169">
        <v>10350</v>
      </c>
      <c r="DJ221" s="156">
        <v>10350</v>
      </c>
      <c r="DK221" s="150">
        <v>10350</v>
      </c>
      <c r="DL221" s="150">
        <v>10343</v>
      </c>
      <c r="DM221" s="150">
        <v>10340</v>
      </c>
      <c r="DN221" s="169">
        <v>10337</v>
      </c>
    </row>
    <row r="222" spans="1:118">
      <c r="A222" s="146">
        <f t="shared" si="14"/>
        <v>44332</v>
      </c>
      <c r="B222" s="224">
        <f>'Age&amp;Sex by occurrence date'!$BEV22</f>
        <v>10364</v>
      </c>
      <c r="C222" s="224">
        <v>10364</v>
      </c>
      <c r="D222" s="224">
        <v>10364</v>
      </c>
      <c r="E222" s="224">
        <v>10364</v>
      </c>
      <c r="F222" s="224">
        <v>10364</v>
      </c>
      <c r="G222" s="224">
        <v>10364</v>
      </c>
      <c r="H222" s="224">
        <v>10364</v>
      </c>
      <c r="I222" s="224">
        <v>10364</v>
      </c>
      <c r="J222" s="224">
        <v>10364</v>
      </c>
      <c r="K222" s="224">
        <v>10334</v>
      </c>
      <c r="L222" s="224">
        <v>10330</v>
      </c>
      <c r="M222" s="224">
        <v>10330</v>
      </c>
      <c r="N222" s="224">
        <v>10340</v>
      </c>
      <c r="O222" s="224">
        <v>10340</v>
      </c>
      <c r="P222" s="224">
        <v>10333</v>
      </c>
      <c r="Q222" s="224">
        <v>10333</v>
      </c>
      <c r="R222" s="224">
        <v>10326</v>
      </c>
      <c r="S222" s="224">
        <v>10326</v>
      </c>
      <c r="T222" s="224">
        <v>10326</v>
      </c>
      <c r="U222" s="224">
        <v>10326</v>
      </c>
      <c r="V222" s="224">
        <v>10326</v>
      </c>
      <c r="W222" s="224">
        <v>10326</v>
      </c>
      <c r="X222" s="224">
        <v>10326</v>
      </c>
      <c r="Y222" s="224">
        <v>10326</v>
      </c>
      <c r="Z222" s="224">
        <v>10326</v>
      </c>
      <c r="AA222" s="224">
        <v>10326</v>
      </c>
      <c r="AB222" s="224">
        <v>10326</v>
      </c>
      <c r="AC222" s="224">
        <v>10326</v>
      </c>
      <c r="AD222" s="224">
        <v>10326</v>
      </c>
      <c r="AE222" s="249">
        <v>10326</v>
      </c>
      <c r="AF222" s="238">
        <v>10326</v>
      </c>
      <c r="AG222" s="232">
        <v>10326</v>
      </c>
      <c r="AH222" s="156">
        <v>10326</v>
      </c>
      <c r="AI222" s="156">
        <v>10325</v>
      </c>
      <c r="AJ222" s="156">
        <v>10325</v>
      </c>
      <c r="AK222" s="156">
        <v>10325</v>
      </c>
      <c r="AL222" s="156">
        <v>10325</v>
      </c>
      <c r="AM222" s="156">
        <v>10325</v>
      </c>
      <c r="AN222" s="156">
        <v>10325</v>
      </c>
      <c r="AO222" s="156">
        <v>10325</v>
      </c>
      <c r="AP222" s="156">
        <v>10325</v>
      </c>
      <c r="AQ222" s="156">
        <v>10325</v>
      </c>
      <c r="AR222" s="156">
        <v>10325</v>
      </c>
      <c r="AS222" s="169">
        <v>10325</v>
      </c>
      <c r="AT222" s="169">
        <v>10325</v>
      </c>
      <c r="AU222" s="156">
        <v>10325</v>
      </c>
      <c r="AV222" s="169">
        <v>10325</v>
      </c>
      <c r="AW222" s="156">
        <v>10325</v>
      </c>
      <c r="AX222" s="156">
        <v>10325</v>
      </c>
      <c r="AY222" s="156">
        <v>10325</v>
      </c>
      <c r="AZ222" s="169">
        <v>10325</v>
      </c>
      <c r="BA222" s="169">
        <v>10325</v>
      </c>
      <c r="BB222" s="156">
        <v>10325</v>
      </c>
      <c r="BC222" s="156">
        <v>10325</v>
      </c>
      <c r="BD222" s="156">
        <v>10325</v>
      </c>
      <c r="BE222" s="156">
        <v>10325</v>
      </c>
      <c r="BF222" s="156">
        <v>10325</v>
      </c>
      <c r="BG222" s="156">
        <v>10325</v>
      </c>
      <c r="BH222" s="156">
        <v>10319</v>
      </c>
      <c r="BI222" s="169">
        <v>10319</v>
      </c>
      <c r="BJ222" s="169">
        <v>10319</v>
      </c>
      <c r="BK222" s="169">
        <v>10319</v>
      </c>
      <c r="BL222" s="169">
        <v>10319</v>
      </c>
      <c r="BM222" s="169">
        <v>10319</v>
      </c>
      <c r="BN222" s="169">
        <v>10319</v>
      </c>
      <c r="BO222" s="169">
        <v>10319</v>
      </c>
      <c r="BP222" s="169">
        <v>10319</v>
      </c>
      <c r="BQ222" s="169">
        <v>10319</v>
      </c>
      <c r="BR222" s="169">
        <v>10319</v>
      </c>
      <c r="BS222" s="169">
        <v>10319</v>
      </c>
      <c r="BT222" s="169">
        <v>10319</v>
      </c>
      <c r="BU222" s="169">
        <v>10319</v>
      </c>
      <c r="BV222" s="169">
        <v>10319</v>
      </c>
      <c r="BW222" s="169">
        <v>10319</v>
      </c>
      <c r="BX222" s="169">
        <v>10319</v>
      </c>
      <c r="BY222" s="169">
        <v>10319</v>
      </c>
      <c r="BZ222" s="169">
        <v>10319</v>
      </c>
      <c r="CA222" s="169">
        <v>10319</v>
      </c>
      <c r="CB222" s="156">
        <v>10319</v>
      </c>
      <c r="CC222" s="156">
        <v>10319</v>
      </c>
      <c r="CD222" s="156">
        <v>10320</v>
      </c>
      <c r="CE222" s="156">
        <v>10320</v>
      </c>
      <c r="CF222" s="156">
        <v>10320</v>
      </c>
      <c r="CG222" s="156">
        <v>10320</v>
      </c>
      <c r="CH222" s="156">
        <v>10320</v>
      </c>
      <c r="CI222" s="156">
        <v>10320</v>
      </c>
      <c r="CJ222" s="156">
        <v>10320</v>
      </c>
      <c r="CK222" s="169">
        <v>10320</v>
      </c>
      <c r="CL222" s="169">
        <v>10320</v>
      </c>
      <c r="CM222" s="169">
        <v>10320</v>
      </c>
      <c r="CN222" s="169">
        <v>10320</v>
      </c>
      <c r="CO222" s="169">
        <v>10320</v>
      </c>
      <c r="CP222" s="169">
        <v>10320</v>
      </c>
      <c r="CQ222" s="169">
        <v>10320</v>
      </c>
      <c r="CR222" s="169">
        <v>10320</v>
      </c>
      <c r="CS222" s="169">
        <v>10320</v>
      </c>
      <c r="CT222" s="169">
        <v>10320</v>
      </c>
      <c r="CU222" s="169">
        <v>10320</v>
      </c>
      <c r="CV222" s="169">
        <v>10319</v>
      </c>
      <c r="CW222" s="169">
        <v>10319</v>
      </c>
      <c r="CX222" s="156">
        <v>10319</v>
      </c>
      <c r="CY222" s="156">
        <v>10336</v>
      </c>
      <c r="CZ222" s="169">
        <v>10335</v>
      </c>
      <c r="DA222" s="156">
        <v>10336</v>
      </c>
      <c r="DB222" s="156">
        <v>10335</v>
      </c>
      <c r="DC222" s="169">
        <v>10339</v>
      </c>
      <c r="DD222" s="156">
        <v>10343</v>
      </c>
      <c r="DE222" s="156">
        <v>10342</v>
      </c>
      <c r="DF222" s="169">
        <v>10342</v>
      </c>
      <c r="DG222" s="156">
        <v>10342</v>
      </c>
      <c r="DH222" s="156">
        <v>10342</v>
      </c>
      <c r="DI222" s="169">
        <v>10342</v>
      </c>
      <c r="DJ222" s="156">
        <v>10342</v>
      </c>
      <c r="DK222" s="150">
        <v>10342</v>
      </c>
      <c r="DL222" s="150">
        <v>10335</v>
      </c>
      <c r="DM222" s="150">
        <v>10332</v>
      </c>
      <c r="DN222" s="169">
        <v>10329</v>
      </c>
    </row>
    <row r="223" spans="1:118">
      <c r="A223" s="146">
        <f t="shared" si="14"/>
        <v>44331</v>
      </c>
      <c r="B223" s="224">
        <f>'Age&amp;Sex by occurrence date'!$BFC22</f>
        <v>10355</v>
      </c>
      <c r="C223" s="224">
        <v>10355</v>
      </c>
      <c r="D223" s="224">
        <v>10355</v>
      </c>
      <c r="E223" s="224">
        <v>10355</v>
      </c>
      <c r="F223" s="224">
        <v>10355</v>
      </c>
      <c r="G223" s="224">
        <v>10355</v>
      </c>
      <c r="H223" s="224">
        <v>10355</v>
      </c>
      <c r="I223" s="224">
        <v>10355</v>
      </c>
      <c r="J223" s="224">
        <v>10355</v>
      </c>
      <c r="K223" s="224">
        <v>10325</v>
      </c>
      <c r="L223" s="224">
        <v>10321</v>
      </c>
      <c r="M223" s="224">
        <v>10321</v>
      </c>
      <c r="N223" s="224">
        <v>10331</v>
      </c>
      <c r="O223" s="224">
        <v>10331</v>
      </c>
      <c r="P223" s="224">
        <v>10324</v>
      </c>
      <c r="Q223" s="224">
        <v>10324</v>
      </c>
      <c r="R223" s="224">
        <v>10317</v>
      </c>
      <c r="S223" s="224">
        <v>10317</v>
      </c>
      <c r="T223" s="224">
        <v>10317</v>
      </c>
      <c r="U223" s="224">
        <v>10317</v>
      </c>
      <c r="V223" s="224">
        <v>10317</v>
      </c>
      <c r="W223" s="224">
        <v>10317</v>
      </c>
      <c r="X223" s="224">
        <v>10317</v>
      </c>
      <c r="Y223" s="224">
        <v>10317</v>
      </c>
      <c r="Z223" s="224">
        <v>10317</v>
      </c>
      <c r="AA223" s="224">
        <v>10317</v>
      </c>
      <c r="AB223" s="224">
        <v>10317</v>
      </c>
      <c r="AC223" s="224">
        <v>10317</v>
      </c>
      <c r="AD223" s="224">
        <v>10317</v>
      </c>
      <c r="AE223" s="249">
        <v>10317</v>
      </c>
      <c r="AF223" s="238">
        <v>10317</v>
      </c>
      <c r="AG223" s="232">
        <v>10317</v>
      </c>
      <c r="AH223" s="156">
        <v>10317</v>
      </c>
      <c r="AI223" s="156">
        <v>10316</v>
      </c>
      <c r="AJ223" s="156">
        <v>10316</v>
      </c>
      <c r="AK223" s="156">
        <v>10316</v>
      </c>
      <c r="AL223" s="156">
        <v>10316</v>
      </c>
      <c r="AM223" s="156">
        <v>10316</v>
      </c>
      <c r="AN223" s="169">
        <v>10316</v>
      </c>
      <c r="AO223" s="169">
        <v>10316</v>
      </c>
      <c r="AP223" s="169">
        <v>10316</v>
      </c>
      <c r="AQ223" s="169">
        <v>10316</v>
      </c>
      <c r="AR223" s="169">
        <v>10316</v>
      </c>
      <c r="AS223" s="156">
        <v>10316</v>
      </c>
      <c r="AT223" s="169">
        <v>10316</v>
      </c>
      <c r="AU223" s="156">
        <v>10316</v>
      </c>
      <c r="AV223" s="156">
        <v>10316</v>
      </c>
      <c r="AW223" s="169">
        <v>10316</v>
      </c>
      <c r="AX223" s="156">
        <v>10316</v>
      </c>
      <c r="AY223" s="169">
        <v>10316</v>
      </c>
      <c r="AZ223" s="169">
        <v>10316</v>
      </c>
      <c r="BA223" s="156">
        <v>10316</v>
      </c>
      <c r="BB223" s="169">
        <v>10316</v>
      </c>
      <c r="BC223" s="169">
        <v>10316</v>
      </c>
      <c r="BD223" s="169">
        <v>10316</v>
      </c>
      <c r="BE223" s="169">
        <v>10316</v>
      </c>
      <c r="BF223" s="169">
        <v>10316</v>
      </c>
      <c r="BG223" s="169">
        <v>10316</v>
      </c>
      <c r="BH223" s="169">
        <v>10310</v>
      </c>
      <c r="BI223" s="169">
        <v>10310</v>
      </c>
      <c r="BJ223" s="169">
        <v>10310</v>
      </c>
      <c r="BK223" s="169">
        <v>10310</v>
      </c>
      <c r="BL223" s="169">
        <v>10310</v>
      </c>
      <c r="BM223" s="169">
        <v>10310</v>
      </c>
      <c r="BN223" s="169">
        <v>10310</v>
      </c>
      <c r="BO223" s="169">
        <v>10310</v>
      </c>
      <c r="BP223" s="169">
        <v>10310</v>
      </c>
      <c r="BQ223" s="169">
        <v>10310</v>
      </c>
      <c r="BR223" s="169">
        <v>10310</v>
      </c>
      <c r="BS223" s="169">
        <v>10310</v>
      </c>
      <c r="BT223" s="169">
        <v>10310</v>
      </c>
      <c r="BU223" s="169">
        <v>10310</v>
      </c>
      <c r="BV223" s="169">
        <v>10310</v>
      </c>
      <c r="BW223" s="169">
        <v>10310</v>
      </c>
      <c r="BX223" s="169">
        <v>10310</v>
      </c>
      <c r="BY223" s="169">
        <v>10310</v>
      </c>
      <c r="BZ223" s="169">
        <v>10310</v>
      </c>
      <c r="CA223" s="169">
        <v>10310</v>
      </c>
      <c r="CB223" s="156">
        <v>10310</v>
      </c>
      <c r="CC223" s="156">
        <v>10310</v>
      </c>
      <c r="CD223" s="156">
        <v>10311</v>
      </c>
      <c r="CE223" s="156">
        <v>10311</v>
      </c>
      <c r="CF223" s="156">
        <v>10311</v>
      </c>
      <c r="CG223" s="156">
        <v>10311</v>
      </c>
      <c r="CH223" s="156">
        <v>10311</v>
      </c>
      <c r="CI223" s="156">
        <v>10311</v>
      </c>
      <c r="CJ223" s="156">
        <v>10311</v>
      </c>
      <c r="CK223" s="169">
        <v>10311</v>
      </c>
      <c r="CL223" s="169">
        <v>10311</v>
      </c>
      <c r="CM223" s="169">
        <v>10311</v>
      </c>
      <c r="CN223" s="169">
        <v>10311</v>
      </c>
      <c r="CO223" s="169">
        <v>10311</v>
      </c>
      <c r="CP223" s="156">
        <v>10311</v>
      </c>
      <c r="CQ223" s="156">
        <v>10311</v>
      </c>
      <c r="CR223" s="156">
        <v>10311</v>
      </c>
      <c r="CS223" s="156">
        <v>10311</v>
      </c>
      <c r="CT223" s="156">
        <v>10311</v>
      </c>
      <c r="CU223" s="156">
        <v>10311</v>
      </c>
      <c r="CV223" s="156">
        <v>10310</v>
      </c>
      <c r="CW223" s="169">
        <v>10310</v>
      </c>
      <c r="CX223" s="156">
        <v>10310</v>
      </c>
      <c r="CY223" s="156">
        <v>10327</v>
      </c>
      <c r="CZ223" s="169">
        <v>10326</v>
      </c>
      <c r="DA223" s="156">
        <v>10327</v>
      </c>
      <c r="DB223" s="156">
        <v>10326</v>
      </c>
      <c r="DC223" s="169">
        <v>10330</v>
      </c>
      <c r="DD223" s="156">
        <v>10334</v>
      </c>
      <c r="DE223" s="156">
        <v>10333</v>
      </c>
      <c r="DF223" s="169">
        <v>10333</v>
      </c>
      <c r="DG223" s="156">
        <v>10333</v>
      </c>
      <c r="DH223" s="156">
        <v>10333</v>
      </c>
      <c r="DI223" s="169">
        <v>10333</v>
      </c>
      <c r="DJ223" s="156">
        <v>10333</v>
      </c>
      <c r="DK223" s="150">
        <v>10333</v>
      </c>
      <c r="DL223" s="150">
        <v>10326</v>
      </c>
      <c r="DM223" s="150">
        <v>10323</v>
      </c>
      <c r="DN223" s="169">
        <v>10320</v>
      </c>
    </row>
    <row r="224" spans="1:118">
      <c r="A224" s="146">
        <f t="shared" si="14"/>
        <v>44330</v>
      </c>
      <c r="B224" s="224">
        <f>'Age&amp;Sex by occurrence date'!$BFJ22</f>
        <v>10343</v>
      </c>
      <c r="C224" s="224">
        <v>10343</v>
      </c>
      <c r="D224" s="224">
        <v>10343</v>
      </c>
      <c r="E224" s="224">
        <v>10343</v>
      </c>
      <c r="F224" s="224">
        <v>10343</v>
      </c>
      <c r="G224" s="224">
        <v>10343</v>
      </c>
      <c r="H224" s="224">
        <v>10343</v>
      </c>
      <c r="I224" s="224">
        <v>10343</v>
      </c>
      <c r="J224" s="224">
        <v>10343</v>
      </c>
      <c r="K224" s="224">
        <v>10313</v>
      </c>
      <c r="L224" s="224">
        <v>10309</v>
      </c>
      <c r="M224" s="224">
        <v>10309</v>
      </c>
      <c r="N224" s="224">
        <v>10319</v>
      </c>
      <c r="O224" s="224">
        <v>10319</v>
      </c>
      <c r="P224" s="224">
        <v>10312</v>
      </c>
      <c r="Q224" s="224">
        <v>10312</v>
      </c>
      <c r="R224" s="224">
        <v>10305</v>
      </c>
      <c r="S224" s="224">
        <v>10305</v>
      </c>
      <c r="T224" s="224">
        <v>10305</v>
      </c>
      <c r="U224" s="224">
        <v>10305</v>
      </c>
      <c r="V224" s="224">
        <v>10305</v>
      </c>
      <c r="W224" s="224">
        <v>10305</v>
      </c>
      <c r="X224" s="224">
        <v>10305</v>
      </c>
      <c r="Y224" s="224">
        <v>10305</v>
      </c>
      <c r="Z224" s="224">
        <v>10305</v>
      </c>
      <c r="AA224" s="224">
        <v>10305</v>
      </c>
      <c r="AB224" s="224">
        <v>10305</v>
      </c>
      <c r="AC224" s="224">
        <v>10305</v>
      </c>
      <c r="AD224" s="224">
        <v>10305</v>
      </c>
      <c r="AE224" s="249">
        <v>10305</v>
      </c>
      <c r="AF224" s="238">
        <v>10305</v>
      </c>
      <c r="AG224" s="233">
        <v>10305</v>
      </c>
      <c r="AH224" s="169">
        <v>10305</v>
      </c>
      <c r="AI224" s="169">
        <v>10304</v>
      </c>
      <c r="AJ224" s="169">
        <v>10304</v>
      </c>
      <c r="AK224" s="169">
        <v>10304</v>
      </c>
      <c r="AL224" s="169">
        <v>10304</v>
      </c>
      <c r="AM224" s="169">
        <v>10304</v>
      </c>
      <c r="AN224" s="156">
        <v>10304</v>
      </c>
      <c r="AO224" s="156">
        <v>10304</v>
      </c>
      <c r="AP224" s="156">
        <v>10304</v>
      </c>
      <c r="AQ224" s="156">
        <v>10304</v>
      </c>
      <c r="AR224" s="156">
        <v>10304</v>
      </c>
      <c r="AS224" s="156">
        <v>10304</v>
      </c>
      <c r="AT224" s="156">
        <v>10304</v>
      </c>
      <c r="AU224" s="156">
        <v>10304</v>
      </c>
      <c r="AV224" s="169">
        <v>10304</v>
      </c>
      <c r="AW224" s="156">
        <v>10304</v>
      </c>
      <c r="AX224" s="169">
        <v>10304</v>
      </c>
      <c r="AY224" s="156">
        <v>10304</v>
      </c>
      <c r="AZ224" s="156">
        <v>10304</v>
      </c>
      <c r="BA224" s="169">
        <v>10304</v>
      </c>
      <c r="BB224" s="169">
        <v>10304</v>
      </c>
      <c r="BC224" s="169">
        <v>10304</v>
      </c>
      <c r="BD224" s="169">
        <v>10304</v>
      </c>
      <c r="BE224" s="169">
        <v>10304</v>
      </c>
      <c r="BF224" s="169">
        <v>10304</v>
      </c>
      <c r="BG224" s="169">
        <v>10304</v>
      </c>
      <c r="BH224" s="169">
        <v>10298</v>
      </c>
      <c r="BI224" s="156">
        <v>10298</v>
      </c>
      <c r="BJ224" s="156">
        <v>10298</v>
      </c>
      <c r="BK224" s="156">
        <v>10298</v>
      </c>
      <c r="BL224" s="156">
        <v>10298</v>
      </c>
      <c r="BM224" s="156">
        <v>10298</v>
      </c>
      <c r="BN224" s="156">
        <v>10298</v>
      </c>
      <c r="BO224" s="156">
        <v>10298</v>
      </c>
      <c r="BP224" s="156">
        <v>10298</v>
      </c>
      <c r="BQ224" s="156">
        <v>10298</v>
      </c>
      <c r="BR224" s="156">
        <v>10298</v>
      </c>
      <c r="BS224" s="156">
        <v>10298</v>
      </c>
      <c r="BT224" s="156">
        <v>10298</v>
      </c>
      <c r="BU224" s="156">
        <v>10298</v>
      </c>
      <c r="BV224" s="156">
        <v>10298</v>
      </c>
      <c r="BW224" s="156">
        <v>10298</v>
      </c>
      <c r="BX224" s="156">
        <v>10298</v>
      </c>
      <c r="BY224" s="156">
        <v>10298</v>
      </c>
      <c r="BZ224" s="156">
        <v>10298</v>
      </c>
      <c r="CA224" s="156">
        <v>10298</v>
      </c>
      <c r="CB224" s="169">
        <v>10298</v>
      </c>
      <c r="CC224" s="169">
        <v>10298</v>
      </c>
      <c r="CD224" s="169">
        <v>10299</v>
      </c>
      <c r="CE224" s="169">
        <v>10299</v>
      </c>
      <c r="CF224" s="169">
        <v>10299</v>
      </c>
      <c r="CG224" s="169">
        <v>10299</v>
      </c>
      <c r="CH224" s="169">
        <v>10299</v>
      </c>
      <c r="CI224" s="169">
        <v>10299</v>
      </c>
      <c r="CJ224" s="169">
        <v>10299</v>
      </c>
      <c r="CK224" s="169">
        <v>10299</v>
      </c>
      <c r="CL224" s="169">
        <v>10299</v>
      </c>
      <c r="CM224" s="169">
        <v>10299</v>
      </c>
      <c r="CN224" s="169">
        <v>10299</v>
      </c>
      <c r="CO224" s="156">
        <v>10299</v>
      </c>
      <c r="CP224" s="169">
        <v>10299</v>
      </c>
      <c r="CQ224" s="169">
        <v>10299</v>
      </c>
      <c r="CR224" s="169">
        <v>10299</v>
      </c>
      <c r="CS224" s="169">
        <v>10299</v>
      </c>
      <c r="CT224" s="169">
        <v>10299</v>
      </c>
      <c r="CU224" s="169">
        <v>10299</v>
      </c>
      <c r="CV224" s="169">
        <v>10298</v>
      </c>
      <c r="CW224" s="169">
        <v>10298</v>
      </c>
      <c r="CX224" s="156">
        <v>10298</v>
      </c>
      <c r="CY224" s="156">
        <v>10315</v>
      </c>
      <c r="CZ224" s="169">
        <v>10314</v>
      </c>
      <c r="DA224" s="156">
        <v>10315</v>
      </c>
      <c r="DB224" s="156">
        <v>10314</v>
      </c>
      <c r="DC224" s="169">
        <v>10318</v>
      </c>
      <c r="DD224" s="156">
        <v>10322</v>
      </c>
      <c r="DE224" s="156">
        <v>10321</v>
      </c>
      <c r="DF224" s="169">
        <v>10321</v>
      </c>
      <c r="DG224" s="156">
        <v>10321</v>
      </c>
      <c r="DH224" s="156">
        <v>10321</v>
      </c>
      <c r="DI224" s="169">
        <v>10321</v>
      </c>
      <c r="DJ224" s="156">
        <v>10321</v>
      </c>
      <c r="DK224" s="150">
        <v>10321</v>
      </c>
      <c r="DL224" s="150">
        <v>10314</v>
      </c>
      <c r="DM224" s="150">
        <v>10311</v>
      </c>
      <c r="DN224" s="169">
        <v>10308</v>
      </c>
    </row>
    <row r="225" spans="1:118">
      <c r="A225" s="146">
        <f t="shared" si="14"/>
        <v>44329</v>
      </c>
      <c r="B225" s="224">
        <f>'Age&amp;Sex by occurrence date'!$BFQ22</f>
        <v>10337</v>
      </c>
      <c r="C225" s="224">
        <v>10337</v>
      </c>
      <c r="D225" s="224">
        <v>10337</v>
      </c>
      <c r="E225" s="224">
        <v>10337</v>
      </c>
      <c r="F225" s="224">
        <v>10337</v>
      </c>
      <c r="G225" s="224">
        <v>10337</v>
      </c>
      <c r="H225" s="224">
        <v>10337</v>
      </c>
      <c r="I225" s="224">
        <v>10337</v>
      </c>
      <c r="J225" s="224">
        <v>10337</v>
      </c>
      <c r="K225" s="224">
        <v>10307</v>
      </c>
      <c r="L225" s="224">
        <v>10303</v>
      </c>
      <c r="M225" s="224">
        <v>10303</v>
      </c>
      <c r="N225" s="224">
        <v>10313</v>
      </c>
      <c r="O225" s="224">
        <v>10313</v>
      </c>
      <c r="P225" s="224">
        <v>10306</v>
      </c>
      <c r="Q225" s="224">
        <v>10306</v>
      </c>
      <c r="R225" s="224">
        <v>10299</v>
      </c>
      <c r="S225" s="224">
        <v>10299</v>
      </c>
      <c r="T225" s="224">
        <v>10299</v>
      </c>
      <c r="U225" s="224">
        <v>10299</v>
      </c>
      <c r="V225" s="224">
        <v>10299</v>
      </c>
      <c r="W225" s="224">
        <v>10299</v>
      </c>
      <c r="X225" s="224">
        <v>10299</v>
      </c>
      <c r="Y225" s="224">
        <v>10299</v>
      </c>
      <c r="Z225" s="224">
        <v>10299</v>
      </c>
      <c r="AA225" s="224">
        <v>10299</v>
      </c>
      <c r="AB225" s="224">
        <v>10299</v>
      </c>
      <c r="AC225" s="224">
        <v>10299</v>
      </c>
      <c r="AD225" s="224">
        <v>10299</v>
      </c>
      <c r="AE225" s="249">
        <v>10299</v>
      </c>
      <c r="AF225" s="238">
        <v>10299</v>
      </c>
      <c r="AG225" s="232">
        <v>10299</v>
      </c>
      <c r="AH225" s="156">
        <v>10299</v>
      </c>
      <c r="AI225" s="156">
        <v>10298</v>
      </c>
      <c r="AJ225" s="156">
        <v>10298</v>
      </c>
      <c r="AK225" s="156">
        <v>10298</v>
      </c>
      <c r="AL225" s="156">
        <v>10298</v>
      </c>
      <c r="AM225" s="156">
        <v>10298</v>
      </c>
      <c r="AN225" s="169">
        <v>10298</v>
      </c>
      <c r="AO225" s="169">
        <v>10298</v>
      </c>
      <c r="AP225" s="169">
        <v>10298</v>
      </c>
      <c r="AQ225" s="169">
        <v>10298</v>
      </c>
      <c r="AR225" s="169">
        <v>10298</v>
      </c>
      <c r="AS225" s="169">
        <v>10298</v>
      </c>
      <c r="AT225" s="156">
        <v>10298</v>
      </c>
      <c r="AU225" s="169">
        <v>10298</v>
      </c>
      <c r="AV225" s="169">
        <v>10298</v>
      </c>
      <c r="AW225" s="169">
        <v>10298</v>
      </c>
      <c r="AX225" s="156">
        <v>10298</v>
      </c>
      <c r="AY225" s="169">
        <v>10298</v>
      </c>
      <c r="AZ225" s="156">
        <v>10298</v>
      </c>
      <c r="BA225" s="156">
        <v>10298</v>
      </c>
      <c r="BB225" s="169">
        <v>10298</v>
      </c>
      <c r="BC225" s="169">
        <v>10298</v>
      </c>
      <c r="BD225" s="169">
        <v>10298</v>
      </c>
      <c r="BE225" s="169">
        <v>10298</v>
      </c>
      <c r="BF225" s="169">
        <v>10298</v>
      </c>
      <c r="BG225" s="169">
        <v>10298</v>
      </c>
      <c r="BH225" s="169">
        <v>10292</v>
      </c>
      <c r="BI225" s="156">
        <v>10292</v>
      </c>
      <c r="BJ225" s="156">
        <v>10292</v>
      </c>
      <c r="BK225" s="156">
        <v>10292</v>
      </c>
      <c r="BL225" s="156">
        <v>10292</v>
      </c>
      <c r="BM225" s="156">
        <v>10292</v>
      </c>
      <c r="BN225" s="156">
        <v>10292</v>
      </c>
      <c r="BO225" s="156">
        <v>10292</v>
      </c>
      <c r="BP225" s="156">
        <v>10292</v>
      </c>
      <c r="BQ225" s="156">
        <v>10292</v>
      </c>
      <c r="BR225" s="156">
        <v>10292</v>
      </c>
      <c r="BS225" s="156">
        <v>10292</v>
      </c>
      <c r="BT225" s="156">
        <v>10292</v>
      </c>
      <c r="BU225" s="156">
        <v>10292</v>
      </c>
      <c r="BV225" s="156">
        <v>10292</v>
      </c>
      <c r="BW225" s="156">
        <v>10292</v>
      </c>
      <c r="BX225" s="156">
        <v>10292</v>
      </c>
      <c r="BY225" s="156">
        <v>10292</v>
      </c>
      <c r="BZ225" s="156">
        <v>10292</v>
      </c>
      <c r="CA225" s="156">
        <v>10292</v>
      </c>
      <c r="CB225" s="169">
        <v>10292</v>
      </c>
      <c r="CC225" s="169">
        <v>10292</v>
      </c>
      <c r="CD225" s="169">
        <v>10293</v>
      </c>
      <c r="CE225" s="169">
        <v>10293</v>
      </c>
      <c r="CF225" s="169">
        <v>10293</v>
      </c>
      <c r="CG225" s="169">
        <v>10293</v>
      </c>
      <c r="CH225" s="169">
        <v>10293</v>
      </c>
      <c r="CI225" s="169">
        <v>10293</v>
      </c>
      <c r="CJ225" s="169">
        <v>10293</v>
      </c>
      <c r="CK225" s="156">
        <v>10293</v>
      </c>
      <c r="CL225" s="156">
        <v>10293</v>
      </c>
      <c r="CM225" s="156">
        <v>10293</v>
      </c>
      <c r="CN225" s="156">
        <v>10293</v>
      </c>
      <c r="CO225" s="156">
        <v>10293</v>
      </c>
      <c r="CP225" s="169">
        <v>10293</v>
      </c>
      <c r="CQ225" s="169">
        <v>10293</v>
      </c>
      <c r="CR225" s="169">
        <v>10293</v>
      </c>
      <c r="CS225" s="169">
        <v>10293</v>
      </c>
      <c r="CT225" s="169">
        <v>10293</v>
      </c>
      <c r="CU225" s="169">
        <v>10293</v>
      </c>
      <c r="CV225" s="169">
        <v>10292</v>
      </c>
      <c r="CW225" s="169">
        <v>10292</v>
      </c>
      <c r="CX225" s="156">
        <v>10292</v>
      </c>
      <c r="CY225" s="156">
        <v>10309</v>
      </c>
      <c r="CZ225" s="169">
        <v>10308</v>
      </c>
      <c r="DA225" s="156">
        <v>10309</v>
      </c>
      <c r="DB225" s="156">
        <v>10308</v>
      </c>
      <c r="DC225" s="169">
        <v>10312</v>
      </c>
      <c r="DD225" s="156">
        <v>10316</v>
      </c>
      <c r="DE225" s="156">
        <v>10315</v>
      </c>
      <c r="DF225" s="169">
        <v>10315</v>
      </c>
      <c r="DG225" s="156">
        <v>10315</v>
      </c>
      <c r="DH225" s="156">
        <v>10315</v>
      </c>
      <c r="DI225" s="169">
        <v>10315</v>
      </c>
      <c r="DJ225" s="156">
        <v>10315</v>
      </c>
      <c r="DK225" s="150">
        <v>10315</v>
      </c>
      <c r="DL225" s="150">
        <v>10308</v>
      </c>
      <c r="DM225" s="150">
        <v>10305</v>
      </c>
      <c r="DN225" s="169">
        <v>10302</v>
      </c>
    </row>
    <row r="226" spans="1:118">
      <c r="A226" s="146">
        <f t="shared" si="14"/>
        <v>44328</v>
      </c>
      <c r="B226" s="224">
        <f>'Age&amp;Sex by occurrence date'!$BFX22</f>
        <v>10326</v>
      </c>
      <c r="C226" s="224">
        <v>10326</v>
      </c>
      <c r="D226" s="224">
        <v>10326</v>
      </c>
      <c r="E226" s="224">
        <v>10326</v>
      </c>
      <c r="F226" s="224">
        <v>10326</v>
      </c>
      <c r="G226" s="224">
        <v>10326</v>
      </c>
      <c r="H226" s="224">
        <v>10326</v>
      </c>
      <c r="I226" s="224">
        <v>10326</v>
      </c>
      <c r="J226" s="224">
        <v>10326</v>
      </c>
      <c r="K226" s="224">
        <v>10296</v>
      </c>
      <c r="L226" s="224">
        <v>10292</v>
      </c>
      <c r="M226" s="224">
        <v>10292</v>
      </c>
      <c r="N226" s="224">
        <v>10302</v>
      </c>
      <c r="O226" s="224">
        <v>10302</v>
      </c>
      <c r="P226" s="224">
        <v>10295</v>
      </c>
      <c r="Q226" s="224">
        <v>10295</v>
      </c>
      <c r="R226" s="224">
        <v>10288</v>
      </c>
      <c r="S226" s="224">
        <v>10288</v>
      </c>
      <c r="T226" s="224">
        <v>10288</v>
      </c>
      <c r="U226" s="224">
        <v>10288</v>
      </c>
      <c r="V226" s="224">
        <v>10288</v>
      </c>
      <c r="W226" s="224">
        <v>10288</v>
      </c>
      <c r="X226" s="224">
        <v>10288</v>
      </c>
      <c r="Y226" s="224">
        <v>10288</v>
      </c>
      <c r="Z226" s="224">
        <v>10288</v>
      </c>
      <c r="AA226" s="224">
        <v>10288</v>
      </c>
      <c r="AB226" s="224">
        <v>10288</v>
      </c>
      <c r="AC226" s="224">
        <v>10288</v>
      </c>
      <c r="AD226" s="224">
        <v>10288</v>
      </c>
      <c r="AE226" s="249">
        <v>10288</v>
      </c>
      <c r="AF226" s="238">
        <v>10288</v>
      </c>
      <c r="AG226" s="232">
        <v>10288</v>
      </c>
      <c r="AH226" s="156">
        <v>10288</v>
      </c>
      <c r="AI226" s="156">
        <v>10287</v>
      </c>
      <c r="AJ226" s="156">
        <v>10287</v>
      </c>
      <c r="AK226" s="156">
        <v>10287</v>
      </c>
      <c r="AL226" s="156">
        <v>10287</v>
      </c>
      <c r="AM226" s="156">
        <v>10287</v>
      </c>
      <c r="AN226" s="169">
        <v>10287</v>
      </c>
      <c r="AO226" s="169">
        <v>10287</v>
      </c>
      <c r="AP226" s="169">
        <v>10287</v>
      </c>
      <c r="AQ226" s="169">
        <v>10287</v>
      </c>
      <c r="AR226" s="169">
        <v>10287</v>
      </c>
      <c r="AS226" s="156">
        <v>10287</v>
      </c>
      <c r="AT226" s="169">
        <v>10287</v>
      </c>
      <c r="AU226" s="156">
        <v>10287</v>
      </c>
      <c r="AV226" s="156">
        <v>10287</v>
      </c>
      <c r="AW226" s="169">
        <v>10287</v>
      </c>
      <c r="AX226" s="169">
        <v>10287</v>
      </c>
      <c r="AY226" s="169">
        <v>10287</v>
      </c>
      <c r="AZ226" s="169">
        <v>10287</v>
      </c>
      <c r="BA226" s="169">
        <v>10287</v>
      </c>
      <c r="BB226" s="169">
        <v>10287</v>
      </c>
      <c r="BC226" s="169">
        <v>10287</v>
      </c>
      <c r="BD226" s="169">
        <v>10287</v>
      </c>
      <c r="BE226" s="169">
        <v>10287</v>
      </c>
      <c r="BF226" s="169">
        <v>10287</v>
      </c>
      <c r="BG226" s="169">
        <v>10287</v>
      </c>
      <c r="BH226" s="169">
        <v>10281</v>
      </c>
      <c r="BI226" s="169">
        <v>10281</v>
      </c>
      <c r="BJ226" s="169">
        <v>10281</v>
      </c>
      <c r="BK226" s="169">
        <v>10281</v>
      </c>
      <c r="BL226" s="169">
        <v>10281</v>
      </c>
      <c r="BM226" s="169">
        <v>10281</v>
      </c>
      <c r="BN226" s="169">
        <v>10281</v>
      </c>
      <c r="BO226" s="169">
        <v>10281</v>
      </c>
      <c r="BP226" s="169">
        <v>10281</v>
      </c>
      <c r="BQ226" s="169">
        <v>10281</v>
      </c>
      <c r="BR226" s="169">
        <v>10281</v>
      </c>
      <c r="BS226" s="169">
        <v>10281</v>
      </c>
      <c r="BT226" s="169">
        <v>10281</v>
      </c>
      <c r="BU226" s="169">
        <v>10281</v>
      </c>
      <c r="BV226" s="169">
        <v>10281</v>
      </c>
      <c r="BW226" s="169">
        <v>10281</v>
      </c>
      <c r="BX226" s="169">
        <v>10281</v>
      </c>
      <c r="BY226" s="169">
        <v>10281</v>
      </c>
      <c r="BZ226" s="169">
        <v>10281</v>
      </c>
      <c r="CA226" s="169">
        <v>10281</v>
      </c>
      <c r="CB226" s="156">
        <v>10281</v>
      </c>
      <c r="CC226" s="156">
        <v>10281</v>
      </c>
      <c r="CD226" s="156">
        <v>10282</v>
      </c>
      <c r="CE226" s="156">
        <v>10282</v>
      </c>
      <c r="CF226" s="156">
        <v>10282</v>
      </c>
      <c r="CG226" s="156">
        <v>10282</v>
      </c>
      <c r="CH226" s="156">
        <v>10282</v>
      </c>
      <c r="CI226" s="156">
        <v>10282</v>
      </c>
      <c r="CJ226" s="156">
        <v>10282</v>
      </c>
      <c r="CK226" s="169">
        <v>10282</v>
      </c>
      <c r="CL226" s="169">
        <v>10282</v>
      </c>
      <c r="CM226" s="169">
        <v>10282</v>
      </c>
      <c r="CN226" s="169">
        <v>10282</v>
      </c>
      <c r="CO226" s="169">
        <v>10282</v>
      </c>
      <c r="CP226" s="169">
        <v>10282</v>
      </c>
      <c r="CQ226" s="169">
        <v>10282</v>
      </c>
      <c r="CR226" s="169">
        <v>10282</v>
      </c>
      <c r="CS226" s="169">
        <v>10282</v>
      </c>
      <c r="CT226" s="169">
        <v>10282</v>
      </c>
      <c r="CU226" s="169">
        <v>10282</v>
      </c>
      <c r="CV226" s="169">
        <v>10281</v>
      </c>
      <c r="CW226" s="156">
        <v>10281</v>
      </c>
      <c r="CX226" s="156">
        <v>10281</v>
      </c>
      <c r="CY226" s="156">
        <v>10298</v>
      </c>
      <c r="CZ226" s="156">
        <v>10298</v>
      </c>
      <c r="DA226" s="156">
        <v>10299</v>
      </c>
      <c r="DB226" s="156">
        <v>10298</v>
      </c>
      <c r="DC226" s="156">
        <v>10301</v>
      </c>
      <c r="DD226" s="156">
        <v>10305</v>
      </c>
      <c r="DE226" s="156">
        <v>10304</v>
      </c>
      <c r="DF226" s="169">
        <v>10304</v>
      </c>
      <c r="DG226" s="156">
        <v>10304</v>
      </c>
      <c r="DH226" s="156">
        <v>10304</v>
      </c>
      <c r="DI226" s="169">
        <v>10304</v>
      </c>
      <c r="DJ226" s="156">
        <v>10304</v>
      </c>
      <c r="DK226" s="150">
        <v>10304</v>
      </c>
      <c r="DL226" s="150">
        <v>10297</v>
      </c>
      <c r="DM226" s="150">
        <v>10294</v>
      </c>
      <c r="DN226" s="169">
        <v>10291</v>
      </c>
    </row>
    <row r="227" spans="1:118">
      <c r="A227" s="146">
        <f t="shared" si="14"/>
        <v>44327</v>
      </c>
      <c r="B227" s="224">
        <f>'Age&amp;Sex by occurrence date'!$BGE22</f>
        <v>10305</v>
      </c>
      <c r="C227" s="224">
        <v>10305</v>
      </c>
      <c r="D227" s="224">
        <v>10305</v>
      </c>
      <c r="E227" s="224">
        <v>10305</v>
      </c>
      <c r="F227" s="224">
        <v>10305</v>
      </c>
      <c r="G227" s="224">
        <v>10305</v>
      </c>
      <c r="H227" s="224">
        <v>10305</v>
      </c>
      <c r="I227" s="224">
        <v>10305</v>
      </c>
      <c r="J227" s="224">
        <v>10305</v>
      </c>
      <c r="K227" s="224">
        <v>10275</v>
      </c>
      <c r="L227" s="224">
        <v>10271</v>
      </c>
      <c r="M227" s="224">
        <v>10271</v>
      </c>
      <c r="N227" s="224">
        <v>10281</v>
      </c>
      <c r="O227" s="224">
        <v>10281</v>
      </c>
      <c r="P227" s="224">
        <v>10274</v>
      </c>
      <c r="Q227" s="224">
        <v>10274</v>
      </c>
      <c r="R227" s="224">
        <v>10267</v>
      </c>
      <c r="S227" s="224">
        <v>10267</v>
      </c>
      <c r="T227" s="224">
        <v>10267</v>
      </c>
      <c r="U227" s="224">
        <v>10267</v>
      </c>
      <c r="V227" s="224">
        <v>10267</v>
      </c>
      <c r="W227" s="224">
        <v>10267</v>
      </c>
      <c r="X227" s="224">
        <v>10267</v>
      </c>
      <c r="Y227" s="224">
        <v>10267</v>
      </c>
      <c r="Z227" s="224">
        <v>10267</v>
      </c>
      <c r="AA227" s="224">
        <v>10267</v>
      </c>
      <c r="AB227" s="224">
        <v>10267</v>
      </c>
      <c r="AC227" s="224">
        <v>10267</v>
      </c>
      <c r="AD227" s="224">
        <v>10267</v>
      </c>
      <c r="AE227" s="249">
        <v>10267</v>
      </c>
      <c r="AF227" s="238">
        <v>10267</v>
      </c>
      <c r="AG227" s="233">
        <v>10267</v>
      </c>
      <c r="AH227" s="169">
        <v>10267</v>
      </c>
      <c r="AI227" s="169">
        <v>10266</v>
      </c>
      <c r="AJ227" s="169">
        <v>10266</v>
      </c>
      <c r="AK227" s="169">
        <v>10266</v>
      </c>
      <c r="AL227" s="169">
        <v>10266</v>
      </c>
      <c r="AM227" s="169">
        <v>10266</v>
      </c>
      <c r="AN227" s="169">
        <v>10266</v>
      </c>
      <c r="AO227" s="169">
        <v>10266</v>
      </c>
      <c r="AP227" s="169">
        <v>10266</v>
      </c>
      <c r="AQ227" s="169">
        <v>10266</v>
      </c>
      <c r="AR227" s="169">
        <v>10266</v>
      </c>
      <c r="AS227" s="169">
        <v>10266</v>
      </c>
      <c r="AT227" s="156">
        <v>10266</v>
      </c>
      <c r="AU227" s="169">
        <v>10266</v>
      </c>
      <c r="AV227" s="156">
        <v>10266</v>
      </c>
      <c r="AW227" s="156">
        <v>10266</v>
      </c>
      <c r="AX227" s="169">
        <v>10266</v>
      </c>
      <c r="AY227" s="156">
        <v>10266</v>
      </c>
      <c r="AZ227" s="156">
        <v>10266</v>
      </c>
      <c r="BA227" s="156">
        <v>10266</v>
      </c>
      <c r="BB227" s="156">
        <v>10266</v>
      </c>
      <c r="BC227" s="156">
        <v>10266</v>
      </c>
      <c r="BD227" s="156">
        <v>10266</v>
      </c>
      <c r="BE227" s="156">
        <v>10266</v>
      </c>
      <c r="BF227" s="156">
        <v>10266</v>
      </c>
      <c r="BG227" s="156">
        <v>10266</v>
      </c>
      <c r="BH227" s="156">
        <v>10260</v>
      </c>
      <c r="BI227" s="169">
        <v>10260</v>
      </c>
      <c r="BJ227" s="169">
        <v>10260</v>
      </c>
      <c r="BK227" s="169">
        <v>10260</v>
      </c>
      <c r="BL227" s="169">
        <v>10260</v>
      </c>
      <c r="BM227" s="169">
        <v>10260</v>
      </c>
      <c r="BN227" s="169">
        <v>10260</v>
      </c>
      <c r="BO227" s="169">
        <v>10260</v>
      </c>
      <c r="BP227" s="169">
        <v>10260</v>
      </c>
      <c r="BQ227" s="169">
        <v>10260</v>
      </c>
      <c r="BR227" s="169">
        <v>10260</v>
      </c>
      <c r="BS227" s="169">
        <v>10260</v>
      </c>
      <c r="BT227" s="169">
        <v>10260</v>
      </c>
      <c r="BU227" s="169">
        <v>10260</v>
      </c>
      <c r="BV227" s="169">
        <v>10260</v>
      </c>
      <c r="BW227" s="169">
        <v>10260</v>
      </c>
      <c r="BX227" s="169">
        <v>10260</v>
      </c>
      <c r="BY227" s="169">
        <v>10260</v>
      </c>
      <c r="BZ227" s="169">
        <v>10260</v>
      </c>
      <c r="CA227" s="169">
        <v>10260</v>
      </c>
      <c r="CB227" s="156">
        <v>10260</v>
      </c>
      <c r="CC227" s="156">
        <v>10260</v>
      </c>
      <c r="CD227" s="156">
        <v>10261</v>
      </c>
      <c r="CE227" s="156">
        <v>10261</v>
      </c>
      <c r="CF227" s="156">
        <v>10261</v>
      </c>
      <c r="CG227" s="156">
        <v>10261</v>
      </c>
      <c r="CH227" s="156">
        <v>10261</v>
      </c>
      <c r="CI227" s="156">
        <v>10261</v>
      </c>
      <c r="CJ227" s="156">
        <v>10261</v>
      </c>
      <c r="CK227" s="169">
        <v>10261</v>
      </c>
      <c r="CL227" s="169">
        <v>10261</v>
      </c>
      <c r="CM227" s="169">
        <v>10261</v>
      </c>
      <c r="CN227" s="169">
        <v>10261</v>
      </c>
      <c r="CO227" s="169">
        <v>10261</v>
      </c>
      <c r="CP227" s="156">
        <v>10261</v>
      </c>
      <c r="CQ227" s="156">
        <v>10261</v>
      </c>
      <c r="CR227" s="156">
        <v>10261</v>
      </c>
      <c r="CS227" s="156">
        <v>10261</v>
      </c>
      <c r="CT227" s="156">
        <v>10261</v>
      </c>
      <c r="CU227" s="156">
        <v>10261</v>
      </c>
      <c r="CV227" s="156">
        <v>10260</v>
      </c>
      <c r="CW227" s="156">
        <v>10260</v>
      </c>
      <c r="CX227" s="156">
        <v>10260</v>
      </c>
      <c r="CY227" s="156">
        <v>10277</v>
      </c>
      <c r="CZ227" s="156">
        <v>10277</v>
      </c>
      <c r="DA227" s="156">
        <v>10278</v>
      </c>
      <c r="DB227" s="156">
        <v>10277</v>
      </c>
      <c r="DC227" s="156">
        <v>10280</v>
      </c>
      <c r="DD227" s="156">
        <v>10284</v>
      </c>
      <c r="DE227" s="156">
        <v>10283</v>
      </c>
      <c r="DF227" s="169">
        <v>10283</v>
      </c>
      <c r="DG227" s="156">
        <v>10283</v>
      </c>
      <c r="DH227" s="156">
        <v>10283</v>
      </c>
      <c r="DI227" s="169">
        <v>10283</v>
      </c>
      <c r="DJ227" s="156">
        <v>10283</v>
      </c>
      <c r="DK227" s="150">
        <v>10283</v>
      </c>
      <c r="DL227" s="150">
        <v>10275</v>
      </c>
      <c r="DM227" s="150">
        <v>10272</v>
      </c>
      <c r="DN227" s="169">
        <v>10269</v>
      </c>
    </row>
    <row r="228" spans="1:118">
      <c r="A228" s="146">
        <f t="shared" si="14"/>
        <v>44326</v>
      </c>
      <c r="B228" s="224">
        <f>'Age&amp;Sex by occurrence date'!$BGL22</f>
        <v>10299</v>
      </c>
      <c r="C228" s="224">
        <v>10299</v>
      </c>
      <c r="D228" s="224">
        <v>10299</v>
      </c>
      <c r="E228" s="224">
        <v>10299</v>
      </c>
      <c r="F228" s="224">
        <v>10299</v>
      </c>
      <c r="G228" s="224">
        <v>10299</v>
      </c>
      <c r="H228" s="224">
        <v>10299</v>
      </c>
      <c r="I228" s="224">
        <v>10299</v>
      </c>
      <c r="J228" s="224">
        <v>10299</v>
      </c>
      <c r="K228" s="224">
        <v>10269</v>
      </c>
      <c r="L228" s="224">
        <v>10265</v>
      </c>
      <c r="M228" s="224">
        <v>10265</v>
      </c>
      <c r="N228" s="224">
        <v>10275</v>
      </c>
      <c r="O228" s="224">
        <v>10275</v>
      </c>
      <c r="P228" s="224">
        <v>10268</v>
      </c>
      <c r="Q228" s="224">
        <v>10268</v>
      </c>
      <c r="R228" s="224">
        <v>10261</v>
      </c>
      <c r="S228" s="224">
        <v>10261</v>
      </c>
      <c r="T228" s="224">
        <v>10261</v>
      </c>
      <c r="U228" s="224">
        <v>10261</v>
      </c>
      <c r="V228" s="224">
        <v>10261</v>
      </c>
      <c r="W228" s="224">
        <v>10261</v>
      </c>
      <c r="X228" s="224">
        <v>10261</v>
      </c>
      <c r="Y228" s="224">
        <v>10261</v>
      </c>
      <c r="Z228" s="224">
        <v>10261</v>
      </c>
      <c r="AA228" s="224">
        <v>10261</v>
      </c>
      <c r="AB228" s="224">
        <v>10261</v>
      </c>
      <c r="AC228" s="224">
        <v>10261</v>
      </c>
      <c r="AD228" s="224">
        <v>10261</v>
      </c>
      <c r="AE228" s="249">
        <v>10261</v>
      </c>
      <c r="AF228" s="238">
        <v>10261</v>
      </c>
      <c r="AG228" s="232">
        <v>10261</v>
      </c>
      <c r="AH228" s="156">
        <v>10261</v>
      </c>
      <c r="AI228" s="156">
        <v>10260</v>
      </c>
      <c r="AJ228" s="156">
        <v>10260</v>
      </c>
      <c r="AK228" s="156">
        <v>10260</v>
      </c>
      <c r="AL228" s="156">
        <v>10260</v>
      </c>
      <c r="AM228" s="156">
        <v>10260</v>
      </c>
      <c r="AN228" s="156">
        <v>10260</v>
      </c>
      <c r="AO228" s="156">
        <v>10260</v>
      </c>
      <c r="AP228" s="156">
        <v>10260</v>
      </c>
      <c r="AQ228" s="156">
        <v>10260</v>
      </c>
      <c r="AR228" s="156">
        <v>10260</v>
      </c>
      <c r="AS228" s="169">
        <v>10260</v>
      </c>
      <c r="AT228" s="169">
        <v>10260</v>
      </c>
      <c r="AU228" s="169">
        <v>10260</v>
      </c>
      <c r="AV228" s="169">
        <v>10260</v>
      </c>
      <c r="AW228" s="156">
        <v>10260</v>
      </c>
      <c r="AX228" s="156">
        <v>10260</v>
      </c>
      <c r="AY228" s="156">
        <v>10260</v>
      </c>
      <c r="AZ228" s="169">
        <v>10260</v>
      </c>
      <c r="BA228" s="169">
        <v>10260</v>
      </c>
      <c r="BB228" s="169">
        <v>10260</v>
      </c>
      <c r="BC228" s="169">
        <v>10260</v>
      </c>
      <c r="BD228" s="169">
        <v>10260</v>
      </c>
      <c r="BE228" s="169">
        <v>10260</v>
      </c>
      <c r="BF228" s="169">
        <v>10260</v>
      </c>
      <c r="BG228" s="169">
        <v>10260</v>
      </c>
      <c r="BH228" s="169">
        <v>10254</v>
      </c>
      <c r="BI228" s="156">
        <v>10254</v>
      </c>
      <c r="BJ228" s="156">
        <v>10254</v>
      </c>
      <c r="BK228" s="156">
        <v>10254</v>
      </c>
      <c r="BL228" s="156">
        <v>10254</v>
      </c>
      <c r="BM228" s="156">
        <v>10254</v>
      </c>
      <c r="BN228" s="156">
        <v>10254</v>
      </c>
      <c r="BO228" s="156">
        <v>10254</v>
      </c>
      <c r="BP228" s="156">
        <v>10254</v>
      </c>
      <c r="BQ228" s="156">
        <v>10254</v>
      </c>
      <c r="BR228" s="156">
        <v>10254</v>
      </c>
      <c r="BS228" s="156">
        <v>10254</v>
      </c>
      <c r="BT228" s="156">
        <v>10254</v>
      </c>
      <c r="BU228" s="156">
        <v>10254</v>
      </c>
      <c r="BV228" s="156">
        <v>10254</v>
      </c>
      <c r="BW228" s="156">
        <v>10254</v>
      </c>
      <c r="BX228" s="156">
        <v>10254</v>
      </c>
      <c r="BY228" s="156">
        <v>10254</v>
      </c>
      <c r="BZ228" s="156">
        <v>10254</v>
      </c>
      <c r="CA228" s="156">
        <v>10254</v>
      </c>
      <c r="CB228" s="169">
        <v>10254</v>
      </c>
      <c r="CC228" s="169">
        <v>10254</v>
      </c>
      <c r="CD228" s="169">
        <v>10255</v>
      </c>
      <c r="CE228" s="169">
        <v>10255</v>
      </c>
      <c r="CF228" s="169">
        <v>10255</v>
      </c>
      <c r="CG228" s="169">
        <v>10255</v>
      </c>
      <c r="CH228" s="169">
        <v>10255</v>
      </c>
      <c r="CI228" s="169">
        <v>10255</v>
      </c>
      <c r="CJ228" s="169">
        <v>10255</v>
      </c>
      <c r="CK228" s="169">
        <v>10255</v>
      </c>
      <c r="CL228" s="169">
        <v>10255</v>
      </c>
      <c r="CM228" s="169">
        <v>10255</v>
      </c>
      <c r="CN228" s="169">
        <v>10255</v>
      </c>
      <c r="CO228" s="169">
        <v>10255</v>
      </c>
      <c r="CP228" s="169">
        <v>10255</v>
      </c>
      <c r="CQ228" s="169">
        <v>10255</v>
      </c>
      <c r="CR228" s="169">
        <v>10255</v>
      </c>
      <c r="CS228" s="169">
        <v>10255</v>
      </c>
      <c r="CT228" s="169">
        <v>10255</v>
      </c>
      <c r="CU228" s="169">
        <v>10255</v>
      </c>
      <c r="CV228" s="169">
        <v>10254</v>
      </c>
      <c r="CW228" s="169">
        <v>10254</v>
      </c>
      <c r="CX228" s="156">
        <v>10254</v>
      </c>
      <c r="CY228" s="156">
        <v>10271</v>
      </c>
      <c r="CZ228" s="169">
        <v>10271</v>
      </c>
      <c r="DA228" s="156">
        <v>10272</v>
      </c>
      <c r="DB228" s="156">
        <v>10271</v>
      </c>
      <c r="DC228" s="169">
        <v>10274</v>
      </c>
      <c r="DD228" s="156">
        <v>10278</v>
      </c>
      <c r="DE228" s="156">
        <v>10277</v>
      </c>
      <c r="DF228" s="169">
        <v>10277</v>
      </c>
      <c r="DG228" s="156">
        <v>10277</v>
      </c>
      <c r="DH228" s="156">
        <v>10277</v>
      </c>
      <c r="DI228" s="169">
        <v>10277</v>
      </c>
      <c r="DJ228" s="156">
        <v>10277</v>
      </c>
      <c r="DK228" s="150">
        <v>10277</v>
      </c>
      <c r="DL228" s="150">
        <v>10269</v>
      </c>
      <c r="DM228" s="150">
        <v>10266</v>
      </c>
      <c r="DN228" s="169">
        <v>10263</v>
      </c>
    </row>
    <row r="229" spans="1:118">
      <c r="A229" s="146">
        <f t="shared" si="14"/>
        <v>44325</v>
      </c>
      <c r="B229" s="224">
        <f>'Age&amp;Sex by occurrence date'!$BGS22</f>
        <v>10286</v>
      </c>
      <c r="C229" s="224">
        <v>10286</v>
      </c>
      <c r="D229" s="224">
        <v>10286</v>
      </c>
      <c r="E229" s="224">
        <v>10286</v>
      </c>
      <c r="F229" s="224">
        <v>10286</v>
      </c>
      <c r="G229" s="224">
        <v>10286</v>
      </c>
      <c r="H229" s="224">
        <v>10286</v>
      </c>
      <c r="I229" s="224">
        <v>10286</v>
      </c>
      <c r="J229" s="224">
        <v>10286</v>
      </c>
      <c r="K229" s="224">
        <v>10256</v>
      </c>
      <c r="L229" s="224">
        <v>10252</v>
      </c>
      <c r="M229" s="224">
        <v>10252</v>
      </c>
      <c r="N229" s="224">
        <v>10262</v>
      </c>
      <c r="O229" s="224">
        <v>10262</v>
      </c>
      <c r="P229" s="224">
        <v>10255</v>
      </c>
      <c r="Q229" s="224">
        <v>10255</v>
      </c>
      <c r="R229" s="224">
        <v>10248</v>
      </c>
      <c r="S229" s="224">
        <v>10248</v>
      </c>
      <c r="T229" s="224">
        <v>10248</v>
      </c>
      <c r="U229" s="224">
        <v>10248</v>
      </c>
      <c r="V229" s="224">
        <v>10248</v>
      </c>
      <c r="W229" s="224">
        <v>10248</v>
      </c>
      <c r="X229" s="224">
        <v>10248</v>
      </c>
      <c r="Y229" s="224">
        <v>10248</v>
      </c>
      <c r="Z229" s="224">
        <v>10248</v>
      </c>
      <c r="AA229" s="224">
        <v>10248</v>
      </c>
      <c r="AB229" s="224">
        <v>10248</v>
      </c>
      <c r="AC229" s="224">
        <v>10248</v>
      </c>
      <c r="AD229" s="224">
        <v>10248</v>
      </c>
      <c r="AE229" s="249">
        <v>10248</v>
      </c>
      <c r="AF229" s="238">
        <v>10248</v>
      </c>
      <c r="AG229" s="232">
        <v>10248</v>
      </c>
      <c r="AH229" s="156">
        <v>10248</v>
      </c>
      <c r="AI229" s="156">
        <v>10247</v>
      </c>
      <c r="AJ229" s="156">
        <v>10247</v>
      </c>
      <c r="AK229" s="156">
        <v>10247</v>
      </c>
      <c r="AL229" s="156">
        <v>10247</v>
      </c>
      <c r="AM229" s="156">
        <v>10247</v>
      </c>
      <c r="AN229" s="156">
        <v>10247</v>
      </c>
      <c r="AO229" s="156">
        <v>10247</v>
      </c>
      <c r="AP229" s="156">
        <v>10247</v>
      </c>
      <c r="AQ229" s="156">
        <v>10247</v>
      </c>
      <c r="AR229" s="156">
        <v>10247</v>
      </c>
      <c r="AS229" s="156">
        <v>10247</v>
      </c>
      <c r="AT229" s="169">
        <v>10247</v>
      </c>
      <c r="AU229" s="169">
        <v>10247</v>
      </c>
      <c r="AV229" s="156">
        <v>10247</v>
      </c>
      <c r="AW229" s="156">
        <v>10247</v>
      </c>
      <c r="AX229" s="156">
        <v>10247</v>
      </c>
      <c r="AY229" s="169">
        <v>10247</v>
      </c>
      <c r="AZ229" s="169">
        <v>10247</v>
      </c>
      <c r="BA229" s="156">
        <v>10247</v>
      </c>
      <c r="BB229" s="156">
        <v>10247</v>
      </c>
      <c r="BC229" s="156">
        <v>10247</v>
      </c>
      <c r="BD229" s="156">
        <v>10247</v>
      </c>
      <c r="BE229" s="156">
        <v>10247</v>
      </c>
      <c r="BF229" s="156">
        <v>10247</v>
      </c>
      <c r="BG229" s="156">
        <v>10247</v>
      </c>
      <c r="BH229" s="156">
        <v>10241</v>
      </c>
      <c r="BI229" s="169">
        <v>10241</v>
      </c>
      <c r="BJ229" s="169">
        <v>10241</v>
      </c>
      <c r="BK229" s="169">
        <v>10241</v>
      </c>
      <c r="BL229" s="169">
        <v>10241</v>
      </c>
      <c r="BM229" s="169">
        <v>10241</v>
      </c>
      <c r="BN229" s="169">
        <v>10241</v>
      </c>
      <c r="BO229" s="169">
        <v>10241</v>
      </c>
      <c r="BP229" s="169">
        <v>10241</v>
      </c>
      <c r="BQ229" s="169">
        <v>10241</v>
      </c>
      <c r="BR229" s="169">
        <v>10241</v>
      </c>
      <c r="BS229" s="169">
        <v>10241</v>
      </c>
      <c r="BT229" s="169">
        <v>10241</v>
      </c>
      <c r="BU229" s="169">
        <v>10241</v>
      </c>
      <c r="BV229" s="169">
        <v>10241</v>
      </c>
      <c r="BW229" s="169">
        <v>10241</v>
      </c>
      <c r="BX229" s="169">
        <v>10241</v>
      </c>
      <c r="BY229" s="169">
        <v>10241</v>
      </c>
      <c r="BZ229" s="169">
        <v>10241</v>
      </c>
      <c r="CA229" s="169">
        <v>10241</v>
      </c>
      <c r="CB229" s="169">
        <v>10241</v>
      </c>
      <c r="CC229" s="169">
        <v>10241</v>
      </c>
      <c r="CD229" s="169">
        <v>10242</v>
      </c>
      <c r="CE229" s="169">
        <v>10242</v>
      </c>
      <c r="CF229" s="169">
        <v>10242</v>
      </c>
      <c r="CG229" s="169">
        <v>10242</v>
      </c>
      <c r="CH229" s="169">
        <v>10242</v>
      </c>
      <c r="CI229" s="169">
        <v>10242</v>
      </c>
      <c r="CJ229" s="169">
        <v>10242</v>
      </c>
      <c r="CK229" s="169">
        <v>10242</v>
      </c>
      <c r="CL229" s="169">
        <v>10242</v>
      </c>
      <c r="CM229" s="169">
        <v>10242</v>
      </c>
      <c r="CN229" s="169">
        <v>10242</v>
      </c>
      <c r="CO229" s="169">
        <v>10242</v>
      </c>
      <c r="CP229" s="169">
        <v>10242</v>
      </c>
      <c r="CQ229" s="169">
        <v>10242</v>
      </c>
      <c r="CR229" s="169">
        <v>10242</v>
      </c>
      <c r="CS229" s="169">
        <v>10242</v>
      </c>
      <c r="CT229" s="169">
        <v>10242</v>
      </c>
      <c r="CU229" s="169">
        <v>10242</v>
      </c>
      <c r="CV229" s="169">
        <v>10241</v>
      </c>
      <c r="CW229" s="169">
        <v>10241</v>
      </c>
      <c r="CX229" s="156">
        <v>10241</v>
      </c>
      <c r="CY229" s="156">
        <v>10258</v>
      </c>
      <c r="CZ229" s="169">
        <v>10258</v>
      </c>
      <c r="DA229" s="156">
        <v>10259</v>
      </c>
      <c r="DB229" s="156">
        <v>10258</v>
      </c>
      <c r="DC229" s="169">
        <v>10261</v>
      </c>
      <c r="DD229" s="156">
        <v>10265</v>
      </c>
      <c r="DE229" s="156">
        <v>10264</v>
      </c>
      <c r="DF229" s="169">
        <v>10264</v>
      </c>
      <c r="DG229" s="156">
        <v>10264</v>
      </c>
      <c r="DH229" s="156">
        <v>10264</v>
      </c>
      <c r="DI229" s="169">
        <v>10264</v>
      </c>
      <c r="DJ229" s="156">
        <v>10264</v>
      </c>
      <c r="DK229" s="150">
        <v>10264</v>
      </c>
      <c r="DL229" s="150">
        <v>10253</v>
      </c>
      <c r="DM229" s="150">
        <v>10250</v>
      </c>
      <c r="DN229" s="169">
        <v>10247</v>
      </c>
    </row>
    <row r="230" spans="1:118">
      <c r="A230" s="146">
        <f t="shared" si="14"/>
        <v>44324</v>
      </c>
      <c r="B230" s="224">
        <f>'Age&amp;Sex by occurrence date'!$BGZ22</f>
        <v>10269</v>
      </c>
      <c r="C230" s="224">
        <v>10269</v>
      </c>
      <c r="D230" s="224">
        <v>10269</v>
      </c>
      <c r="E230" s="224">
        <v>10269</v>
      </c>
      <c r="F230" s="224">
        <v>10269</v>
      </c>
      <c r="G230" s="224">
        <v>10269</v>
      </c>
      <c r="H230" s="224">
        <v>10269</v>
      </c>
      <c r="I230" s="224">
        <v>10269</v>
      </c>
      <c r="J230" s="224">
        <v>10269</v>
      </c>
      <c r="K230" s="224">
        <v>10239</v>
      </c>
      <c r="L230" s="224">
        <v>10235</v>
      </c>
      <c r="M230" s="224">
        <v>10235</v>
      </c>
      <c r="N230" s="224">
        <v>10245</v>
      </c>
      <c r="O230" s="224">
        <v>10245</v>
      </c>
      <c r="P230" s="224">
        <v>10238</v>
      </c>
      <c r="Q230" s="224">
        <v>10238</v>
      </c>
      <c r="R230" s="224">
        <v>10231</v>
      </c>
      <c r="S230" s="224">
        <v>10231</v>
      </c>
      <c r="T230" s="224">
        <v>10231</v>
      </c>
      <c r="U230" s="224">
        <v>10231</v>
      </c>
      <c r="V230" s="224">
        <v>10231</v>
      </c>
      <c r="W230" s="224">
        <v>10231</v>
      </c>
      <c r="X230" s="224">
        <v>10231</v>
      </c>
      <c r="Y230" s="224">
        <v>10231</v>
      </c>
      <c r="Z230" s="224">
        <v>10231</v>
      </c>
      <c r="AA230" s="224">
        <v>10231</v>
      </c>
      <c r="AB230" s="224">
        <v>10231</v>
      </c>
      <c r="AC230" s="224">
        <v>10231</v>
      </c>
      <c r="AD230" s="224">
        <v>10231</v>
      </c>
      <c r="AE230" s="249">
        <v>10231</v>
      </c>
      <c r="AF230" s="238">
        <v>10231</v>
      </c>
      <c r="AG230" s="233">
        <v>10231</v>
      </c>
      <c r="AH230" s="169">
        <v>10231</v>
      </c>
      <c r="AI230" s="169">
        <v>10230</v>
      </c>
      <c r="AJ230" s="169">
        <v>10230</v>
      </c>
      <c r="AK230" s="169">
        <v>10230</v>
      </c>
      <c r="AL230" s="169">
        <v>10230</v>
      </c>
      <c r="AM230" s="169">
        <v>10230</v>
      </c>
      <c r="AN230" s="169">
        <v>10230</v>
      </c>
      <c r="AO230" s="169">
        <v>10230</v>
      </c>
      <c r="AP230" s="169">
        <v>10230</v>
      </c>
      <c r="AQ230" s="169">
        <v>10230</v>
      </c>
      <c r="AR230" s="169">
        <v>10230</v>
      </c>
      <c r="AS230" s="156">
        <v>10230</v>
      </c>
      <c r="AT230" s="156">
        <v>10230</v>
      </c>
      <c r="AU230" s="156">
        <v>10230</v>
      </c>
      <c r="AV230" s="169">
        <v>10230</v>
      </c>
      <c r="AW230" s="169">
        <v>10230</v>
      </c>
      <c r="AX230" s="169">
        <v>10230</v>
      </c>
      <c r="AY230" s="156">
        <v>10230</v>
      </c>
      <c r="AZ230" s="156">
        <v>10230</v>
      </c>
      <c r="BA230" s="169">
        <v>10230</v>
      </c>
      <c r="BB230" s="169">
        <v>10230</v>
      </c>
      <c r="BC230" s="169">
        <v>10230</v>
      </c>
      <c r="BD230" s="169">
        <v>10230</v>
      </c>
      <c r="BE230" s="169">
        <v>10230</v>
      </c>
      <c r="BF230" s="169">
        <v>10230</v>
      </c>
      <c r="BG230" s="169">
        <v>10230</v>
      </c>
      <c r="BH230" s="169">
        <v>10224</v>
      </c>
      <c r="BI230" s="156">
        <v>10224</v>
      </c>
      <c r="BJ230" s="156">
        <v>10224</v>
      </c>
      <c r="BK230" s="156">
        <v>10224</v>
      </c>
      <c r="BL230" s="156">
        <v>10224</v>
      </c>
      <c r="BM230" s="156">
        <v>10224</v>
      </c>
      <c r="BN230" s="156">
        <v>10224</v>
      </c>
      <c r="BO230" s="156">
        <v>10224</v>
      </c>
      <c r="BP230" s="156">
        <v>10224</v>
      </c>
      <c r="BQ230" s="156">
        <v>10224</v>
      </c>
      <c r="BR230" s="156">
        <v>10224</v>
      </c>
      <c r="BS230" s="156">
        <v>10224</v>
      </c>
      <c r="BT230" s="156">
        <v>10224</v>
      </c>
      <c r="BU230" s="156">
        <v>10224</v>
      </c>
      <c r="BV230" s="156">
        <v>10224</v>
      </c>
      <c r="BW230" s="156">
        <v>10224</v>
      </c>
      <c r="BX230" s="156">
        <v>10224</v>
      </c>
      <c r="BY230" s="156">
        <v>10224</v>
      </c>
      <c r="BZ230" s="156">
        <v>10224</v>
      </c>
      <c r="CA230" s="156">
        <v>10224</v>
      </c>
      <c r="CB230" s="156">
        <v>10224</v>
      </c>
      <c r="CC230" s="156">
        <v>10224</v>
      </c>
      <c r="CD230" s="156">
        <v>10225</v>
      </c>
      <c r="CE230" s="156">
        <v>10225</v>
      </c>
      <c r="CF230" s="156">
        <v>10225</v>
      </c>
      <c r="CG230" s="156">
        <v>10225</v>
      </c>
      <c r="CH230" s="156">
        <v>10225</v>
      </c>
      <c r="CI230" s="156">
        <v>10225</v>
      </c>
      <c r="CJ230" s="156">
        <v>10225</v>
      </c>
      <c r="CK230" s="156">
        <v>10225</v>
      </c>
      <c r="CL230" s="156">
        <v>10225</v>
      </c>
      <c r="CM230" s="156">
        <v>10225</v>
      </c>
      <c r="CN230" s="156">
        <v>10225</v>
      </c>
      <c r="CO230" s="169">
        <v>10225</v>
      </c>
      <c r="CP230" s="169">
        <v>10225</v>
      </c>
      <c r="CQ230" s="169">
        <v>10225</v>
      </c>
      <c r="CR230" s="169">
        <v>10225</v>
      </c>
      <c r="CS230" s="169">
        <v>10225</v>
      </c>
      <c r="CT230" s="169">
        <v>10225</v>
      </c>
      <c r="CU230" s="169">
        <v>10225</v>
      </c>
      <c r="CV230" s="169">
        <v>10224</v>
      </c>
      <c r="CW230" s="169">
        <v>10224</v>
      </c>
      <c r="CX230" s="156">
        <v>10224</v>
      </c>
      <c r="CY230" s="156">
        <v>10241</v>
      </c>
      <c r="CZ230" s="169">
        <v>10241</v>
      </c>
      <c r="DA230" s="156">
        <v>10242</v>
      </c>
      <c r="DB230" s="156">
        <v>10241</v>
      </c>
      <c r="DC230" s="169">
        <v>10244</v>
      </c>
      <c r="DD230" s="156">
        <v>10248</v>
      </c>
      <c r="DE230" s="156">
        <v>10247</v>
      </c>
      <c r="DF230" s="169">
        <v>10247</v>
      </c>
      <c r="DG230" s="156">
        <v>10247</v>
      </c>
      <c r="DH230" s="156">
        <v>10247</v>
      </c>
      <c r="DI230" s="169">
        <v>10247</v>
      </c>
      <c r="DJ230" s="156">
        <v>10247</v>
      </c>
      <c r="DK230" s="150">
        <v>10247</v>
      </c>
      <c r="DL230" s="150">
        <v>10236</v>
      </c>
      <c r="DM230" s="150">
        <v>10233</v>
      </c>
      <c r="DN230" s="169">
        <v>10230</v>
      </c>
    </row>
    <row r="231" spans="1:118">
      <c r="A231" s="146">
        <f t="shared" si="14"/>
        <v>44323</v>
      </c>
      <c r="B231" s="224">
        <f>'Age&amp;Sex by occurrence date'!$BHG22</f>
        <v>10260</v>
      </c>
      <c r="C231" s="224">
        <v>10260</v>
      </c>
      <c r="D231" s="224">
        <v>10260</v>
      </c>
      <c r="E231" s="224">
        <v>10260</v>
      </c>
      <c r="F231" s="224">
        <v>10260</v>
      </c>
      <c r="G231" s="224">
        <v>10260</v>
      </c>
      <c r="H231" s="224">
        <v>10260</v>
      </c>
      <c r="I231" s="224">
        <v>10260</v>
      </c>
      <c r="J231" s="224">
        <v>10260</v>
      </c>
      <c r="K231" s="224">
        <v>10230</v>
      </c>
      <c r="L231" s="224">
        <v>10226</v>
      </c>
      <c r="M231" s="224">
        <v>10226</v>
      </c>
      <c r="N231" s="224">
        <v>10236</v>
      </c>
      <c r="O231" s="224">
        <v>10236</v>
      </c>
      <c r="P231" s="224">
        <v>10229</v>
      </c>
      <c r="Q231" s="224">
        <v>10229</v>
      </c>
      <c r="R231" s="224">
        <v>10222</v>
      </c>
      <c r="S231" s="224">
        <v>10222</v>
      </c>
      <c r="T231" s="224">
        <v>10222</v>
      </c>
      <c r="U231" s="224">
        <v>10222</v>
      </c>
      <c r="V231" s="224">
        <v>10222</v>
      </c>
      <c r="W231" s="224">
        <v>10222</v>
      </c>
      <c r="X231" s="224">
        <v>10222</v>
      </c>
      <c r="Y231" s="224">
        <v>10222</v>
      </c>
      <c r="Z231" s="224">
        <v>10222</v>
      </c>
      <c r="AA231" s="224">
        <v>10222</v>
      </c>
      <c r="AB231" s="224">
        <v>10222</v>
      </c>
      <c r="AC231" s="224">
        <v>10222</v>
      </c>
      <c r="AD231" s="224">
        <v>10222</v>
      </c>
      <c r="AE231" s="249">
        <v>10222</v>
      </c>
      <c r="AF231" s="238">
        <v>10222</v>
      </c>
      <c r="AG231" s="232">
        <v>10222</v>
      </c>
      <c r="AH231" s="156">
        <v>10222</v>
      </c>
      <c r="AI231" s="156">
        <v>10221</v>
      </c>
      <c r="AJ231" s="156">
        <v>10221</v>
      </c>
      <c r="AK231" s="156">
        <v>10221</v>
      </c>
      <c r="AL231" s="156">
        <v>10221</v>
      </c>
      <c r="AM231" s="156">
        <v>10221</v>
      </c>
      <c r="AN231" s="156">
        <v>10221</v>
      </c>
      <c r="AO231" s="156">
        <v>10221</v>
      </c>
      <c r="AP231" s="156">
        <v>10221</v>
      </c>
      <c r="AQ231" s="156">
        <v>10221</v>
      </c>
      <c r="AR231" s="156">
        <v>10221</v>
      </c>
      <c r="AS231" s="169">
        <v>10221</v>
      </c>
      <c r="AT231" s="169">
        <v>10221</v>
      </c>
      <c r="AU231" s="156">
        <v>10221</v>
      </c>
      <c r="AV231" s="169">
        <v>10221</v>
      </c>
      <c r="AW231" s="156">
        <v>10221</v>
      </c>
      <c r="AX231" s="156">
        <v>10221</v>
      </c>
      <c r="AY231" s="169">
        <v>10221</v>
      </c>
      <c r="AZ231" s="156">
        <v>10221</v>
      </c>
      <c r="BA231" s="169">
        <v>10221</v>
      </c>
      <c r="BB231" s="169">
        <v>10221</v>
      </c>
      <c r="BC231" s="169">
        <v>10221</v>
      </c>
      <c r="BD231" s="169">
        <v>10221</v>
      </c>
      <c r="BE231" s="169">
        <v>10221</v>
      </c>
      <c r="BF231" s="169">
        <v>10221</v>
      </c>
      <c r="BG231" s="169">
        <v>10221</v>
      </c>
      <c r="BH231" s="169">
        <v>10215</v>
      </c>
      <c r="BI231" s="169">
        <v>10215</v>
      </c>
      <c r="BJ231" s="169">
        <v>10215</v>
      </c>
      <c r="BK231" s="169">
        <v>10215</v>
      </c>
      <c r="BL231" s="169">
        <v>10215</v>
      </c>
      <c r="BM231" s="169">
        <v>10215</v>
      </c>
      <c r="BN231" s="169">
        <v>10215</v>
      </c>
      <c r="BO231" s="169">
        <v>10215</v>
      </c>
      <c r="BP231" s="169">
        <v>10215</v>
      </c>
      <c r="BQ231" s="169">
        <v>10215</v>
      </c>
      <c r="BR231" s="169">
        <v>10215</v>
      </c>
      <c r="BS231" s="169">
        <v>10215</v>
      </c>
      <c r="BT231" s="169">
        <v>10215</v>
      </c>
      <c r="BU231" s="169">
        <v>10215</v>
      </c>
      <c r="BV231" s="169">
        <v>10215</v>
      </c>
      <c r="BW231" s="169">
        <v>10215</v>
      </c>
      <c r="BX231" s="169">
        <v>10215</v>
      </c>
      <c r="BY231" s="169">
        <v>10215</v>
      </c>
      <c r="BZ231" s="169">
        <v>10215</v>
      </c>
      <c r="CA231" s="169">
        <v>10215</v>
      </c>
      <c r="CB231" s="156">
        <v>10215</v>
      </c>
      <c r="CC231" s="156">
        <v>10215</v>
      </c>
      <c r="CD231" s="156">
        <v>10216</v>
      </c>
      <c r="CE231" s="156">
        <v>10216</v>
      </c>
      <c r="CF231" s="156">
        <v>10216</v>
      </c>
      <c r="CG231" s="156">
        <v>10216</v>
      </c>
      <c r="CH231" s="156">
        <v>10216</v>
      </c>
      <c r="CI231" s="156">
        <v>10216</v>
      </c>
      <c r="CJ231" s="156">
        <v>10216</v>
      </c>
      <c r="CK231" s="169">
        <v>10216</v>
      </c>
      <c r="CL231" s="169">
        <v>10216</v>
      </c>
      <c r="CM231" s="169">
        <v>10216</v>
      </c>
      <c r="CN231" s="169">
        <v>10216</v>
      </c>
      <c r="CO231" s="169">
        <v>10216</v>
      </c>
      <c r="CP231" s="156">
        <v>10216</v>
      </c>
      <c r="CQ231" s="156">
        <v>10216</v>
      </c>
      <c r="CR231" s="156">
        <v>10216</v>
      </c>
      <c r="CS231" s="156">
        <v>10216</v>
      </c>
      <c r="CT231" s="156">
        <v>10216</v>
      </c>
      <c r="CU231" s="156">
        <v>10216</v>
      </c>
      <c r="CV231" s="156">
        <v>10215</v>
      </c>
      <c r="CW231" s="169">
        <v>10215</v>
      </c>
      <c r="CX231" s="156">
        <v>10215</v>
      </c>
      <c r="CY231" s="156">
        <v>10232</v>
      </c>
      <c r="CZ231" s="169">
        <v>10232</v>
      </c>
      <c r="DA231" s="156">
        <v>10233</v>
      </c>
      <c r="DB231" s="156">
        <v>10232</v>
      </c>
      <c r="DC231" s="169">
        <v>10235</v>
      </c>
      <c r="DD231" s="156">
        <v>10239</v>
      </c>
      <c r="DE231" s="156">
        <v>10238</v>
      </c>
      <c r="DF231" s="169">
        <v>10238</v>
      </c>
      <c r="DG231" s="156">
        <v>10238</v>
      </c>
      <c r="DH231" s="156">
        <v>10238</v>
      </c>
      <c r="DI231" s="169">
        <v>10238</v>
      </c>
      <c r="DJ231" s="156">
        <v>10238</v>
      </c>
      <c r="DK231" s="150">
        <v>10238</v>
      </c>
      <c r="DL231" s="150">
        <v>10227</v>
      </c>
      <c r="DM231" s="150">
        <v>10224</v>
      </c>
      <c r="DN231" s="169">
        <v>10221</v>
      </c>
    </row>
    <row r="232" spans="1:118">
      <c r="A232" s="146">
        <f t="shared" si="14"/>
        <v>44322</v>
      </c>
      <c r="B232" s="224">
        <f>'Age&amp;Sex by occurrence date'!$BHN22</f>
        <v>10241</v>
      </c>
      <c r="C232" s="224">
        <v>10241</v>
      </c>
      <c r="D232" s="224">
        <v>10241</v>
      </c>
      <c r="E232" s="224">
        <v>10241</v>
      </c>
      <c r="F232" s="224">
        <v>10241</v>
      </c>
      <c r="G232" s="224">
        <v>10241</v>
      </c>
      <c r="H232" s="224">
        <v>10241</v>
      </c>
      <c r="I232" s="224">
        <v>10241</v>
      </c>
      <c r="J232" s="224">
        <v>10241</v>
      </c>
      <c r="K232" s="224">
        <v>10211</v>
      </c>
      <c r="L232" s="224">
        <v>10208</v>
      </c>
      <c r="M232" s="224">
        <v>10208</v>
      </c>
      <c r="N232" s="224">
        <v>10218</v>
      </c>
      <c r="O232" s="224">
        <v>10218</v>
      </c>
      <c r="P232" s="224">
        <v>10211</v>
      </c>
      <c r="Q232" s="224">
        <v>10211</v>
      </c>
      <c r="R232" s="224">
        <v>10204</v>
      </c>
      <c r="S232" s="224">
        <v>10204</v>
      </c>
      <c r="T232" s="224">
        <v>10204</v>
      </c>
      <c r="U232" s="224">
        <v>10204</v>
      </c>
      <c r="V232" s="224">
        <v>10204</v>
      </c>
      <c r="W232" s="224">
        <v>10204</v>
      </c>
      <c r="X232" s="224">
        <v>10204</v>
      </c>
      <c r="Y232" s="224">
        <v>10204</v>
      </c>
      <c r="Z232" s="224">
        <v>10204</v>
      </c>
      <c r="AA232" s="224">
        <v>10204</v>
      </c>
      <c r="AB232" s="224">
        <v>10204</v>
      </c>
      <c r="AC232" s="224">
        <v>10204</v>
      </c>
      <c r="AD232" s="224">
        <v>10204</v>
      </c>
      <c r="AE232" s="249">
        <v>10204</v>
      </c>
      <c r="AF232" s="238">
        <v>10204</v>
      </c>
      <c r="AG232" s="232">
        <v>10204</v>
      </c>
      <c r="AH232" s="156">
        <v>10204</v>
      </c>
      <c r="AI232" s="156">
        <v>10203</v>
      </c>
      <c r="AJ232" s="156">
        <v>10203</v>
      </c>
      <c r="AK232" s="156">
        <v>10203</v>
      </c>
      <c r="AL232" s="156">
        <v>10203</v>
      </c>
      <c r="AM232" s="156">
        <v>10203</v>
      </c>
      <c r="AN232" s="169">
        <v>10203</v>
      </c>
      <c r="AO232" s="169">
        <v>10203</v>
      </c>
      <c r="AP232" s="169">
        <v>10203</v>
      </c>
      <c r="AQ232" s="169">
        <v>10203</v>
      </c>
      <c r="AR232" s="169">
        <v>10203</v>
      </c>
      <c r="AS232" s="156">
        <v>10203</v>
      </c>
      <c r="AT232" s="169">
        <v>10203</v>
      </c>
      <c r="AU232" s="156">
        <v>10203</v>
      </c>
      <c r="AV232" s="156">
        <v>10203</v>
      </c>
      <c r="AW232" s="169">
        <v>10203</v>
      </c>
      <c r="AX232" s="169">
        <v>10203</v>
      </c>
      <c r="AY232" s="156">
        <v>10203</v>
      </c>
      <c r="AZ232" s="169">
        <v>10203</v>
      </c>
      <c r="BA232" s="156">
        <v>10203</v>
      </c>
      <c r="BB232" s="156">
        <v>10203</v>
      </c>
      <c r="BC232" s="156">
        <v>10203</v>
      </c>
      <c r="BD232" s="156">
        <v>10203</v>
      </c>
      <c r="BE232" s="156">
        <v>10203</v>
      </c>
      <c r="BF232" s="156">
        <v>10203</v>
      </c>
      <c r="BG232" s="156">
        <v>10203</v>
      </c>
      <c r="BH232" s="156">
        <v>10197</v>
      </c>
      <c r="BI232" s="169">
        <v>10197</v>
      </c>
      <c r="BJ232" s="169">
        <v>10197</v>
      </c>
      <c r="BK232" s="169">
        <v>10197</v>
      </c>
      <c r="BL232" s="169">
        <v>10197</v>
      </c>
      <c r="BM232" s="169">
        <v>10197</v>
      </c>
      <c r="BN232" s="169">
        <v>10197</v>
      </c>
      <c r="BO232" s="169">
        <v>10197</v>
      </c>
      <c r="BP232" s="169">
        <v>10197</v>
      </c>
      <c r="BQ232" s="169">
        <v>10197</v>
      </c>
      <c r="BR232" s="169">
        <v>10197</v>
      </c>
      <c r="BS232" s="169">
        <v>10197</v>
      </c>
      <c r="BT232" s="169">
        <v>10197</v>
      </c>
      <c r="BU232" s="169">
        <v>10197</v>
      </c>
      <c r="BV232" s="169">
        <v>10197</v>
      </c>
      <c r="BW232" s="169">
        <v>10197</v>
      </c>
      <c r="BX232" s="169">
        <v>10197</v>
      </c>
      <c r="BY232" s="169">
        <v>10197</v>
      </c>
      <c r="BZ232" s="169">
        <v>10197</v>
      </c>
      <c r="CA232" s="169">
        <v>10197</v>
      </c>
      <c r="CB232" s="169">
        <v>10197</v>
      </c>
      <c r="CC232" s="169">
        <v>10197</v>
      </c>
      <c r="CD232" s="169">
        <v>10198</v>
      </c>
      <c r="CE232" s="169">
        <v>10198</v>
      </c>
      <c r="CF232" s="169">
        <v>10198</v>
      </c>
      <c r="CG232" s="169">
        <v>10198</v>
      </c>
      <c r="CH232" s="169">
        <v>10198</v>
      </c>
      <c r="CI232" s="169">
        <v>10198</v>
      </c>
      <c r="CJ232" s="169">
        <v>10198</v>
      </c>
      <c r="CK232" s="169">
        <v>10198</v>
      </c>
      <c r="CL232" s="169">
        <v>10198</v>
      </c>
      <c r="CM232" s="169">
        <v>10198</v>
      </c>
      <c r="CN232" s="169">
        <v>10198</v>
      </c>
      <c r="CO232" s="169">
        <v>10198</v>
      </c>
      <c r="CP232" s="169">
        <v>10198</v>
      </c>
      <c r="CQ232" s="169">
        <v>10198</v>
      </c>
      <c r="CR232" s="169">
        <v>10198</v>
      </c>
      <c r="CS232" s="169">
        <v>10198</v>
      </c>
      <c r="CT232" s="169">
        <v>10198</v>
      </c>
      <c r="CU232" s="169">
        <v>10198</v>
      </c>
      <c r="CV232" s="169">
        <v>10197</v>
      </c>
      <c r="CW232" s="169">
        <v>10197</v>
      </c>
      <c r="CX232" s="156">
        <v>10197</v>
      </c>
      <c r="CY232" s="156">
        <v>10214</v>
      </c>
      <c r="CZ232" s="169">
        <v>10214</v>
      </c>
      <c r="DA232" s="156">
        <v>10215</v>
      </c>
      <c r="DB232" s="156">
        <v>10214</v>
      </c>
      <c r="DC232" s="169">
        <v>10217</v>
      </c>
      <c r="DD232" s="156">
        <v>10221</v>
      </c>
      <c r="DE232" s="156">
        <v>10220</v>
      </c>
      <c r="DF232" s="169">
        <v>10220</v>
      </c>
      <c r="DG232" s="156">
        <v>10220</v>
      </c>
      <c r="DH232" s="156">
        <v>10220</v>
      </c>
      <c r="DI232" s="169">
        <v>10220</v>
      </c>
      <c r="DJ232" s="156">
        <v>10220</v>
      </c>
      <c r="DK232" s="150">
        <v>10220</v>
      </c>
      <c r="DL232" s="150">
        <v>10209</v>
      </c>
      <c r="DM232" s="150">
        <v>10206</v>
      </c>
      <c r="DN232" s="169">
        <v>10203</v>
      </c>
    </row>
    <row r="233" spans="1:118">
      <c r="A233" s="146">
        <f t="shared" si="14"/>
        <v>44321</v>
      </c>
      <c r="B233" s="224">
        <f>'Age&amp;Sex by occurrence date'!$BHU22</f>
        <v>10225</v>
      </c>
      <c r="C233" s="224">
        <v>10225</v>
      </c>
      <c r="D233" s="224">
        <v>10225</v>
      </c>
      <c r="E233" s="224">
        <v>10225</v>
      </c>
      <c r="F233" s="224">
        <v>10225</v>
      </c>
      <c r="G233" s="224">
        <v>10225</v>
      </c>
      <c r="H233" s="224">
        <v>10225</v>
      </c>
      <c r="I233" s="224">
        <v>10225</v>
      </c>
      <c r="J233" s="224">
        <v>10225</v>
      </c>
      <c r="K233" s="224">
        <v>10195</v>
      </c>
      <c r="L233" s="224">
        <v>10192</v>
      </c>
      <c r="M233" s="224">
        <v>10192</v>
      </c>
      <c r="N233" s="224">
        <v>10202</v>
      </c>
      <c r="O233" s="224">
        <v>10202</v>
      </c>
      <c r="P233" s="224">
        <v>10195</v>
      </c>
      <c r="Q233" s="224">
        <v>10195</v>
      </c>
      <c r="R233" s="224">
        <v>10188</v>
      </c>
      <c r="S233" s="224">
        <v>10188</v>
      </c>
      <c r="T233" s="224">
        <v>10188</v>
      </c>
      <c r="U233" s="224">
        <v>10188</v>
      </c>
      <c r="V233" s="224">
        <v>10188</v>
      </c>
      <c r="W233" s="224">
        <v>10188</v>
      </c>
      <c r="X233" s="224">
        <v>10188</v>
      </c>
      <c r="Y233" s="224">
        <v>10188</v>
      </c>
      <c r="Z233" s="224">
        <v>10188</v>
      </c>
      <c r="AA233" s="224">
        <v>10188</v>
      </c>
      <c r="AB233" s="224">
        <v>10188</v>
      </c>
      <c r="AC233" s="224">
        <v>10188</v>
      </c>
      <c r="AD233" s="224">
        <v>10188</v>
      </c>
      <c r="AE233" s="249">
        <v>10188</v>
      </c>
      <c r="AF233" s="238">
        <v>10188</v>
      </c>
      <c r="AG233" s="233">
        <v>10188</v>
      </c>
      <c r="AH233" s="169">
        <v>10188</v>
      </c>
      <c r="AI233" s="169">
        <v>10187</v>
      </c>
      <c r="AJ233" s="169">
        <v>10187</v>
      </c>
      <c r="AK233" s="169">
        <v>10187</v>
      </c>
      <c r="AL233" s="169">
        <v>10187</v>
      </c>
      <c r="AM233" s="156">
        <v>10187</v>
      </c>
      <c r="AN233" s="169">
        <v>10187</v>
      </c>
      <c r="AO233" s="169">
        <v>10187</v>
      </c>
      <c r="AP233" s="169">
        <v>10187</v>
      </c>
      <c r="AQ233" s="169">
        <v>10187</v>
      </c>
      <c r="AR233" s="169">
        <v>10187</v>
      </c>
      <c r="AS233" s="169">
        <v>10187</v>
      </c>
      <c r="AT233" s="156">
        <v>10187</v>
      </c>
      <c r="AU233" s="169">
        <v>10187</v>
      </c>
      <c r="AV233" s="169">
        <v>10187</v>
      </c>
      <c r="AW233" s="169">
        <v>10187</v>
      </c>
      <c r="AX233" s="169">
        <v>10187</v>
      </c>
      <c r="AY233" s="169">
        <v>10187</v>
      </c>
      <c r="AZ233" s="156">
        <v>10187</v>
      </c>
      <c r="BA233" s="156">
        <v>10187</v>
      </c>
      <c r="BB233" s="156">
        <v>10187</v>
      </c>
      <c r="BC233" s="156">
        <v>10187</v>
      </c>
      <c r="BD233" s="156">
        <v>10187</v>
      </c>
      <c r="BE233" s="156">
        <v>10187</v>
      </c>
      <c r="BF233" s="156">
        <v>10187</v>
      </c>
      <c r="BG233" s="156">
        <v>10187</v>
      </c>
      <c r="BH233" s="156">
        <v>10181</v>
      </c>
      <c r="BI233" s="169">
        <v>10181</v>
      </c>
      <c r="BJ233" s="169">
        <v>10181</v>
      </c>
      <c r="BK233" s="169">
        <v>10181</v>
      </c>
      <c r="BL233" s="169">
        <v>10181</v>
      </c>
      <c r="BM233" s="169">
        <v>10181</v>
      </c>
      <c r="BN233" s="169">
        <v>10181</v>
      </c>
      <c r="BO233" s="169">
        <v>10181</v>
      </c>
      <c r="BP233" s="156">
        <v>10181</v>
      </c>
      <c r="BQ233" s="156">
        <v>10181</v>
      </c>
      <c r="BR233" s="156">
        <v>10181</v>
      </c>
      <c r="BS233" s="156">
        <v>10181</v>
      </c>
      <c r="BT233" s="156">
        <v>10181</v>
      </c>
      <c r="BU233" s="156">
        <v>10181</v>
      </c>
      <c r="BV233" s="156">
        <v>10181</v>
      </c>
      <c r="BW233" s="156">
        <v>10181</v>
      </c>
      <c r="BX233" s="156">
        <v>10181</v>
      </c>
      <c r="BY233" s="156">
        <v>10181</v>
      </c>
      <c r="BZ233" s="156">
        <v>10181</v>
      </c>
      <c r="CA233" s="156">
        <v>10181</v>
      </c>
      <c r="CB233" s="169">
        <v>10181</v>
      </c>
      <c r="CC233" s="169">
        <v>10181</v>
      </c>
      <c r="CD233" s="169">
        <v>10182</v>
      </c>
      <c r="CE233" s="169">
        <v>10182</v>
      </c>
      <c r="CF233" s="169">
        <v>10182</v>
      </c>
      <c r="CG233" s="169">
        <v>10182</v>
      </c>
      <c r="CH233" s="169">
        <v>10182</v>
      </c>
      <c r="CI233" s="169">
        <v>10182</v>
      </c>
      <c r="CJ233" s="169">
        <v>10182</v>
      </c>
      <c r="CK233" s="169">
        <v>10182</v>
      </c>
      <c r="CL233" s="169">
        <v>10182</v>
      </c>
      <c r="CM233" s="169">
        <v>10182</v>
      </c>
      <c r="CN233" s="169">
        <v>10182</v>
      </c>
      <c r="CO233" s="156">
        <v>10182</v>
      </c>
      <c r="CP233" s="169">
        <v>10182</v>
      </c>
      <c r="CQ233" s="169">
        <v>10182</v>
      </c>
      <c r="CR233" s="169">
        <v>10182</v>
      </c>
      <c r="CS233" s="169">
        <v>10182</v>
      </c>
      <c r="CT233" s="169">
        <v>10182</v>
      </c>
      <c r="CU233" s="169">
        <v>10182</v>
      </c>
      <c r="CV233" s="169">
        <v>10181</v>
      </c>
      <c r="CW233" s="169">
        <v>10181</v>
      </c>
      <c r="CX233" s="156">
        <v>10181</v>
      </c>
      <c r="CY233" s="156">
        <v>10198</v>
      </c>
      <c r="CZ233" s="169">
        <v>10198</v>
      </c>
      <c r="DA233" s="156">
        <v>10199</v>
      </c>
      <c r="DB233" s="156">
        <v>10198</v>
      </c>
      <c r="DC233" s="169">
        <v>10201</v>
      </c>
      <c r="DD233" s="156">
        <v>10205</v>
      </c>
      <c r="DE233" s="156">
        <v>10204</v>
      </c>
      <c r="DF233" s="169">
        <v>10204</v>
      </c>
      <c r="DG233" s="156">
        <v>10204</v>
      </c>
      <c r="DH233" s="156">
        <v>10204</v>
      </c>
      <c r="DI233" s="169">
        <v>10204</v>
      </c>
      <c r="DJ233" s="156">
        <v>10204</v>
      </c>
      <c r="DK233" s="150">
        <v>10204</v>
      </c>
      <c r="DL233" s="150">
        <v>10193</v>
      </c>
      <c r="DM233" s="150">
        <v>10190</v>
      </c>
      <c r="DN233" s="169">
        <v>10187</v>
      </c>
    </row>
    <row r="234" spans="1:118">
      <c r="A234" s="146">
        <f t="shared" si="14"/>
        <v>44320</v>
      </c>
      <c r="B234" s="224">
        <f>'Age&amp;Sex by occurrence date'!$BIB22</f>
        <v>10211</v>
      </c>
      <c r="C234" s="224">
        <v>10211</v>
      </c>
      <c r="D234" s="224">
        <v>10211</v>
      </c>
      <c r="E234" s="224">
        <v>10211</v>
      </c>
      <c r="F234" s="224">
        <v>10211</v>
      </c>
      <c r="G234" s="224">
        <v>10211</v>
      </c>
      <c r="H234" s="224">
        <v>10211</v>
      </c>
      <c r="I234" s="224">
        <v>10211</v>
      </c>
      <c r="J234" s="224">
        <v>10211</v>
      </c>
      <c r="K234" s="224">
        <v>10181</v>
      </c>
      <c r="L234" s="224">
        <v>10178</v>
      </c>
      <c r="M234" s="224">
        <v>10178</v>
      </c>
      <c r="N234" s="224">
        <v>10188</v>
      </c>
      <c r="O234" s="224">
        <v>10188</v>
      </c>
      <c r="P234" s="224">
        <v>10181</v>
      </c>
      <c r="Q234" s="224">
        <v>10181</v>
      </c>
      <c r="R234" s="224">
        <v>10174</v>
      </c>
      <c r="S234" s="224">
        <v>10174</v>
      </c>
      <c r="T234" s="224">
        <v>10174</v>
      </c>
      <c r="U234" s="224">
        <v>10174</v>
      </c>
      <c r="V234" s="224">
        <v>10174</v>
      </c>
      <c r="W234" s="224">
        <v>10174</v>
      </c>
      <c r="X234" s="224">
        <v>10174</v>
      </c>
      <c r="Y234" s="224">
        <v>10174</v>
      </c>
      <c r="Z234" s="224">
        <v>10174</v>
      </c>
      <c r="AA234" s="224">
        <v>10174</v>
      </c>
      <c r="AB234" s="224">
        <v>10174</v>
      </c>
      <c r="AC234" s="224">
        <v>10174</v>
      </c>
      <c r="AD234" s="224">
        <v>10174</v>
      </c>
      <c r="AE234" s="249">
        <v>10174</v>
      </c>
      <c r="AF234" s="238">
        <v>10174</v>
      </c>
      <c r="AG234" s="232">
        <v>10174</v>
      </c>
      <c r="AH234" s="156">
        <v>10174</v>
      </c>
      <c r="AI234" s="156">
        <v>10173</v>
      </c>
      <c r="AJ234" s="156">
        <v>10173</v>
      </c>
      <c r="AK234" s="156">
        <v>10173</v>
      </c>
      <c r="AL234" s="156">
        <v>10173</v>
      </c>
      <c r="AM234" s="169">
        <v>10173</v>
      </c>
      <c r="AN234" s="169">
        <v>10173</v>
      </c>
      <c r="AO234" s="169">
        <v>10173</v>
      </c>
      <c r="AP234" s="169">
        <v>10173</v>
      </c>
      <c r="AQ234" s="169">
        <v>10173</v>
      </c>
      <c r="AR234" s="169">
        <v>10173</v>
      </c>
      <c r="AS234" s="169">
        <v>10173</v>
      </c>
      <c r="AT234" s="156">
        <v>10173</v>
      </c>
      <c r="AU234" s="156">
        <v>10173</v>
      </c>
      <c r="AV234" s="169">
        <v>10173</v>
      </c>
      <c r="AW234" s="156">
        <v>10173</v>
      </c>
      <c r="AX234" s="156">
        <v>10173</v>
      </c>
      <c r="AY234" s="169">
        <v>10173</v>
      </c>
      <c r="AZ234" s="169">
        <v>10173</v>
      </c>
      <c r="BA234" s="169">
        <v>10173</v>
      </c>
      <c r="BB234" s="169">
        <v>10173</v>
      </c>
      <c r="BC234" s="169">
        <v>10173</v>
      </c>
      <c r="BD234" s="169">
        <v>10173</v>
      </c>
      <c r="BE234" s="169">
        <v>10173</v>
      </c>
      <c r="BF234" s="169">
        <v>10173</v>
      </c>
      <c r="BG234" s="169">
        <v>10173</v>
      </c>
      <c r="BH234" s="169">
        <v>10167</v>
      </c>
      <c r="BI234" s="169">
        <v>10167</v>
      </c>
      <c r="BJ234" s="169">
        <v>10167</v>
      </c>
      <c r="BK234" s="169">
        <v>10167</v>
      </c>
      <c r="BL234" s="169">
        <v>10167</v>
      </c>
      <c r="BM234" s="169">
        <v>10167</v>
      </c>
      <c r="BN234" s="169">
        <v>10167</v>
      </c>
      <c r="BO234" s="169">
        <v>10167</v>
      </c>
      <c r="BP234" s="156">
        <v>10167</v>
      </c>
      <c r="BQ234" s="156">
        <v>10167</v>
      </c>
      <c r="BR234" s="156">
        <v>10167</v>
      </c>
      <c r="BS234" s="156">
        <v>10167</v>
      </c>
      <c r="BT234" s="156">
        <v>10167</v>
      </c>
      <c r="BU234" s="156">
        <v>10167</v>
      </c>
      <c r="BV234" s="156">
        <v>10167</v>
      </c>
      <c r="BW234" s="156">
        <v>10167</v>
      </c>
      <c r="BX234" s="156">
        <v>10167</v>
      </c>
      <c r="BY234" s="156">
        <v>10167</v>
      </c>
      <c r="BZ234" s="156">
        <v>10167</v>
      </c>
      <c r="CA234" s="156">
        <v>10167</v>
      </c>
      <c r="CB234" s="156">
        <v>10167</v>
      </c>
      <c r="CC234" s="156">
        <v>10167</v>
      </c>
      <c r="CD234" s="156">
        <v>10168</v>
      </c>
      <c r="CE234" s="156">
        <v>10168</v>
      </c>
      <c r="CF234" s="156">
        <v>10168</v>
      </c>
      <c r="CG234" s="156">
        <v>10168</v>
      </c>
      <c r="CH234" s="156">
        <v>10168</v>
      </c>
      <c r="CI234" s="156">
        <v>10168</v>
      </c>
      <c r="CJ234" s="156">
        <v>10168</v>
      </c>
      <c r="CK234" s="156">
        <v>10168</v>
      </c>
      <c r="CL234" s="156">
        <v>10168</v>
      </c>
      <c r="CM234" s="156">
        <v>10168</v>
      </c>
      <c r="CN234" s="156">
        <v>10168</v>
      </c>
      <c r="CO234" s="156">
        <v>10168</v>
      </c>
      <c r="CP234" s="169">
        <v>10168</v>
      </c>
      <c r="CQ234" s="169">
        <v>10168</v>
      </c>
      <c r="CR234" s="169">
        <v>10168</v>
      </c>
      <c r="CS234" s="169">
        <v>10168</v>
      </c>
      <c r="CT234" s="169">
        <v>10168</v>
      </c>
      <c r="CU234" s="169">
        <v>10168</v>
      </c>
      <c r="CV234" s="169">
        <v>10167</v>
      </c>
      <c r="CW234" s="156">
        <v>10167</v>
      </c>
      <c r="CX234" s="156">
        <v>10167</v>
      </c>
      <c r="CY234" s="156">
        <v>10184</v>
      </c>
      <c r="CZ234" s="156">
        <v>10184</v>
      </c>
      <c r="DA234" s="156">
        <v>10185</v>
      </c>
      <c r="DB234" s="156">
        <v>10184</v>
      </c>
      <c r="DC234" s="156">
        <v>10187</v>
      </c>
      <c r="DD234" s="156">
        <v>10191</v>
      </c>
      <c r="DE234" s="156">
        <v>10190</v>
      </c>
      <c r="DF234" s="169">
        <v>10190</v>
      </c>
      <c r="DG234" s="156">
        <v>10190</v>
      </c>
      <c r="DH234" s="156">
        <v>10190</v>
      </c>
      <c r="DI234" s="169">
        <v>10190</v>
      </c>
      <c r="DJ234" s="156">
        <v>10190</v>
      </c>
      <c r="DK234" s="150">
        <v>10190</v>
      </c>
      <c r="DL234" s="150">
        <v>10179</v>
      </c>
      <c r="DM234" s="150">
        <v>10176</v>
      </c>
      <c r="DN234" s="169">
        <v>10173</v>
      </c>
    </row>
    <row r="235" spans="1:118">
      <c r="A235" s="146">
        <f t="shared" si="14"/>
        <v>44319</v>
      </c>
      <c r="B235" s="224">
        <f>'Age&amp;Sex by occurrence date'!$BII22</f>
        <v>10189</v>
      </c>
      <c r="C235" s="224">
        <v>10189</v>
      </c>
      <c r="D235" s="224">
        <v>10189</v>
      </c>
      <c r="E235" s="224">
        <v>10189</v>
      </c>
      <c r="F235" s="224">
        <v>10189</v>
      </c>
      <c r="G235" s="224">
        <v>10189</v>
      </c>
      <c r="H235" s="224">
        <v>10189</v>
      </c>
      <c r="I235" s="224">
        <v>10189</v>
      </c>
      <c r="J235" s="224">
        <v>10189</v>
      </c>
      <c r="K235" s="224">
        <v>10159</v>
      </c>
      <c r="L235" s="224">
        <v>10156</v>
      </c>
      <c r="M235" s="224">
        <v>10156</v>
      </c>
      <c r="N235" s="224">
        <v>10166</v>
      </c>
      <c r="O235" s="224">
        <v>10166</v>
      </c>
      <c r="P235" s="224">
        <v>10159</v>
      </c>
      <c r="Q235" s="224">
        <v>10159</v>
      </c>
      <c r="R235" s="224">
        <v>10152</v>
      </c>
      <c r="S235" s="224">
        <v>10152</v>
      </c>
      <c r="T235" s="224">
        <v>10152</v>
      </c>
      <c r="U235" s="224">
        <v>10152</v>
      </c>
      <c r="V235" s="224">
        <v>10152</v>
      </c>
      <c r="W235" s="224">
        <v>10152</v>
      </c>
      <c r="X235" s="224">
        <v>10152</v>
      </c>
      <c r="Y235" s="224">
        <v>10152</v>
      </c>
      <c r="Z235" s="224">
        <v>10152</v>
      </c>
      <c r="AA235" s="224">
        <v>10152</v>
      </c>
      <c r="AB235" s="224">
        <v>10152</v>
      </c>
      <c r="AC235" s="224">
        <v>10152</v>
      </c>
      <c r="AD235" s="224">
        <v>10152</v>
      </c>
      <c r="AE235" s="249">
        <v>10152</v>
      </c>
      <c r="AF235" s="238">
        <v>10152</v>
      </c>
      <c r="AG235" s="232">
        <v>10152</v>
      </c>
      <c r="AH235" s="156">
        <v>10152</v>
      </c>
      <c r="AI235" s="156">
        <v>10151</v>
      </c>
      <c r="AJ235" s="156">
        <v>10151</v>
      </c>
      <c r="AK235" s="156">
        <v>10151</v>
      </c>
      <c r="AL235" s="156">
        <v>10151</v>
      </c>
      <c r="AM235" s="156">
        <v>10151</v>
      </c>
      <c r="AN235" s="156">
        <v>10151</v>
      </c>
      <c r="AO235" s="156">
        <v>10151</v>
      </c>
      <c r="AP235" s="156">
        <v>10151</v>
      </c>
      <c r="AQ235" s="156">
        <v>10151</v>
      </c>
      <c r="AR235" s="156">
        <v>10151</v>
      </c>
      <c r="AS235" s="156">
        <v>10151</v>
      </c>
      <c r="AT235" s="169">
        <v>10151</v>
      </c>
      <c r="AU235" s="169">
        <v>10151</v>
      </c>
      <c r="AV235" s="156">
        <v>10151</v>
      </c>
      <c r="AW235" s="156">
        <v>10151</v>
      </c>
      <c r="AX235" s="156">
        <v>10151</v>
      </c>
      <c r="AY235" s="156">
        <v>10151</v>
      </c>
      <c r="AZ235" s="169">
        <v>10151</v>
      </c>
      <c r="BA235" s="169">
        <v>10151</v>
      </c>
      <c r="BB235" s="169">
        <v>10151</v>
      </c>
      <c r="BC235" s="169">
        <v>10151</v>
      </c>
      <c r="BD235" s="169">
        <v>10151</v>
      </c>
      <c r="BE235" s="169">
        <v>10151</v>
      </c>
      <c r="BF235" s="169">
        <v>10151</v>
      </c>
      <c r="BG235" s="169">
        <v>10151</v>
      </c>
      <c r="BH235" s="169">
        <v>10145</v>
      </c>
      <c r="BI235" s="156">
        <v>10145</v>
      </c>
      <c r="BJ235" s="156">
        <v>10145</v>
      </c>
      <c r="BK235" s="156">
        <v>10145</v>
      </c>
      <c r="BL235" s="156">
        <v>10145</v>
      </c>
      <c r="BM235" s="156">
        <v>10145</v>
      </c>
      <c r="BN235" s="156">
        <v>10145</v>
      </c>
      <c r="BO235" s="156">
        <v>10145</v>
      </c>
      <c r="BP235" s="169">
        <v>10145</v>
      </c>
      <c r="BQ235" s="169">
        <v>10145</v>
      </c>
      <c r="BR235" s="169">
        <v>10145</v>
      </c>
      <c r="BS235" s="169">
        <v>10145</v>
      </c>
      <c r="BT235" s="169">
        <v>10145</v>
      </c>
      <c r="BU235" s="169">
        <v>10145</v>
      </c>
      <c r="BV235" s="169">
        <v>10145</v>
      </c>
      <c r="BW235" s="169">
        <v>10145</v>
      </c>
      <c r="BX235" s="169">
        <v>10145</v>
      </c>
      <c r="BY235" s="169">
        <v>10145</v>
      </c>
      <c r="BZ235" s="169">
        <v>10145</v>
      </c>
      <c r="CA235" s="169">
        <v>10145</v>
      </c>
      <c r="CB235" s="156">
        <v>10145</v>
      </c>
      <c r="CC235" s="156">
        <v>10145</v>
      </c>
      <c r="CD235" s="156">
        <v>10146</v>
      </c>
      <c r="CE235" s="156">
        <v>10146</v>
      </c>
      <c r="CF235" s="156">
        <v>10146</v>
      </c>
      <c r="CG235" s="156">
        <v>10146</v>
      </c>
      <c r="CH235" s="156">
        <v>10146</v>
      </c>
      <c r="CI235" s="156">
        <v>10146</v>
      </c>
      <c r="CJ235" s="156">
        <v>10146</v>
      </c>
      <c r="CK235" s="169">
        <v>10146</v>
      </c>
      <c r="CL235" s="169">
        <v>10146</v>
      </c>
      <c r="CM235" s="169">
        <v>10146</v>
      </c>
      <c r="CN235" s="169">
        <v>10146</v>
      </c>
      <c r="CO235" s="169">
        <v>10146</v>
      </c>
      <c r="CP235" s="156">
        <v>10146</v>
      </c>
      <c r="CQ235" s="156">
        <v>10146</v>
      </c>
      <c r="CR235" s="156">
        <v>10146</v>
      </c>
      <c r="CS235" s="156">
        <v>10146</v>
      </c>
      <c r="CT235" s="156">
        <v>10146</v>
      </c>
      <c r="CU235" s="156">
        <v>10146</v>
      </c>
      <c r="CV235" s="156">
        <v>10145</v>
      </c>
      <c r="CW235" s="156">
        <v>10145</v>
      </c>
      <c r="CX235" s="156">
        <v>10145</v>
      </c>
      <c r="CY235" s="156">
        <v>10162</v>
      </c>
      <c r="CZ235" s="156">
        <v>10162</v>
      </c>
      <c r="DA235" s="156">
        <v>10163</v>
      </c>
      <c r="DB235" s="156">
        <v>10162</v>
      </c>
      <c r="DC235" s="156">
        <v>10165</v>
      </c>
      <c r="DD235" s="156">
        <v>10169</v>
      </c>
      <c r="DE235" s="156">
        <v>10168</v>
      </c>
      <c r="DF235" s="169">
        <v>10168</v>
      </c>
      <c r="DG235" s="156">
        <v>10168</v>
      </c>
      <c r="DH235" s="156">
        <v>10168</v>
      </c>
      <c r="DI235" s="169">
        <v>10168</v>
      </c>
      <c r="DJ235" s="156">
        <v>10168</v>
      </c>
      <c r="DK235" s="150">
        <v>10168</v>
      </c>
      <c r="DL235" s="150">
        <v>10158</v>
      </c>
      <c r="DM235" s="150">
        <v>10155</v>
      </c>
      <c r="DN235" s="169">
        <v>10152</v>
      </c>
    </row>
    <row r="236" spans="1:118">
      <c r="A236" s="146">
        <f t="shared" si="14"/>
        <v>44318</v>
      </c>
      <c r="B236" s="224">
        <f>'Age&amp;Sex by occurrence date'!$BIP22</f>
        <v>10173</v>
      </c>
      <c r="C236" s="224">
        <v>10173</v>
      </c>
      <c r="D236" s="224">
        <v>10173</v>
      </c>
      <c r="E236" s="224">
        <v>10173</v>
      </c>
      <c r="F236" s="224">
        <v>10173</v>
      </c>
      <c r="G236" s="224">
        <v>10173</v>
      </c>
      <c r="H236" s="224">
        <v>10173</v>
      </c>
      <c r="I236" s="224">
        <v>10173</v>
      </c>
      <c r="J236" s="224">
        <v>10173</v>
      </c>
      <c r="K236" s="224">
        <v>10143</v>
      </c>
      <c r="L236" s="224">
        <v>10140</v>
      </c>
      <c r="M236" s="224">
        <v>10140</v>
      </c>
      <c r="N236" s="224">
        <v>10150</v>
      </c>
      <c r="O236" s="224">
        <v>10150</v>
      </c>
      <c r="P236" s="224">
        <v>10143</v>
      </c>
      <c r="Q236" s="224">
        <v>10143</v>
      </c>
      <c r="R236" s="224">
        <v>10136</v>
      </c>
      <c r="S236" s="224">
        <v>10136</v>
      </c>
      <c r="T236" s="224">
        <v>10136</v>
      </c>
      <c r="U236" s="224">
        <v>10136</v>
      </c>
      <c r="V236" s="224">
        <v>10136</v>
      </c>
      <c r="W236" s="224">
        <v>10136</v>
      </c>
      <c r="X236" s="224">
        <v>10136</v>
      </c>
      <c r="Y236" s="224">
        <v>10136</v>
      </c>
      <c r="Z236" s="224">
        <v>10136</v>
      </c>
      <c r="AA236" s="224">
        <v>10136</v>
      </c>
      <c r="AB236" s="224">
        <v>10136</v>
      </c>
      <c r="AC236" s="224">
        <v>10136</v>
      </c>
      <c r="AD236" s="224">
        <v>10136</v>
      </c>
      <c r="AE236" s="249">
        <v>10136</v>
      </c>
      <c r="AF236" s="238">
        <v>10136</v>
      </c>
      <c r="AG236" s="233">
        <v>10136</v>
      </c>
      <c r="AH236" s="169">
        <v>10136</v>
      </c>
      <c r="AI236" s="169">
        <v>10135</v>
      </c>
      <c r="AJ236" s="169">
        <v>10135</v>
      </c>
      <c r="AK236" s="169">
        <v>10135</v>
      </c>
      <c r="AL236" s="169">
        <v>10135</v>
      </c>
      <c r="AM236" s="156">
        <v>10135</v>
      </c>
      <c r="AN236" s="156">
        <v>10135</v>
      </c>
      <c r="AO236" s="156">
        <v>10135</v>
      </c>
      <c r="AP236" s="156">
        <v>10135</v>
      </c>
      <c r="AQ236" s="156">
        <v>10135</v>
      </c>
      <c r="AR236" s="156">
        <v>10135</v>
      </c>
      <c r="AS236" s="156">
        <v>10135</v>
      </c>
      <c r="AT236" s="156">
        <v>10135</v>
      </c>
      <c r="AU236" s="169">
        <v>10135</v>
      </c>
      <c r="AV236" s="156">
        <v>10135</v>
      </c>
      <c r="AW236" s="156">
        <v>10135</v>
      </c>
      <c r="AX236" s="169">
        <v>10135</v>
      </c>
      <c r="AY236" s="156">
        <v>10135</v>
      </c>
      <c r="AZ236" s="156">
        <v>10135</v>
      </c>
      <c r="BA236" s="156">
        <v>10135</v>
      </c>
      <c r="BB236" s="156">
        <v>10135</v>
      </c>
      <c r="BC236" s="156">
        <v>10135</v>
      </c>
      <c r="BD236" s="156">
        <v>10135</v>
      </c>
      <c r="BE236" s="156">
        <v>10135</v>
      </c>
      <c r="BF236" s="156">
        <v>10135</v>
      </c>
      <c r="BG236" s="156">
        <v>10135</v>
      </c>
      <c r="BH236" s="156">
        <v>10129</v>
      </c>
      <c r="BI236" s="169">
        <v>10129</v>
      </c>
      <c r="BJ236" s="169">
        <v>10129</v>
      </c>
      <c r="BK236" s="169">
        <v>10129</v>
      </c>
      <c r="BL236" s="169">
        <v>10129</v>
      </c>
      <c r="BM236" s="169">
        <v>10129</v>
      </c>
      <c r="BN236" s="169">
        <v>10129</v>
      </c>
      <c r="BO236" s="169">
        <v>10129</v>
      </c>
      <c r="BP236" s="169">
        <v>10129</v>
      </c>
      <c r="BQ236" s="169">
        <v>10129</v>
      </c>
      <c r="BR236" s="169">
        <v>10129</v>
      </c>
      <c r="BS236" s="169">
        <v>10129</v>
      </c>
      <c r="BT236" s="169">
        <v>10129</v>
      </c>
      <c r="BU236" s="169">
        <v>10129</v>
      </c>
      <c r="BV236" s="169">
        <v>10129</v>
      </c>
      <c r="BW236" s="169">
        <v>10129</v>
      </c>
      <c r="BX236" s="169">
        <v>10129</v>
      </c>
      <c r="BY236" s="169">
        <v>10129</v>
      </c>
      <c r="BZ236" s="169">
        <v>10129</v>
      </c>
      <c r="CA236" s="169">
        <v>10129</v>
      </c>
      <c r="CB236" s="169">
        <v>10129</v>
      </c>
      <c r="CC236" s="169">
        <v>10129</v>
      </c>
      <c r="CD236" s="169">
        <v>10130</v>
      </c>
      <c r="CE236" s="169">
        <v>10130</v>
      </c>
      <c r="CF236" s="169">
        <v>10130</v>
      </c>
      <c r="CG236" s="169">
        <v>10130</v>
      </c>
      <c r="CH236" s="169">
        <v>10130</v>
      </c>
      <c r="CI236" s="169">
        <v>10130</v>
      </c>
      <c r="CJ236" s="169">
        <v>10130</v>
      </c>
      <c r="CK236" s="169">
        <v>10130</v>
      </c>
      <c r="CL236" s="169">
        <v>10130</v>
      </c>
      <c r="CM236" s="169">
        <v>10130</v>
      </c>
      <c r="CN236" s="169">
        <v>10130</v>
      </c>
      <c r="CO236" s="169">
        <v>10130</v>
      </c>
      <c r="CP236" s="169">
        <v>10130</v>
      </c>
      <c r="CQ236" s="169">
        <v>10130</v>
      </c>
      <c r="CR236" s="169">
        <v>10130</v>
      </c>
      <c r="CS236" s="169">
        <v>10130</v>
      </c>
      <c r="CT236" s="169">
        <v>10130</v>
      </c>
      <c r="CU236" s="169">
        <v>10130</v>
      </c>
      <c r="CV236" s="169">
        <v>10129</v>
      </c>
      <c r="CW236" s="169">
        <v>10129</v>
      </c>
      <c r="CX236" s="156">
        <v>10129</v>
      </c>
      <c r="CY236" s="156">
        <v>10146</v>
      </c>
      <c r="CZ236" s="169">
        <v>10146</v>
      </c>
      <c r="DA236" s="156">
        <v>10147</v>
      </c>
      <c r="DB236" s="156">
        <v>10146</v>
      </c>
      <c r="DC236" s="169">
        <v>10149</v>
      </c>
      <c r="DD236" s="156">
        <v>10153</v>
      </c>
      <c r="DE236" s="156">
        <v>10152</v>
      </c>
      <c r="DF236" s="169">
        <v>10152</v>
      </c>
      <c r="DG236" s="156">
        <v>10152</v>
      </c>
      <c r="DH236" s="156">
        <v>10152</v>
      </c>
      <c r="DI236" s="169">
        <v>10152</v>
      </c>
      <c r="DJ236" s="156">
        <v>10152</v>
      </c>
      <c r="DK236" s="150">
        <v>10152</v>
      </c>
      <c r="DL236" s="150">
        <v>10142</v>
      </c>
      <c r="DM236" s="150">
        <v>10139</v>
      </c>
      <c r="DN236" s="169">
        <v>10136</v>
      </c>
    </row>
    <row r="237" spans="1:118">
      <c r="A237" s="146">
        <f t="shared" ref="A237:A300" si="15">A238+1</f>
        <v>44317</v>
      </c>
      <c r="B237" s="224">
        <f>'Age&amp;Sex by occurrence date'!$BIW22</f>
        <v>10148</v>
      </c>
      <c r="C237" s="224">
        <v>10148</v>
      </c>
      <c r="D237" s="224">
        <v>10148</v>
      </c>
      <c r="E237" s="224">
        <v>10148</v>
      </c>
      <c r="F237" s="224">
        <v>10148</v>
      </c>
      <c r="G237" s="224">
        <v>10148</v>
      </c>
      <c r="H237" s="224">
        <v>10148</v>
      </c>
      <c r="I237" s="224">
        <v>10148</v>
      </c>
      <c r="J237" s="224">
        <v>10148</v>
      </c>
      <c r="K237" s="224">
        <v>10118</v>
      </c>
      <c r="L237" s="224">
        <v>10115</v>
      </c>
      <c r="M237" s="224">
        <v>10115</v>
      </c>
      <c r="N237" s="224">
        <v>10125</v>
      </c>
      <c r="O237" s="224">
        <v>10125</v>
      </c>
      <c r="P237" s="224">
        <v>10118</v>
      </c>
      <c r="Q237" s="224">
        <v>10118</v>
      </c>
      <c r="R237" s="224">
        <v>10111</v>
      </c>
      <c r="S237" s="224">
        <v>10111</v>
      </c>
      <c r="T237" s="224">
        <v>10111</v>
      </c>
      <c r="U237" s="224">
        <v>10111</v>
      </c>
      <c r="V237" s="224">
        <v>10111</v>
      </c>
      <c r="W237" s="224">
        <v>10111</v>
      </c>
      <c r="X237" s="224">
        <v>10111</v>
      </c>
      <c r="Y237" s="224">
        <v>10111</v>
      </c>
      <c r="Z237" s="224">
        <v>10111</v>
      </c>
      <c r="AA237" s="224">
        <v>10111</v>
      </c>
      <c r="AB237" s="224">
        <v>10111</v>
      </c>
      <c r="AC237" s="224">
        <v>10111</v>
      </c>
      <c r="AD237" s="224">
        <v>10111</v>
      </c>
      <c r="AE237" s="249">
        <v>10111</v>
      </c>
      <c r="AF237" s="238">
        <v>10111</v>
      </c>
      <c r="AG237" s="232">
        <v>10111</v>
      </c>
      <c r="AH237" s="156">
        <v>10111</v>
      </c>
      <c r="AI237" s="156">
        <v>10110</v>
      </c>
      <c r="AJ237" s="156">
        <v>10110</v>
      </c>
      <c r="AK237" s="156">
        <v>10110</v>
      </c>
      <c r="AL237" s="156">
        <v>10110</v>
      </c>
      <c r="AM237" s="169">
        <v>10110</v>
      </c>
      <c r="AN237" s="169">
        <v>10110</v>
      </c>
      <c r="AO237" s="169">
        <v>10110</v>
      </c>
      <c r="AP237" s="169">
        <v>10110</v>
      </c>
      <c r="AQ237" s="169">
        <v>10110</v>
      </c>
      <c r="AR237" s="169">
        <v>10110</v>
      </c>
      <c r="AS237" s="169">
        <v>10110</v>
      </c>
      <c r="AT237" s="169">
        <v>10110</v>
      </c>
      <c r="AU237" s="169">
        <v>10110</v>
      </c>
      <c r="AV237" s="169">
        <v>10110</v>
      </c>
      <c r="AW237" s="169">
        <v>10110</v>
      </c>
      <c r="AX237" s="156">
        <v>10110</v>
      </c>
      <c r="AY237" s="169">
        <v>10110</v>
      </c>
      <c r="AZ237" s="156">
        <v>10110</v>
      </c>
      <c r="BA237" s="169">
        <v>10110</v>
      </c>
      <c r="BB237" s="169">
        <v>10110</v>
      </c>
      <c r="BC237" s="169">
        <v>10110</v>
      </c>
      <c r="BD237" s="169">
        <v>10110</v>
      </c>
      <c r="BE237" s="169">
        <v>10110</v>
      </c>
      <c r="BF237" s="169">
        <v>10110</v>
      </c>
      <c r="BG237" s="169">
        <v>10110</v>
      </c>
      <c r="BH237" s="169">
        <v>10104</v>
      </c>
      <c r="BI237" s="156">
        <v>10104</v>
      </c>
      <c r="BJ237" s="156">
        <v>10104</v>
      </c>
      <c r="BK237" s="156">
        <v>10104</v>
      </c>
      <c r="BL237" s="156">
        <v>10104</v>
      </c>
      <c r="BM237" s="156">
        <v>10104</v>
      </c>
      <c r="BN237" s="156">
        <v>10104</v>
      </c>
      <c r="BO237" s="156">
        <v>10104</v>
      </c>
      <c r="BP237" s="156">
        <v>10104</v>
      </c>
      <c r="BQ237" s="156">
        <v>10104</v>
      </c>
      <c r="BR237" s="156">
        <v>10104</v>
      </c>
      <c r="BS237" s="156">
        <v>10104</v>
      </c>
      <c r="BT237" s="156">
        <v>10104</v>
      </c>
      <c r="BU237" s="156">
        <v>10104</v>
      </c>
      <c r="BV237" s="156">
        <v>10104</v>
      </c>
      <c r="BW237" s="156">
        <v>10104</v>
      </c>
      <c r="BX237" s="156">
        <v>10104</v>
      </c>
      <c r="BY237" s="156">
        <v>10104</v>
      </c>
      <c r="BZ237" s="156">
        <v>10104</v>
      </c>
      <c r="CA237" s="156">
        <v>10104</v>
      </c>
      <c r="CB237" s="169">
        <v>10104</v>
      </c>
      <c r="CC237" s="169">
        <v>10104</v>
      </c>
      <c r="CD237" s="169">
        <v>10105</v>
      </c>
      <c r="CE237" s="169">
        <v>10105</v>
      </c>
      <c r="CF237" s="169">
        <v>10105</v>
      </c>
      <c r="CG237" s="169">
        <v>10105</v>
      </c>
      <c r="CH237" s="169">
        <v>10105</v>
      </c>
      <c r="CI237" s="169">
        <v>10105</v>
      </c>
      <c r="CJ237" s="169">
        <v>10105</v>
      </c>
      <c r="CK237" s="169">
        <v>10105</v>
      </c>
      <c r="CL237" s="169">
        <v>10105</v>
      </c>
      <c r="CM237" s="169">
        <v>10105</v>
      </c>
      <c r="CN237" s="169">
        <v>10105</v>
      </c>
      <c r="CO237" s="169">
        <v>10105</v>
      </c>
      <c r="CP237" s="169">
        <v>10105</v>
      </c>
      <c r="CQ237" s="169">
        <v>10105</v>
      </c>
      <c r="CR237" s="169">
        <v>10105</v>
      </c>
      <c r="CS237" s="169">
        <v>10105</v>
      </c>
      <c r="CT237" s="169">
        <v>10105</v>
      </c>
      <c r="CU237" s="169">
        <v>10105</v>
      </c>
      <c r="CV237" s="169">
        <v>10104</v>
      </c>
      <c r="CW237" s="169">
        <v>10104</v>
      </c>
      <c r="CX237" s="156">
        <v>10104</v>
      </c>
      <c r="CY237" s="156">
        <v>10121</v>
      </c>
      <c r="CZ237" s="169">
        <v>10121</v>
      </c>
      <c r="DA237" s="156">
        <v>10122</v>
      </c>
      <c r="DB237" s="156">
        <v>10121</v>
      </c>
      <c r="DC237" s="169">
        <v>10124</v>
      </c>
      <c r="DD237" s="156">
        <v>10128</v>
      </c>
      <c r="DE237" s="156">
        <v>10127</v>
      </c>
      <c r="DF237" s="169">
        <v>10127</v>
      </c>
      <c r="DG237" s="156">
        <v>10127</v>
      </c>
      <c r="DH237" s="156">
        <v>10127</v>
      </c>
      <c r="DI237" s="169">
        <v>10127</v>
      </c>
      <c r="DJ237" s="156">
        <v>10127</v>
      </c>
      <c r="DK237" s="150">
        <v>10127</v>
      </c>
      <c r="DL237" s="150">
        <v>10117</v>
      </c>
      <c r="DM237" s="150">
        <v>10114</v>
      </c>
      <c r="DN237" s="169">
        <v>10111</v>
      </c>
    </row>
    <row r="238" spans="1:118">
      <c r="A238" s="146">
        <f t="shared" si="15"/>
        <v>44316</v>
      </c>
      <c r="B238" s="224">
        <f>'Age&amp;Sex by occurrence date'!$BJD22</f>
        <v>10124</v>
      </c>
      <c r="C238" s="224">
        <v>10124</v>
      </c>
      <c r="D238" s="224">
        <v>10124</v>
      </c>
      <c r="E238" s="224">
        <v>10124</v>
      </c>
      <c r="F238" s="224">
        <v>10124</v>
      </c>
      <c r="G238" s="224">
        <v>10124</v>
      </c>
      <c r="H238" s="224">
        <v>10124</v>
      </c>
      <c r="I238" s="224">
        <v>10124</v>
      </c>
      <c r="J238" s="224">
        <v>10124</v>
      </c>
      <c r="K238" s="224">
        <v>10094</v>
      </c>
      <c r="L238" s="224">
        <v>10091</v>
      </c>
      <c r="M238" s="224">
        <v>10091</v>
      </c>
      <c r="N238" s="224">
        <v>10101</v>
      </c>
      <c r="O238" s="224">
        <v>10101</v>
      </c>
      <c r="P238" s="224">
        <v>10094</v>
      </c>
      <c r="Q238" s="224">
        <v>10094</v>
      </c>
      <c r="R238" s="224">
        <v>10087</v>
      </c>
      <c r="S238" s="224">
        <v>10087</v>
      </c>
      <c r="T238" s="224">
        <v>10087</v>
      </c>
      <c r="U238" s="224">
        <v>10087</v>
      </c>
      <c r="V238" s="224">
        <v>10087</v>
      </c>
      <c r="W238" s="224">
        <v>10087</v>
      </c>
      <c r="X238" s="224">
        <v>10087</v>
      </c>
      <c r="Y238" s="224">
        <v>10087</v>
      </c>
      <c r="Z238" s="224">
        <v>10087</v>
      </c>
      <c r="AA238" s="224">
        <v>10087</v>
      </c>
      <c r="AB238" s="224">
        <v>10087</v>
      </c>
      <c r="AC238" s="224">
        <v>10087</v>
      </c>
      <c r="AD238" s="224">
        <v>10087</v>
      </c>
      <c r="AE238" s="249">
        <v>10087</v>
      </c>
      <c r="AF238" s="238">
        <v>10087</v>
      </c>
      <c r="AG238" s="232">
        <v>10087</v>
      </c>
      <c r="AH238" s="156">
        <v>10087</v>
      </c>
      <c r="AI238" s="156">
        <v>10086</v>
      </c>
      <c r="AJ238" s="156">
        <v>10086</v>
      </c>
      <c r="AK238" s="156">
        <v>10086</v>
      </c>
      <c r="AL238" s="156">
        <v>10086</v>
      </c>
      <c r="AM238" s="156">
        <v>10086</v>
      </c>
      <c r="AN238" s="156">
        <v>10086</v>
      </c>
      <c r="AO238" s="156">
        <v>10086</v>
      </c>
      <c r="AP238" s="156">
        <v>10086</v>
      </c>
      <c r="AQ238" s="156">
        <v>10086</v>
      </c>
      <c r="AR238" s="156">
        <v>10086</v>
      </c>
      <c r="AS238" s="156">
        <v>10086</v>
      </c>
      <c r="AT238" s="169">
        <v>10086</v>
      </c>
      <c r="AU238" s="156">
        <v>10086</v>
      </c>
      <c r="AV238" s="156">
        <v>10086</v>
      </c>
      <c r="AW238" s="156">
        <v>10086</v>
      </c>
      <c r="AX238" s="169">
        <v>10086</v>
      </c>
      <c r="AY238" s="156">
        <v>10086</v>
      </c>
      <c r="AZ238" s="169">
        <v>10086</v>
      </c>
      <c r="BA238" s="156">
        <v>10086</v>
      </c>
      <c r="BB238" s="156">
        <v>10086</v>
      </c>
      <c r="BC238" s="156">
        <v>10086</v>
      </c>
      <c r="BD238" s="156">
        <v>10086</v>
      </c>
      <c r="BE238" s="156">
        <v>10086</v>
      </c>
      <c r="BF238" s="156">
        <v>10086</v>
      </c>
      <c r="BG238" s="156">
        <v>10086</v>
      </c>
      <c r="BH238" s="156">
        <v>10080</v>
      </c>
      <c r="BI238" s="169">
        <v>10080</v>
      </c>
      <c r="BJ238" s="169">
        <v>10080</v>
      </c>
      <c r="BK238" s="169">
        <v>10080</v>
      </c>
      <c r="BL238" s="169">
        <v>10080</v>
      </c>
      <c r="BM238" s="169">
        <v>10080</v>
      </c>
      <c r="BN238" s="169">
        <v>10080</v>
      </c>
      <c r="BO238" s="169">
        <v>10080</v>
      </c>
      <c r="BP238" s="169">
        <v>10080</v>
      </c>
      <c r="BQ238" s="169">
        <v>10080</v>
      </c>
      <c r="BR238" s="169">
        <v>10080</v>
      </c>
      <c r="BS238" s="169">
        <v>10080</v>
      </c>
      <c r="BT238" s="169">
        <v>10080</v>
      </c>
      <c r="BU238" s="169">
        <v>10080</v>
      </c>
      <c r="BV238" s="169">
        <v>10080</v>
      </c>
      <c r="BW238" s="169">
        <v>10080</v>
      </c>
      <c r="BX238" s="169">
        <v>10080</v>
      </c>
      <c r="BY238" s="169">
        <v>10080</v>
      </c>
      <c r="BZ238" s="169">
        <v>10080</v>
      </c>
      <c r="CA238" s="169">
        <v>10080</v>
      </c>
      <c r="CB238" s="156">
        <v>10080</v>
      </c>
      <c r="CC238" s="156">
        <v>10080</v>
      </c>
      <c r="CD238" s="156">
        <v>10081</v>
      </c>
      <c r="CE238" s="156">
        <v>10081</v>
      </c>
      <c r="CF238" s="156">
        <v>10081</v>
      </c>
      <c r="CG238" s="156">
        <v>10081</v>
      </c>
      <c r="CH238" s="156">
        <v>10081</v>
      </c>
      <c r="CI238" s="156">
        <v>10081</v>
      </c>
      <c r="CJ238" s="156">
        <v>10081</v>
      </c>
      <c r="CK238" s="169">
        <v>10081</v>
      </c>
      <c r="CL238" s="169">
        <v>10081</v>
      </c>
      <c r="CM238" s="169">
        <v>10081</v>
      </c>
      <c r="CN238" s="169">
        <v>10081</v>
      </c>
      <c r="CO238" s="169">
        <v>10081</v>
      </c>
      <c r="CP238" s="169">
        <v>10081</v>
      </c>
      <c r="CQ238" s="169">
        <v>10081</v>
      </c>
      <c r="CR238" s="169">
        <v>10081</v>
      </c>
      <c r="CS238" s="169">
        <v>10081</v>
      </c>
      <c r="CT238" s="169">
        <v>10081</v>
      </c>
      <c r="CU238" s="169">
        <v>10081</v>
      </c>
      <c r="CV238" s="169">
        <v>10080</v>
      </c>
      <c r="CW238" s="169">
        <v>10080</v>
      </c>
      <c r="CX238" s="156">
        <v>10080</v>
      </c>
      <c r="CY238" s="156">
        <v>10096</v>
      </c>
      <c r="CZ238" s="169">
        <v>10096</v>
      </c>
      <c r="DA238" s="156">
        <v>10097</v>
      </c>
      <c r="DB238" s="156">
        <v>10096</v>
      </c>
      <c r="DC238" s="169">
        <v>10099</v>
      </c>
      <c r="DD238" s="156">
        <v>10103</v>
      </c>
      <c r="DE238" s="156">
        <v>10102</v>
      </c>
      <c r="DF238" s="169">
        <v>10102</v>
      </c>
      <c r="DG238" s="156">
        <v>10102</v>
      </c>
      <c r="DH238" s="156">
        <v>10102</v>
      </c>
      <c r="DI238" s="169">
        <v>10102</v>
      </c>
      <c r="DJ238" s="156">
        <v>10102</v>
      </c>
      <c r="DK238" s="150">
        <v>10102</v>
      </c>
      <c r="DL238" s="150">
        <v>10092</v>
      </c>
      <c r="DM238" s="150">
        <v>10089</v>
      </c>
      <c r="DN238" s="169">
        <v>10086</v>
      </c>
    </row>
    <row r="239" spans="1:118">
      <c r="A239" s="146">
        <f t="shared" si="15"/>
        <v>44315</v>
      </c>
      <c r="B239" s="224">
        <f>'Age&amp;Sex by occurrence date'!$BJK22</f>
        <v>10109</v>
      </c>
      <c r="C239" s="224">
        <v>10109</v>
      </c>
      <c r="D239" s="224">
        <v>10109</v>
      </c>
      <c r="E239" s="224">
        <v>10109</v>
      </c>
      <c r="F239" s="224">
        <v>10109</v>
      </c>
      <c r="G239" s="224">
        <v>10109</v>
      </c>
      <c r="H239" s="224">
        <v>10109</v>
      </c>
      <c r="I239" s="224">
        <v>10109</v>
      </c>
      <c r="J239" s="224">
        <v>10109</v>
      </c>
      <c r="K239" s="224">
        <v>10079</v>
      </c>
      <c r="L239" s="224">
        <v>10076</v>
      </c>
      <c r="M239" s="224">
        <v>10076</v>
      </c>
      <c r="N239" s="224">
        <v>10086</v>
      </c>
      <c r="O239" s="224">
        <v>10086</v>
      </c>
      <c r="P239" s="224">
        <v>10079</v>
      </c>
      <c r="Q239" s="224">
        <v>10079</v>
      </c>
      <c r="R239" s="224">
        <v>10072</v>
      </c>
      <c r="S239" s="224">
        <v>10072</v>
      </c>
      <c r="T239" s="224">
        <v>10072</v>
      </c>
      <c r="U239" s="224">
        <v>10072</v>
      </c>
      <c r="V239" s="224">
        <v>10072</v>
      </c>
      <c r="W239" s="224">
        <v>10072</v>
      </c>
      <c r="X239" s="224">
        <v>10072</v>
      </c>
      <c r="Y239" s="224">
        <v>10072</v>
      </c>
      <c r="Z239" s="224">
        <v>10072</v>
      </c>
      <c r="AA239" s="224">
        <v>10072</v>
      </c>
      <c r="AB239" s="224">
        <v>10072</v>
      </c>
      <c r="AC239" s="224">
        <v>10072</v>
      </c>
      <c r="AD239" s="224">
        <v>10072</v>
      </c>
      <c r="AE239" s="249">
        <v>10072</v>
      </c>
      <c r="AF239" s="238">
        <v>10072</v>
      </c>
      <c r="AG239" s="233">
        <v>10072</v>
      </c>
      <c r="AH239" s="169">
        <v>10072</v>
      </c>
      <c r="AI239" s="169">
        <v>10071</v>
      </c>
      <c r="AJ239" s="169">
        <v>10071</v>
      </c>
      <c r="AK239" s="169">
        <v>10071</v>
      </c>
      <c r="AL239" s="169">
        <v>10071</v>
      </c>
      <c r="AM239" s="156">
        <v>10071</v>
      </c>
      <c r="AN239" s="169">
        <v>10071</v>
      </c>
      <c r="AO239" s="169">
        <v>10071</v>
      </c>
      <c r="AP239" s="169">
        <v>10071</v>
      </c>
      <c r="AQ239" s="169">
        <v>10071</v>
      </c>
      <c r="AR239" s="169">
        <v>10071</v>
      </c>
      <c r="AS239" s="169">
        <v>10071</v>
      </c>
      <c r="AT239" s="156">
        <v>10071</v>
      </c>
      <c r="AU239" s="156">
        <v>10071</v>
      </c>
      <c r="AV239" s="169">
        <v>10071</v>
      </c>
      <c r="AW239" s="169">
        <v>10071</v>
      </c>
      <c r="AX239" s="169">
        <v>10071</v>
      </c>
      <c r="AY239" s="169">
        <v>10071</v>
      </c>
      <c r="AZ239" s="156">
        <v>10071</v>
      </c>
      <c r="BA239" s="169">
        <v>10071</v>
      </c>
      <c r="BB239" s="169">
        <v>10071</v>
      </c>
      <c r="BC239" s="169">
        <v>10071</v>
      </c>
      <c r="BD239" s="169">
        <v>10071</v>
      </c>
      <c r="BE239" s="169">
        <v>10071</v>
      </c>
      <c r="BF239" s="169">
        <v>10071</v>
      </c>
      <c r="BG239" s="169">
        <v>10071</v>
      </c>
      <c r="BH239" s="169">
        <v>10065</v>
      </c>
      <c r="BI239" s="169">
        <v>10065</v>
      </c>
      <c r="BJ239" s="169">
        <v>10065</v>
      </c>
      <c r="BK239" s="169">
        <v>10065</v>
      </c>
      <c r="BL239" s="169">
        <v>10065</v>
      </c>
      <c r="BM239" s="169">
        <v>10065</v>
      </c>
      <c r="BN239" s="169">
        <v>10065</v>
      </c>
      <c r="BO239" s="169">
        <v>10065</v>
      </c>
      <c r="BP239" s="156">
        <v>10065</v>
      </c>
      <c r="BQ239" s="156">
        <v>10065</v>
      </c>
      <c r="BR239" s="156">
        <v>10065</v>
      </c>
      <c r="BS239" s="156">
        <v>10065</v>
      </c>
      <c r="BT239" s="156">
        <v>10065</v>
      </c>
      <c r="BU239" s="156">
        <v>10065</v>
      </c>
      <c r="BV239" s="156">
        <v>10065</v>
      </c>
      <c r="BW239" s="156">
        <v>10065</v>
      </c>
      <c r="BX239" s="156">
        <v>10065</v>
      </c>
      <c r="BY239" s="156">
        <v>10065</v>
      </c>
      <c r="BZ239" s="156">
        <v>10065</v>
      </c>
      <c r="CA239" s="156">
        <v>10065</v>
      </c>
      <c r="CB239" s="156">
        <v>10065</v>
      </c>
      <c r="CC239" s="156">
        <v>10065</v>
      </c>
      <c r="CD239" s="156">
        <v>10066</v>
      </c>
      <c r="CE239" s="156">
        <v>10066</v>
      </c>
      <c r="CF239" s="156">
        <v>10066</v>
      </c>
      <c r="CG239" s="156">
        <v>10066</v>
      </c>
      <c r="CH239" s="156">
        <v>10066</v>
      </c>
      <c r="CI239" s="156">
        <v>10066</v>
      </c>
      <c r="CJ239" s="156">
        <v>10066</v>
      </c>
      <c r="CK239" s="156">
        <v>10066</v>
      </c>
      <c r="CL239" s="156">
        <v>10066</v>
      </c>
      <c r="CM239" s="156">
        <v>10066</v>
      </c>
      <c r="CN239" s="156">
        <v>10066</v>
      </c>
      <c r="CO239" s="169">
        <v>10066</v>
      </c>
      <c r="CP239" s="156">
        <v>10066</v>
      </c>
      <c r="CQ239" s="156">
        <v>10066</v>
      </c>
      <c r="CR239" s="156">
        <v>10066</v>
      </c>
      <c r="CS239" s="156">
        <v>10066</v>
      </c>
      <c r="CT239" s="156">
        <v>10066</v>
      </c>
      <c r="CU239" s="156">
        <v>10066</v>
      </c>
      <c r="CV239" s="156">
        <v>10065</v>
      </c>
      <c r="CW239" s="169">
        <v>10065</v>
      </c>
      <c r="CX239" s="156">
        <v>10065</v>
      </c>
      <c r="CY239" s="156">
        <v>10081</v>
      </c>
      <c r="CZ239" s="169">
        <v>10081</v>
      </c>
      <c r="DA239" s="156">
        <v>10082</v>
      </c>
      <c r="DB239" s="156">
        <v>10081</v>
      </c>
      <c r="DC239" s="169">
        <v>10084</v>
      </c>
      <c r="DD239" s="156">
        <v>10088</v>
      </c>
      <c r="DE239" s="156">
        <v>10087</v>
      </c>
      <c r="DF239" s="169">
        <v>10087</v>
      </c>
      <c r="DG239" s="156">
        <v>10087</v>
      </c>
      <c r="DH239" s="156">
        <v>10087</v>
      </c>
      <c r="DI239" s="169">
        <v>10087</v>
      </c>
      <c r="DJ239" s="156">
        <v>10087</v>
      </c>
      <c r="DK239" s="150">
        <v>10087</v>
      </c>
      <c r="DL239" s="150">
        <v>10077</v>
      </c>
      <c r="DM239" s="150">
        <v>10074</v>
      </c>
      <c r="DN239" s="169">
        <v>10071</v>
      </c>
    </row>
    <row r="240" spans="1:118">
      <c r="A240" s="146">
        <f t="shared" si="15"/>
        <v>44314</v>
      </c>
      <c r="B240" s="224">
        <f>'Age&amp;Sex by occurrence date'!$BJR22</f>
        <v>10088</v>
      </c>
      <c r="C240" s="224">
        <v>10088</v>
      </c>
      <c r="D240" s="224">
        <v>10088</v>
      </c>
      <c r="E240" s="224">
        <v>10088</v>
      </c>
      <c r="F240" s="224">
        <v>10088</v>
      </c>
      <c r="G240" s="224">
        <v>10088</v>
      </c>
      <c r="H240" s="224">
        <v>10088</v>
      </c>
      <c r="I240" s="224">
        <v>10088</v>
      </c>
      <c r="J240" s="224">
        <v>10088</v>
      </c>
      <c r="K240" s="224">
        <v>10058</v>
      </c>
      <c r="L240" s="224">
        <v>10055</v>
      </c>
      <c r="M240" s="224">
        <v>10055</v>
      </c>
      <c r="N240" s="224">
        <v>10065</v>
      </c>
      <c r="O240" s="224">
        <v>10065</v>
      </c>
      <c r="P240" s="224">
        <v>10058</v>
      </c>
      <c r="Q240" s="224">
        <v>10058</v>
      </c>
      <c r="R240" s="224">
        <v>10051</v>
      </c>
      <c r="S240" s="224">
        <v>10051</v>
      </c>
      <c r="T240" s="224">
        <v>10051</v>
      </c>
      <c r="U240" s="224">
        <v>10051</v>
      </c>
      <c r="V240" s="224">
        <v>10051</v>
      </c>
      <c r="W240" s="224">
        <v>10051</v>
      </c>
      <c r="X240" s="224">
        <v>10051</v>
      </c>
      <c r="Y240" s="224">
        <v>10051</v>
      </c>
      <c r="Z240" s="224">
        <v>10051</v>
      </c>
      <c r="AA240" s="224">
        <v>10051</v>
      </c>
      <c r="AB240" s="224">
        <v>10051</v>
      </c>
      <c r="AC240" s="224">
        <v>10051</v>
      </c>
      <c r="AD240" s="224">
        <v>10051</v>
      </c>
      <c r="AE240" s="249">
        <v>10051</v>
      </c>
      <c r="AF240" s="238">
        <v>10051</v>
      </c>
      <c r="AG240" s="232">
        <v>10051</v>
      </c>
      <c r="AH240" s="156">
        <v>10051</v>
      </c>
      <c r="AI240" s="156">
        <v>10050</v>
      </c>
      <c r="AJ240" s="156">
        <v>10050</v>
      </c>
      <c r="AK240" s="156">
        <v>10050</v>
      </c>
      <c r="AL240" s="156">
        <v>10050</v>
      </c>
      <c r="AM240" s="169">
        <v>10050</v>
      </c>
      <c r="AN240" s="169">
        <v>10050</v>
      </c>
      <c r="AO240" s="169">
        <v>10050</v>
      </c>
      <c r="AP240" s="169">
        <v>10050</v>
      </c>
      <c r="AQ240" s="169">
        <v>10050</v>
      </c>
      <c r="AR240" s="169">
        <v>10050</v>
      </c>
      <c r="AS240" s="169">
        <v>10050</v>
      </c>
      <c r="AT240" s="169">
        <v>10050</v>
      </c>
      <c r="AU240" s="156">
        <v>10050</v>
      </c>
      <c r="AV240" s="169">
        <v>10050</v>
      </c>
      <c r="AW240" s="169">
        <v>10050</v>
      </c>
      <c r="AX240" s="156">
        <v>10050</v>
      </c>
      <c r="AY240" s="169">
        <v>10050</v>
      </c>
      <c r="AZ240" s="169">
        <v>10050</v>
      </c>
      <c r="BA240" s="169">
        <v>10050</v>
      </c>
      <c r="BB240" s="169">
        <v>10050</v>
      </c>
      <c r="BC240" s="169">
        <v>10050</v>
      </c>
      <c r="BD240" s="169">
        <v>10050</v>
      </c>
      <c r="BE240" s="169">
        <v>10050</v>
      </c>
      <c r="BF240" s="169">
        <v>10050</v>
      </c>
      <c r="BG240" s="169">
        <v>10050</v>
      </c>
      <c r="BH240" s="169">
        <v>10044</v>
      </c>
      <c r="BI240" s="156">
        <v>10044</v>
      </c>
      <c r="BJ240" s="156">
        <v>10044</v>
      </c>
      <c r="BK240" s="156">
        <v>10044</v>
      </c>
      <c r="BL240" s="156">
        <v>10044</v>
      </c>
      <c r="BM240" s="156">
        <v>10044</v>
      </c>
      <c r="BN240" s="156">
        <v>10044</v>
      </c>
      <c r="BO240" s="156">
        <v>10044</v>
      </c>
      <c r="BP240" s="169">
        <v>10044</v>
      </c>
      <c r="BQ240" s="169">
        <v>10044</v>
      </c>
      <c r="BR240" s="169">
        <v>10044</v>
      </c>
      <c r="BS240" s="169">
        <v>10044</v>
      </c>
      <c r="BT240" s="169">
        <v>10044</v>
      </c>
      <c r="BU240" s="169">
        <v>10044</v>
      </c>
      <c r="BV240" s="169">
        <v>10044</v>
      </c>
      <c r="BW240" s="169">
        <v>10044</v>
      </c>
      <c r="BX240" s="169">
        <v>10044</v>
      </c>
      <c r="BY240" s="169">
        <v>10044</v>
      </c>
      <c r="BZ240" s="169">
        <v>10044</v>
      </c>
      <c r="CA240" s="169">
        <v>10044</v>
      </c>
      <c r="CB240" s="169">
        <v>10044</v>
      </c>
      <c r="CC240" s="169">
        <v>10044</v>
      </c>
      <c r="CD240" s="169">
        <v>10045</v>
      </c>
      <c r="CE240" s="169">
        <v>10045</v>
      </c>
      <c r="CF240" s="169">
        <v>10045</v>
      </c>
      <c r="CG240" s="169">
        <v>10045</v>
      </c>
      <c r="CH240" s="169">
        <v>10045</v>
      </c>
      <c r="CI240" s="169">
        <v>10045</v>
      </c>
      <c r="CJ240" s="169">
        <v>10045</v>
      </c>
      <c r="CK240" s="169">
        <v>10045</v>
      </c>
      <c r="CL240" s="169">
        <v>10045</v>
      </c>
      <c r="CM240" s="169">
        <v>10045</v>
      </c>
      <c r="CN240" s="169">
        <v>10045</v>
      </c>
      <c r="CO240" s="169">
        <v>10045</v>
      </c>
      <c r="CP240" s="169">
        <v>10045</v>
      </c>
      <c r="CQ240" s="169">
        <v>10045</v>
      </c>
      <c r="CR240" s="169">
        <v>10045</v>
      </c>
      <c r="CS240" s="169">
        <v>10045</v>
      </c>
      <c r="CT240" s="169">
        <v>10045</v>
      </c>
      <c r="CU240" s="169">
        <v>10045</v>
      </c>
      <c r="CV240" s="169">
        <v>10044</v>
      </c>
      <c r="CW240" s="169">
        <v>10044</v>
      </c>
      <c r="CX240" s="156">
        <v>10044</v>
      </c>
      <c r="CY240" s="156">
        <v>10060</v>
      </c>
      <c r="CZ240" s="169">
        <v>10060</v>
      </c>
      <c r="DA240" s="156">
        <v>10061</v>
      </c>
      <c r="DB240" s="156">
        <v>10060</v>
      </c>
      <c r="DC240" s="169">
        <v>10063</v>
      </c>
      <c r="DD240" s="156">
        <v>10067</v>
      </c>
      <c r="DE240" s="156">
        <v>10066</v>
      </c>
      <c r="DF240" s="169">
        <v>10066</v>
      </c>
      <c r="DG240" s="156">
        <v>10066</v>
      </c>
      <c r="DH240" s="156">
        <v>10066</v>
      </c>
      <c r="DI240" s="169">
        <v>10066</v>
      </c>
      <c r="DJ240" s="156">
        <v>10066</v>
      </c>
      <c r="DK240" s="150">
        <v>10066</v>
      </c>
      <c r="DL240" s="150">
        <v>10056</v>
      </c>
      <c r="DM240" s="150">
        <v>10053</v>
      </c>
      <c r="DN240" s="169">
        <v>10050</v>
      </c>
    </row>
    <row r="241" spans="1:118">
      <c r="A241" s="146">
        <f t="shared" si="15"/>
        <v>44313</v>
      </c>
      <c r="B241" s="224">
        <f>'Age&amp;Sex by occurrence date'!$BJY22</f>
        <v>10061</v>
      </c>
      <c r="C241" s="224">
        <v>10061</v>
      </c>
      <c r="D241" s="224">
        <v>10061</v>
      </c>
      <c r="E241" s="224">
        <v>10061</v>
      </c>
      <c r="F241" s="224">
        <v>10061</v>
      </c>
      <c r="G241" s="224">
        <v>10061</v>
      </c>
      <c r="H241" s="224">
        <v>10061</v>
      </c>
      <c r="I241" s="224">
        <v>10061</v>
      </c>
      <c r="J241" s="224">
        <v>10061</v>
      </c>
      <c r="K241" s="224">
        <v>10031</v>
      </c>
      <c r="L241" s="224">
        <v>10028</v>
      </c>
      <c r="M241" s="224">
        <v>10028</v>
      </c>
      <c r="N241" s="224">
        <v>10038</v>
      </c>
      <c r="O241" s="224">
        <v>10038</v>
      </c>
      <c r="P241" s="224">
        <v>10031</v>
      </c>
      <c r="Q241" s="224">
        <v>10031</v>
      </c>
      <c r="R241" s="224">
        <v>10024</v>
      </c>
      <c r="S241" s="224">
        <v>10024</v>
      </c>
      <c r="T241" s="224">
        <v>10024</v>
      </c>
      <c r="U241" s="224">
        <v>10024</v>
      </c>
      <c r="V241" s="224">
        <v>10024</v>
      </c>
      <c r="W241" s="224">
        <v>10024</v>
      </c>
      <c r="X241" s="224">
        <v>10024</v>
      </c>
      <c r="Y241" s="224">
        <v>10024</v>
      </c>
      <c r="Z241" s="224">
        <v>10024</v>
      </c>
      <c r="AA241" s="224">
        <v>10024</v>
      </c>
      <c r="AB241" s="224">
        <v>10024</v>
      </c>
      <c r="AC241" s="224">
        <v>10024</v>
      </c>
      <c r="AD241" s="224">
        <v>10024</v>
      </c>
      <c r="AE241" s="249">
        <v>10024</v>
      </c>
      <c r="AF241" s="238">
        <v>10024</v>
      </c>
      <c r="AG241" s="232">
        <v>10024</v>
      </c>
      <c r="AH241" s="156">
        <v>10024</v>
      </c>
      <c r="AI241" s="156">
        <v>10023</v>
      </c>
      <c r="AJ241" s="156">
        <v>10023</v>
      </c>
      <c r="AK241" s="156">
        <v>10023</v>
      </c>
      <c r="AL241" s="156">
        <v>10023</v>
      </c>
      <c r="AM241" s="156">
        <v>10023</v>
      </c>
      <c r="AN241" s="169">
        <v>10023</v>
      </c>
      <c r="AO241" s="169">
        <v>10023</v>
      </c>
      <c r="AP241" s="169">
        <v>10023</v>
      </c>
      <c r="AQ241" s="169">
        <v>10023</v>
      </c>
      <c r="AR241" s="169">
        <v>10023</v>
      </c>
      <c r="AS241" s="156">
        <v>10023</v>
      </c>
      <c r="AT241" s="169">
        <v>10023</v>
      </c>
      <c r="AU241" s="169">
        <v>10023</v>
      </c>
      <c r="AV241" s="156">
        <v>10023</v>
      </c>
      <c r="AW241" s="156">
        <v>10023</v>
      </c>
      <c r="AX241" s="156">
        <v>10023</v>
      </c>
      <c r="AY241" s="156">
        <v>10023</v>
      </c>
      <c r="AZ241" s="169">
        <v>10023</v>
      </c>
      <c r="BA241" s="169">
        <v>10023</v>
      </c>
      <c r="BB241" s="169">
        <v>10023</v>
      </c>
      <c r="BC241" s="169">
        <v>10023</v>
      </c>
      <c r="BD241" s="169">
        <v>10023</v>
      </c>
      <c r="BE241" s="169">
        <v>10023</v>
      </c>
      <c r="BF241" s="169">
        <v>10023</v>
      </c>
      <c r="BG241" s="169">
        <v>10023</v>
      </c>
      <c r="BH241" s="169">
        <v>10017</v>
      </c>
      <c r="BI241" s="156">
        <v>10017</v>
      </c>
      <c r="BJ241" s="156">
        <v>10017</v>
      </c>
      <c r="BK241" s="156">
        <v>10017</v>
      </c>
      <c r="BL241" s="156">
        <v>10017</v>
      </c>
      <c r="BM241" s="156">
        <v>10017</v>
      </c>
      <c r="BN241" s="156">
        <v>10017</v>
      </c>
      <c r="BO241" s="156">
        <v>10017</v>
      </c>
      <c r="BP241" s="169">
        <v>10017</v>
      </c>
      <c r="BQ241" s="169">
        <v>10017</v>
      </c>
      <c r="BR241" s="169">
        <v>10017</v>
      </c>
      <c r="BS241" s="169">
        <v>10017</v>
      </c>
      <c r="BT241" s="169">
        <v>10017</v>
      </c>
      <c r="BU241" s="169">
        <v>10017</v>
      </c>
      <c r="BV241" s="169">
        <v>10017</v>
      </c>
      <c r="BW241" s="169">
        <v>10017</v>
      </c>
      <c r="BX241" s="169">
        <v>10017</v>
      </c>
      <c r="BY241" s="169">
        <v>10017</v>
      </c>
      <c r="BZ241" s="169">
        <v>10017</v>
      </c>
      <c r="CA241" s="169">
        <v>10017</v>
      </c>
      <c r="CB241" s="169">
        <v>10017</v>
      </c>
      <c r="CC241" s="169">
        <v>10017</v>
      </c>
      <c r="CD241" s="169">
        <v>10018</v>
      </c>
      <c r="CE241" s="169">
        <v>10018</v>
      </c>
      <c r="CF241" s="169">
        <v>10018</v>
      </c>
      <c r="CG241" s="169">
        <v>10018</v>
      </c>
      <c r="CH241" s="169">
        <v>10018</v>
      </c>
      <c r="CI241" s="169">
        <v>10018</v>
      </c>
      <c r="CJ241" s="169">
        <v>10018</v>
      </c>
      <c r="CK241" s="169">
        <v>10018</v>
      </c>
      <c r="CL241" s="169">
        <v>10018</v>
      </c>
      <c r="CM241" s="169">
        <v>10018</v>
      </c>
      <c r="CN241" s="169">
        <v>10018</v>
      </c>
      <c r="CO241" s="169">
        <v>10018</v>
      </c>
      <c r="CP241" s="169">
        <v>10018</v>
      </c>
      <c r="CQ241" s="169">
        <v>10018</v>
      </c>
      <c r="CR241" s="169">
        <v>10018</v>
      </c>
      <c r="CS241" s="169">
        <v>10018</v>
      </c>
      <c r="CT241" s="169">
        <v>10018</v>
      </c>
      <c r="CU241" s="169">
        <v>10018</v>
      </c>
      <c r="CV241" s="169">
        <v>10017</v>
      </c>
      <c r="CW241" s="169">
        <v>10017</v>
      </c>
      <c r="CX241" s="156">
        <v>10017</v>
      </c>
      <c r="CY241" s="156">
        <v>10033</v>
      </c>
      <c r="CZ241" s="169">
        <v>10033</v>
      </c>
      <c r="DA241" s="156">
        <v>10034</v>
      </c>
      <c r="DB241" s="156">
        <v>10033</v>
      </c>
      <c r="DC241" s="169">
        <v>10036</v>
      </c>
      <c r="DD241" s="156">
        <v>10040</v>
      </c>
      <c r="DE241" s="156">
        <v>10039</v>
      </c>
      <c r="DF241" s="169">
        <v>10039</v>
      </c>
      <c r="DG241" s="156">
        <v>10039</v>
      </c>
      <c r="DH241" s="156">
        <v>10039</v>
      </c>
      <c r="DI241" s="169">
        <v>10039</v>
      </c>
      <c r="DJ241" s="156">
        <v>10039</v>
      </c>
      <c r="DK241" s="150">
        <v>10039</v>
      </c>
      <c r="DL241" s="150">
        <v>10029</v>
      </c>
      <c r="DM241" s="150">
        <v>10026</v>
      </c>
      <c r="DN241" s="169">
        <v>10023</v>
      </c>
    </row>
    <row r="242" spans="1:118">
      <c r="A242" s="146">
        <f t="shared" si="15"/>
        <v>44312</v>
      </c>
      <c r="B242" s="224">
        <f>'Age&amp;Sex by occurrence date'!$BKF22</f>
        <v>10041</v>
      </c>
      <c r="C242" s="224">
        <v>10041</v>
      </c>
      <c r="D242" s="224">
        <v>10041</v>
      </c>
      <c r="E242" s="224">
        <v>10041</v>
      </c>
      <c r="F242" s="224">
        <v>10041</v>
      </c>
      <c r="G242" s="224">
        <v>10041</v>
      </c>
      <c r="H242" s="224">
        <v>10041</v>
      </c>
      <c r="I242" s="224">
        <v>10041</v>
      </c>
      <c r="J242" s="224">
        <v>10041</v>
      </c>
      <c r="K242" s="224">
        <v>10011</v>
      </c>
      <c r="L242" s="224">
        <v>10008</v>
      </c>
      <c r="M242" s="224">
        <v>10008</v>
      </c>
      <c r="N242" s="224">
        <v>10018</v>
      </c>
      <c r="O242" s="224">
        <v>10018</v>
      </c>
      <c r="P242" s="224">
        <v>10011</v>
      </c>
      <c r="Q242" s="224">
        <v>10011</v>
      </c>
      <c r="R242" s="224">
        <v>10004</v>
      </c>
      <c r="S242" s="224">
        <v>10004</v>
      </c>
      <c r="T242" s="224">
        <v>10004</v>
      </c>
      <c r="U242" s="224">
        <v>10004</v>
      </c>
      <c r="V242" s="224">
        <v>10004</v>
      </c>
      <c r="W242" s="224">
        <v>10004</v>
      </c>
      <c r="X242" s="224">
        <v>10004</v>
      </c>
      <c r="Y242" s="224">
        <v>10004</v>
      </c>
      <c r="Z242" s="224">
        <v>10004</v>
      </c>
      <c r="AA242" s="224">
        <v>10004</v>
      </c>
      <c r="AB242" s="224">
        <v>10004</v>
      </c>
      <c r="AC242" s="224">
        <v>10004</v>
      </c>
      <c r="AD242" s="224">
        <v>10004</v>
      </c>
      <c r="AE242" s="249">
        <v>10004</v>
      </c>
      <c r="AF242" s="238">
        <v>10004</v>
      </c>
      <c r="AG242" s="233">
        <v>10004</v>
      </c>
      <c r="AH242" s="169">
        <v>10004</v>
      </c>
      <c r="AI242" s="169">
        <v>10003</v>
      </c>
      <c r="AJ242" s="169">
        <v>10003</v>
      </c>
      <c r="AK242" s="169">
        <v>10003</v>
      </c>
      <c r="AL242" s="169">
        <v>10003</v>
      </c>
      <c r="AM242" s="156">
        <v>10003</v>
      </c>
      <c r="AN242" s="156">
        <v>10003</v>
      </c>
      <c r="AO242" s="156">
        <v>10003</v>
      </c>
      <c r="AP242" s="156">
        <v>10003</v>
      </c>
      <c r="AQ242" s="156">
        <v>10003</v>
      </c>
      <c r="AR242" s="156">
        <v>10003</v>
      </c>
      <c r="AS242" s="156">
        <v>10003</v>
      </c>
      <c r="AT242" s="156">
        <v>10003</v>
      </c>
      <c r="AU242" s="156">
        <v>10003</v>
      </c>
      <c r="AV242" s="169">
        <v>10003</v>
      </c>
      <c r="AW242" s="156">
        <v>10003</v>
      </c>
      <c r="AX242" s="169">
        <v>10003</v>
      </c>
      <c r="AY242" s="156">
        <v>10003</v>
      </c>
      <c r="AZ242" s="156">
        <v>10003</v>
      </c>
      <c r="BA242" s="169">
        <v>10003</v>
      </c>
      <c r="BB242" s="169">
        <v>10003</v>
      </c>
      <c r="BC242" s="169">
        <v>10003</v>
      </c>
      <c r="BD242" s="169">
        <v>10003</v>
      </c>
      <c r="BE242" s="169">
        <v>10003</v>
      </c>
      <c r="BF242" s="169">
        <v>10003</v>
      </c>
      <c r="BG242" s="169">
        <v>10003</v>
      </c>
      <c r="BH242" s="169">
        <v>9997</v>
      </c>
      <c r="BI242" s="169">
        <v>9997</v>
      </c>
      <c r="BJ242" s="169">
        <v>9997</v>
      </c>
      <c r="BK242" s="169">
        <v>9997</v>
      </c>
      <c r="BL242" s="169">
        <v>9997</v>
      </c>
      <c r="BM242" s="169">
        <v>9997</v>
      </c>
      <c r="BN242" s="169">
        <v>9997</v>
      </c>
      <c r="BO242" s="169">
        <v>9997</v>
      </c>
      <c r="BP242" s="156">
        <v>9997</v>
      </c>
      <c r="BQ242" s="156">
        <v>9997</v>
      </c>
      <c r="BR242" s="156">
        <v>9997</v>
      </c>
      <c r="BS242" s="156">
        <v>9997</v>
      </c>
      <c r="BT242" s="156">
        <v>9997</v>
      </c>
      <c r="BU242" s="156">
        <v>9997</v>
      </c>
      <c r="BV242" s="156">
        <v>9997</v>
      </c>
      <c r="BW242" s="156">
        <v>9997</v>
      </c>
      <c r="BX242" s="156">
        <v>9997</v>
      </c>
      <c r="BY242" s="156">
        <v>9997</v>
      </c>
      <c r="BZ242" s="156">
        <v>9997</v>
      </c>
      <c r="CA242" s="156">
        <v>9997</v>
      </c>
      <c r="CB242" s="156">
        <v>9997</v>
      </c>
      <c r="CC242" s="156">
        <v>9997</v>
      </c>
      <c r="CD242" s="156">
        <v>9998</v>
      </c>
      <c r="CE242" s="156">
        <v>9998</v>
      </c>
      <c r="CF242" s="156">
        <v>9998</v>
      </c>
      <c r="CG242" s="156">
        <v>9998</v>
      </c>
      <c r="CH242" s="156">
        <v>9998</v>
      </c>
      <c r="CI242" s="156">
        <v>9998</v>
      </c>
      <c r="CJ242" s="156">
        <v>9998</v>
      </c>
      <c r="CK242" s="169">
        <v>9998</v>
      </c>
      <c r="CL242" s="169">
        <v>9998</v>
      </c>
      <c r="CM242" s="169">
        <v>9998</v>
      </c>
      <c r="CN242" s="169">
        <v>9998</v>
      </c>
      <c r="CO242" s="156">
        <v>9998</v>
      </c>
      <c r="CP242" s="169">
        <v>9998</v>
      </c>
      <c r="CQ242" s="169">
        <v>9998</v>
      </c>
      <c r="CR242" s="169">
        <v>9998</v>
      </c>
      <c r="CS242" s="169">
        <v>9998</v>
      </c>
      <c r="CT242" s="169">
        <v>9998</v>
      </c>
      <c r="CU242" s="169">
        <v>9998</v>
      </c>
      <c r="CV242" s="169">
        <v>9997</v>
      </c>
      <c r="CW242" s="156">
        <v>9997</v>
      </c>
      <c r="CX242" s="156">
        <v>9997</v>
      </c>
      <c r="CY242" s="156">
        <v>10013</v>
      </c>
      <c r="CZ242" s="156">
        <v>10013</v>
      </c>
      <c r="DA242" s="156">
        <v>10014</v>
      </c>
      <c r="DB242" s="156">
        <v>10013</v>
      </c>
      <c r="DC242" s="156">
        <v>10016</v>
      </c>
      <c r="DD242" s="156">
        <v>10020</v>
      </c>
      <c r="DE242" s="156">
        <v>10019</v>
      </c>
      <c r="DF242" s="169">
        <v>10019</v>
      </c>
      <c r="DG242" s="156">
        <v>10019</v>
      </c>
      <c r="DH242" s="156">
        <v>10019</v>
      </c>
      <c r="DI242" s="169">
        <v>10019</v>
      </c>
      <c r="DJ242" s="156">
        <v>10019</v>
      </c>
      <c r="DK242" s="150">
        <v>10019</v>
      </c>
      <c r="DL242" s="150">
        <v>10008</v>
      </c>
      <c r="DM242" s="150">
        <v>10005</v>
      </c>
      <c r="DN242" s="169">
        <v>10002</v>
      </c>
    </row>
    <row r="243" spans="1:118">
      <c r="A243" s="146">
        <f t="shared" si="15"/>
        <v>44311</v>
      </c>
      <c r="B243" s="224">
        <f>'Age&amp;Sex by occurrence date'!$BKM22</f>
        <v>10019</v>
      </c>
      <c r="C243" s="224">
        <v>10019</v>
      </c>
      <c r="D243" s="224">
        <v>10019</v>
      </c>
      <c r="E243" s="224">
        <v>10019</v>
      </c>
      <c r="F243" s="224">
        <v>10019</v>
      </c>
      <c r="G243" s="224">
        <v>10019</v>
      </c>
      <c r="H243" s="224">
        <v>10019</v>
      </c>
      <c r="I243" s="224">
        <v>10019</v>
      </c>
      <c r="J243" s="224">
        <v>10019</v>
      </c>
      <c r="K243" s="224">
        <v>9989</v>
      </c>
      <c r="L243" s="224">
        <v>9986</v>
      </c>
      <c r="M243" s="224">
        <v>9986</v>
      </c>
      <c r="N243" s="224">
        <v>9996</v>
      </c>
      <c r="O243" s="224">
        <v>9996</v>
      </c>
      <c r="P243" s="224">
        <v>9989</v>
      </c>
      <c r="Q243" s="224">
        <v>9989</v>
      </c>
      <c r="R243" s="224">
        <v>9982</v>
      </c>
      <c r="S243" s="224">
        <v>9982</v>
      </c>
      <c r="T243" s="224">
        <v>9982</v>
      </c>
      <c r="U243" s="224">
        <v>9982</v>
      </c>
      <c r="V243" s="224">
        <v>9982</v>
      </c>
      <c r="W243" s="224">
        <v>9982</v>
      </c>
      <c r="X243" s="224">
        <v>9982</v>
      </c>
      <c r="Y243" s="224">
        <v>9982</v>
      </c>
      <c r="Z243" s="224">
        <v>9982</v>
      </c>
      <c r="AA243" s="224">
        <v>9982</v>
      </c>
      <c r="AB243" s="224">
        <v>9982</v>
      </c>
      <c r="AC243" s="224">
        <v>9982</v>
      </c>
      <c r="AD243" s="224">
        <v>9982</v>
      </c>
      <c r="AE243" s="249">
        <v>9982</v>
      </c>
      <c r="AF243" s="238">
        <v>9982</v>
      </c>
      <c r="AG243" s="232">
        <v>9982</v>
      </c>
      <c r="AH243" s="156">
        <v>9982</v>
      </c>
      <c r="AI243" s="156">
        <v>9981</v>
      </c>
      <c r="AJ243" s="156">
        <v>9981</v>
      </c>
      <c r="AK243" s="156">
        <v>9981</v>
      </c>
      <c r="AL243" s="156">
        <v>9981</v>
      </c>
      <c r="AM243" s="169">
        <v>9981</v>
      </c>
      <c r="AN243" s="156">
        <v>9981</v>
      </c>
      <c r="AO243" s="156">
        <v>9981</v>
      </c>
      <c r="AP243" s="156">
        <v>9981</v>
      </c>
      <c r="AQ243" s="156">
        <v>9981</v>
      </c>
      <c r="AR243" s="156">
        <v>9981</v>
      </c>
      <c r="AS243" s="169">
        <v>9981</v>
      </c>
      <c r="AT243" s="156">
        <v>9981</v>
      </c>
      <c r="AU243" s="169">
        <v>9981</v>
      </c>
      <c r="AV243" s="169">
        <v>9981</v>
      </c>
      <c r="AW243" s="156">
        <v>9981</v>
      </c>
      <c r="AX243" s="156">
        <v>9981</v>
      </c>
      <c r="AY243" s="169">
        <v>9981</v>
      </c>
      <c r="AZ243" s="156">
        <v>9981</v>
      </c>
      <c r="BA243" s="156">
        <v>9981</v>
      </c>
      <c r="BB243" s="156">
        <v>9981</v>
      </c>
      <c r="BC243" s="156">
        <v>9981</v>
      </c>
      <c r="BD243" s="156">
        <v>9981</v>
      </c>
      <c r="BE243" s="156">
        <v>9981</v>
      </c>
      <c r="BF243" s="156">
        <v>9981</v>
      </c>
      <c r="BG243" s="156">
        <v>9981</v>
      </c>
      <c r="BH243" s="156">
        <v>9975</v>
      </c>
      <c r="BI243" s="169">
        <v>9975</v>
      </c>
      <c r="BJ243" s="169">
        <v>9975</v>
      </c>
      <c r="BK243" s="169">
        <v>9975</v>
      </c>
      <c r="BL243" s="169">
        <v>9975</v>
      </c>
      <c r="BM243" s="169">
        <v>9975</v>
      </c>
      <c r="BN243" s="169">
        <v>9975</v>
      </c>
      <c r="BO243" s="169">
        <v>9975</v>
      </c>
      <c r="BP243" s="156">
        <v>9975</v>
      </c>
      <c r="BQ243" s="156">
        <v>9975</v>
      </c>
      <c r="BR243" s="156">
        <v>9975</v>
      </c>
      <c r="BS243" s="156">
        <v>9975</v>
      </c>
      <c r="BT243" s="156">
        <v>9975</v>
      </c>
      <c r="BU243" s="156">
        <v>9975</v>
      </c>
      <c r="BV243" s="156">
        <v>9975</v>
      </c>
      <c r="BW243" s="156">
        <v>9975</v>
      </c>
      <c r="BX243" s="156">
        <v>9975</v>
      </c>
      <c r="BY243" s="156">
        <v>9975</v>
      </c>
      <c r="BZ243" s="156">
        <v>9975</v>
      </c>
      <c r="CA243" s="156">
        <v>9975</v>
      </c>
      <c r="CB243" s="156">
        <v>9975</v>
      </c>
      <c r="CC243" s="156">
        <v>9975</v>
      </c>
      <c r="CD243" s="156">
        <v>9976</v>
      </c>
      <c r="CE243" s="156">
        <v>9976</v>
      </c>
      <c r="CF243" s="156">
        <v>9976</v>
      </c>
      <c r="CG243" s="156">
        <v>9976</v>
      </c>
      <c r="CH243" s="156">
        <v>9976</v>
      </c>
      <c r="CI243" s="156">
        <v>9976</v>
      </c>
      <c r="CJ243" s="156">
        <v>9976</v>
      </c>
      <c r="CK243" s="156">
        <v>9976</v>
      </c>
      <c r="CL243" s="156">
        <v>9976</v>
      </c>
      <c r="CM243" s="156">
        <v>9976</v>
      </c>
      <c r="CN243" s="156">
        <v>9976</v>
      </c>
      <c r="CO243" s="156">
        <v>9976</v>
      </c>
      <c r="CP243" s="156">
        <v>9976</v>
      </c>
      <c r="CQ243" s="156">
        <v>9976</v>
      </c>
      <c r="CR243" s="156">
        <v>9976</v>
      </c>
      <c r="CS243" s="156">
        <v>9976</v>
      </c>
      <c r="CT243" s="156">
        <v>9976</v>
      </c>
      <c r="CU243" s="156">
        <v>9976</v>
      </c>
      <c r="CV243" s="156">
        <v>9975</v>
      </c>
      <c r="CW243" s="156">
        <v>9975</v>
      </c>
      <c r="CX243" s="156">
        <v>9975</v>
      </c>
      <c r="CY243" s="156">
        <v>9991</v>
      </c>
      <c r="CZ243" s="156">
        <v>9991</v>
      </c>
      <c r="DA243" s="156">
        <v>9992</v>
      </c>
      <c r="DB243" s="156">
        <v>9991</v>
      </c>
      <c r="DC243" s="156">
        <v>9994</v>
      </c>
      <c r="DD243" s="156">
        <v>9998</v>
      </c>
      <c r="DE243" s="156">
        <v>9997</v>
      </c>
      <c r="DF243" s="169">
        <v>9997</v>
      </c>
      <c r="DG243" s="156">
        <v>9997</v>
      </c>
      <c r="DH243" s="156">
        <v>9997</v>
      </c>
      <c r="DI243" s="169">
        <v>9997</v>
      </c>
      <c r="DJ243" s="156">
        <v>9997</v>
      </c>
      <c r="DK243" s="150">
        <v>9997</v>
      </c>
      <c r="DL243" s="150">
        <v>9986</v>
      </c>
      <c r="DM243" s="150">
        <v>9983</v>
      </c>
      <c r="DN243" s="169">
        <v>9980</v>
      </c>
    </row>
    <row r="244" spans="1:118">
      <c r="A244" s="146">
        <f t="shared" si="15"/>
        <v>44310</v>
      </c>
      <c r="B244" s="224">
        <f>'Age&amp;Sex by occurrence date'!$BKT22</f>
        <v>10003</v>
      </c>
      <c r="C244" s="224">
        <v>10003</v>
      </c>
      <c r="D244" s="224">
        <v>10003</v>
      </c>
      <c r="E244" s="224">
        <v>10003</v>
      </c>
      <c r="F244" s="224">
        <v>10003</v>
      </c>
      <c r="G244" s="224">
        <v>10003</v>
      </c>
      <c r="H244" s="224">
        <v>10003</v>
      </c>
      <c r="I244" s="224">
        <v>10003</v>
      </c>
      <c r="J244" s="224">
        <v>10003</v>
      </c>
      <c r="K244" s="224">
        <v>9973</v>
      </c>
      <c r="L244" s="224">
        <v>9970</v>
      </c>
      <c r="M244" s="224">
        <v>9970</v>
      </c>
      <c r="N244" s="224">
        <v>9980</v>
      </c>
      <c r="O244" s="224">
        <v>9980</v>
      </c>
      <c r="P244" s="224">
        <v>9973</v>
      </c>
      <c r="Q244" s="224">
        <v>9973</v>
      </c>
      <c r="R244" s="224">
        <v>9966</v>
      </c>
      <c r="S244" s="224">
        <v>9966</v>
      </c>
      <c r="T244" s="224">
        <v>9966</v>
      </c>
      <c r="U244" s="224">
        <v>9966</v>
      </c>
      <c r="V244" s="224">
        <v>9966</v>
      </c>
      <c r="W244" s="224">
        <v>9966</v>
      </c>
      <c r="X244" s="224">
        <v>9966</v>
      </c>
      <c r="Y244" s="224">
        <v>9966</v>
      </c>
      <c r="Z244" s="224">
        <v>9966</v>
      </c>
      <c r="AA244" s="224">
        <v>9966</v>
      </c>
      <c r="AB244" s="224">
        <v>9966</v>
      </c>
      <c r="AC244" s="224">
        <v>9966</v>
      </c>
      <c r="AD244" s="224">
        <v>9966</v>
      </c>
      <c r="AE244" s="249">
        <v>9966</v>
      </c>
      <c r="AF244" s="238">
        <v>9966</v>
      </c>
      <c r="AG244" s="232">
        <v>9966</v>
      </c>
      <c r="AH244" s="156">
        <v>9966</v>
      </c>
      <c r="AI244" s="156">
        <v>9965</v>
      </c>
      <c r="AJ244" s="156">
        <v>9965</v>
      </c>
      <c r="AK244" s="156">
        <v>9965</v>
      </c>
      <c r="AL244" s="156">
        <v>9965</v>
      </c>
      <c r="AM244" s="156">
        <v>9965</v>
      </c>
      <c r="AN244" s="169">
        <v>9965</v>
      </c>
      <c r="AO244" s="169">
        <v>9965</v>
      </c>
      <c r="AP244" s="169">
        <v>9965</v>
      </c>
      <c r="AQ244" s="169">
        <v>9965</v>
      </c>
      <c r="AR244" s="169">
        <v>9965</v>
      </c>
      <c r="AS244" s="156">
        <v>9965</v>
      </c>
      <c r="AT244" s="169">
        <v>9965</v>
      </c>
      <c r="AU244" s="169">
        <v>9965</v>
      </c>
      <c r="AV244" s="156">
        <v>9965</v>
      </c>
      <c r="AW244" s="169">
        <v>9965</v>
      </c>
      <c r="AX244" s="169">
        <v>9965</v>
      </c>
      <c r="AY244" s="156">
        <v>9965</v>
      </c>
      <c r="AZ244" s="169">
        <v>9965</v>
      </c>
      <c r="BA244" s="169">
        <v>9965</v>
      </c>
      <c r="BB244" s="169">
        <v>9965</v>
      </c>
      <c r="BC244" s="169">
        <v>9965</v>
      </c>
      <c r="BD244" s="169">
        <v>9965</v>
      </c>
      <c r="BE244" s="169">
        <v>9965</v>
      </c>
      <c r="BF244" s="169">
        <v>9965</v>
      </c>
      <c r="BG244" s="169">
        <v>9965</v>
      </c>
      <c r="BH244" s="169">
        <v>9959</v>
      </c>
      <c r="BI244" s="156">
        <v>9959</v>
      </c>
      <c r="BJ244" s="156">
        <v>9959</v>
      </c>
      <c r="BK244" s="156">
        <v>9959</v>
      </c>
      <c r="BL244" s="156">
        <v>9959</v>
      </c>
      <c r="BM244" s="156">
        <v>9959</v>
      </c>
      <c r="BN244" s="156">
        <v>9959</v>
      </c>
      <c r="BO244" s="156">
        <v>9959</v>
      </c>
      <c r="BP244" s="169">
        <v>9959</v>
      </c>
      <c r="BQ244" s="169">
        <v>9959</v>
      </c>
      <c r="BR244" s="169">
        <v>9959</v>
      </c>
      <c r="BS244" s="169">
        <v>9959</v>
      </c>
      <c r="BT244" s="169">
        <v>9959</v>
      </c>
      <c r="BU244" s="169">
        <v>9959</v>
      </c>
      <c r="BV244" s="169">
        <v>9959</v>
      </c>
      <c r="BW244" s="169">
        <v>9959</v>
      </c>
      <c r="BX244" s="169">
        <v>9959</v>
      </c>
      <c r="BY244" s="169">
        <v>9959</v>
      </c>
      <c r="BZ244" s="169">
        <v>9959</v>
      </c>
      <c r="CA244" s="169">
        <v>9959</v>
      </c>
      <c r="CB244" s="169">
        <v>9959</v>
      </c>
      <c r="CC244" s="169">
        <v>9959</v>
      </c>
      <c r="CD244" s="169">
        <v>9960</v>
      </c>
      <c r="CE244" s="169">
        <v>9960</v>
      </c>
      <c r="CF244" s="169">
        <v>9960</v>
      </c>
      <c r="CG244" s="169">
        <v>9960</v>
      </c>
      <c r="CH244" s="169">
        <v>9960</v>
      </c>
      <c r="CI244" s="169">
        <v>9960</v>
      </c>
      <c r="CJ244" s="169">
        <v>9960</v>
      </c>
      <c r="CK244" s="169">
        <v>9960</v>
      </c>
      <c r="CL244" s="169">
        <v>9960</v>
      </c>
      <c r="CM244" s="169">
        <v>9960</v>
      </c>
      <c r="CN244" s="169">
        <v>9960</v>
      </c>
      <c r="CO244" s="169">
        <v>9960</v>
      </c>
      <c r="CP244" s="169">
        <v>9960</v>
      </c>
      <c r="CQ244" s="169">
        <v>9960</v>
      </c>
      <c r="CR244" s="169">
        <v>9960</v>
      </c>
      <c r="CS244" s="169">
        <v>9960</v>
      </c>
      <c r="CT244" s="169">
        <v>9960</v>
      </c>
      <c r="CU244" s="169">
        <v>9960</v>
      </c>
      <c r="CV244" s="169">
        <v>9959</v>
      </c>
      <c r="CW244" s="169">
        <v>9959</v>
      </c>
      <c r="CX244" s="156">
        <v>9959</v>
      </c>
      <c r="CY244" s="156">
        <v>9975</v>
      </c>
      <c r="CZ244" s="169">
        <v>9975</v>
      </c>
      <c r="DA244" s="156">
        <v>9976</v>
      </c>
      <c r="DB244" s="156">
        <v>9975</v>
      </c>
      <c r="DC244" s="169">
        <v>9978</v>
      </c>
      <c r="DD244" s="156">
        <v>9982</v>
      </c>
      <c r="DE244" s="156">
        <v>9981</v>
      </c>
      <c r="DF244" s="169">
        <v>9981</v>
      </c>
      <c r="DG244" s="156">
        <v>9981</v>
      </c>
      <c r="DH244" s="156">
        <v>9981</v>
      </c>
      <c r="DI244" s="169">
        <v>9981</v>
      </c>
      <c r="DJ244" s="156">
        <v>9981</v>
      </c>
      <c r="DK244" s="150">
        <v>9981</v>
      </c>
      <c r="DL244" s="150">
        <v>9970</v>
      </c>
      <c r="DM244" s="150">
        <v>9967</v>
      </c>
      <c r="DN244" s="169">
        <v>9964</v>
      </c>
    </row>
    <row r="245" spans="1:118">
      <c r="A245" s="146">
        <f t="shared" si="15"/>
        <v>44309</v>
      </c>
      <c r="B245" s="224">
        <f>'Age&amp;Sex by occurrence date'!$BLA22</f>
        <v>9980</v>
      </c>
      <c r="C245" s="224">
        <v>9980</v>
      </c>
      <c r="D245" s="224">
        <v>9980</v>
      </c>
      <c r="E245" s="224">
        <v>9980</v>
      </c>
      <c r="F245" s="224">
        <v>9980</v>
      </c>
      <c r="G245" s="224">
        <v>9980</v>
      </c>
      <c r="H245" s="224">
        <v>9980</v>
      </c>
      <c r="I245" s="224">
        <v>9980</v>
      </c>
      <c r="J245" s="224">
        <v>9980</v>
      </c>
      <c r="K245" s="224">
        <v>9950</v>
      </c>
      <c r="L245" s="224">
        <v>9947</v>
      </c>
      <c r="M245" s="224">
        <v>9947</v>
      </c>
      <c r="N245" s="224">
        <v>9957</v>
      </c>
      <c r="O245" s="224">
        <v>9957</v>
      </c>
      <c r="P245" s="224">
        <v>9950</v>
      </c>
      <c r="Q245" s="224">
        <v>9950</v>
      </c>
      <c r="R245" s="224">
        <v>9943</v>
      </c>
      <c r="S245" s="224">
        <v>9943</v>
      </c>
      <c r="T245" s="224">
        <v>9943</v>
      </c>
      <c r="U245" s="224">
        <v>9943</v>
      </c>
      <c r="V245" s="224">
        <v>9943</v>
      </c>
      <c r="W245" s="224">
        <v>9943</v>
      </c>
      <c r="X245" s="224">
        <v>9943</v>
      </c>
      <c r="Y245" s="224">
        <v>9943</v>
      </c>
      <c r="Z245" s="224">
        <v>9943</v>
      </c>
      <c r="AA245" s="224">
        <v>9943</v>
      </c>
      <c r="AB245" s="224">
        <v>9943</v>
      </c>
      <c r="AC245" s="224">
        <v>9943</v>
      </c>
      <c r="AD245" s="224">
        <v>9943</v>
      </c>
      <c r="AE245" s="249">
        <v>9943</v>
      </c>
      <c r="AF245" s="238">
        <v>9943</v>
      </c>
      <c r="AG245" s="233">
        <v>9943</v>
      </c>
      <c r="AH245" s="169">
        <v>9943</v>
      </c>
      <c r="AI245" s="169">
        <v>9942</v>
      </c>
      <c r="AJ245" s="169">
        <v>9942</v>
      </c>
      <c r="AK245" s="169">
        <v>9942</v>
      </c>
      <c r="AL245" s="169">
        <v>9942</v>
      </c>
      <c r="AM245" s="156">
        <v>9942</v>
      </c>
      <c r="AN245" s="156">
        <v>9942</v>
      </c>
      <c r="AO245" s="156">
        <v>9942</v>
      </c>
      <c r="AP245" s="156">
        <v>9942</v>
      </c>
      <c r="AQ245" s="156">
        <v>9942</v>
      </c>
      <c r="AR245" s="156">
        <v>9942</v>
      </c>
      <c r="AS245" s="169">
        <v>9942</v>
      </c>
      <c r="AT245" s="156">
        <v>9942</v>
      </c>
      <c r="AU245" s="169">
        <v>9942</v>
      </c>
      <c r="AV245" s="156">
        <v>9942</v>
      </c>
      <c r="AW245" s="156">
        <v>9942</v>
      </c>
      <c r="AX245" s="169">
        <v>9942</v>
      </c>
      <c r="AY245" s="169">
        <v>9942</v>
      </c>
      <c r="AZ245" s="156">
        <v>9942</v>
      </c>
      <c r="BA245" s="156">
        <v>9942</v>
      </c>
      <c r="BB245" s="156">
        <v>9942</v>
      </c>
      <c r="BC245" s="156">
        <v>9942</v>
      </c>
      <c r="BD245" s="156">
        <v>9942</v>
      </c>
      <c r="BE245" s="156">
        <v>9942</v>
      </c>
      <c r="BF245" s="156">
        <v>9942</v>
      </c>
      <c r="BG245" s="156">
        <v>9942</v>
      </c>
      <c r="BH245" s="156">
        <v>9936</v>
      </c>
      <c r="BI245" s="169">
        <v>9936</v>
      </c>
      <c r="BJ245" s="169">
        <v>9936</v>
      </c>
      <c r="BK245" s="169">
        <v>9936</v>
      </c>
      <c r="BL245" s="169">
        <v>9936</v>
      </c>
      <c r="BM245" s="169">
        <v>9936</v>
      </c>
      <c r="BN245" s="169">
        <v>9936</v>
      </c>
      <c r="BO245" s="169">
        <v>9936</v>
      </c>
      <c r="BP245" s="169">
        <v>9936</v>
      </c>
      <c r="BQ245" s="169">
        <v>9936</v>
      </c>
      <c r="BR245" s="169">
        <v>9936</v>
      </c>
      <c r="BS245" s="169">
        <v>9936</v>
      </c>
      <c r="BT245" s="169">
        <v>9936</v>
      </c>
      <c r="BU245" s="169">
        <v>9936</v>
      </c>
      <c r="BV245" s="169">
        <v>9936</v>
      </c>
      <c r="BW245" s="169">
        <v>9936</v>
      </c>
      <c r="BX245" s="169">
        <v>9936</v>
      </c>
      <c r="BY245" s="169">
        <v>9936</v>
      </c>
      <c r="BZ245" s="169">
        <v>9936</v>
      </c>
      <c r="CA245" s="169">
        <v>9936</v>
      </c>
      <c r="CB245" s="169">
        <v>9936</v>
      </c>
      <c r="CC245" s="169">
        <v>9936</v>
      </c>
      <c r="CD245" s="169">
        <v>9937</v>
      </c>
      <c r="CE245" s="169">
        <v>9937</v>
      </c>
      <c r="CF245" s="169">
        <v>9937</v>
      </c>
      <c r="CG245" s="169">
        <v>9937</v>
      </c>
      <c r="CH245" s="169">
        <v>9937</v>
      </c>
      <c r="CI245" s="169">
        <v>9937</v>
      </c>
      <c r="CJ245" s="169">
        <v>9937</v>
      </c>
      <c r="CK245" s="169">
        <v>9937</v>
      </c>
      <c r="CL245" s="169">
        <v>9937</v>
      </c>
      <c r="CM245" s="169">
        <v>9937</v>
      </c>
      <c r="CN245" s="169">
        <v>9937</v>
      </c>
      <c r="CO245" s="169">
        <v>9937</v>
      </c>
      <c r="CP245" s="169">
        <v>9937</v>
      </c>
      <c r="CQ245" s="169">
        <v>9937</v>
      </c>
      <c r="CR245" s="169">
        <v>9937</v>
      </c>
      <c r="CS245" s="169">
        <v>9937</v>
      </c>
      <c r="CT245" s="169">
        <v>9937</v>
      </c>
      <c r="CU245" s="169">
        <v>9937</v>
      </c>
      <c r="CV245" s="169">
        <v>9936</v>
      </c>
      <c r="CW245" s="169">
        <v>9936</v>
      </c>
      <c r="CX245" s="156">
        <v>9936</v>
      </c>
      <c r="CY245" s="156">
        <v>9952</v>
      </c>
      <c r="CZ245" s="169">
        <v>9952</v>
      </c>
      <c r="DA245" s="156">
        <v>9953</v>
      </c>
      <c r="DB245" s="156">
        <v>9952</v>
      </c>
      <c r="DC245" s="169">
        <v>9955</v>
      </c>
      <c r="DD245" s="156">
        <v>9959</v>
      </c>
      <c r="DE245" s="156">
        <v>9958</v>
      </c>
      <c r="DF245" s="169">
        <v>9958</v>
      </c>
      <c r="DG245" s="156">
        <v>9958</v>
      </c>
      <c r="DH245" s="156">
        <v>9958</v>
      </c>
      <c r="DI245" s="169">
        <v>9958</v>
      </c>
      <c r="DJ245" s="156">
        <v>9958</v>
      </c>
      <c r="DK245" s="150">
        <v>9958</v>
      </c>
      <c r="DL245" s="150">
        <v>9947</v>
      </c>
      <c r="DM245" s="150">
        <v>9944</v>
      </c>
      <c r="DN245" s="169">
        <v>9941</v>
      </c>
    </row>
    <row r="246" spans="1:118">
      <c r="A246" s="146">
        <f t="shared" si="15"/>
        <v>44308</v>
      </c>
      <c r="B246" s="224">
        <f>'Age&amp;Sex by occurrence date'!$BLH22</f>
        <v>9967</v>
      </c>
      <c r="C246" s="224">
        <v>9967</v>
      </c>
      <c r="D246" s="224">
        <v>9967</v>
      </c>
      <c r="E246" s="224">
        <v>9967</v>
      </c>
      <c r="F246" s="224">
        <v>9967</v>
      </c>
      <c r="G246" s="224">
        <v>9967</v>
      </c>
      <c r="H246" s="224">
        <v>9967</v>
      </c>
      <c r="I246" s="224">
        <v>9967</v>
      </c>
      <c r="J246" s="224">
        <v>9967</v>
      </c>
      <c r="K246" s="224">
        <v>9937</v>
      </c>
      <c r="L246" s="224">
        <v>9934</v>
      </c>
      <c r="M246" s="224">
        <v>9934</v>
      </c>
      <c r="N246" s="224">
        <v>9944</v>
      </c>
      <c r="O246" s="224">
        <v>9944</v>
      </c>
      <c r="P246" s="224">
        <v>9937</v>
      </c>
      <c r="Q246" s="224">
        <v>9937</v>
      </c>
      <c r="R246" s="224">
        <v>9930</v>
      </c>
      <c r="S246" s="224">
        <v>9930</v>
      </c>
      <c r="T246" s="224">
        <v>9930</v>
      </c>
      <c r="U246" s="224">
        <v>9930</v>
      </c>
      <c r="V246" s="224">
        <v>9930</v>
      </c>
      <c r="W246" s="224">
        <v>9930</v>
      </c>
      <c r="X246" s="224">
        <v>9930</v>
      </c>
      <c r="Y246" s="224">
        <v>9930</v>
      </c>
      <c r="Z246" s="224">
        <v>9930</v>
      </c>
      <c r="AA246" s="224">
        <v>9930</v>
      </c>
      <c r="AB246" s="224">
        <v>9930</v>
      </c>
      <c r="AC246" s="224">
        <v>9930</v>
      </c>
      <c r="AD246" s="224">
        <v>9930</v>
      </c>
      <c r="AE246" s="249">
        <v>9930</v>
      </c>
      <c r="AF246" s="238">
        <v>9930</v>
      </c>
      <c r="AG246" s="232">
        <v>9930</v>
      </c>
      <c r="AH246" s="156">
        <v>9930</v>
      </c>
      <c r="AI246" s="156">
        <v>9929</v>
      </c>
      <c r="AJ246" s="156">
        <v>9929</v>
      </c>
      <c r="AK246" s="156">
        <v>9929</v>
      </c>
      <c r="AL246" s="156">
        <v>9929</v>
      </c>
      <c r="AM246" s="156">
        <v>9929</v>
      </c>
      <c r="AN246" s="169">
        <v>9929</v>
      </c>
      <c r="AO246" s="169">
        <v>9929</v>
      </c>
      <c r="AP246" s="169">
        <v>9929</v>
      </c>
      <c r="AQ246" s="169">
        <v>9929</v>
      </c>
      <c r="AR246" s="169">
        <v>9929</v>
      </c>
      <c r="AS246" s="169">
        <v>9929</v>
      </c>
      <c r="AT246" s="169">
        <v>9929</v>
      </c>
      <c r="AU246" s="156">
        <v>9929</v>
      </c>
      <c r="AV246" s="169">
        <v>9929</v>
      </c>
      <c r="AW246" s="169">
        <v>9929</v>
      </c>
      <c r="AX246" s="156">
        <v>9929</v>
      </c>
      <c r="AY246" s="156">
        <v>9929</v>
      </c>
      <c r="AZ246" s="169">
        <v>9929</v>
      </c>
      <c r="BA246" s="169">
        <v>9929</v>
      </c>
      <c r="BB246" s="169">
        <v>9929</v>
      </c>
      <c r="BC246" s="169">
        <v>9929</v>
      </c>
      <c r="BD246" s="169">
        <v>9929</v>
      </c>
      <c r="BE246" s="169">
        <v>9929</v>
      </c>
      <c r="BF246" s="169">
        <v>9929</v>
      </c>
      <c r="BG246" s="169">
        <v>9929</v>
      </c>
      <c r="BH246" s="169">
        <v>9923</v>
      </c>
      <c r="BI246" s="156">
        <v>9923</v>
      </c>
      <c r="BJ246" s="156">
        <v>9923</v>
      </c>
      <c r="BK246" s="156">
        <v>9923</v>
      </c>
      <c r="BL246" s="156">
        <v>9923</v>
      </c>
      <c r="BM246" s="156">
        <v>9923</v>
      </c>
      <c r="BN246" s="156">
        <v>9923</v>
      </c>
      <c r="BO246" s="156">
        <v>9923</v>
      </c>
      <c r="BP246" s="156">
        <v>9923</v>
      </c>
      <c r="BQ246" s="156">
        <v>9923</v>
      </c>
      <c r="BR246" s="156">
        <v>9923</v>
      </c>
      <c r="BS246" s="156">
        <v>9923</v>
      </c>
      <c r="BT246" s="156">
        <v>9923</v>
      </c>
      <c r="BU246" s="156">
        <v>9923</v>
      </c>
      <c r="BV246" s="156">
        <v>9923</v>
      </c>
      <c r="BW246" s="156">
        <v>9923</v>
      </c>
      <c r="BX246" s="156">
        <v>9923</v>
      </c>
      <c r="BY246" s="156">
        <v>9923</v>
      </c>
      <c r="BZ246" s="156">
        <v>9923</v>
      </c>
      <c r="CA246" s="156">
        <v>9923</v>
      </c>
      <c r="CB246" s="156">
        <v>9923</v>
      </c>
      <c r="CC246" s="156">
        <v>9923</v>
      </c>
      <c r="CD246" s="156">
        <v>9924</v>
      </c>
      <c r="CE246" s="156">
        <v>9924</v>
      </c>
      <c r="CF246" s="156">
        <v>9924</v>
      </c>
      <c r="CG246" s="156">
        <v>9924</v>
      </c>
      <c r="CH246" s="156">
        <v>9924</v>
      </c>
      <c r="CI246" s="156">
        <v>9924</v>
      </c>
      <c r="CJ246" s="156">
        <v>9924</v>
      </c>
      <c r="CK246" s="169">
        <v>9924</v>
      </c>
      <c r="CL246" s="169">
        <v>9924</v>
      </c>
      <c r="CM246" s="169">
        <v>9924</v>
      </c>
      <c r="CN246" s="169">
        <v>9924</v>
      </c>
      <c r="CO246" s="169">
        <v>9924</v>
      </c>
      <c r="CP246" s="169">
        <v>9924</v>
      </c>
      <c r="CQ246" s="169">
        <v>9924</v>
      </c>
      <c r="CR246" s="169">
        <v>9924</v>
      </c>
      <c r="CS246" s="169">
        <v>9924</v>
      </c>
      <c r="CT246" s="169">
        <v>9924</v>
      </c>
      <c r="CU246" s="169">
        <v>9924</v>
      </c>
      <c r="CV246" s="169">
        <v>9923</v>
      </c>
      <c r="CW246" s="169">
        <v>9923</v>
      </c>
      <c r="CX246" s="156">
        <v>9923</v>
      </c>
      <c r="CY246" s="156">
        <v>9939</v>
      </c>
      <c r="CZ246" s="169">
        <v>9939</v>
      </c>
      <c r="DA246" s="156">
        <v>9940</v>
      </c>
      <c r="DB246" s="156">
        <v>9939</v>
      </c>
      <c r="DC246" s="169">
        <v>9942</v>
      </c>
      <c r="DD246" s="156">
        <v>9946</v>
      </c>
      <c r="DE246" s="156">
        <v>9945</v>
      </c>
      <c r="DF246" s="169">
        <v>9945</v>
      </c>
      <c r="DG246" s="156">
        <v>9945</v>
      </c>
      <c r="DH246" s="156">
        <v>9945</v>
      </c>
      <c r="DI246" s="169">
        <v>9945</v>
      </c>
      <c r="DJ246" s="156">
        <v>9945</v>
      </c>
      <c r="DK246" s="150">
        <v>9945</v>
      </c>
      <c r="DL246" s="150">
        <v>9934</v>
      </c>
      <c r="DM246" s="150">
        <v>9931</v>
      </c>
      <c r="DN246" s="169">
        <v>9928</v>
      </c>
    </row>
    <row r="247" spans="1:118">
      <c r="A247" s="146">
        <f t="shared" si="15"/>
        <v>44307</v>
      </c>
      <c r="B247" s="224">
        <f>'Age&amp;Sex by occurrence date'!$BLO22</f>
        <v>9940</v>
      </c>
      <c r="C247" s="224">
        <v>9940</v>
      </c>
      <c r="D247" s="224">
        <v>9940</v>
      </c>
      <c r="E247" s="224">
        <v>9940</v>
      </c>
      <c r="F247" s="224">
        <v>9940</v>
      </c>
      <c r="G247" s="224">
        <v>9940</v>
      </c>
      <c r="H247" s="224">
        <v>9940</v>
      </c>
      <c r="I247" s="224">
        <v>9940</v>
      </c>
      <c r="J247" s="224">
        <v>9940</v>
      </c>
      <c r="K247" s="224">
        <v>9910</v>
      </c>
      <c r="L247" s="224">
        <v>9907</v>
      </c>
      <c r="M247" s="224">
        <v>9907</v>
      </c>
      <c r="N247" s="224">
        <v>9917</v>
      </c>
      <c r="O247" s="224">
        <v>9917</v>
      </c>
      <c r="P247" s="224">
        <v>9910</v>
      </c>
      <c r="Q247" s="224">
        <v>9910</v>
      </c>
      <c r="R247" s="224">
        <v>9903</v>
      </c>
      <c r="S247" s="224">
        <v>9903</v>
      </c>
      <c r="T247" s="224">
        <v>9903</v>
      </c>
      <c r="U247" s="224">
        <v>9903</v>
      </c>
      <c r="V247" s="224">
        <v>9903</v>
      </c>
      <c r="W247" s="224">
        <v>9903</v>
      </c>
      <c r="X247" s="224">
        <v>9903</v>
      </c>
      <c r="Y247" s="224">
        <v>9903</v>
      </c>
      <c r="Z247" s="224">
        <v>9903</v>
      </c>
      <c r="AA247" s="224">
        <v>9903</v>
      </c>
      <c r="AB247" s="224">
        <v>9903</v>
      </c>
      <c r="AC247" s="224">
        <v>9903</v>
      </c>
      <c r="AD247" s="224">
        <v>9903</v>
      </c>
      <c r="AE247" s="249">
        <v>9903</v>
      </c>
      <c r="AF247" s="238">
        <v>9903</v>
      </c>
      <c r="AG247" s="232">
        <v>9903</v>
      </c>
      <c r="AH247" s="156">
        <v>9903</v>
      </c>
      <c r="AI247" s="156">
        <v>9902</v>
      </c>
      <c r="AJ247" s="156">
        <v>9902</v>
      </c>
      <c r="AK247" s="156">
        <v>9902</v>
      </c>
      <c r="AL247" s="156">
        <v>9902</v>
      </c>
      <c r="AM247" s="169">
        <v>9902</v>
      </c>
      <c r="AN247" s="169">
        <v>9902</v>
      </c>
      <c r="AO247" s="169">
        <v>9902</v>
      </c>
      <c r="AP247" s="169">
        <v>9902</v>
      </c>
      <c r="AQ247" s="169">
        <v>9902</v>
      </c>
      <c r="AR247" s="169">
        <v>9902</v>
      </c>
      <c r="AS247" s="156">
        <v>9902</v>
      </c>
      <c r="AT247" s="169">
        <v>9902</v>
      </c>
      <c r="AU247" s="156">
        <v>9902</v>
      </c>
      <c r="AV247" s="156">
        <v>9902</v>
      </c>
      <c r="AW247" s="169">
        <v>9902</v>
      </c>
      <c r="AX247" s="156">
        <v>9902</v>
      </c>
      <c r="AY247" s="169">
        <v>9902</v>
      </c>
      <c r="AZ247" s="169">
        <v>9902</v>
      </c>
      <c r="BA247" s="156">
        <v>9902</v>
      </c>
      <c r="BB247" s="169">
        <v>9902</v>
      </c>
      <c r="BC247" s="169">
        <v>9902</v>
      </c>
      <c r="BD247" s="169">
        <v>9902</v>
      </c>
      <c r="BE247" s="169">
        <v>9902</v>
      </c>
      <c r="BF247" s="169">
        <v>9902</v>
      </c>
      <c r="BG247" s="169">
        <v>9902</v>
      </c>
      <c r="BH247" s="169">
        <v>9896</v>
      </c>
      <c r="BI247" s="169">
        <v>9896</v>
      </c>
      <c r="BJ247" s="169">
        <v>9896</v>
      </c>
      <c r="BK247" s="169">
        <v>9896</v>
      </c>
      <c r="BL247" s="169">
        <v>9896</v>
      </c>
      <c r="BM247" s="169">
        <v>9896</v>
      </c>
      <c r="BN247" s="169">
        <v>9896</v>
      </c>
      <c r="BO247" s="169">
        <v>9896</v>
      </c>
      <c r="BP247" s="169">
        <v>9896</v>
      </c>
      <c r="BQ247" s="169">
        <v>9896</v>
      </c>
      <c r="BR247" s="169">
        <v>9896</v>
      </c>
      <c r="BS247" s="169">
        <v>9896</v>
      </c>
      <c r="BT247" s="169">
        <v>9896</v>
      </c>
      <c r="BU247" s="169">
        <v>9896</v>
      </c>
      <c r="BV247" s="169">
        <v>9896</v>
      </c>
      <c r="BW247" s="169">
        <v>9896</v>
      </c>
      <c r="BX247" s="169">
        <v>9896</v>
      </c>
      <c r="BY247" s="169">
        <v>9896</v>
      </c>
      <c r="BZ247" s="169">
        <v>9896</v>
      </c>
      <c r="CA247" s="169">
        <v>9896</v>
      </c>
      <c r="CB247" s="156">
        <v>9896</v>
      </c>
      <c r="CC247" s="156">
        <v>9896</v>
      </c>
      <c r="CD247" s="156">
        <v>9897</v>
      </c>
      <c r="CE247" s="156">
        <v>9897</v>
      </c>
      <c r="CF247" s="156">
        <v>9897</v>
      </c>
      <c r="CG247" s="156">
        <v>9897</v>
      </c>
      <c r="CH247" s="156">
        <v>9897</v>
      </c>
      <c r="CI247" s="156">
        <v>9897</v>
      </c>
      <c r="CJ247" s="156">
        <v>9897</v>
      </c>
      <c r="CK247" s="169">
        <v>9897</v>
      </c>
      <c r="CL247" s="169">
        <v>9897</v>
      </c>
      <c r="CM247" s="169">
        <v>9897</v>
      </c>
      <c r="CN247" s="169">
        <v>9897</v>
      </c>
      <c r="CO247" s="169">
        <v>9897</v>
      </c>
      <c r="CP247" s="156">
        <v>9897</v>
      </c>
      <c r="CQ247" s="156">
        <v>9897</v>
      </c>
      <c r="CR247" s="156">
        <v>9897</v>
      </c>
      <c r="CS247" s="156">
        <v>9897</v>
      </c>
      <c r="CT247" s="156">
        <v>9897</v>
      </c>
      <c r="CU247" s="156">
        <v>9897</v>
      </c>
      <c r="CV247" s="156">
        <v>9896</v>
      </c>
      <c r="CW247" s="169">
        <v>9896</v>
      </c>
      <c r="CX247" s="156">
        <v>9896</v>
      </c>
      <c r="CY247" s="156">
        <v>9912</v>
      </c>
      <c r="CZ247" s="169">
        <v>9912</v>
      </c>
      <c r="DA247" s="156">
        <v>9913</v>
      </c>
      <c r="DB247" s="156">
        <v>9912</v>
      </c>
      <c r="DC247" s="169">
        <v>9915</v>
      </c>
      <c r="DD247" s="156">
        <v>9919</v>
      </c>
      <c r="DE247" s="156">
        <v>9918</v>
      </c>
      <c r="DF247" s="169">
        <v>9918</v>
      </c>
      <c r="DG247" s="156">
        <v>9918</v>
      </c>
      <c r="DH247" s="156">
        <v>9918</v>
      </c>
      <c r="DI247" s="169">
        <v>9918</v>
      </c>
      <c r="DJ247" s="156">
        <v>9918</v>
      </c>
      <c r="DK247" s="150">
        <v>9918</v>
      </c>
      <c r="DL247" s="150">
        <v>9907</v>
      </c>
      <c r="DM247" s="150">
        <v>9904</v>
      </c>
      <c r="DN247" s="169">
        <v>9901</v>
      </c>
    </row>
    <row r="248" spans="1:118">
      <c r="A248" s="146">
        <f t="shared" si="15"/>
        <v>44306</v>
      </c>
      <c r="B248" s="224">
        <f>'Age&amp;Sex by occurrence date'!$BLV22</f>
        <v>9921</v>
      </c>
      <c r="C248" s="224">
        <v>9921</v>
      </c>
      <c r="D248" s="224">
        <v>9921</v>
      </c>
      <c r="E248" s="224">
        <v>9921</v>
      </c>
      <c r="F248" s="224">
        <v>9921</v>
      </c>
      <c r="G248" s="224">
        <v>9921</v>
      </c>
      <c r="H248" s="224">
        <v>9921</v>
      </c>
      <c r="I248" s="224">
        <v>9921</v>
      </c>
      <c r="J248" s="224">
        <v>9921</v>
      </c>
      <c r="K248" s="224">
        <v>9891</v>
      </c>
      <c r="L248" s="224">
        <v>9889</v>
      </c>
      <c r="M248" s="224">
        <v>9889</v>
      </c>
      <c r="N248" s="224">
        <v>9899</v>
      </c>
      <c r="O248" s="224">
        <v>9899</v>
      </c>
      <c r="P248" s="224">
        <v>9892</v>
      </c>
      <c r="Q248" s="224">
        <v>9892</v>
      </c>
      <c r="R248" s="224">
        <v>9885</v>
      </c>
      <c r="S248" s="224">
        <v>9885</v>
      </c>
      <c r="T248" s="224">
        <v>9885</v>
      </c>
      <c r="U248" s="224">
        <v>9885</v>
      </c>
      <c r="V248" s="224">
        <v>9885</v>
      </c>
      <c r="W248" s="224">
        <v>9885</v>
      </c>
      <c r="X248" s="224">
        <v>9885</v>
      </c>
      <c r="Y248" s="224">
        <v>9885</v>
      </c>
      <c r="Z248" s="224">
        <v>9885</v>
      </c>
      <c r="AA248" s="224">
        <v>9885</v>
      </c>
      <c r="AB248" s="224">
        <v>9885</v>
      </c>
      <c r="AC248" s="224">
        <v>9885</v>
      </c>
      <c r="AD248" s="224">
        <v>9885</v>
      </c>
      <c r="AE248" s="249">
        <v>9885</v>
      </c>
      <c r="AF248" s="238">
        <v>9885</v>
      </c>
      <c r="AG248" s="233">
        <v>9885</v>
      </c>
      <c r="AH248" s="169">
        <v>9885</v>
      </c>
      <c r="AI248" s="169">
        <v>9884</v>
      </c>
      <c r="AJ248" s="169">
        <v>9884</v>
      </c>
      <c r="AK248" s="169">
        <v>9884</v>
      </c>
      <c r="AL248" s="169">
        <v>9884</v>
      </c>
      <c r="AM248" s="156">
        <v>9884</v>
      </c>
      <c r="AN248" s="169">
        <v>9884</v>
      </c>
      <c r="AO248" s="169">
        <v>9884</v>
      </c>
      <c r="AP248" s="169">
        <v>9884</v>
      </c>
      <c r="AQ248" s="169">
        <v>9884</v>
      </c>
      <c r="AR248" s="169">
        <v>9884</v>
      </c>
      <c r="AS248" s="156">
        <v>9884</v>
      </c>
      <c r="AT248" s="156">
        <v>9884</v>
      </c>
      <c r="AU248" s="156">
        <v>9884</v>
      </c>
      <c r="AV248" s="169">
        <v>9884</v>
      </c>
      <c r="AW248" s="156">
        <v>9884</v>
      </c>
      <c r="AX248" s="169">
        <v>9884</v>
      </c>
      <c r="AY248" s="169">
        <v>9884</v>
      </c>
      <c r="AZ248" s="156">
        <v>9884</v>
      </c>
      <c r="BA248" s="169">
        <v>9884</v>
      </c>
      <c r="BB248" s="156">
        <v>9884</v>
      </c>
      <c r="BC248" s="156">
        <v>9884</v>
      </c>
      <c r="BD248" s="156">
        <v>9884</v>
      </c>
      <c r="BE248" s="156">
        <v>9884</v>
      </c>
      <c r="BF248" s="156">
        <v>9884</v>
      </c>
      <c r="BG248" s="156">
        <v>9884</v>
      </c>
      <c r="BH248" s="156">
        <v>9878</v>
      </c>
      <c r="BI248" s="169">
        <v>9878</v>
      </c>
      <c r="BJ248" s="169">
        <v>9878</v>
      </c>
      <c r="BK248" s="169">
        <v>9878</v>
      </c>
      <c r="BL248" s="169">
        <v>9878</v>
      </c>
      <c r="BM248" s="169">
        <v>9878</v>
      </c>
      <c r="BN248" s="169">
        <v>9878</v>
      </c>
      <c r="BO248" s="169">
        <v>9878</v>
      </c>
      <c r="BP248" s="156">
        <v>9878</v>
      </c>
      <c r="BQ248" s="156">
        <v>9878</v>
      </c>
      <c r="BR248" s="156">
        <v>9878</v>
      </c>
      <c r="BS248" s="156">
        <v>9878</v>
      </c>
      <c r="BT248" s="156">
        <v>9878</v>
      </c>
      <c r="BU248" s="156">
        <v>9878</v>
      </c>
      <c r="BV248" s="156">
        <v>9878</v>
      </c>
      <c r="BW248" s="156">
        <v>9878</v>
      </c>
      <c r="BX248" s="156">
        <v>9878</v>
      </c>
      <c r="BY248" s="156">
        <v>9878</v>
      </c>
      <c r="BZ248" s="156">
        <v>9878</v>
      </c>
      <c r="CA248" s="156">
        <v>9878</v>
      </c>
      <c r="CB248" s="169">
        <v>9878</v>
      </c>
      <c r="CC248" s="169">
        <v>9878</v>
      </c>
      <c r="CD248" s="169">
        <v>9879</v>
      </c>
      <c r="CE248" s="169">
        <v>9879</v>
      </c>
      <c r="CF248" s="169">
        <v>9879</v>
      </c>
      <c r="CG248" s="169">
        <v>9879</v>
      </c>
      <c r="CH248" s="169">
        <v>9879</v>
      </c>
      <c r="CI248" s="169">
        <v>9879</v>
      </c>
      <c r="CJ248" s="169">
        <v>9879</v>
      </c>
      <c r="CK248" s="156">
        <v>9879</v>
      </c>
      <c r="CL248" s="156">
        <v>9879</v>
      </c>
      <c r="CM248" s="156">
        <v>9879</v>
      </c>
      <c r="CN248" s="156">
        <v>9879</v>
      </c>
      <c r="CO248" s="169">
        <v>9879</v>
      </c>
      <c r="CP248" s="169">
        <v>9879</v>
      </c>
      <c r="CQ248" s="169">
        <v>9879</v>
      </c>
      <c r="CR248" s="169">
        <v>9879</v>
      </c>
      <c r="CS248" s="169">
        <v>9879</v>
      </c>
      <c r="CT248" s="169">
        <v>9879</v>
      </c>
      <c r="CU248" s="169">
        <v>9879</v>
      </c>
      <c r="CV248" s="169">
        <v>9878</v>
      </c>
      <c r="CW248" s="169">
        <v>9878</v>
      </c>
      <c r="CX248" s="156">
        <v>9878</v>
      </c>
      <c r="CY248" s="156">
        <v>9894</v>
      </c>
      <c r="CZ248" s="169">
        <v>9894</v>
      </c>
      <c r="DA248" s="156">
        <v>9895</v>
      </c>
      <c r="DB248" s="156">
        <v>9894</v>
      </c>
      <c r="DC248" s="169">
        <v>9897</v>
      </c>
      <c r="DD248" s="156">
        <v>9901</v>
      </c>
      <c r="DE248" s="156">
        <v>9900</v>
      </c>
      <c r="DF248" s="169">
        <v>9900</v>
      </c>
      <c r="DG248" s="156">
        <v>9900</v>
      </c>
      <c r="DH248" s="156">
        <v>9900</v>
      </c>
      <c r="DI248" s="169">
        <v>9900</v>
      </c>
      <c r="DJ248" s="156">
        <v>9900</v>
      </c>
      <c r="DK248" s="150">
        <v>9900</v>
      </c>
      <c r="DL248" s="150">
        <v>9889</v>
      </c>
      <c r="DM248" s="150">
        <v>9886</v>
      </c>
      <c r="DN248" s="169">
        <v>9883</v>
      </c>
    </row>
    <row r="249" spans="1:118">
      <c r="A249" s="146">
        <f t="shared" si="15"/>
        <v>44305</v>
      </c>
      <c r="B249" s="224">
        <f>'Age&amp;Sex by occurrence date'!$BMC22</f>
        <v>9878</v>
      </c>
      <c r="C249" s="224">
        <v>9878</v>
      </c>
      <c r="D249" s="224">
        <v>9878</v>
      </c>
      <c r="E249" s="224">
        <v>9878</v>
      </c>
      <c r="F249" s="224">
        <v>9878</v>
      </c>
      <c r="G249" s="224">
        <v>9878</v>
      </c>
      <c r="H249" s="224">
        <v>9878</v>
      </c>
      <c r="I249" s="224">
        <v>9878</v>
      </c>
      <c r="J249" s="224">
        <v>9878</v>
      </c>
      <c r="K249" s="224">
        <v>9848</v>
      </c>
      <c r="L249" s="224">
        <v>9847</v>
      </c>
      <c r="M249" s="224">
        <v>9847</v>
      </c>
      <c r="N249" s="224">
        <v>9857</v>
      </c>
      <c r="O249" s="224">
        <v>9857</v>
      </c>
      <c r="P249" s="224">
        <v>9850</v>
      </c>
      <c r="Q249" s="224">
        <v>9850</v>
      </c>
      <c r="R249" s="224">
        <v>9843</v>
      </c>
      <c r="S249" s="224">
        <v>9843</v>
      </c>
      <c r="T249" s="224">
        <v>9843</v>
      </c>
      <c r="U249" s="224">
        <v>9843</v>
      </c>
      <c r="V249" s="224">
        <v>9843</v>
      </c>
      <c r="W249" s="224">
        <v>9843</v>
      </c>
      <c r="X249" s="224">
        <v>9843</v>
      </c>
      <c r="Y249" s="224">
        <v>9843</v>
      </c>
      <c r="Z249" s="224">
        <v>9843</v>
      </c>
      <c r="AA249" s="224">
        <v>9843</v>
      </c>
      <c r="AB249" s="224">
        <v>9843</v>
      </c>
      <c r="AC249" s="224">
        <v>9843</v>
      </c>
      <c r="AD249" s="224">
        <v>9843</v>
      </c>
      <c r="AE249" s="249">
        <v>9843</v>
      </c>
      <c r="AF249" s="238">
        <v>9843</v>
      </c>
      <c r="AG249" s="232">
        <v>9843</v>
      </c>
      <c r="AH249" s="156">
        <v>9843</v>
      </c>
      <c r="AI249" s="156">
        <v>9842</v>
      </c>
      <c r="AJ249" s="156">
        <v>9842</v>
      </c>
      <c r="AK249" s="156">
        <v>9842</v>
      </c>
      <c r="AL249" s="156">
        <v>9842</v>
      </c>
      <c r="AM249" s="156">
        <v>9842</v>
      </c>
      <c r="AN249" s="156">
        <v>9842</v>
      </c>
      <c r="AO249" s="156">
        <v>9842</v>
      </c>
      <c r="AP249" s="156">
        <v>9842</v>
      </c>
      <c r="AQ249" s="156">
        <v>9842</v>
      </c>
      <c r="AR249" s="156">
        <v>9842</v>
      </c>
      <c r="AS249" s="169">
        <v>9842</v>
      </c>
      <c r="AT249" s="169">
        <v>9842</v>
      </c>
      <c r="AU249" s="169">
        <v>9842</v>
      </c>
      <c r="AV249" s="169">
        <v>9842</v>
      </c>
      <c r="AW249" s="156">
        <v>9842</v>
      </c>
      <c r="AX249" s="156">
        <v>9842</v>
      </c>
      <c r="AY249" s="156">
        <v>9842</v>
      </c>
      <c r="AZ249" s="156">
        <v>9842</v>
      </c>
      <c r="BA249" s="156">
        <v>9842</v>
      </c>
      <c r="BB249" s="156">
        <v>9842</v>
      </c>
      <c r="BC249" s="156">
        <v>9842</v>
      </c>
      <c r="BD249" s="156">
        <v>9842</v>
      </c>
      <c r="BE249" s="156">
        <v>9842</v>
      </c>
      <c r="BF249" s="156">
        <v>9842</v>
      </c>
      <c r="BG249" s="156">
        <v>9842</v>
      </c>
      <c r="BH249" s="156">
        <v>9836</v>
      </c>
      <c r="BI249" s="169">
        <v>9836</v>
      </c>
      <c r="BJ249" s="169">
        <v>9836</v>
      </c>
      <c r="BK249" s="169">
        <v>9836</v>
      </c>
      <c r="BL249" s="169">
        <v>9836</v>
      </c>
      <c r="BM249" s="169">
        <v>9836</v>
      </c>
      <c r="BN249" s="169">
        <v>9836</v>
      </c>
      <c r="BO249" s="169">
        <v>9836</v>
      </c>
      <c r="BP249" s="169">
        <v>9836</v>
      </c>
      <c r="BQ249" s="169">
        <v>9836</v>
      </c>
      <c r="BR249" s="169">
        <v>9836</v>
      </c>
      <c r="BS249" s="169">
        <v>9836</v>
      </c>
      <c r="BT249" s="169">
        <v>9836</v>
      </c>
      <c r="BU249" s="169">
        <v>9836</v>
      </c>
      <c r="BV249" s="169">
        <v>9836</v>
      </c>
      <c r="BW249" s="169">
        <v>9836</v>
      </c>
      <c r="BX249" s="169">
        <v>9836</v>
      </c>
      <c r="BY249" s="169">
        <v>9836</v>
      </c>
      <c r="BZ249" s="169">
        <v>9836</v>
      </c>
      <c r="CA249" s="169">
        <v>9836</v>
      </c>
      <c r="CB249" s="169">
        <v>9836</v>
      </c>
      <c r="CC249" s="169">
        <v>9836</v>
      </c>
      <c r="CD249" s="169">
        <v>9837</v>
      </c>
      <c r="CE249" s="169">
        <v>9837</v>
      </c>
      <c r="CF249" s="169">
        <v>9837</v>
      </c>
      <c r="CG249" s="169">
        <v>9837</v>
      </c>
      <c r="CH249" s="169">
        <v>9837</v>
      </c>
      <c r="CI249" s="169">
        <v>9837</v>
      </c>
      <c r="CJ249" s="169">
        <v>9837</v>
      </c>
      <c r="CK249" s="169">
        <v>9837</v>
      </c>
      <c r="CL249" s="169">
        <v>9837</v>
      </c>
      <c r="CM249" s="169">
        <v>9837</v>
      </c>
      <c r="CN249" s="169">
        <v>9837</v>
      </c>
      <c r="CO249" s="169">
        <v>9837</v>
      </c>
      <c r="CP249" s="169">
        <v>9837</v>
      </c>
      <c r="CQ249" s="169">
        <v>9837</v>
      </c>
      <c r="CR249" s="169">
        <v>9837</v>
      </c>
      <c r="CS249" s="169">
        <v>9837</v>
      </c>
      <c r="CT249" s="169">
        <v>9837</v>
      </c>
      <c r="CU249" s="169">
        <v>9837</v>
      </c>
      <c r="CV249" s="169">
        <v>9836</v>
      </c>
      <c r="CW249" s="169">
        <v>9836</v>
      </c>
      <c r="CX249" s="156">
        <v>9836</v>
      </c>
      <c r="CY249" s="156">
        <v>9852</v>
      </c>
      <c r="CZ249" s="169">
        <v>9852</v>
      </c>
      <c r="DA249" s="156">
        <v>9853</v>
      </c>
      <c r="DB249" s="156">
        <v>9852</v>
      </c>
      <c r="DC249" s="169">
        <v>9855</v>
      </c>
      <c r="DD249" s="156">
        <v>9859</v>
      </c>
      <c r="DE249" s="156">
        <v>9858</v>
      </c>
      <c r="DF249" s="169">
        <v>9858</v>
      </c>
      <c r="DG249" s="156">
        <v>9858</v>
      </c>
      <c r="DH249" s="156">
        <v>9858</v>
      </c>
      <c r="DI249" s="169">
        <v>9858</v>
      </c>
      <c r="DJ249" s="156">
        <v>9858</v>
      </c>
      <c r="DK249" s="150">
        <v>9858</v>
      </c>
      <c r="DL249" s="150">
        <v>9847</v>
      </c>
      <c r="DM249" s="150">
        <v>9844</v>
      </c>
      <c r="DN249" s="169">
        <v>9841</v>
      </c>
    </row>
    <row r="250" spans="1:118">
      <c r="A250" s="146">
        <f t="shared" si="15"/>
        <v>44304</v>
      </c>
      <c r="B250" s="224">
        <f>'Age&amp;Sex by occurrence date'!$BMJ22</f>
        <v>9856</v>
      </c>
      <c r="C250" s="224">
        <v>9856</v>
      </c>
      <c r="D250" s="224">
        <v>9856</v>
      </c>
      <c r="E250" s="224">
        <v>9856</v>
      </c>
      <c r="F250" s="224">
        <v>9856</v>
      </c>
      <c r="G250" s="224">
        <v>9856</v>
      </c>
      <c r="H250" s="224">
        <v>9856</v>
      </c>
      <c r="I250" s="224">
        <v>9856</v>
      </c>
      <c r="J250" s="224">
        <v>9856</v>
      </c>
      <c r="K250" s="224">
        <v>9826</v>
      </c>
      <c r="L250" s="224">
        <v>9825</v>
      </c>
      <c r="M250" s="224">
        <v>9825</v>
      </c>
      <c r="N250" s="224">
        <v>9835</v>
      </c>
      <c r="O250" s="224">
        <v>9835</v>
      </c>
      <c r="P250" s="224">
        <v>9828</v>
      </c>
      <c r="Q250" s="224">
        <v>9828</v>
      </c>
      <c r="R250" s="224">
        <v>9821</v>
      </c>
      <c r="S250" s="224">
        <v>9821</v>
      </c>
      <c r="T250" s="224">
        <v>9821</v>
      </c>
      <c r="U250" s="224">
        <v>9821</v>
      </c>
      <c r="V250" s="224">
        <v>9821</v>
      </c>
      <c r="W250" s="224">
        <v>9821</v>
      </c>
      <c r="X250" s="224">
        <v>9821</v>
      </c>
      <c r="Y250" s="224">
        <v>9821</v>
      </c>
      <c r="Z250" s="224">
        <v>9821</v>
      </c>
      <c r="AA250" s="224">
        <v>9821</v>
      </c>
      <c r="AB250" s="224">
        <v>9821</v>
      </c>
      <c r="AC250" s="224">
        <v>9821</v>
      </c>
      <c r="AD250" s="224">
        <v>9821</v>
      </c>
      <c r="AE250" s="249">
        <v>9821</v>
      </c>
      <c r="AF250" s="238">
        <v>9821</v>
      </c>
      <c r="AG250" s="232">
        <v>9821</v>
      </c>
      <c r="AH250" s="156">
        <v>9821</v>
      </c>
      <c r="AI250" s="156">
        <v>9820</v>
      </c>
      <c r="AJ250" s="156">
        <v>9820</v>
      </c>
      <c r="AK250" s="156">
        <v>9820</v>
      </c>
      <c r="AL250" s="156">
        <v>9820</v>
      </c>
      <c r="AM250" s="169">
        <v>9820</v>
      </c>
      <c r="AN250" s="156">
        <v>9820</v>
      </c>
      <c r="AO250" s="156">
        <v>9820</v>
      </c>
      <c r="AP250" s="156">
        <v>9820</v>
      </c>
      <c r="AQ250" s="156">
        <v>9820</v>
      </c>
      <c r="AR250" s="156">
        <v>9820</v>
      </c>
      <c r="AS250" s="156">
        <v>9820</v>
      </c>
      <c r="AT250" s="169">
        <v>9820</v>
      </c>
      <c r="AU250" s="156">
        <v>9820</v>
      </c>
      <c r="AV250" s="156">
        <v>9820</v>
      </c>
      <c r="AW250" s="156">
        <v>9820</v>
      </c>
      <c r="AX250" s="169">
        <v>9820</v>
      </c>
      <c r="AY250" s="156">
        <v>9820</v>
      </c>
      <c r="AZ250" s="169">
        <v>9820</v>
      </c>
      <c r="BA250" s="169">
        <v>9820</v>
      </c>
      <c r="BB250" s="169">
        <v>9820</v>
      </c>
      <c r="BC250" s="169">
        <v>9820</v>
      </c>
      <c r="BD250" s="169">
        <v>9820</v>
      </c>
      <c r="BE250" s="169">
        <v>9820</v>
      </c>
      <c r="BF250" s="169">
        <v>9820</v>
      </c>
      <c r="BG250" s="169">
        <v>9820</v>
      </c>
      <c r="BH250" s="169">
        <v>9814</v>
      </c>
      <c r="BI250" s="169">
        <v>9814</v>
      </c>
      <c r="BJ250" s="169">
        <v>9814</v>
      </c>
      <c r="BK250" s="169">
        <v>9814</v>
      </c>
      <c r="BL250" s="169">
        <v>9814</v>
      </c>
      <c r="BM250" s="169">
        <v>9814</v>
      </c>
      <c r="BN250" s="169">
        <v>9814</v>
      </c>
      <c r="BO250" s="169">
        <v>9814</v>
      </c>
      <c r="BP250" s="169">
        <v>9814</v>
      </c>
      <c r="BQ250" s="169">
        <v>9814</v>
      </c>
      <c r="BR250" s="169">
        <v>9814</v>
      </c>
      <c r="BS250" s="169">
        <v>9814</v>
      </c>
      <c r="BT250" s="169">
        <v>9814</v>
      </c>
      <c r="BU250" s="169">
        <v>9814</v>
      </c>
      <c r="BV250" s="169">
        <v>9814</v>
      </c>
      <c r="BW250" s="169">
        <v>9814</v>
      </c>
      <c r="BX250" s="169">
        <v>9814</v>
      </c>
      <c r="BY250" s="169">
        <v>9814</v>
      </c>
      <c r="BZ250" s="169">
        <v>9814</v>
      </c>
      <c r="CA250" s="169">
        <v>9814</v>
      </c>
      <c r="CB250" s="156">
        <v>9814</v>
      </c>
      <c r="CC250" s="156">
        <v>9814</v>
      </c>
      <c r="CD250" s="156">
        <v>9815</v>
      </c>
      <c r="CE250" s="156">
        <v>9815</v>
      </c>
      <c r="CF250" s="156">
        <v>9815</v>
      </c>
      <c r="CG250" s="156">
        <v>9815</v>
      </c>
      <c r="CH250" s="156">
        <v>9815</v>
      </c>
      <c r="CI250" s="156">
        <v>9815</v>
      </c>
      <c r="CJ250" s="156">
        <v>9815</v>
      </c>
      <c r="CK250" s="169">
        <v>9815</v>
      </c>
      <c r="CL250" s="169">
        <v>9815</v>
      </c>
      <c r="CM250" s="169">
        <v>9815</v>
      </c>
      <c r="CN250" s="169">
        <v>9815</v>
      </c>
      <c r="CO250" s="169">
        <v>9815</v>
      </c>
      <c r="CP250" s="169">
        <v>9815</v>
      </c>
      <c r="CQ250" s="169">
        <v>9815</v>
      </c>
      <c r="CR250" s="169">
        <v>9815</v>
      </c>
      <c r="CS250" s="169">
        <v>9815</v>
      </c>
      <c r="CT250" s="169">
        <v>9815</v>
      </c>
      <c r="CU250" s="169">
        <v>9815</v>
      </c>
      <c r="CV250" s="169">
        <v>9815</v>
      </c>
      <c r="CW250" s="156">
        <v>9815</v>
      </c>
      <c r="CX250" s="156">
        <v>9815</v>
      </c>
      <c r="CY250" s="156">
        <v>9831</v>
      </c>
      <c r="CZ250" s="156">
        <v>9831</v>
      </c>
      <c r="DA250" s="156">
        <v>9832</v>
      </c>
      <c r="DB250" s="156">
        <v>9831</v>
      </c>
      <c r="DC250" s="156">
        <v>9834</v>
      </c>
      <c r="DD250" s="156">
        <v>9838</v>
      </c>
      <c r="DE250" s="156">
        <v>9837</v>
      </c>
      <c r="DF250" s="169">
        <v>9837</v>
      </c>
      <c r="DG250" s="156">
        <v>9837</v>
      </c>
      <c r="DH250" s="156">
        <v>9837</v>
      </c>
      <c r="DI250" s="169">
        <v>9837</v>
      </c>
      <c r="DJ250" s="156">
        <v>9837</v>
      </c>
      <c r="DK250" s="150">
        <v>9837</v>
      </c>
      <c r="DL250" s="150">
        <v>9826</v>
      </c>
      <c r="DM250" s="150">
        <v>9823</v>
      </c>
      <c r="DN250" s="169">
        <v>9820</v>
      </c>
    </row>
    <row r="251" spans="1:118">
      <c r="A251" s="146">
        <f t="shared" si="15"/>
        <v>44303</v>
      </c>
      <c r="B251" s="224">
        <f>'Age&amp;Sex by occurrence date'!$BMQ22</f>
        <v>9833</v>
      </c>
      <c r="C251" s="224">
        <v>9833</v>
      </c>
      <c r="D251" s="224">
        <v>9833</v>
      </c>
      <c r="E251" s="224">
        <v>9833</v>
      </c>
      <c r="F251" s="224">
        <v>9833</v>
      </c>
      <c r="G251" s="224">
        <v>9833</v>
      </c>
      <c r="H251" s="224">
        <v>9833</v>
      </c>
      <c r="I251" s="224">
        <v>9833</v>
      </c>
      <c r="J251" s="224">
        <v>9833</v>
      </c>
      <c r="K251" s="224">
        <v>9803</v>
      </c>
      <c r="L251" s="224">
        <v>9802</v>
      </c>
      <c r="M251" s="224">
        <v>9802</v>
      </c>
      <c r="N251" s="224">
        <v>9812</v>
      </c>
      <c r="O251" s="224">
        <v>9812</v>
      </c>
      <c r="P251" s="224">
        <v>9805</v>
      </c>
      <c r="Q251" s="224">
        <v>9805</v>
      </c>
      <c r="R251" s="224">
        <v>9798</v>
      </c>
      <c r="S251" s="224">
        <v>9798</v>
      </c>
      <c r="T251" s="224">
        <v>9798</v>
      </c>
      <c r="U251" s="224">
        <v>9798</v>
      </c>
      <c r="V251" s="224">
        <v>9798</v>
      </c>
      <c r="W251" s="224">
        <v>9798</v>
      </c>
      <c r="X251" s="224">
        <v>9798</v>
      </c>
      <c r="Y251" s="224">
        <v>9798</v>
      </c>
      <c r="Z251" s="224">
        <v>9798</v>
      </c>
      <c r="AA251" s="224">
        <v>9798</v>
      </c>
      <c r="AB251" s="224">
        <v>9798</v>
      </c>
      <c r="AC251" s="224">
        <v>9798</v>
      </c>
      <c r="AD251" s="224">
        <v>9798</v>
      </c>
      <c r="AE251" s="249">
        <v>9798</v>
      </c>
      <c r="AF251" s="238">
        <v>9798</v>
      </c>
      <c r="AG251" s="233">
        <v>9798</v>
      </c>
      <c r="AH251" s="169">
        <v>9798</v>
      </c>
      <c r="AI251" s="169">
        <v>9797</v>
      </c>
      <c r="AJ251" s="169">
        <v>9797</v>
      </c>
      <c r="AK251" s="169">
        <v>9797</v>
      </c>
      <c r="AL251" s="169">
        <v>9797</v>
      </c>
      <c r="AM251" s="156">
        <v>9797</v>
      </c>
      <c r="AN251" s="169">
        <v>9797</v>
      </c>
      <c r="AO251" s="169">
        <v>9797</v>
      </c>
      <c r="AP251" s="169">
        <v>9797</v>
      </c>
      <c r="AQ251" s="169">
        <v>9797</v>
      </c>
      <c r="AR251" s="169">
        <v>9797</v>
      </c>
      <c r="AS251" s="169">
        <v>9797</v>
      </c>
      <c r="AT251" s="156">
        <v>9797</v>
      </c>
      <c r="AU251" s="169">
        <v>9797</v>
      </c>
      <c r="AV251" s="169">
        <v>9797</v>
      </c>
      <c r="AW251" s="169">
        <v>9797</v>
      </c>
      <c r="AX251" s="169">
        <v>9797</v>
      </c>
      <c r="AY251" s="169">
        <v>9797</v>
      </c>
      <c r="AZ251" s="156">
        <v>9797</v>
      </c>
      <c r="BA251" s="169">
        <v>9797</v>
      </c>
      <c r="BB251" s="169">
        <v>9797</v>
      </c>
      <c r="BC251" s="169">
        <v>9797</v>
      </c>
      <c r="BD251" s="169">
        <v>9797</v>
      </c>
      <c r="BE251" s="169">
        <v>9797</v>
      </c>
      <c r="BF251" s="169">
        <v>9797</v>
      </c>
      <c r="BG251" s="169">
        <v>9797</v>
      </c>
      <c r="BH251" s="169">
        <v>9791</v>
      </c>
      <c r="BI251" s="156">
        <v>9791</v>
      </c>
      <c r="BJ251" s="156">
        <v>9791</v>
      </c>
      <c r="BK251" s="156">
        <v>9791</v>
      </c>
      <c r="BL251" s="156">
        <v>9791</v>
      </c>
      <c r="BM251" s="156">
        <v>9791</v>
      </c>
      <c r="BN251" s="156">
        <v>9791</v>
      </c>
      <c r="BO251" s="156">
        <v>9791</v>
      </c>
      <c r="BP251" s="156">
        <v>9791</v>
      </c>
      <c r="BQ251" s="156">
        <v>9791</v>
      </c>
      <c r="BR251" s="156">
        <v>9791</v>
      </c>
      <c r="BS251" s="156">
        <v>9791</v>
      </c>
      <c r="BT251" s="156">
        <v>9791</v>
      </c>
      <c r="BU251" s="156">
        <v>9791</v>
      </c>
      <c r="BV251" s="156">
        <v>9791</v>
      </c>
      <c r="BW251" s="156">
        <v>9791</v>
      </c>
      <c r="BX251" s="156">
        <v>9791</v>
      </c>
      <c r="BY251" s="156">
        <v>9791</v>
      </c>
      <c r="BZ251" s="156">
        <v>9791</v>
      </c>
      <c r="CA251" s="156">
        <v>9791</v>
      </c>
      <c r="CB251" s="156">
        <v>9791</v>
      </c>
      <c r="CC251" s="156">
        <v>9791</v>
      </c>
      <c r="CD251" s="156">
        <v>9792</v>
      </c>
      <c r="CE251" s="156">
        <v>9792</v>
      </c>
      <c r="CF251" s="156">
        <v>9792</v>
      </c>
      <c r="CG251" s="156">
        <v>9792</v>
      </c>
      <c r="CH251" s="156">
        <v>9792</v>
      </c>
      <c r="CI251" s="156">
        <v>9792</v>
      </c>
      <c r="CJ251" s="156">
        <v>9792</v>
      </c>
      <c r="CK251" s="169">
        <v>9792</v>
      </c>
      <c r="CL251" s="169">
        <v>9792</v>
      </c>
      <c r="CM251" s="169">
        <v>9792</v>
      </c>
      <c r="CN251" s="169">
        <v>9792</v>
      </c>
      <c r="CO251" s="156">
        <v>9792</v>
      </c>
      <c r="CP251" s="156">
        <v>9792</v>
      </c>
      <c r="CQ251" s="156">
        <v>9792</v>
      </c>
      <c r="CR251" s="156">
        <v>9792</v>
      </c>
      <c r="CS251" s="156">
        <v>9792</v>
      </c>
      <c r="CT251" s="156">
        <v>9792</v>
      </c>
      <c r="CU251" s="156">
        <v>9792</v>
      </c>
      <c r="CV251" s="156">
        <v>9792</v>
      </c>
      <c r="CW251" s="156">
        <v>9792</v>
      </c>
      <c r="CX251" s="156">
        <v>9792</v>
      </c>
      <c r="CY251" s="156">
        <v>9808</v>
      </c>
      <c r="CZ251" s="156">
        <v>9808</v>
      </c>
      <c r="DA251" s="156">
        <v>9809</v>
      </c>
      <c r="DB251" s="156">
        <v>9808</v>
      </c>
      <c r="DC251" s="156">
        <v>9811</v>
      </c>
      <c r="DD251" s="156">
        <v>9815</v>
      </c>
      <c r="DE251" s="156">
        <v>9814</v>
      </c>
      <c r="DF251" s="169">
        <v>9814</v>
      </c>
      <c r="DG251" s="156">
        <v>9814</v>
      </c>
      <c r="DH251" s="156">
        <v>9814</v>
      </c>
      <c r="DI251" s="169">
        <v>9814</v>
      </c>
      <c r="DJ251" s="156">
        <v>9814</v>
      </c>
      <c r="DK251" s="150">
        <v>9814</v>
      </c>
      <c r="DL251" s="150">
        <v>9803</v>
      </c>
      <c r="DM251" s="150">
        <v>9800</v>
      </c>
      <c r="DN251" s="169">
        <v>9797</v>
      </c>
    </row>
    <row r="252" spans="1:118">
      <c r="A252" s="146">
        <f t="shared" si="15"/>
        <v>44302</v>
      </c>
      <c r="B252" s="224">
        <f>'Age&amp;Sex by occurrence date'!$BMX22</f>
        <v>9802</v>
      </c>
      <c r="C252" s="224">
        <v>9802</v>
      </c>
      <c r="D252" s="224">
        <v>9802</v>
      </c>
      <c r="E252" s="224">
        <v>9802</v>
      </c>
      <c r="F252" s="224">
        <v>9802</v>
      </c>
      <c r="G252" s="224">
        <v>9802</v>
      </c>
      <c r="H252" s="224">
        <v>9802</v>
      </c>
      <c r="I252" s="224">
        <v>9802</v>
      </c>
      <c r="J252" s="224">
        <v>9802</v>
      </c>
      <c r="K252" s="224">
        <v>9772</v>
      </c>
      <c r="L252" s="224">
        <v>9771</v>
      </c>
      <c r="M252" s="224">
        <v>9771</v>
      </c>
      <c r="N252" s="224">
        <v>9781</v>
      </c>
      <c r="O252" s="224">
        <v>9781</v>
      </c>
      <c r="P252" s="224">
        <v>9774</v>
      </c>
      <c r="Q252" s="224">
        <v>9774</v>
      </c>
      <c r="R252" s="224">
        <v>9767</v>
      </c>
      <c r="S252" s="224">
        <v>9767</v>
      </c>
      <c r="T252" s="224">
        <v>9767</v>
      </c>
      <c r="U252" s="224">
        <v>9767</v>
      </c>
      <c r="V252" s="224">
        <v>9767</v>
      </c>
      <c r="W252" s="224">
        <v>9767</v>
      </c>
      <c r="X252" s="224">
        <v>9767</v>
      </c>
      <c r="Y252" s="224">
        <v>9767</v>
      </c>
      <c r="Z252" s="224">
        <v>9767</v>
      </c>
      <c r="AA252" s="224">
        <v>9767</v>
      </c>
      <c r="AB252" s="224">
        <v>9767</v>
      </c>
      <c r="AC252" s="224">
        <v>9767</v>
      </c>
      <c r="AD252" s="224">
        <v>9767</v>
      </c>
      <c r="AE252" s="249">
        <v>9767</v>
      </c>
      <c r="AF252" s="238">
        <v>9767</v>
      </c>
      <c r="AG252" s="232">
        <v>9767</v>
      </c>
      <c r="AH252" s="156">
        <v>9767</v>
      </c>
      <c r="AI252" s="156">
        <v>9766</v>
      </c>
      <c r="AJ252" s="156">
        <v>9766</v>
      </c>
      <c r="AK252" s="156">
        <v>9766</v>
      </c>
      <c r="AL252" s="156">
        <v>9766</v>
      </c>
      <c r="AM252" s="156">
        <v>9766</v>
      </c>
      <c r="AN252" s="156">
        <v>9766</v>
      </c>
      <c r="AO252" s="156">
        <v>9766</v>
      </c>
      <c r="AP252" s="156">
        <v>9766</v>
      </c>
      <c r="AQ252" s="156">
        <v>9766</v>
      </c>
      <c r="AR252" s="156">
        <v>9766</v>
      </c>
      <c r="AS252" s="169">
        <v>9766</v>
      </c>
      <c r="AT252" s="156">
        <v>9766</v>
      </c>
      <c r="AU252" s="169">
        <v>9766</v>
      </c>
      <c r="AV252" s="169">
        <v>9766</v>
      </c>
      <c r="AW252" s="156">
        <v>9766</v>
      </c>
      <c r="AX252" s="156">
        <v>9766</v>
      </c>
      <c r="AY252" s="156">
        <v>9766</v>
      </c>
      <c r="AZ252" s="169">
        <v>9766</v>
      </c>
      <c r="BA252" s="156">
        <v>9766</v>
      </c>
      <c r="BB252" s="156">
        <v>9766</v>
      </c>
      <c r="BC252" s="156">
        <v>9766</v>
      </c>
      <c r="BD252" s="156">
        <v>9766</v>
      </c>
      <c r="BE252" s="156">
        <v>9766</v>
      </c>
      <c r="BF252" s="156">
        <v>9766</v>
      </c>
      <c r="BG252" s="156">
        <v>9766</v>
      </c>
      <c r="BH252" s="156">
        <v>9760</v>
      </c>
      <c r="BI252" s="169">
        <v>9760</v>
      </c>
      <c r="BJ252" s="169">
        <v>9760</v>
      </c>
      <c r="BK252" s="169">
        <v>9760</v>
      </c>
      <c r="BL252" s="169">
        <v>9760</v>
      </c>
      <c r="BM252" s="169">
        <v>9760</v>
      </c>
      <c r="BN252" s="169">
        <v>9760</v>
      </c>
      <c r="BO252" s="169">
        <v>9760</v>
      </c>
      <c r="BP252" s="156">
        <v>9760</v>
      </c>
      <c r="BQ252" s="156">
        <v>9760</v>
      </c>
      <c r="BR252" s="156">
        <v>9760</v>
      </c>
      <c r="BS252" s="156">
        <v>9760</v>
      </c>
      <c r="BT252" s="156">
        <v>9760</v>
      </c>
      <c r="BU252" s="156">
        <v>9760</v>
      </c>
      <c r="BV252" s="156">
        <v>9760</v>
      </c>
      <c r="BW252" s="156">
        <v>9760</v>
      </c>
      <c r="BX252" s="156">
        <v>9760</v>
      </c>
      <c r="BY252" s="156">
        <v>9760</v>
      </c>
      <c r="BZ252" s="156">
        <v>9760</v>
      </c>
      <c r="CA252" s="156">
        <v>9760</v>
      </c>
      <c r="CB252" s="169">
        <v>9760</v>
      </c>
      <c r="CC252" s="169">
        <v>9760</v>
      </c>
      <c r="CD252" s="169">
        <v>9761</v>
      </c>
      <c r="CE252" s="169">
        <v>9761</v>
      </c>
      <c r="CF252" s="169">
        <v>9761</v>
      </c>
      <c r="CG252" s="169">
        <v>9761</v>
      </c>
      <c r="CH252" s="169">
        <v>9761</v>
      </c>
      <c r="CI252" s="169">
        <v>9761</v>
      </c>
      <c r="CJ252" s="169">
        <v>9761</v>
      </c>
      <c r="CK252" s="156">
        <v>9761</v>
      </c>
      <c r="CL252" s="156">
        <v>9761</v>
      </c>
      <c r="CM252" s="156">
        <v>9761</v>
      </c>
      <c r="CN252" s="156">
        <v>9761</v>
      </c>
      <c r="CO252" s="156">
        <v>9761</v>
      </c>
      <c r="CP252" s="169">
        <v>9761</v>
      </c>
      <c r="CQ252" s="169">
        <v>9761</v>
      </c>
      <c r="CR252" s="169">
        <v>9761</v>
      </c>
      <c r="CS252" s="169">
        <v>9761</v>
      </c>
      <c r="CT252" s="169">
        <v>9761</v>
      </c>
      <c r="CU252" s="169">
        <v>9761</v>
      </c>
      <c r="CV252" s="169">
        <v>9761</v>
      </c>
      <c r="CW252" s="169">
        <v>9761</v>
      </c>
      <c r="CX252" s="156">
        <v>9761</v>
      </c>
      <c r="CY252" s="156">
        <v>9776</v>
      </c>
      <c r="CZ252" s="169">
        <v>9776</v>
      </c>
      <c r="DA252" s="156">
        <v>9777</v>
      </c>
      <c r="DB252" s="156">
        <v>9776</v>
      </c>
      <c r="DC252" s="169">
        <v>9779</v>
      </c>
      <c r="DD252" s="156">
        <v>9783</v>
      </c>
      <c r="DE252" s="156">
        <v>9782</v>
      </c>
      <c r="DF252" s="169">
        <v>9782</v>
      </c>
      <c r="DG252" s="156">
        <v>9782</v>
      </c>
      <c r="DH252" s="156">
        <v>9782</v>
      </c>
      <c r="DI252" s="169">
        <v>9782</v>
      </c>
      <c r="DJ252" s="156">
        <v>9782</v>
      </c>
      <c r="DK252" s="150">
        <v>9782</v>
      </c>
      <c r="DL252" s="150">
        <v>9771</v>
      </c>
      <c r="DM252" s="150">
        <v>9768</v>
      </c>
      <c r="DN252" s="169">
        <v>9765</v>
      </c>
    </row>
    <row r="253" spans="1:118">
      <c r="A253" s="146">
        <f t="shared" si="15"/>
        <v>44301</v>
      </c>
      <c r="B253" s="224">
        <f>'Age&amp;Sex by occurrence date'!$BNE22</f>
        <v>9774</v>
      </c>
      <c r="C253" s="224">
        <v>9774</v>
      </c>
      <c r="D253" s="224">
        <v>9774</v>
      </c>
      <c r="E253" s="224">
        <v>9774</v>
      </c>
      <c r="F253" s="224">
        <v>9774</v>
      </c>
      <c r="G253" s="224">
        <v>9774</v>
      </c>
      <c r="H253" s="224">
        <v>9774</v>
      </c>
      <c r="I253" s="224">
        <v>9774</v>
      </c>
      <c r="J253" s="224">
        <v>9774</v>
      </c>
      <c r="K253" s="224">
        <v>9744</v>
      </c>
      <c r="L253" s="224">
        <v>9743</v>
      </c>
      <c r="M253" s="224">
        <v>9743</v>
      </c>
      <c r="N253" s="224">
        <v>9753</v>
      </c>
      <c r="O253" s="224">
        <v>9753</v>
      </c>
      <c r="P253" s="224">
        <v>9746</v>
      </c>
      <c r="Q253" s="224">
        <v>9746</v>
      </c>
      <c r="R253" s="224">
        <v>9739</v>
      </c>
      <c r="S253" s="224">
        <v>9739</v>
      </c>
      <c r="T253" s="224">
        <v>9739</v>
      </c>
      <c r="U253" s="224">
        <v>9739</v>
      </c>
      <c r="V253" s="224">
        <v>9739</v>
      </c>
      <c r="W253" s="224">
        <v>9739</v>
      </c>
      <c r="X253" s="224">
        <v>9739</v>
      </c>
      <c r="Y253" s="224">
        <v>9739</v>
      </c>
      <c r="Z253" s="224">
        <v>9739</v>
      </c>
      <c r="AA253" s="224">
        <v>9739</v>
      </c>
      <c r="AB253" s="224">
        <v>9739</v>
      </c>
      <c r="AC253" s="224">
        <v>9739</v>
      </c>
      <c r="AD253" s="224">
        <v>9739</v>
      </c>
      <c r="AE253" s="249">
        <v>9739</v>
      </c>
      <c r="AF253" s="238">
        <v>9739</v>
      </c>
      <c r="AG253" s="232">
        <v>9739</v>
      </c>
      <c r="AH253" s="156">
        <v>9739</v>
      </c>
      <c r="AI253" s="156">
        <v>9738</v>
      </c>
      <c r="AJ253" s="156">
        <v>9738</v>
      </c>
      <c r="AK253" s="156">
        <v>9738</v>
      </c>
      <c r="AL253" s="156">
        <v>9738</v>
      </c>
      <c r="AM253" s="169">
        <v>9738</v>
      </c>
      <c r="AN253" s="169">
        <v>9738</v>
      </c>
      <c r="AO253" s="169">
        <v>9738</v>
      </c>
      <c r="AP253" s="169">
        <v>9738</v>
      </c>
      <c r="AQ253" s="169">
        <v>9738</v>
      </c>
      <c r="AR253" s="169">
        <v>9738</v>
      </c>
      <c r="AS253" s="156">
        <v>9738</v>
      </c>
      <c r="AT253" s="169">
        <v>9738</v>
      </c>
      <c r="AU253" s="169">
        <v>9738</v>
      </c>
      <c r="AV253" s="156">
        <v>9738</v>
      </c>
      <c r="AW253" s="169">
        <v>9738</v>
      </c>
      <c r="AX253" s="156">
        <v>9738</v>
      </c>
      <c r="AY253" s="169">
        <v>9738</v>
      </c>
      <c r="AZ253" s="169">
        <v>9738</v>
      </c>
      <c r="BA253" s="156">
        <v>9738</v>
      </c>
      <c r="BB253" s="169">
        <v>9738</v>
      </c>
      <c r="BC253" s="169">
        <v>9738</v>
      </c>
      <c r="BD253" s="169">
        <v>9738</v>
      </c>
      <c r="BE253" s="169">
        <v>9738</v>
      </c>
      <c r="BF253" s="169">
        <v>9738</v>
      </c>
      <c r="BG253" s="169">
        <v>9738</v>
      </c>
      <c r="BH253" s="169">
        <v>9732</v>
      </c>
      <c r="BI253" s="156">
        <v>9732</v>
      </c>
      <c r="BJ253" s="156">
        <v>9732</v>
      </c>
      <c r="BK253" s="156">
        <v>9732</v>
      </c>
      <c r="BL253" s="156">
        <v>9732</v>
      </c>
      <c r="BM253" s="156">
        <v>9732</v>
      </c>
      <c r="BN253" s="156">
        <v>9732</v>
      </c>
      <c r="BO253" s="156">
        <v>9732</v>
      </c>
      <c r="BP253" s="169">
        <v>9732</v>
      </c>
      <c r="BQ253" s="169">
        <v>9732</v>
      </c>
      <c r="BR253" s="169">
        <v>9732</v>
      </c>
      <c r="BS253" s="169">
        <v>9732</v>
      </c>
      <c r="BT253" s="169">
        <v>9732</v>
      </c>
      <c r="BU253" s="169">
        <v>9732</v>
      </c>
      <c r="BV253" s="169">
        <v>9732</v>
      </c>
      <c r="BW253" s="169">
        <v>9732</v>
      </c>
      <c r="BX253" s="169">
        <v>9732</v>
      </c>
      <c r="BY253" s="169">
        <v>9732</v>
      </c>
      <c r="BZ253" s="169">
        <v>9732</v>
      </c>
      <c r="CA253" s="169">
        <v>9732</v>
      </c>
      <c r="CB253" s="169">
        <v>9732</v>
      </c>
      <c r="CC253" s="169">
        <v>9732</v>
      </c>
      <c r="CD253" s="169">
        <v>9733</v>
      </c>
      <c r="CE253" s="169">
        <v>9733</v>
      </c>
      <c r="CF253" s="169">
        <v>9733</v>
      </c>
      <c r="CG253" s="169">
        <v>9733</v>
      </c>
      <c r="CH253" s="169">
        <v>9733</v>
      </c>
      <c r="CI253" s="169">
        <v>9733</v>
      </c>
      <c r="CJ253" s="169">
        <v>9733</v>
      </c>
      <c r="CK253" s="169">
        <v>9733</v>
      </c>
      <c r="CL253" s="169">
        <v>9733</v>
      </c>
      <c r="CM253" s="169">
        <v>9733</v>
      </c>
      <c r="CN253" s="169">
        <v>9733</v>
      </c>
      <c r="CO253" s="169">
        <v>9733</v>
      </c>
      <c r="CP253" s="169">
        <v>9733</v>
      </c>
      <c r="CQ253" s="169">
        <v>9733</v>
      </c>
      <c r="CR253" s="169">
        <v>9733</v>
      </c>
      <c r="CS253" s="169">
        <v>9733</v>
      </c>
      <c r="CT253" s="169">
        <v>9733</v>
      </c>
      <c r="CU253" s="169">
        <v>9733</v>
      </c>
      <c r="CV253" s="169">
        <v>9733</v>
      </c>
      <c r="CW253" s="169">
        <v>9733</v>
      </c>
      <c r="CX253" s="156">
        <v>9733</v>
      </c>
      <c r="CY253" s="156">
        <v>9748</v>
      </c>
      <c r="CZ253" s="169">
        <v>9748</v>
      </c>
      <c r="DA253" s="156">
        <v>9749</v>
      </c>
      <c r="DB253" s="156">
        <v>9748</v>
      </c>
      <c r="DC253" s="169">
        <v>9751</v>
      </c>
      <c r="DD253" s="156">
        <v>9755</v>
      </c>
      <c r="DE253" s="156">
        <v>9754</v>
      </c>
      <c r="DF253" s="169">
        <v>9754</v>
      </c>
      <c r="DG253" s="156">
        <v>9754</v>
      </c>
      <c r="DH253" s="156">
        <v>9754</v>
      </c>
      <c r="DI253" s="169">
        <v>9754</v>
      </c>
      <c r="DJ253" s="156">
        <v>9754</v>
      </c>
      <c r="DK253" s="150">
        <v>9754</v>
      </c>
      <c r="DL253" s="150">
        <v>9743</v>
      </c>
      <c r="DM253" s="150">
        <v>9740</v>
      </c>
      <c r="DN253" s="169">
        <v>9737</v>
      </c>
    </row>
    <row r="254" spans="1:118">
      <c r="A254" s="146">
        <f t="shared" si="15"/>
        <v>44300</v>
      </c>
      <c r="B254" s="224">
        <f>'Age&amp;Sex by occurrence date'!$BNL22</f>
        <v>9747</v>
      </c>
      <c r="C254" s="224">
        <v>9747</v>
      </c>
      <c r="D254" s="224">
        <v>9747</v>
      </c>
      <c r="E254" s="224">
        <v>9747</v>
      </c>
      <c r="F254" s="224">
        <v>9747</v>
      </c>
      <c r="G254" s="224">
        <v>9747</v>
      </c>
      <c r="H254" s="224">
        <v>9747</v>
      </c>
      <c r="I254" s="224">
        <v>9747</v>
      </c>
      <c r="J254" s="224">
        <v>9747</v>
      </c>
      <c r="K254" s="224">
        <v>9717</v>
      </c>
      <c r="L254" s="224">
        <v>9716</v>
      </c>
      <c r="M254" s="224">
        <v>9716</v>
      </c>
      <c r="N254" s="224">
        <v>9726</v>
      </c>
      <c r="O254" s="224">
        <v>9726</v>
      </c>
      <c r="P254" s="224">
        <v>9719</v>
      </c>
      <c r="Q254" s="224">
        <v>9719</v>
      </c>
      <c r="R254" s="224">
        <v>9713</v>
      </c>
      <c r="S254" s="224">
        <v>9713</v>
      </c>
      <c r="T254" s="224">
        <v>9713</v>
      </c>
      <c r="U254" s="224">
        <v>9713</v>
      </c>
      <c r="V254" s="224">
        <v>9713</v>
      </c>
      <c r="W254" s="224">
        <v>9713</v>
      </c>
      <c r="X254" s="224">
        <v>9713</v>
      </c>
      <c r="Y254" s="224">
        <v>9713</v>
      </c>
      <c r="Z254" s="224">
        <v>9713</v>
      </c>
      <c r="AA254" s="224">
        <v>9713</v>
      </c>
      <c r="AB254" s="224">
        <v>9713</v>
      </c>
      <c r="AC254" s="224">
        <v>9713</v>
      </c>
      <c r="AD254" s="224">
        <v>9713</v>
      </c>
      <c r="AE254" s="249">
        <v>9713</v>
      </c>
      <c r="AF254" s="238">
        <v>9713</v>
      </c>
      <c r="AG254" s="233">
        <v>9713</v>
      </c>
      <c r="AH254" s="169">
        <v>9713</v>
      </c>
      <c r="AI254" s="169">
        <v>9712</v>
      </c>
      <c r="AJ254" s="169">
        <v>9712</v>
      </c>
      <c r="AK254" s="169">
        <v>9712</v>
      </c>
      <c r="AL254" s="169">
        <v>9712</v>
      </c>
      <c r="AM254" s="156">
        <v>9712</v>
      </c>
      <c r="AN254" s="169">
        <v>9712</v>
      </c>
      <c r="AO254" s="169">
        <v>9712</v>
      </c>
      <c r="AP254" s="169">
        <v>9712</v>
      </c>
      <c r="AQ254" s="169">
        <v>9712</v>
      </c>
      <c r="AR254" s="169">
        <v>9712</v>
      </c>
      <c r="AS254" s="156">
        <v>9712</v>
      </c>
      <c r="AT254" s="156">
        <v>9712</v>
      </c>
      <c r="AU254" s="156">
        <v>9712</v>
      </c>
      <c r="AV254" s="156">
        <v>9712</v>
      </c>
      <c r="AW254" s="169">
        <v>9712</v>
      </c>
      <c r="AX254" s="169">
        <v>9712</v>
      </c>
      <c r="AY254" s="169">
        <v>9712</v>
      </c>
      <c r="AZ254" s="156">
        <v>9712</v>
      </c>
      <c r="BA254" s="169">
        <v>9712</v>
      </c>
      <c r="BB254" s="156">
        <v>9712</v>
      </c>
      <c r="BC254" s="156">
        <v>9712</v>
      </c>
      <c r="BD254" s="156">
        <v>9712</v>
      </c>
      <c r="BE254" s="156">
        <v>9712</v>
      </c>
      <c r="BF254" s="156">
        <v>9712</v>
      </c>
      <c r="BG254" s="156">
        <v>9712</v>
      </c>
      <c r="BH254" s="156">
        <v>9706</v>
      </c>
      <c r="BI254" s="169">
        <v>9706</v>
      </c>
      <c r="BJ254" s="169">
        <v>9706</v>
      </c>
      <c r="BK254" s="169">
        <v>9706</v>
      </c>
      <c r="BL254" s="169">
        <v>9706</v>
      </c>
      <c r="BM254" s="169">
        <v>9706</v>
      </c>
      <c r="BN254" s="169">
        <v>9706</v>
      </c>
      <c r="BO254" s="169">
        <v>9706</v>
      </c>
      <c r="BP254" s="169">
        <v>9706</v>
      </c>
      <c r="BQ254" s="169">
        <v>9706</v>
      </c>
      <c r="BR254" s="169">
        <v>9706</v>
      </c>
      <c r="BS254" s="169">
        <v>9706</v>
      </c>
      <c r="BT254" s="169">
        <v>9706</v>
      </c>
      <c r="BU254" s="169">
        <v>9706</v>
      </c>
      <c r="BV254" s="169">
        <v>9706</v>
      </c>
      <c r="BW254" s="169">
        <v>9706</v>
      </c>
      <c r="BX254" s="169">
        <v>9706</v>
      </c>
      <c r="BY254" s="169">
        <v>9706</v>
      </c>
      <c r="BZ254" s="169">
        <v>9706</v>
      </c>
      <c r="CA254" s="169">
        <v>9706</v>
      </c>
      <c r="CB254" s="156">
        <v>9706</v>
      </c>
      <c r="CC254" s="156">
        <v>9706</v>
      </c>
      <c r="CD254" s="156">
        <v>9707</v>
      </c>
      <c r="CE254" s="156">
        <v>9707</v>
      </c>
      <c r="CF254" s="156">
        <v>9707</v>
      </c>
      <c r="CG254" s="156">
        <v>9707</v>
      </c>
      <c r="CH254" s="156">
        <v>9707</v>
      </c>
      <c r="CI254" s="156">
        <v>9707</v>
      </c>
      <c r="CJ254" s="156">
        <v>9707</v>
      </c>
      <c r="CK254" s="169">
        <v>9707</v>
      </c>
      <c r="CL254" s="169">
        <v>9707</v>
      </c>
      <c r="CM254" s="169">
        <v>9707</v>
      </c>
      <c r="CN254" s="169">
        <v>9707</v>
      </c>
      <c r="CO254" s="169">
        <v>9707</v>
      </c>
      <c r="CP254" s="169">
        <v>9707</v>
      </c>
      <c r="CQ254" s="169">
        <v>9707</v>
      </c>
      <c r="CR254" s="169">
        <v>9707</v>
      </c>
      <c r="CS254" s="169">
        <v>9707</v>
      </c>
      <c r="CT254" s="169">
        <v>9707</v>
      </c>
      <c r="CU254" s="169">
        <v>9707</v>
      </c>
      <c r="CV254" s="169">
        <v>9707</v>
      </c>
      <c r="CW254" s="169">
        <v>9707</v>
      </c>
      <c r="CX254" s="156">
        <v>9707</v>
      </c>
      <c r="CY254" s="156">
        <v>9722</v>
      </c>
      <c r="CZ254" s="169">
        <v>9722</v>
      </c>
      <c r="DA254" s="156">
        <v>9723</v>
      </c>
      <c r="DB254" s="156">
        <v>9722</v>
      </c>
      <c r="DC254" s="169">
        <v>9725</v>
      </c>
      <c r="DD254" s="156">
        <v>9729</v>
      </c>
      <c r="DE254" s="156">
        <v>9728</v>
      </c>
      <c r="DF254" s="169">
        <v>9728</v>
      </c>
      <c r="DG254" s="156">
        <v>9728</v>
      </c>
      <c r="DH254" s="156">
        <v>9728</v>
      </c>
      <c r="DI254" s="169">
        <v>9728</v>
      </c>
      <c r="DJ254" s="156">
        <v>9728</v>
      </c>
      <c r="DK254" s="150">
        <v>9728</v>
      </c>
      <c r="DL254" s="150">
        <v>9718</v>
      </c>
      <c r="DM254" s="150">
        <v>9715</v>
      </c>
      <c r="DN254" s="169">
        <v>9712</v>
      </c>
    </row>
    <row r="255" spans="1:118">
      <c r="A255" s="146">
        <f t="shared" si="15"/>
        <v>44299</v>
      </c>
      <c r="B255" s="224">
        <f>'Age&amp;Sex by occurrence date'!$BNS22</f>
        <v>9713</v>
      </c>
      <c r="C255" s="224">
        <v>9713</v>
      </c>
      <c r="D255" s="224">
        <v>9713</v>
      </c>
      <c r="E255" s="224">
        <v>9713</v>
      </c>
      <c r="F255" s="224">
        <v>9713</v>
      </c>
      <c r="G255" s="224">
        <v>9713</v>
      </c>
      <c r="H255" s="224">
        <v>9713</v>
      </c>
      <c r="I255" s="224">
        <v>9713</v>
      </c>
      <c r="J255" s="224">
        <v>9713</v>
      </c>
      <c r="K255" s="224">
        <v>9683</v>
      </c>
      <c r="L255" s="224">
        <v>9682</v>
      </c>
      <c r="M255" s="224">
        <v>9682</v>
      </c>
      <c r="N255" s="224">
        <v>9692</v>
      </c>
      <c r="O255" s="224">
        <v>9692</v>
      </c>
      <c r="P255" s="224">
        <v>9685</v>
      </c>
      <c r="Q255" s="224">
        <v>9685</v>
      </c>
      <c r="R255" s="224">
        <v>9679</v>
      </c>
      <c r="S255" s="224">
        <v>9679</v>
      </c>
      <c r="T255" s="224">
        <v>9679</v>
      </c>
      <c r="U255" s="224">
        <v>9679</v>
      </c>
      <c r="V255" s="224">
        <v>9679</v>
      </c>
      <c r="W255" s="224">
        <v>9679</v>
      </c>
      <c r="X255" s="224">
        <v>9679</v>
      </c>
      <c r="Y255" s="224">
        <v>9679</v>
      </c>
      <c r="Z255" s="224">
        <v>9679</v>
      </c>
      <c r="AA255" s="224">
        <v>9679</v>
      </c>
      <c r="AB255" s="224">
        <v>9679</v>
      </c>
      <c r="AC255" s="224">
        <v>9679</v>
      </c>
      <c r="AD255" s="224">
        <v>9679</v>
      </c>
      <c r="AE255" s="249">
        <v>9679</v>
      </c>
      <c r="AF255" s="238">
        <v>9679</v>
      </c>
      <c r="AG255" s="232">
        <v>9679</v>
      </c>
      <c r="AH255" s="156">
        <v>9679</v>
      </c>
      <c r="AI255" s="156">
        <v>9678</v>
      </c>
      <c r="AJ255" s="156">
        <v>9678</v>
      </c>
      <c r="AK255" s="156">
        <v>9678</v>
      </c>
      <c r="AL255" s="156">
        <v>9678</v>
      </c>
      <c r="AM255" s="156">
        <v>9678</v>
      </c>
      <c r="AN255" s="169">
        <v>9678</v>
      </c>
      <c r="AO255" s="169">
        <v>9678</v>
      </c>
      <c r="AP255" s="169">
        <v>9678</v>
      </c>
      <c r="AQ255" s="169">
        <v>9678</v>
      </c>
      <c r="AR255" s="169">
        <v>9678</v>
      </c>
      <c r="AS255" s="169">
        <v>9678</v>
      </c>
      <c r="AT255" s="169">
        <v>9678</v>
      </c>
      <c r="AU255" s="156">
        <v>9678</v>
      </c>
      <c r="AV255" s="169">
        <v>9678</v>
      </c>
      <c r="AW255" s="156">
        <v>9678</v>
      </c>
      <c r="AX255" s="156">
        <v>9678</v>
      </c>
      <c r="AY255" s="156">
        <v>9678</v>
      </c>
      <c r="AZ255" s="156">
        <v>9678</v>
      </c>
      <c r="BA255" s="169">
        <v>9678</v>
      </c>
      <c r="BB255" s="169">
        <v>9678</v>
      </c>
      <c r="BC255" s="169">
        <v>9678</v>
      </c>
      <c r="BD255" s="169">
        <v>9678</v>
      </c>
      <c r="BE255" s="169">
        <v>9678</v>
      </c>
      <c r="BF255" s="169">
        <v>9678</v>
      </c>
      <c r="BG255" s="169">
        <v>9678</v>
      </c>
      <c r="BH255" s="169">
        <v>9673</v>
      </c>
      <c r="BI255" s="169">
        <v>9673</v>
      </c>
      <c r="BJ255" s="169">
        <v>9673</v>
      </c>
      <c r="BK255" s="169">
        <v>9673</v>
      </c>
      <c r="BL255" s="169">
        <v>9673</v>
      </c>
      <c r="BM255" s="169">
        <v>9673</v>
      </c>
      <c r="BN255" s="169">
        <v>9673</v>
      </c>
      <c r="BO255" s="169">
        <v>9673</v>
      </c>
      <c r="BP255" s="156">
        <v>9673</v>
      </c>
      <c r="BQ255" s="156">
        <v>9673</v>
      </c>
      <c r="BR255" s="156">
        <v>9673</v>
      </c>
      <c r="BS255" s="156">
        <v>9673</v>
      </c>
      <c r="BT255" s="156">
        <v>9673</v>
      </c>
      <c r="BU255" s="156">
        <v>9673</v>
      </c>
      <c r="BV255" s="156">
        <v>9673</v>
      </c>
      <c r="BW255" s="156">
        <v>9673</v>
      </c>
      <c r="BX255" s="156">
        <v>9673</v>
      </c>
      <c r="BY255" s="156">
        <v>9673</v>
      </c>
      <c r="BZ255" s="156">
        <v>9673</v>
      </c>
      <c r="CA255" s="156">
        <v>9673</v>
      </c>
      <c r="CB255" s="156">
        <v>9673</v>
      </c>
      <c r="CC255" s="156">
        <v>9673</v>
      </c>
      <c r="CD255" s="156">
        <v>9674</v>
      </c>
      <c r="CE255" s="156">
        <v>9674</v>
      </c>
      <c r="CF255" s="156">
        <v>9674</v>
      </c>
      <c r="CG255" s="156">
        <v>9674</v>
      </c>
      <c r="CH255" s="156">
        <v>9674</v>
      </c>
      <c r="CI255" s="156">
        <v>9674</v>
      </c>
      <c r="CJ255" s="156">
        <v>9674</v>
      </c>
      <c r="CK255" s="169">
        <v>9674</v>
      </c>
      <c r="CL255" s="169">
        <v>9674</v>
      </c>
      <c r="CM255" s="169">
        <v>9674</v>
      </c>
      <c r="CN255" s="169">
        <v>9674</v>
      </c>
      <c r="CO255" s="169">
        <v>9674</v>
      </c>
      <c r="CP255" s="156">
        <v>9674</v>
      </c>
      <c r="CQ255" s="156">
        <v>9674</v>
      </c>
      <c r="CR255" s="156">
        <v>9674</v>
      </c>
      <c r="CS255" s="156">
        <v>9674</v>
      </c>
      <c r="CT255" s="156">
        <v>9674</v>
      </c>
      <c r="CU255" s="156">
        <v>9674</v>
      </c>
      <c r="CV255" s="156">
        <v>9674</v>
      </c>
      <c r="CW255" s="169">
        <v>9674</v>
      </c>
      <c r="CX255" s="156">
        <v>9674</v>
      </c>
      <c r="CY255" s="156">
        <v>9689</v>
      </c>
      <c r="CZ255" s="169">
        <v>9689</v>
      </c>
      <c r="DA255" s="156">
        <v>9690</v>
      </c>
      <c r="DB255" s="156">
        <v>9689</v>
      </c>
      <c r="DC255" s="169">
        <v>9692</v>
      </c>
      <c r="DD255" s="156">
        <v>9696</v>
      </c>
      <c r="DE255" s="156">
        <v>9695</v>
      </c>
      <c r="DF255" s="169">
        <v>9695</v>
      </c>
      <c r="DG255" s="156">
        <v>9695</v>
      </c>
      <c r="DH255" s="156">
        <v>9695</v>
      </c>
      <c r="DI255" s="169">
        <v>9695</v>
      </c>
      <c r="DJ255" s="156">
        <v>9695</v>
      </c>
      <c r="DK255" s="150">
        <v>9695</v>
      </c>
      <c r="DL255" s="150">
        <v>9686</v>
      </c>
      <c r="DM255" s="150">
        <v>9683</v>
      </c>
      <c r="DN255" s="169">
        <v>9680</v>
      </c>
    </row>
    <row r="256" spans="1:118">
      <c r="A256" s="146">
        <f t="shared" si="15"/>
        <v>44298</v>
      </c>
      <c r="B256" s="224">
        <f>'Age&amp;Sex by occurrence date'!$BNZ22</f>
        <v>9683</v>
      </c>
      <c r="C256" s="224">
        <v>9683</v>
      </c>
      <c r="D256" s="224">
        <v>9683</v>
      </c>
      <c r="E256" s="224">
        <v>9683</v>
      </c>
      <c r="F256" s="224">
        <v>9683</v>
      </c>
      <c r="G256" s="224">
        <v>9683</v>
      </c>
      <c r="H256" s="224">
        <v>9683</v>
      </c>
      <c r="I256" s="224">
        <v>9683</v>
      </c>
      <c r="J256" s="224">
        <v>9683</v>
      </c>
      <c r="K256" s="224">
        <v>9653</v>
      </c>
      <c r="L256" s="224">
        <v>9653</v>
      </c>
      <c r="M256" s="224">
        <v>9653</v>
      </c>
      <c r="N256" s="224">
        <v>9663</v>
      </c>
      <c r="O256" s="224">
        <v>9663</v>
      </c>
      <c r="P256" s="224">
        <v>9656</v>
      </c>
      <c r="Q256" s="224">
        <v>9656</v>
      </c>
      <c r="R256" s="224">
        <v>9650</v>
      </c>
      <c r="S256" s="224">
        <v>9650</v>
      </c>
      <c r="T256" s="224">
        <v>9650</v>
      </c>
      <c r="U256" s="224">
        <v>9650</v>
      </c>
      <c r="V256" s="224">
        <v>9650</v>
      </c>
      <c r="W256" s="224">
        <v>9650</v>
      </c>
      <c r="X256" s="224">
        <v>9650</v>
      </c>
      <c r="Y256" s="224">
        <v>9650</v>
      </c>
      <c r="Z256" s="224">
        <v>9650</v>
      </c>
      <c r="AA256" s="224">
        <v>9650</v>
      </c>
      <c r="AB256" s="224">
        <v>9650</v>
      </c>
      <c r="AC256" s="224">
        <v>9650</v>
      </c>
      <c r="AD256" s="224">
        <v>9650</v>
      </c>
      <c r="AE256" s="249">
        <v>9650</v>
      </c>
      <c r="AF256" s="238">
        <v>9650</v>
      </c>
      <c r="AG256" s="232">
        <v>9650</v>
      </c>
      <c r="AH256" s="156">
        <v>9650</v>
      </c>
      <c r="AI256" s="156">
        <v>9649</v>
      </c>
      <c r="AJ256" s="156">
        <v>9649</v>
      </c>
      <c r="AK256" s="156">
        <v>9649</v>
      </c>
      <c r="AL256" s="156">
        <v>9649</v>
      </c>
      <c r="AM256" s="169">
        <v>9649</v>
      </c>
      <c r="AN256" s="156">
        <v>9649</v>
      </c>
      <c r="AO256" s="156">
        <v>9649</v>
      </c>
      <c r="AP256" s="156">
        <v>9649</v>
      </c>
      <c r="AQ256" s="156">
        <v>9649</v>
      </c>
      <c r="AR256" s="156">
        <v>9649</v>
      </c>
      <c r="AS256" s="156">
        <v>9649</v>
      </c>
      <c r="AT256" s="169">
        <v>9649</v>
      </c>
      <c r="AU256" s="156">
        <v>9649</v>
      </c>
      <c r="AV256" s="156">
        <v>9649</v>
      </c>
      <c r="AW256" s="156">
        <v>9649</v>
      </c>
      <c r="AX256" s="169">
        <v>9649</v>
      </c>
      <c r="AY256" s="156">
        <v>9649</v>
      </c>
      <c r="AZ256" s="169">
        <v>9649</v>
      </c>
      <c r="BA256" s="156">
        <v>9649</v>
      </c>
      <c r="BB256" s="169">
        <v>9649</v>
      </c>
      <c r="BC256" s="169">
        <v>9649</v>
      </c>
      <c r="BD256" s="169">
        <v>9649</v>
      </c>
      <c r="BE256" s="169">
        <v>9649</v>
      </c>
      <c r="BF256" s="169">
        <v>9649</v>
      </c>
      <c r="BG256" s="169">
        <v>9649</v>
      </c>
      <c r="BH256" s="169">
        <v>9644</v>
      </c>
      <c r="BI256" s="156">
        <v>9644</v>
      </c>
      <c r="BJ256" s="156">
        <v>9644</v>
      </c>
      <c r="BK256" s="156">
        <v>9644</v>
      </c>
      <c r="BL256" s="156">
        <v>9644</v>
      </c>
      <c r="BM256" s="156">
        <v>9644</v>
      </c>
      <c r="BN256" s="156">
        <v>9644</v>
      </c>
      <c r="BO256" s="156">
        <v>9644</v>
      </c>
      <c r="BP256" s="169">
        <v>9644</v>
      </c>
      <c r="BQ256" s="169">
        <v>9644</v>
      </c>
      <c r="BR256" s="169">
        <v>9644</v>
      </c>
      <c r="BS256" s="169">
        <v>9644</v>
      </c>
      <c r="BT256" s="169">
        <v>9644</v>
      </c>
      <c r="BU256" s="169">
        <v>9644</v>
      </c>
      <c r="BV256" s="169">
        <v>9644</v>
      </c>
      <c r="BW256" s="169">
        <v>9644</v>
      </c>
      <c r="BX256" s="169">
        <v>9644</v>
      </c>
      <c r="BY256" s="169">
        <v>9644</v>
      </c>
      <c r="BZ256" s="169">
        <v>9644</v>
      </c>
      <c r="CA256" s="169">
        <v>9644</v>
      </c>
      <c r="CB256" s="169">
        <v>9644</v>
      </c>
      <c r="CC256" s="169">
        <v>9644</v>
      </c>
      <c r="CD256" s="169">
        <v>9645</v>
      </c>
      <c r="CE256" s="169">
        <v>9645</v>
      </c>
      <c r="CF256" s="169">
        <v>9645</v>
      </c>
      <c r="CG256" s="169">
        <v>9645</v>
      </c>
      <c r="CH256" s="169">
        <v>9645</v>
      </c>
      <c r="CI256" s="169">
        <v>9645</v>
      </c>
      <c r="CJ256" s="169">
        <v>9645</v>
      </c>
      <c r="CK256" s="169">
        <v>9645</v>
      </c>
      <c r="CL256" s="169">
        <v>9645</v>
      </c>
      <c r="CM256" s="169">
        <v>9645</v>
      </c>
      <c r="CN256" s="169">
        <v>9645</v>
      </c>
      <c r="CO256" s="169">
        <v>9645</v>
      </c>
      <c r="CP256" s="169">
        <v>9645</v>
      </c>
      <c r="CQ256" s="169">
        <v>9645</v>
      </c>
      <c r="CR256" s="169">
        <v>9645</v>
      </c>
      <c r="CS256" s="169">
        <v>9645</v>
      </c>
      <c r="CT256" s="169">
        <v>9645</v>
      </c>
      <c r="CU256" s="169">
        <v>9645</v>
      </c>
      <c r="CV256" s="169">
        <v>9645</v>
      </c>
      <c r="CW256" s="169">
        <v>9645</v>
      </c>
      <c r="CX256" s="156">
        <v>9645</v>
      </c>
      <c r="CY256" s="156">
        <v>9660</v>
      </c>
      <c r="CZ256" s="169">
        <v>9660</v>
      </c>
      <c r="DA256" s="156">
        <v>9661</v>
      </c>
      <c r="DB256" s="156">
        <v>9660</v>
      </c>
      <c r="DC256" s="169">
        <v>9663</v>
      </c>
      <c r="DD256" s="156">
        <v>9667</v>
      </c>
      <c r="DE256" s="156">
        <v>9666</v>
      </c>
      <c r="DF256" s="169">
        <v>9666</v>
      </c>
      <c r="DG256" s="156">
        <v>9666</v>
      </c>
      <c r="DH256" s="156">
        <v>9666</v>
      </c>
      <c r="DI256" s="169">
        <v>9666</v>
      </c>
      <c r="DJ256" s="156">
        <v>9666</v>
      </c>
      <c r="DK256" s="150">
        <v>9666</v>
      </c>
      <c r="DL256" s="150">
        <v>9657</v>
      </c>
      <c r="DM256" s="150">
        <v>9654</v>
      </c>
      <c r="DN256" s="169">
        <v>9651</v>
      </c>
    </row>
    <row r="257" spans="1:118">
      <c r="A257" s="146">
        <f t="shared" si="15"/>
        <v>44297</v>
      </c>
      <c r="B257" s="224">
        <f>'Age&amp;Sex by occurrence date'!$BOG22</f>
        <v>9655</v>
      </c>
      <c r="C257" s="224">
        <v>9655</v>
      </c>
      <c r="D257" s="224">
        <v>9655</v>
      </c>
      <c r="E257" s="224">
        <v>9655</v>
      </c>
      <c r="F257" s="224">
        <v>9655</v>
      </c>
      <c r="G257" s="224">
        <v>9655</v>
      </c>
      <c r="H257" s="224">
        <v>9655</v>
      </c>
      <c r="I257" s="224">
        <v>9655</v>
      </c>
      <c r="J257" s="224">
        <v>9655</v>
      </c>
      <c r="K257" s="224">
        <v>9625</v>
      </c>
      <c r="L257" s="224">
        <v>9625</v>
      </c>
      <c r="M257" s="224">
        <v>9625</v>
      </c>
      <c r="N257" s="224">
        <v>9635</v>
      </c>
      <c r="O257" s="224">
        <v>9635</v>
      </c>
      <c r="P257" s="224">
        <v>9628</v>
      </c>
      <c r="Q257" s="224">
        <v>9628</v>
      </c>
      <c r="R257" s="224">
        <v>9622</v>
      </c>
      <c r="S257" s="224">
        <v>9622</v>
      </c>
      <c r="T257" s="224">
        <v>9622</v>
      </c>
      <c r="U257" s="224">
        <v>9622</v>
      </c>
      <c r="V257" s="224">
        <v>9622</v>
      </c>
      <c r="W257" s="224">
        <v>9622</v>
      </c>
      <c r="X257" s="224">
        <v>9622</v>
      </c>
      <c r="Y257" s="224">
        <v>9622</v>
      </c>
      <c r="Z257" s="224">
        <v>9622</v>
      </c>
      <c r="AA257" s="224">
        <v>9622</v>
      </c>
      <c r="AB257" s="224">
        <v>9622</v>
      </c>
      <c r="AC257" s="224">
        <v>9622</v>
      </c>
      <c r="AD257" s="224">
        <v>9622</v>
      </c>
      <c r="AE257" s="249">
        <v>9622</v>
      </c>
      <c r="AF257" s="238">
        <v>9622</v>
      </c>
      <c r="AG257" s="233">
        <v>9622</v>
      </c>
      <c r="AH257" s="169">
        <v>9622</v>
      </c>
      <c r="AI257" s="169">
        <v>9621</v>
      </c>
      <c r="AJ257" s="169">
        <v>9621</v>
      </c>
      <c r="AK257" s="169">
        <v>9621</v>
      </c>
      <c r="AL257" s="169">
        <v>9621</v>
      </c>
      <c r="AM257" s="156">
        <v>9621</v>
      </c>
      <c r="AN257" s="156">
        <v>9621</v>
      </c>
      <c r="AO257" s="156">
        <v>9621</v>
      </c>
      <c r="AP257" s="156">
        <v>9621</v>
      </c>
      <c r="AQ257" s="156">
        <v>9621</v>
      </c>
      <c r="AR257" s="156">
        <v>9621</v>
      </c>
      <c r="AS257" s="169">
        <v>9621</v>
      </c>
      <c r="AT257" s="156">
        <v>9621</v>
      </c>
      <c r="AU257" s="169">
        <v>9621</v>
      </c>
      <c r="AV257" s="169">
        <v>9621</v>
      </c>
      <c r="AW257" s="156">
        <v>9621</v>
      </c>
      <c r="AX257" s="169">
        <v>9621</v>
      </c>
      <c r="AY257" s="169">
        <v>9621</v>
      </c>
      <c r="AZ257" s="156">
        <v>9621</v>
      </c>
      <c r="BA257" s="169">
        <v>9621</v>
      </c>
      <c r="BB257" s="169">
        <v>9621</v>
      </c>
      <c r="BC257" s="169">
        <v>9621</v>
      </c>
      <c r="BD257" s="169">
        <v>9621</v>
      </c>
      <c r="BE257" s="169">
        <v>9621</v>
      </c>
      <c r="BF257" s="169">
        <v>9621</v>
      </c>
      <c r="BG257" s="169">
        <v>9621</v>
      </c>
      <c r="BH257" s="169">
        <v>9616</v>
      </c>
      <c r="BI257" s="156">
        <v>9616</v>
      </c>
      <c r="BJ257" s="156">
        <v>9616</v>
      </c>
      <c r="BK257" s="156">
        <v>9616</v>
      </c>
      <c r="BL257" s="156">
        <v>9616</v>
      </c>
      <c r="BM257" s="156">
        <v>9616</v>
      </c>
      <c r="BN257" s="156">
        <v>9616</v>
      </c>
      <c r="BO257" s="156">
        <v>9616</v>
      </c>
      <c r="BP257" s="156">
        <v>9616</v>
      </c>
      <c r="BQ257" s="156">
        <v>9616</v>
      </c>
      <c r="BR257" s="156">
        <v>9616</v>
      </c>
      <c r="BS257" s="156">
        <v>9616</v>
      </c>
      <c r="BT257" s="156">
        <v>9616</v>
      </c>
      <c r="BU257" s="156">
        <v>9616</v>
      </c>
      <c r="BV257" s="156">
        <v>9616</v>
      </c>
      <c r="BW257" s="156">
        <v>9616</v>
      </c>
      <c r="BX257" s="156">
        <v>9616</v>
      </c>
      <c r="BY257" s="156">
        <v>9616</v>
      </c>
      <c r="BZ257" s="156">
        <v>9616</v>
      </c>
      <c r="CA257" s="156">
        <v>9616</v>
      </c>
      <c r="CB257" s="169">
        <v>9616</v>
      </c>
      <c r="CC257" s="169">
        <v>9616</v>
      </c>
      <c r="CD257" s="169">
        <v>9617</v>
      </c>
      <c r="CE257" s="169">
        <v>9617</v>
      </c>
      <c r="CF257" s="169">
        <v>9617</v>
      </c>
      <c r="CG257" s="169">
        <v>9617</v>
      </c>
      <c r="CH257" s="169">
        <v>9617</v>
      </c>
      <c r="CI257" s="169">
        <v>9617</v>
      </c>
      <c r="CJ257" s="169">
        <v>9617</v>
      </c>
      <c r="CK257" s="156">
        <v>9617</v>
      </c>
      <c r="CL257" s="156">
        <v>9617</v>
      </c>
      <c r="CM257" s="156">
        <v>9617</v>
      </c>
      <c r="CN257" s="156">
        <v>9617</v>
      </c>
      <c r="CO257" s="169">
        <v>9617</v>
      </c>
      <c r="CP257" s="169">
        <v>9617</v>
      </c>
      <c r="CQ257" s="169">
        <v>9617</v>
      </c>
      <c r="CR257" s="169">
        <v>9617</v>
      </c>
      <c r="CS257" s="169">
        <v>9617</v>
      </c>
      <c r="CT257" s="169">
        <v>9617</v>
      </c>
      <c r="CU257" s="169">
        <v>9617</v>
      </c>
      <c r="CV257" s="169">
        <v>9617</v>
      </c>
      <c r="CW257" s="169">
        <v>9617</v>
      </c>
      <c r="CX257" s="156">
        <v>9617</v>
      </c>
      <c r="CY257" s="156">
        <v>9632</v>
      </c>
      <c r="CZ257" s="169">
        <v>9632</v>
      </c>
      <c r="DA257" s="156">
        <v>9633</v>
      </c>
      <c r="DB257" s="156">
        <v>9632</v>
      </c>
      <c r="DC257" s="169">
        <v>9635</v>
      </c>
      <c r="DD257" s="156">
        <v>9639</v>
      </c>
      <c r="DE257" s="156">
        <v>9638</v>
      </c>
      <c r="DF257" s="169">
        <v>9638</v>
      </c>
      <c r="DG257" s="156">
        <v>9638</v>
      </c>
      <c r="DH257" s="156">
        <v>9638</v>
      </c>
      <c r="DI257" s="169">
        <v>9638</v>
      </c>
      <c r="DJ257" s="156">
        <v>9638</v>
      </c>
      <c r="DK257" s="150">
        <v>9638</v>
      </c>
      <c r="DL257" s="150">
        <v>9629</v>
      </c>
      <c r="DM257" s="150">
        <v>9626</v>
      </c>
      <c r="DN257" s="169">
        <v>9623</v>
      </c>
    </row>
    <row r="258" spans="1:118">
      <c r="A258" s="146">
        <f t="shared" si="15"/>
        <v>44296</v>
      </c>
      <c r="B258" s="224">
        <f>'Age&amp;Sex by occurrence date'!$BON22</f>
        <v>9629</v>
      </c>
      <c r="C258" s="224">
        <v>9629</v>
      </c>
      <c r="D258" s="224">
        <v>9629</v>
      </c>
      <c r="E258" s="224">
        <v>9629</v>
      </c>
      <c r="F258" s="224">
        <v>9629</v>
      </c>
      <c r="G258" s="224">
        <v>9629</v>
      </c>
      <c r="H258" s="224">
        <v>9629</v>
      </c>
      <c r="I258" s="224">
        <v>9629</v>
      </c>
      <c r="J258" s="224">
        <v>9629</v>
      </c>
      <c r="K258" s="224">
        <v>9599</v>
      </c>
      <c r="L258" s="224">
        <v>9599</v>
      </c>
      <c r="M258" s="224">
        <v>9599</v>
      </c>
      <c r="N258" s="224">
        <v>9609</v>
      </c>
      <c r="O258" s="224">
        <v>9609</v>
      </c>
      <c r="P258" s="224">
        <v>9602</v>
      </c>
      <c r="Q258" s="224">
        <v>9602</v>
      </c>
      <c r="R258" s="224">
        <v>9596</v>
      </c>
      <c r="S258" s="224">
        <v>9596</v>
      </c>
      <c r="T258" s="224">
        <v>9596</v>
      </c>
      <c r="U258" s="224">
        <v>9596</v>
      </c>
      <c r="V258" s="224">
        <v>9596</v>
      </c>
      <c r="W258" s="224">
        <v>9596</v>
      </c>
      <c r="X258" s="224">
        <v>9596</v>
      </c>
      <c r="Y258" s="224">
        <v>9596</v>
      </c>
      <c r="Z258" s="224">
        <v>9596</v>
      </c>
      <c r="AA258" s="224">
        <v>9596</v>
      </c>
      <c r="AB258" s="224">
        <v>9596</v>
      </c>
      <c r="AC258" s="224">
        <v>9596</v>
      </c>
      <c r="AD258" s="224">
        <v>9596</v>
      </c>
      <c r="AE258" s="249">
        <v>9596</v>
      </c>
      <c r="AF258" s="238">
        <v>9596</v>
      </c>
      <c r="AG258" s="232">
        <v>9596</v>
      </c>
      <c r="AH258" s="156">
        <v>9596</v>
      </c>
      <c r="AI258" s="156">
        <v>9595</v>
      </c>
      <c r="AJ258" s="156">
        <v>9595</v>
      </c>
      <c r="AK258" s="156">
        <v>9595</v>
      </c>
      <c r="AL258" s="156">
        <v>9595</v>
      </c>
      <c r="AM258" s="156">
        <v>9595</v>
      </c>
      <c r="AN258" s="169">
        <v>9595</v>
      </c>
      <c r="AO258" s="169">
        <v>9595</v>
      </c>
      <c r="AP258" s="169">
        <v>9595</v>
      </c>
      <c r="AQ258" s="169">
        <v>9595</v>
      </c>
      <c r="AR258" s="169">
        <v>9595</v>
      </c>
      <c r="AS258" s="169">
        <v>9595</v>
      </c>
      <c r="AT258" s="169">
        <v>9595</v>
      </c>
      <c r="AU258" s="156">
        <v>9595</v>
      </c>
      <c r="AV258" s="169">
        <v>9595</v>
      </c>
      <c r="AW258" s="169">
        <v>9595</v>
      </c>
      <c r="AX258" s="156">
        <v>9595</v>
      </c>
      <c r="AY258" s="156">
        <v>9595</v>
      </c>
      <c r="AZ258" s="169">
        <v>9595</v>
      </c>
      <c r="BA258" s="156">
        <v>9595</v>
      </c>
      <c r="BB258" s="169">
        <v>9595</v>
      </c>
      <c r="BC258" s="169">
        <v>9595</v>
      </c>
      <c r="BD258" s="169">
        <v>9595</v>
      </c>
      <c r="BE258" s="169">
        <v>9595</v>
      </c>
      <c r="BF258" s="169">
        <v>9595</v>
      </c>
      <c r="BG258" s="169">
        <v>9595</v>
      </c>
      <c r="BH258" s="169">
        <v>9590</v>
      </c>
      <c r="BI258" s="169">
        <v>9590</v>
      </c>
      <c r="BJ258" s="169">
        <v>9590</v>
      </c>
      <c r="BK258" s="169">
        <v>9590</v>
      </c>
      <c r="BL258" s="169">
        <v>9590</v>
      </c>
      <c r="BM258" s="169">
        <v>9590</v>
      </c>
      <c r="BN258" s="169">
        <v>9590</v>
      </c>
      <c r="BO258" s="169">
        <v>9590</v>
      </c>
      <c r="BP258" s="169">
        <v>9590</v>
      </c>
      <c r="BQ258" s="169">
        <v>9590</v>
      </c>
      <c r="BR258" s="169">
        <v>9590</v>
      </c>
      <c r="BS258" s="169">
        <v>9590</v>
      </c>
      <c r="BT258" s="169">
        <v>9590</v>
      </c>
      <c r="BU258" s="169">
        <v>9590</v>
      </c>
      <c r="BV258" s="169">
        <v>9590</v>
      </c>
      <c r="BW258" s="169">
        <v>9590</v>
      </c>
      <c r="BX258" s="169">
        <v>9590</v>
      </c>
      <c r="BY258" s="169">
        <v>9590</v>
      </c>
      <c r="BZ258" s="169">
        <v>9590</v>
      </c>
      <c r="CA258" s="169">
        <v>9590</v>
      </c>
      <c r="CB258" s="156">
        <v>9590</v>
      </c>
      <c r="CC258" s="156">
        <v>9590</v>
      </c>
      <c r="CD258" s="156">
        <v>9591</v>
      </c>
      <c r="CE258" s="156">
        <v>9591</v>
      </c>
      <c r="CF258" s="156">
        <v>9591</v>
      </c>
      <c r="CG258" s="156">
        <v>9591</v>
      </c>
      <c r="CH258" s="156">
        <v>9591</v>
      </c>
      <c r="CI258" s="156">
        <v>9591</v>
      </c>
      <c r="CJ258" s="156">
        <v>9591</v>
      </c>
      <c r="CK258" s="169">
        <v>9591</v>
      </c>
      <c r="CL258" s="169">
        <v>9591</v>
      </c>
      <c r="CM258" s="169">
        <v>9591</v>
      </c>
      <c r="CN258" s="169">
        <v>9591</v>
      </c>
      <c r="CO258" s="169">
        <v>9591</v>
      </c>
      <c r="CP258" s="169">
        <v>9591</v>
      </c>
      <c r="CQ258" s="169">
        <v>9591</v>
      </c>
      <c r="CR258" s="169">
        <v>9591</v>
      </c>
      <c r="CS258" s="169">
        <v>9591</v>
      </c>
      <c r="CT258" s="169">
        <v>9591</v>
      </c>
      <c r="CU258" s="169">
        <v>9591</v>
      </c>
      <c r="CV258" s="169">
        <v>9591</v>
      </c>
      <c r="CW258" s="156">
        <v>9591</v>
      </c>
      <c r="CX258" s="156">
        <v>9591</v>
      </c>
      <c r="CY258" s="156">
        <v>9605</v>
      </c>
      <c r="CZ258" s="156">
        <v>9605</v>
      </c>
      <c r="DA258" s="156">
        <v>9606</v>
      </c>
      <c r="DB258" s="156">
        <v>9605</v>
      </c>
      <c r="DC258" s="156">
        <v>9608</v>
      </c>
      <c r="DD258" s="156">
        <v>9612</v>
      </c>
      <c r="DE258" s="156">
        <v>9611</v>
      </c>
      <c r="DF258" s="169">
        <v>9611</v>
      </c>
      <c r="DG258" s="156">
        <v>9611</v>
      </c>
      <c r="DH258" s="156">
        <v>9611</v>
      </c>
      <c r="DI258" s="169">
        <v>9611</v>
      </c>
      <c r="DJ258" s="156">
        <v>9611</v>
      </c>
      <c r="DK258" s="150">
        <v>9611</v>
      </c>
      <c r="DL258" s="150">
        <v>9603</v>
      </c>
      <c r="DM258" s="150">
        <v>9600</v>
      </c>
      <c r="DN258" s="169">
        <v>9597</v>
      </c>
    </row>
    <row r="259" spans="1:118">
      <c r="A259" s="146">
        <f t="shared" si="15"/>
        <v>44295</v>
      </c>
      <c r="B259" s="224">
        <f>'Age&amp;Sex by occurrence date'!$BOU22</f>
        <v>9602</v>
      </c>
      <c r="C259" s="224">
        <v>9602</v>
      </c>
      <c r="D259" s="224">
        <v>9602</v>
      </c>
      <c r="E259" s="224">
        <v>9602</v>
      </c>
      <c r="F259" s="224">
        <v>9602</v>
      </c>
      <c r="G259" s="224">
        <v>9602</v>
      </c>
      <c r="H259" s="224">
        <v>9602</v>
      </c>
      <c r="I259" s="224">
        <v>9602</v>
      </c>
      <c r="J259" s="224">
        <v>9602</v>
      </c>
      <c r="K259" s="224">
        <v>9572</v>
      </c>
      <c r="L259" s="224">
        <v>9572</v>
      </c>
      <c r="M259" s="224">
        <v>9572</v>
      </c>
      <c r="N259" s="224">
        <v>9582</v>
      </c>
      <c r="O259" s="224">
        <v>9582</v>
      </c>
      <c r="P259" s="224">
        <v>9575</v>
      </c>
      <c r="Q259" s="224">
        <v>9575</v>
      </c>
      <c r="R259" s="224">
        <v>9569</v>
      </c>
      <c r="S259" s="224">
        <v>9569</v>
      </c>
      <c r="T259" s="224">
        <v>9569</v>
      </c>
      <c r="U259" s="224">
        <v>9569</v>
      </c>
      <c r="V259" s="224">
        <v>9569</v>
      </c>
      <c r="W259" s="224">
        <v>9569</v>
      </c>
      <c r="X259" s="224">
        <v>9569</v>
      </c>
      <c r="Y259" s="224">
        <v>9569</v>
      </c>
      <c r="Z259" s="224">
        <v>9569</v>
      </c>
      <c r="AA259" s="224">
        <v>9569</v>
      </c>
      <c r="AB259" s="224">
        <v>9569</v>
      </c>
      <c r="AC259" s="224">
        <v>9569</v>
      </c>
      <c r="AD259" s="224">
        <v>9569</v>
      </c>
      <c r="AE259" s="249">
        <v>9569</v>
      </c>
      <c r="AF259" s="238">
        <v>9569</v>
      </c>
      <c r="AG259" s="232">
        <v>9569</v>
      </c>
      <c r="AH259" s="156">
        <v>9569</v>
      </c>
      <c r="AI259" s="156">
        <v>9569</v>
      </c>
      <c r="AJ259" s="156">
        <v>9569</v>
      </c>
      <c r="AK259" s="156">
        <v>9569</v>
      </c>
      <c r="AL259" s="156">
        <v>9569</v>
      </c>
      <c r="AM259" s="156">
        <v>9569</v>
      </c>
      <c r="AN259" s="156">
        <v>9569</v>
      </c>
      <c r="AO259" s="156">
        <v>9569</v>
      </c>
      <c r="AP259" s="156">
        <v>9569</v>
      </c>
      <c r="AQ259" s="156">
        <v>9569</v>
      </c>
      <c r="AR259" s="156">
        <v>9569</v>
      </c>
      <c r="AS259" s="156">
        <v>9569</v>
      </c>
      <c r="AT259" s="169">
        <v>9569</v>
      </c>
      <c r="AU259" s="169">
        <v>9569</v>
      </c>
      <c r="AV259" s="156">
        <v>9569</v>
      </c>
      <c r="AW259" s="156">
        <v>9569</v>
      </c>
      <c r="AX259" s="156">
        <v>9569</v>
      </c>
      <c r="AY259" s="169">
        <v>9569</v>
      </c>
      <c r="AZ259" s="169">
        <v>9569</v>
      </c>
      <c r="BA259" s="169">
        <v>9569</v>
      </c>
      <c r="BB259" s="156">
        <v>9569</v>
      </c>
      <c r="BC259" s="156">
        <v>9569</v>
      </c>
      <c r="BD259" s="156">
        <v>9569</v>
      </c>
      <c r="BE259" s="156">
        <v>9569</v>
      </c>
      <c r="BF259" s="156">
        <v>9569</v>
      </c>
      <c r="BG259" s="156">
        <v>9569</v>
      </c>
      <c r="BH259" s="156">
        <v>9564</v>
      </c>
      <c r="BI259" s="169">
        <v>9564</v>
      </c>
      <c r="BJ259" s="169">
        <v>9564</v>
      </c>
      <c r="BK259" s="169">
        <v>9564</v>
      </c>
      <c r="BL259" s="169">
        <v>9564</v>
      </c>
      <c r="BM259" s="169">
        <v>9564</v>
      </c>
      <c r="BN259" s="169">
        <v>9564</v>
      </c>
      <c r="BO259" s="169">
        <v>9564</v>
      </c>
      <c r="BP259" s="169">
        <v>9564</v>
      </c>
      <c r="BQ259" s="169">
        <v>9564</v>
      </c>
      <c r="BR259" s="169">
        <v>9564</v>
      </c>
      <c r="BS259" s="169">
        <v>9564</v>
      </c>
      <c r="BT259" s="169">
        <v>9564</v>
      </c>
      <c r="BU259" s="169">
        <v>9564</v>
      </c>
      <c r="BV259" s="169">
        <v>9564</v>
      </c>
      <c r="BW259" s="169">
        <v>9564</v>
      </c>
      <c r="BX259" s="169">
        <v>9564</v>
      </c>
      <c r="BY259" s="169">
        <v>9564</v>
      </c>
      <c r="BZ259" s="169">
        <v>9564</v>
      </c>
      <c r="CA259" s="169">
        <v>9564</v>
      </c>
      <c r="CB259" s="156">
        <v>9564</v>
      </c>
      <c r="CC259" s="156">
        <v>9564</v>
      </c>
      <c r="CD259" s="156">
        <v>9565</v>
      </c>
      <c r="CE259" s="156">
        <v>9565</v>
      </c>
      <c r="CF259" s="156">
        <v>9565</v>
      </c>
      <c r="CG259" s="156">
        <v>9565</v>
      </c>
      <c r="CH259" s="156">
        <v>9565</v>
      </c>
      <c r="CI259" s="156">
        <v>9565</v>
      </c>
      <c r="CJ259" s="156">
        <v>9565</v>
      </c>
      <c r="CK259" s="169">
        <v>9565</v>
      </c>
      <c r="CL259" s="169">
        <v>9565</v>
      </c>
      <c r="CM259" s="169">
        <v>9565</v>
      </c>
      <c r="CN259" s="169">
        <v>9565</v>
      </c>
      <c r="CO259" s="169">
        <v>9565</v>
      </c>
      <c r="CP259" s="156">
        <v>9565</v>
      </c>
      <c r="CQ259" s="156">
        <v>9565</v>
      </c>
      <c r="CR259" s="156">
        <v>9565</v>
      </c>
      <c r="CS259" s="156">
        <v>9565</v>
      </c>
      <c r="CT259" s="156">
        <v>9565</v>
      </c>
      <c r="CU259" s="156">
        <v>9565</v>
      </c>
      <c r="CV259" s="156">
        <v>9565</v>
      </c>
      <c r="CW259" s="156">
        <v>9565</v>
      </c>
      <c r="CX259" s="156">
        <v>9565</v>
      </c>
      <c r="CY259" s="156">
        <v>9579</v>
      </c>
      <c r="CZ259" s="156">
        <v>9579</v>
      </c>
      <c r="DA259" s="156">
        <v>9580</v>
      </c>
      <c r="DB259" s="156">
        <v>9579</v>
      </c>
      <c r="DC259" s="156">
        <v>9582</v>
      </c>
      <c r="DD259" s="156">
        <v>9586</v>
      </c>
      <c r="DE259" s="156">
        <v>9585</v>
      </c>
      <c r="DF259" s="169">
        <v>9585</v>
      </c>
      <c r="DG259" s="156">
        <v>9585</v>
      </c>
      <c r="DH259" s="156">
        <v>9585</v>
      </c>
      <c r="DI259" s="169">
        <v>9585</v>
      </c>
      <c r="DJ259" s="156">
        <v>9585</v>
      </c>
      <c r="DK259" s="150">
        <v>9585</v>
      </c>
      <c r="DL259" s="150">
        <v>9577</v>
      </c>
      <c r="DM259" s="150">
        <v>9574</v>
      </c>
      <c r="DN259" s="169">
        <v>9571</v>
      </c>
    </row>
    <row r="260" spans="1:118">
      <c r="A260" s="146">
        <f t="shared" si="15"/>
        <v>44294</v>
      </c>
      <c r="B260" s="224">
        <f>'Age&amp;Sex by occurrence date'!$BPB22</f>
        <v>9567</v>
      </c>
      <c r="C260" s="224">
        <v>9567</v>
      </c>
      <c r="D260" s="224">
        <v>9567</v>
      </c>
      <c r="E260" s="224">
        <v>9567</v>
      </c>
      <c r="F260" s="224">
        <v>9567</v>
      </c>
      <c r="G260" s="224">
        <v>9567</v>
      </c>
      <c r="H260" s="224">
        <v>9567</v>
      </c>
      <c r="I260" s="224">
        <v>9567</v>
      </c>
      <c r="J260" s="224">
        <v>9567</v>
      </c>
      <c r="K260" s="224">
        <v>9537</v>
      </c>
      <c r="L260" s="224">
        <v>9537</v>
      </c>
      <c r="M260" s="224">
        <v>9537</v>
      </c>
      <c r="N260" s="224">
        <v>9547</v>
      </c>
      <c r="O260" s="224">
        <v>9547</v>
      </c>
      <c r="P260" s="224">
        <v>9540</v>
      </c>
      <c r="Q260" s="224">
        <v>9540</v>
      </c>
      <c r="R260" s="224">
        <v>9534</v>
      </c>
      <c r="S260" s="224">
        <v>9534</v>
      </c>
      <c r="T260" s="224">
        <v>9534</v>
      </c>
      <c r="U260" s="224">
        <v>9534</v>
      </c>
      <c r="V260" s="224">
        <v>9534</v>
      </c>
      <c r="W260" s="224">
        <v>9534</v>
      </c>
      <c r="X260" s="224">
        <v>9534</v>
      </c>
      <c r="Y260" s="224">
        <v>9534</v>
      </c>
      <c r="Z260" s="224">
        <v>9534</v>
      </c>
      <c r="AA260" s="224">
        <v>9534</v>
      </c>
      <c r="AB260" s="224">
        <v>9534</v>
      </c>
      <c r="AC260" s="224">
        <v>9534</v>
      </c>
      <c r="AD260" s="224">
        <v>9534</v>
      </c>
      <c r="AE260" s="249">
        <v>9534</v>
      </c>
      <c r="AF260" s="238">
        <v>9534</v>
      </c>
      <c r="AG260" s="233">
        <v>9534</v>
      </c>
      <c r="AH260" s="169">
        <v>9534</v>
      </c>
      <c r="AI260" s="169">
        <v>9534</v>
      </c>
      <c r="AJ260" s="169">
        <v>9534</v>
      </c>
      <c r="AK260" s="169">
        <v>9534</v>
      </c>
      <c r="AL260" s="169">
        <v>9534</v>
      </c>
      <c r="AM260" s="169">
        <v>9534</v>
      </c>
      <c r="AN260" s="169">
        <v>9534</v>
      </c>
      <c r="AO260" s="169">
        <v>9534</v>
      </c>
      <c r="AP260" s="169">
        <v>9534</v>
      </c>
      <c r="AQ260" s="169">
        <v>9534</v>
      </c>
      <c r="AR260" s="169">
        <v>9534</v>
      </c>
      <c r="AS260" s="156">
        <v>9534</v>
      </c>
      <c r="AT260" s="156">
        <v>9534</v>
      </c>
      <c r="AU260" s="169">
        <v>9534</v>
      </c>
      <c r="AV260" s="169">
        <v>9534</v>
      </c>
      <c r="AW260" s="169">
        <v>9534</v>
      </c>
      <c r="AX260" s="169">
        <v>9534</v>
      </c>
      <c r="AY260" s="156">
        <v>9534</v>
      </c>
      <c r="AZ260" s="156">
        <v>9534</v>
      </c>
      <c r="BA260" s="169">
        <v>9534</v>
      </c>
      <c r="BB260" s="169">
        <v>9534</v>
      </c>
      <c r="BC260" s="169">
        <v>9534</v>
      </c>
      <c r="BD260" s="169">
        <v>9534</v>
      </c>
      <c r="BE260" s="169">
        <v>9534</v>
      </c>
      <c r="BF260" s="169">
        <v>9534</v>
      </c>
      <c r="BG260" s="169">
        <v>9534</v>
      </c>
      <c r="BH260" s="169">
        <v>9529</v>
      </c>
      <c r="BI260" s="156">
        <v>9529</v>
      </c>
      <c r="BJ260" s="156">
        <v>9529</v>
      </c>
      <c r="BK260" s="156">
        <v>9529</v>
      </c>
      <c r="BL260" s="156">
        <v>9529</v>
      </c>
      <c r="BM260" s="156">
        <v>9529</v>
      </c>
      <c r="BN260" s="156">
        <v>9529</v>
      </c>
      <c r="BO260" s="156">
        <v>9529</v>
      </c>
      <c r="BP260" s="156">
        <v>9529</v>
      </c>
      <c r="BQ260" s="156">
        <v>9529</v>
      </c>
      <c r="BR260" s="156">
        <v>9529</v>
      </c>
      <c r="BS260" s="156">
        <v>9529</v>
      </c>
      <c r="BT260" s="156">
        <v>9529</v>
      </c>
      <c r="BU260" s="156">
        <v>9529</v>
      </c>
      <c r="BV260" s="156">
        <v>9529</v>
      </c>
      <c r="BW260" s="156">
        <v>9529</v>
      </c>
      <c r="BX260" s="156">
        <v>9529</v>
      </c>
      <c r="BY260" s="156">
        <v>9529</v>
      </c>
      <c r="BZ260" s="156">
        <v>9529</v>
      </c>
      <c r="CA260" s="156">
        <v>9529</v>
      </c>
      <c r="CB260" s="169">
        <v>9529</v>
      </c>
      <c r="CC260" s="169">
        <v>9529</v>
      </c>
      <c r="CD260" s="169">
        <v>9530</v>
      </c>
      <c r="CE260" s="169">
        <v>9530</v>
      </c>
      <c r="CF260" s="169">
        <v>9530</v>
      </c>
      <c r="CG260" s="169">
        <v>9530</v>
      </c>
      <c r="CH260" s="169">
        <v>9530</v>
      </c>
      <c r="CI260" s="169">
        <v>9530</v>
      </c>
      <c r="CJ260" s="169">
        <v>9530</v>
      </c>
      <c r="CK260" s="169">
        <v>9530</v>
      </c>
      <c r="CL260" s="169">
        <v>9530</v>
      </c>
      <c r="CM260" s="169">
        <v>9530</v>
      </c>
      <c r="CN260" s="169">
        <v>9530</v>
      </c>
      <c r="CO260" s="156">
        <v>9530</v>
      </c>
      <c r="CP260" s="169">
        <v>9530</v>
      </c>
      <c r="CQ260" s="169">
        <v>9530</v>
      </c>
      <c r="CR260" s="169">
        <v>9530</v>
      </c>
      <c r="CS260" s="169">
        <v>9530</v>
      </c>
      <c r="CT260" s="169">
        <v>9530</v>
      </c>
      <c r="CU260" s="169">
        <v>9530</v>
      </c>
      <c r="CV260" s="169">
        <v>9530</v>
      </c>
      <c r="CW260" s="169">
        <v>9530</v>
      </c>
      <c r="CX260" s="156">
        <v>9530</v>
      </c>
      <c r="CY260" s="156">
        <v>9544</v>
      </c>
      <c r="CZ260" s="169">
        <v>9544</v>
      </c>
      <c r="DA260" s="156">
        <v>9545</v>
      </c>
      <c r="DB260" s="156">
        <v>9544</v>
      </c>
      <c r="DC260" s="169">
        <v>9547</v>
      </c>
      <c r="DD260" s="156">
        <v>9551</v>
      </c>
      <c r="DE260" s="156">
        <v>9550</v>
      </c>
      <c r="DF260" s="169">
        <v>9550</v>
      </c>
      <c r="DG260" s="156">
        <v>9550</v>
      </c>
      <c r="DH260" s="156">
        <v>9550</v>
      </c>
      <c r="DI260" s="169">
        <v>9550</v>
      </c>
      <c r="DJ260" s="156">
        <v>9550</v>
      </c>
      <c r="DK260" s="150">
        <v>9550</v>
      </c>
      <c r="DL260" s="150">
        <v>9542</v>
      </c>
      <c r="DM260" s="150">
        <v>9539</v>
      </c>
      <c r="DN260" s="169">
        <v>9536</v>
      </c>
    </row>
    <row r="261" spans="1:118">
      <c r="A261" s="146">
        <f t="shared" si="15"/>
        <v>44293</v>
      </c>
      <c r="B261" s="224">
        <f>'Age&amp;Sex by occurrence date'!$BPI22</f>
        <v>9535</v>
      </c>
      <c r="C261" s="224">
        <v>9535</v>
      </c>
      <c r="D261" s="224">
        <v>9535</v>
      </c>
      <c r="E261" s="224">
        <v>9535</v>
      </c>
      <c r="F261" s="224">
        <v>9535</v>
      </c>
      <c r="G261" s="224">
        <v>9535</v>
      </c>
      <c r="H261" s="224">
        <v>9535</v>
      </c>
      <c r="I261" s="224">
        <v>9535</v>
      </c>
      <c r="J261" s="224">
        <v>9535</v>
      </c>
      <c r="K261" s="224">
        <v>9505</v>
      </c>
      <c r="L261" s="224">
        <v>9505</v>
      </c>
      <c r="M261" s="224">
        <v>9505</v>
      </c>
      <c r="N261" s="224">
        <v>9515</v>
      </c>
      <c r="O261" s="224">
        <v>9515</v>
      </c>
      <c r="P261" s="224">
        <v>9508</v>
      </c>
      <c r="Q261" s="224">
        <v>9508</v>
      </c>
      <c r="R261" s="224">
        <v>9502</v>
      </c>
      <c r="S261" s="224">
        <v>9502</v>
      </c>
      <c r="T261" s="224">
        <v>9502</v>
      </c>
      <c r="U261" s="224">
        <v>9502</v>
      </c>
      <c r="V261" s="224">
        <v>9502</v>
      </c>
      <c r="W261" s="224">
        <v>9502</v>
      </c>
      <c r="X261" s="224">
        <v>9502</v>
      </c>
      <c r="Y261" s="224">
        <v>9502</v>
      </c>
      <c r="Z261" s="224">
        <v>9502</v>
      </c>
      <c r="AA261" s="224">
        <v>9502</v>
      </c>
      <c r="AB261" s="224">
        <v>9502</v>
      </c>
      <c r="AC261" s="224">
        <v>9502</v>
      </c>
      <c r="AD261" s="224">
        <v>9502</v>
      </c>
      <c r="AE261" s="249">
        <v>9502</v>
      </c>
      <c r="AF261" s="238">
        <v>9502</v>
      </c>
      <c r="AG261" s="232">
        <v>9502</v>
      </c>
      <c r="AH261" s="156">
        <v>9502</v>
      </c>
      <c r="AI261" s="156">
        <v>9502</v>
      </c>
      <c r="AJ261" s="156">
        <v>9502</v>
      </c>
      <c r="AK261" s="156">
        <v>9502</v>
      </c>
      <c r="AL261" s="156">
        <v>9502</v>
      </c>
      <c r="AM261" s="156">
        <v>9502</v>
      </c>
      <c r="AN261" s="169">
        <v>9502</v>
      </c>
      <c r="AO261" s="169">
        <v>9502</v>
      </c>
      <c r="AP261" s="169">
        <v>9502</v>
      </c>
      <c r="AQ261" s="169">
        <v>9502</v>
      </c>
      <c r="AR261" s="169">
        <v>9502</v>
      </c>
      <c r="AS261" s="169">
        <v>9502</v>
      </c>
      <c r="AT261" s="156">
        <v>9502</v>
      </c>
      <c r="AU261" s="169">
        <v>9502</v>
      </c>
      <c r="AV261" s="169">
        <v>9502</v>
      </c>
      <c r="AW261" s="169">
        <v>9502</v>
      </c>
      <c r="AX261" s="156">
        <v>9502</v>
      </c>
      <c r="AY261" s="169">
        <v>9502</v>
      </c>
      <c r="AZ261" s="156">
        <v>9502</v>
      </c>
      <c r="BA261" s="169">
        <v>9502</v>
      </c>
      <c r="BB261" s="156">
        <v>9502</v>
      </c>
      <c r="BC261" s="156">
        <v>9502</v>
      </c>
      <c r="BD261" s="156">
        <v>9502</v>
      </c>
      <c r="BE261" s="156">
        <v>9502</v>
      </c>
      <c r="BF261" s="156">
        <v>9502</v>
      </c>
      <c r="BG261" s="156">
        <v>9502</v>
      </c>
      <c r="BH261" s="156">
        <v>9498</v>
      </c>
      <c r="BI261" s="169">
        <v>9498</v>
      </c>
      <c r="BJ261" s="169">
        <v>9498</v>
      </c>
      <c r="BK261" s="169">
        <v>9498</v>
      </c>
      <c r="BL261" s="169">
        <v>9498</v>
      </c>
      <c r="BM261" s="169">
        <v>9498</v>
      </c>
      <c r="BN261" s="169">
        <v>9498</v>
      </c>
      <c r="BO261" s="169">
        <v>9498</v>
      </c>
      <c r="BP261" s="156">
        <v>9498</v>
      </c>
      <c r="BQ261" s="156">
        <v>9498</v>
      </c>
      <c r="BR261" s="156">
        <v>9498</v>
      </c>
      <c r="BS261" s="156">
        <v>9498</v>
      </c>
      <c r="BT261" s="156">
        <v>9498</v>
      </c>
      <c r="BU261" s="156">
        <v>9498</v>
      </c>
      <c r="BV261" s="156">
        <v>9498</v>
      </c>
      <c r="BW261" s="156">
        <v>9498</v>
      </c>
      <c r="BX261" s="156">
        <v>9498</v>
      </c>
      <c r="BY261" s="156">
        <v>9498</v>
      </c>
      <c r="BZ261" s="156">
        <v>9498</v>
      </c>
      <c r="CA261" s="156">
        <v>9498</v>
      </c>
      <c r="CB261" s="169">
        <v>9498</v>
      </c>
      <c r="CC261" s="169">
        <v>9498</v>
      </c>
      <c r="CD261" s="169">
        <v>9499</v>
      </c>
      <c r="CE261" s="169">
        <v>9499</v>
      </c>
      <c r="CF261" s="169">
        <v>9499</v>
      </c>
      <c r="CG261" s="169">
        <v>9499</v>
      </c>
      <c r="CH261" s="169">
        <v>9499</v>
      </c>
      <c r="CI261" s="169">
        <v>9499</v>
      </c>
      <c r="CJ261" s="169">
        <v>9499</v>
      </c>
      <c r="CK261" s="156">
        <v>9499</v>
      </c>
      <c r="CL261" s="156">
        <v>9499</v>
      </c>
      <c r="CM261" s="156">
        <v>9499</v>
      </c>
      <c r="CN261" s="156">
        <v>9499</v>
      </c>
      <c r="CO261" s="156">
        <v>9499</v>
      </c>
      <c r="CP261" s="169">
        <v>9499</v>
      </c>
      <c r="CQ261" s="169">
        <v>9499</v>
      </c>
      <c r="CR261" s="169">
        <v>9499</v>
      </c>
      <c r="CS261" s="169">
        <v>9499</v>
      </c>
      <c r="CT261" s="169">
        <v>9499</v>
      </c>
      <c r="CU261" s="169">
        <v>9499</v>
      </c>
      <c r="CV261" s="169">
        <v>9499</v>
      </c>
      <c r="CW261" s="169">
        <v>9499</v>
      </c>
      <c r="CX261" s="156">
        <v>9499</v>
      </c>
      <c r="CY261" s="156">
        <v>9513</v>
      </c>
      <c r="CZ261" s="169">
        <v>9513</v>
      </c>
      <c r="DA261" s="156">
        <v>9514</v>
      </c>
      <c r="DB261" s="156">
        <v>9513</v>
      </c>
      <c r="DC261" s="169">
        <v>9516</v>
      </c>
      <c r="DD261" s="156">
        <v>9520</v>
      </c>
      <c r="DE261" s="156">
        <v>9519</v>
      </c>
      <c r="DF261" s="169">
        <v>9519</v>
      </c>
      <c r="DG261" s="156">
        <v>9519</v>
      </c>
      <c r="DH261" s="156">
        <v>9519</v>
      </c>
      <c r="DI261" s="169">
        <v>9519</v>
      </c>
      <c r="DJ261" s="156">
        <v>9519</v>
      </c>
      <c r="DK261" s="150">
        <v>9519</v>
      </c>
      <c r="DL261" s="150">
        <v>9511</v>
      </c>
      <c r="DM261" s="150">
        <v>9508</v>
      </c>
      <c r="DN261" s="169">
        <v>9505</v>
      </c>
    </row>
    <row r="262" spans="1:118">
      <c r="A262" s="146">
        <f t="shared" si="15"/>
        <v>44292</v>
      </c>
      <c r="B262" s="224">
        <f>'Age&amp;Sex by occurrence date'!$BPP22</f>
        <v>9499</v>
      </c>
      <c r="C262" s="224">
        <v>9499</v>
      </c>
      <c r="D262" s="224">
        <v>9499</v>
      </c>
      <c r="E262" s="224">
        <v>9499</v>
      </c>
      <c r="F262" s="224">
        <v>9499</v>
      </c>
      <c r="G262" s="224">
        <v>9499</v>
      </c>
      <c r="H262" s="224">
        <v>9499</v>
      </c>
      <c r="I262" s="224">
        <v>9499</v>
      </c>
      <c r="J262" s="224">
        <v>9499</v>
      </c>
      <c r="K262" s="224">
        <v>9469</v>
      </c>
      <c r="L262" s="224">
        <v>9469</v>
      </c>
      <c r="M262" s="224">
        <v>9469</v>
      </c>
      <c r="N262" s="224">
        <v>9479</v>
      </c>
      <c r="O262" s="224">
        <v>9479</v>
      </c>
      <c r="P262" s="224">
        <v>9472</v>
      </c>
      <c r="Q262" s="224">
        <v>9472</v>
      </c>
      <c r="R262" s="224">
        <v>9466</v>
      </c>
      <c r="S262" s="224">
        <v>9466</v>
      </c>
      <c r="T262" s="224">
        <v>9466</v>
      </c>
      <c r="U262" s="224">
        <v>9466</v>
      </c>
      <c r="V262" s="224">
        <v>9466</v>
      </c>
      <c r="W262" s="224">
        <v>9466</v>
      </c>
      <c r="X262" s="224">
        <v>9466</v>
      </c>
      <c r="Y262" s="224">
        <v>9466</v>
      </c>
      <c r="Z262" s="224">
        <v>9466</v>
      </c>
      <c r="AA262" s="224">
        <v>9466</v>
      </c>
      <c r="AB262" s="224">
        <v>9466</v>
      </c>
      <c r="AC262" s="224">
        <v>9466</v>
      </c>
      <c r="AD262" s="224">
        <v>9466</v>
      </c>
      <c r="AE262" s="249">
        <v>9466</v>
      </c>
      <c r="AF262" s="238">
        <v>9466</v>
      </c>
      <c r="AG262" s="232">
        <v>9466</v>
      </c>
      <c r="AH262" s="156">
        <v>9466</v>
      </c>
      <c r="AI262" s="156">
        <v>9466</v>
      </c>
      <c r="AJ262" s="156">
        <v>9466</v>
      </c>
      <c r="AK262" s="156">
        <v>9466</v>
      </c>
      <c r="AL262" s="156">
        <v>9466</v>
      </c>
      <c r="AM262" s="156">
        <v>9466</v>
      </c>
      <c r="AN262" s="169">
        <v>9466</v>
      </c>
      <c r="AO262" s="169">
        <v>9466</v>
      </c>
      <c r="AP262" s="169">
        <v>9466</v>
      </c>
      <c r="AQ262" s="169">
        <v>9466</v>
      </c>
      <c r="AR262" s="169">
        <v>9466</v>
      </c>
      <c r="AS262" s="156">
        <v>9466</v>
      </c>
      <c r="AT262" s="169">
        <v>9466</v>
      </c>
      <c r="AU262" s="156">
        <v>9466</v>
      </c>
      <c r="AV262" s="156">
        <v>9466</v>
      </c>
      <c r="AW262" s="156">
        <v>9466</v>
      </c>
      <c r="AX262" s="169">
        <v>9466</v>
      </c>
      <c r="AY262" s="169">
        <v>9466</v>
      </c>
      <c r="AZ262" s="169">
        <v>9466</v>
      </c>
      <c r="BA262" s="169">
        <v>9466</v>
      </c>
      <c r="BB262" s="169">
        <v>9466</v>
      </c>
      <c r="BC262" s="169">
        <v>9466</v>
      </c>
      <c r="BD262" s="169">
        <v>9466</v>
      </c>
      <c r="BE262" s="169">
        <v>9466</v>
      </c>
      <c r="BF262" s="169">
        <v>9466</v>
      </c>
      <c r="BG262" s="169">
        <v>9466</v>
      </c>
      <c r="BH262" s="169">
        <v>9462</v>
      </c>
      <c r="BI262" s="156">
        <v>9462</v>
      </c>
      <c r="BJ262" s="156">
        <v>9462</v>
      </c>
      <c r="BK262" s="156">
        <v>9462</v>
      </c>
      <c r="BL262" s="156">
        <v>9462</v>
      </c>
      <c r="BM262" s="156">
        <v>9462</v>
      </c>
      <c r="BN262" s="156">
        <v>9462</v>
      </c>
      <c r="BO262" s="156">
        <v>9462</v>
      </c>
      <c r="BP262" s="169">
        <v>9462</v>
      </c>
      <c r="BQ262" s="169">
        <v>9462</v>
      </c>
      <c r="BR262" s="169">
        <v>9462</v>
      </c>
      <c r="BS262" s="169">
        <v>9462</v>
      </c>
      <c r="BT262" s="169">
        <v>9462</v>
      </c>
      <c r="BU262" s="169">
        <v>9462</v>
      </c>
      <c r="BV262" s="169">
        <v>9462</v>
      </c>
      <c r="BW262" s="169">
        <v>9462</v>
      </c>
      <c r="BX262" s="169">
        <v>9462</v>
      </c>
      <c r="BY262" s="169">
        <v>9462</v>
      </c>
      <c r="BZ262" s="169">
        <v>9462</v>
      </c>
      <c r="CA262" s="169">
        <v>9462</v>
      </c>
      <c r="CB262" s="156">
        <v>9462</v>
      </c>
      <c r="CC262" s="156">
        <v>9462</v>
      </c>
      <c r="CD262" s="156">
        <v>9463</v>
      </c>
      <c r="CE262" s="156">
        <v>9463</v>
      </c>
      <c r="CF262" s="156">
        <v>9463</v>
      </c>
      <c r="CG262" s="156">
        <v>9463</v>
      </c>
      <c r="CH262" s="156">
        <v>9463</v>
      </c>
      <c r="CI262" s="156">
        <v>9463</v>
      </c>
      <c r="CJ262" s="156">
        <v>9463</v>
      </c>
      <c r="CK262" s="169">
        <v>9463</v>
      </c>
      <c r="CL262" s="169">
        <v>9463</v>
      </c>
      <c r="CM262" s="169">
        <v>9463</v>
      </c>
      <c r="CN262" s="169">
        <v>9463</v>
      </c>
      <c r="CO262" s="169">
        <v>9463</v>
      </c>
      <c r="CP262" s="169">
        <v>9463</v>
      </c>
      <c r="CQ262" s="169">
        <v>9463</v>
      </c>
      <c r="CR262" s="169">
        <v>9463</v>
      </c>
      <c r="CS262" s="169">
        <v>9463</v>
      </c>
      <c r="CT262" s="169">
        <v>9463</v>
      </c>
      <c r="CU262" s="169">
        <v>9463</v>
      </c>
      <c r="CV262" s="169">
        <v>9463</v>
      </c>
      <c r="CW262" s="169">
        <v>9463</v>
      </c>
      <c r="CX262" s="156">
        <v>9463</v>
      </c>
      <c r="CY262" s="156">
        <v>9476</v>
      </c>
      <c r="CZ262" s="169">
        <v>9476</v>
      </c>
      <c r="DA262" s="156">
        <v>9477</v>
      </c>
      <c r="DB262" s="156">
        <v>9476</v>
      </c>
      <c r="DC262" s="169">
        <v>9479</v>
      </c>
      <c r="DD262" s="156">
        <v>9482</v>
      </c>
      <c r="DE262" s="156">
        <v>9481</v>
      </c>
      <c r="DF262" s="169">
        <v>9481</v>
      </c>
      <c r="DG262" s="156">
        <v>9481</v>
      </c>
      <c r="DH262" s="156">
        <v>9481</v>
      </c>
      <c r="DI262" s="169">
        <v>9481</v>
      </c>
      <c r="DJ262" s="156">
        <v>9481</v>
      </c>
      <c r="DK262" s="150">
        <v>9481</v>
      </c>
      <c r="DL262" s="150">
        <v>9473</v>
      </c>
      <c r="DM262" s="150">
        <v>9470</v>
      </c>
      <c r="DN262" s="169">
        <v>9467</v>
      </c>
    </row>
    <row r="263" spans="1:118">
      <c r="A263" s="146">
        <f t="shared" si="15"/>
        <v>44291</v>
      </c>
      <c r="B263" s="224">
        <f>'Age&amp;Sex by occurrence date'!$BPW22</f>
        <v>9477</v>
      </c>
      <c r="C263" s="224">
        <v>9477</v>
      </c>
      <c r="D263" s="224">
        <v>9477</v>
      </c>
      <c r="E263" s="224">
        <v>9477</v>
      </c>
      <c r="F263" s="224">
        <v>9477</v>
      </c>
      <c r="G263" s="224">
        <v>9477</v>
      </c>
      <c r="H263" s="224">
        <v>9477</v>
      </c>
      <c r="I263" s="224">
        <v>9477</v>
      </c>
      <c r="J263" s="224">
        <v>9477</v>
      </c>
      <c r="K263" s="224">
        <v>9447</v>
      </c>
      <c r="L263" s="224">
        <v>9447</v>
      </c>
      <c r="M263" s="224">
        <v>9447</v>
      </c>
      <c r="N263" s="224">
        <v>9457</v>
      </c>
      <c r="O263" s="224">
        <v>9457</v>
      </c>
      <c r="P263" s="224">
        <v>9450</v>
      </c>
      <c r="Q263" s="224">
        <v>9450</v>
      </c>
      <c r="R263" s="224">
        <v>9444</v>
      </c>
      <c r="S263" s="224">
        <v>9444</v>
      </c>
      <c r="T263" s="224">
        <v>9444</v>
      </c>
      <c r="U263" s="224">
        <v>9444</v>
      </c>
      <c r="V263" s="224">
        <v>9444</v>
      </c>
      <c r="W263" s="224">
        <v>9444</v>
      </c>
      <c r="X263" s="224">
        <v>9444</v>
      </c>
      <c r="Y263" s="224">
        <v>9444</v>
      </c>
      <c r="Z263" s="224">
        <v>9444</v>
      </c>
      <c r="AA263" s="224">
        <v>9444</v>
      </c>
      <c r="AB263" s="224">
        <v>9444</v>
      </c>
      <c r="AC263" s="224">
        <v>9444</v>
      </c>
      <c r="AD263" s="224">
        <v>9444</v>
      </c>
      <c r="AE263" s="249">
        <v>9444</v>
      </c>
      <c r="AF263" s="238">
        <v>9444</v>
      </c>
      <c r="AG263" s="233">
        <v>9444</v>
      </c>
      <c r="AH263" s="169">
        <v>9444</v>
      </c>
      <c r="AI263" s="169">
        <v>9444</v>
      </c>
      <c r="AJ263" s="169">
        <v>9444</v>
      </c>
      <c r="AK263" s="169">
        <v>9444</v>
      </c>
      <c r="AL263" s="169">
        <v>9444</v>
      </c>
      <c r="AM263" s="169">
        <v>9444</v>
      </c>
      <c r="AN263" s="156">
        <v>9444</v>
      </c>
      <c r="AO263" s="156">
        <v>9444</v>
      </c>
      <c r="AP263" s="156">
        <v>9444</v>
      </c>
      <c r="AQ263" s="156">
        <v>9444</v>
      </c>
      <c r="AR263" s="156">
        <v>9444</v>
      </c>
      <c r="AS263" s="169">
        <v>9444</v>
      </c>
      <c r="AT263" s="156">
        <v>9444</v>
      </c>
      <c r="AU263" s="156">
        <v>9444</v>
      </c>
      <c r="AV263" s="156">
        <v>9444</v>
      </c>
      <c r="AW263" s="156">
        <v>9444</v>
      </c>
      <c r="AX263" s="169">
        <v>9444</v>
      </c>
      <c r="AY263" s="156">
        <v>9444</v>
      </c>
      <c r="AZ263" s="156">
        <v>9444</v>
      </c>
      <c r="BA263" s="156">
        <v>9444</v>
      </c>
      <c r="BB263" s="169">
        <v>9444</v>
      </c>
      <c r="BC263" s="169">
        <v>9444</v>
      </c>
      <c r="BD263" s="169">
        <v>9444</v>
      </c>
      <c r="BE263" s="169">
        <v>9444</v>
      </c>
      <c r="BF263" s="169">
        <v>9444</v>
      </c>
      <c r="BG263" s="169">
        <v>9444</v>
      </c>
      <c r="BH263" s="169">
        <v>9440</v>
      </c>
      <c r="BI263" s="169">
        <v>9440</v>
      </c>
      <c r="BJ263" s="169">
        <v>9440</v>
      </c>
      <c r="BK263" s="169">
        <v>9440</v>
      </c>
      <c r="BL263" s="169">
        <v>9440</v>
      </c>
      <c r="BM263" s="169">
        <v>9440</v>
      </c>
      <c r="BN263" s="169">
        <v>9440</v>
      </c>
      <c r="BO263" s="169">
        <v>9440</v>
      </c>
      <c r="BP263" s="169">
        <v>9440</v>
      </c>
      <c r="BQ263" s="169">
        <v>9440</v>
      </c>
      <c r="BR263" s="169">
        <v>9440</v>
      </c>
      <c r="BS263" s="169">
        <v>9440</v>
      </c>
      <c r="BT263" s="169">
        <v>9440</v>
      </c>
      <c r="BU263" s="169">
        <v>9440</v>
      </c>
      <c r="BV263" s="169">
        <v>9440</v>
      </c>
      <c r="BW263" s="169">
        <v>9440</v>
      </c>
      <c r="BX263" s="169">
        <v>9440</v>
      </c>
      <c r="BY263" s="169">
        <v>9440</v>
      </c>
      <c r="BZ263" s="169">
        <v>9440</v>
      </c>
      <c r="CA263" s="169">
        <v>9440</v>
      </c>
      <c r="CB263" s="156">
        <v>9440</v>
      </c>
      <c r="CC263" s="156">
        <v>9440</v>
      </c>
      <c r="CD263" s="156">
        <v>9441</v>
      </c>
      <c r="CE263" s="156">
        <v>9441</v>
      </c>
      <c r="CF263" s="156">
        <v>9441</v>
      </c>
      <c r="CG263" s="156">
        <v>9441</v>
      </c>
      <c r="CH263" s="156">
        <v>9441</v>
      </c>
      <c r="CI263" s="156">
        <v>9441</v>
      </c>
      <c r="CJ263" s="156">
        <v>9441</v>
      </c>
      <c r="CK263" s="169">
        <v>9441</v>
      </c>
      <c r="CL263" s="169">
        <v>9441</v>
      </c>
      <c r="CM263" s="169">
        <v>9441</v>
      </c>
      <c r="CN263" s="169">
        <v>9441</v>
      </c>
      <c r="CO263" s="169">
        <v>9441</v>
      </c>
      <c r="CP263" s="156">
        <v>9441</v>
      </c>
      <c r="CQ263" s="156">
        <v>9441</v>
      </c>
      <c r="CR263" s="156">
        <v>9441</v>
      </c>
      <c r="CS263" s="156">
        <v>9441</v>
      </c>
      <c r="CT263" s="156">
        <v>9441</v>
      </c>
      <c r="CU263" s="156">
        <v>9441</v>
      </c>
      <c r="CV263" s="156">
        <v>9441</v>
      </c>
      <c r="CW263" s="169">
        <v>9441</v>
      </c>
      <c r="CX263" s="156">
        <v>9441</v>
      </c>
      <c r="CY263" s="156">
        <v>9454</v>
      </c>
      <c r="CZ263" s="169">
        <v>9454</v>
      </c>
      <c r="DA263" s="156">
        <v>9455</v>
      </c>
      <c r="DB263" s="156">
        <v>9454</v>
      </c>
      <c r="DC263" s="169">
        <v>9457</v>
      </c>
      <c r="DD263" s="156">
        <v>9460</v>
      </c>
      <c r="DE263" s="156">
        <v>9459</v>
      </c>
      <c r="DF263" s="169">
        <v>9459</v>
      </c>
      <c r="DG263" s="156">
        <v>9459</v>
      </c>
      <c r="DH263" s="156">
        <v>9459</v>
      </c>
      <c r="DI263" s="169">
        <v>9459</v>
      </c>
      <c r="DJ263" s="156">
        <v>9459</v>
      </c>
      <c r="DK263" s="150">
        <v>9459</v>
      </c>
      <c r="DL263" s="150">
        <v>9451</v>
      </c>
      <c r="DM263" s="150">
        <v>9448</v>
      </c>
      <c r="DN263" s="169">
        <v>9445</v>
      </c>
    </row>
    <row r="264" spans="1:118">
      <c r="A264" s="146">
        <f t="shared" si="15"/>
        <v>44290</v>
      </c>
      <c r="B264" s="224">
        <f>'Age&amp;Sex by occurrence date'!$BQD22</f>
        <v>9449</v>
      </c>
      <c r="C264" s="224">
        <v>9449</v>
      </c>
      <c r="D264" s="224">
        <v>9449</v>
      </c>
      <c r="E264" s="224">
        <v>9449</v>
      </c>
      <c r="F264" s="224">
        <v>9449</v>
      </c>
      <c r="G264" s="224">
        <v>9449</v>
      </c>
      <c r="H264" s="224">
        <v>9449</v>
      </c>
      <c r="I264" s="224">
        <v>9449</v>
      </c>
      <c r="J264" s="224">
        <v>9449</v>
      </c>
      <c r="K264" s="224">
        <v>9419</v>
      </c>
      <c r="L264" s="224">
        <v>9419</v>
      </c>
      <c r="M264" s="224">
        <v>9419</v>
      </c>
      <c r="N264" s="224">
        <v>9429</v>
      </c>
      <c r="O264" s="224">
        <v>9429</v>
      </c>
      <c r="P264" s="224">
        <v>9422</v>
      </c>
      <c r="Q264" s="224">
        <v>9422</v>
      </c>
      <c r="R264" s="224">
        <v>9416</v>
      </c>
      <c r="S264" s="224">
        <v>9416</v>
      </c>
      <c r="T264" s="224">
        <v>9416</v>
      </c>
      <c r="U264" s="224">
        <v>9416</v>
      </c>
      <c r="V264" s="224">
        <v>9416</v>
      </c>
      <c r="W264" s="224">
        <v>9416</v>
      </c>
      <c r="X264" s="224">
        <v>9416</v>
      </c>
      <c r="Y264" s="224">
        <v>9416</v>
      </c>
      <c r="Z264" s="224">
        <v>9416</v>
      </c>
      <c r="AA264" s="224">
        <v>9416</v>
      </c>
      <c r="AB264" s="224">
        <v>9416</v>
      </c>
      <c r="AC264" s="224">
        <v>9416</v>
      </c>
      <c r="AD264" s="224">
        <v>9416</v>
      </c>
      <c r="AE264" s="249">
        <v>9416</v>
      </c>
      <c r="AF264" s="238">
        <v>9416</v>
      </c>
      <c r="AG264" s="232">
        <v>9416</v>
      </c>
      <c r="AH264" s="156">
        <v>9416</v>
      </c>
      <c r="AI264" s="156">
        <v>9416</v>
      </c>
      <c r="AJ264" s="156">
        <v>9416</v>
      </c>
      <c r="AK264" s="156">
        <v>9416</v>
      </c>
      <c r="AL264" s="156">
        <v>9416</v>
      </c>
      <c r="AM264" s="156">
        <v>9416</v>
      </c>
      <c r="AN264" s="156">
        <v>9416</v>
      </c>
      <c r="AO264" s="156">
        <v>9416</v>
      </c>
      <c r="AP264" s="156">
        <v>9416</v>
      </c>
      <c r="AQ264" s="156">
        <v>9416</v>
      </c>
      <c r="AR264" s="156">
        <v>9416</v>
      </c>
      <c r="AS264" s="169">
        <v>9416</v>
      </c>
      <c r="AT264" s="169">
        <v>9416</v>
      </c>
      <c r="AU264" s="156">
        <v>9416</v>
      </c>
      <c r="AV264" s="169">
        <v>9416</v>
      </c>
      <c r="AW264" s="156">
        <v>9416</v>
      </c>
      <c r="AX264" s="156">
        <v>9416</v>
      </c>
      <c r="AY264" s="156">
        <v>9416</v>
      </c>
      <c r="AZ264" s="169">
        <v>9416</v>
      </c>
      <c r="BA264" s="169">
        <v>9416</v>
      </c>
      <c r="BB264" s="156">
        <v>9416</v>
      </c>
      <c r="BC264" s="156">
        <v>9416</v>
      </c>
      <c r="BD264" s="156">
        <v>9416</v>
      </c>
      <c r="BE264" s="156">
        <v>9416</v>
      </c>
      <c r="BF264" s="156">
        <v>9416</v>
      </c>
      <c r="BG264" s="156">
        <v>9416</v>
      </c>
      <c r="BH264" s="156">
        <v>9412</v>
      </c>
      <c r="BI264" s="169">
        <v>9412</v>
      </c>
      <c r="BJ264" s="169">
        <v>9412</v>
      </c>
      <c r="BK264" s="169">
        <v>9412</v>
      </c>
      <c r="BL264" s="169">
        <v>9412</v>
      </c>
      <c r="BM264" s="169">
        <v>9412</v>
      </c>
      <c r="BN264" s="169">
        <v>9412</v>
      </c>
      <c r="BO264" s="169">
        <v>9412</v>
      </c>
      <c r="BP264" s="156">
        <v>9412</v>
      </c>
      <c r="BQ264" s="156">
        <v>9412</v>
      </c>
      <c r="BR264" s="156">
        <v>9412</v>
      </c>
      <c r="BS264" s="156">
        <v>9412</v>
      </c>
      <c r="BT264" s="156">
        <v>9412</v>
      </c>
      <c r="BU264" s="156">
        <v>9412</v>
      </c>
      <c r="BV264" s="156">
        <v>9412</v>
      </c>
      <c r="BW264" s="156">
        <v>9412</v>
      </c>
      <c r="BX264" s="156">
        <v>9412</v>
      </c>
      <c r="BY264" s="156">
        <v>9412</v>
      </c>
      <c r="BZ264" s="156">
        <v>9412</v>
      </c>
      <c r="CA264" s="156">
        <v>9412</v>
      </c>
      <c r="CB264" s="169">
        <v>9412</v>
      </c>
      <c r="CC264" s="169">
        <v>9412</v>
      </c>
      <c r="CD264" s="169">
        <v>9413</v>
      </c>
      <c r="CE264" s="169">
        <v>9413</v>
      </c>
      <c r="CF264" s="169">
        <v>9413</v>
      </c>
      <c r="CG264" s="169">
        <v>9413</v>
      </c>
      <c r="CH264" s="169">
        <v>9413</v>
      </c>
      <c r="CI264" s="169">
        <v>9413</v>
      </c>
      <c r="CJ264" s="169">
        <v>9413</v>
      </c>
      <c r="CK264" s="169">
        <v>9413</v>
      </c>
      <c r="CL264" s="169">
        <v>9413</v>
      </c>
      <c r="CM264" s="169">
        <v>9413</v>
      </c>
      <c r="CN264" s="169">
        <v>9413</v>
      </c>
      <c r="CO264" s="169">
        <v>9413</v>
      </c>
      <c r="CP264" s="169">
        <v>9413</v>
      </c>
      <c r="CQ264" s="169">
        <v>9413</v>
      </c>
      <c r="CR264" s="169">
        <v>9413</v>
      </c>
      <c r="CS264" s="169">
        <v>9413</v>
      </c>
      <c r="CT264" s="169">
        <v>9413</v>
      </c>
      <c r="CU264" s="169">
        <v>9413</v>
      </c>
      <c r="CV264" s="169">
        <v>9413</v>
      </c>
      <c r="CW264" s="169">
        <v>9413</v>
      </c>
      <c r="CX264" s="156">
        <v>9413</v>
      </c>
      <c r="CY264" s="156">
        <v>9426</v>
      </c>
      <c r="CZ264" s="169">
        <v>9426</v>
      </c>
      <c r="DA264" s="156">
        <v>9427</v>
      </c>
      <c r="DB264" s="156">
        <v>9426</v>
      </c>
      <c r="DC264" s="169">
        <v>9429</v>
      </c>
      <c r="DD264" s="156">
        <v>9432</v>
      </c>
      <c r="DE264" s="156">
        <v>9431</v>
      </c>
      <c r="DF264" s="169">
        <v>9431</v>
      </c>
      <c r="DG264" s="156">
        <v>9431</v>
      </c>
      <c r="DH264" s="156">
        <v>9431</v>
      </c>
      <c r="DI264" s="169">
        <v>9431</v>
      </c>
      <c r="DJ264" s="156">
        <v>9431</v>
      </c>
      <c r="DK264" s="150">
        <v>9431</v>
      </c>
      <c r="DL264" s="150">
        <v>9423</v>
      </c>
      <c r="DM264" s="150">
        <v>9420</v>
      </c>
      <c r="DN264" s="169">
        <v>9417</v>
      </c>
    </row>
    <row r="265" spans="1:118">
      <c r="A265" s="146">
        <f t="shared" si="15"/>
        <v>44289</v>
      </c>
      <c r="B265" s="224">
        <f>'Age&amp;Sex by occurrence date'!$BQK22</f>
        <v>9410</v>
      </c>
      <c r="C265" s="224">
        <v>9410</v>
      </c>
      <c r="D265" s="224">
        <v>9410</v>
      </c>
      <c r="E265" s="224">
        <v>9410</v>
      </c>
      <c r="F265" s="224">
        <v>9410</v>
      </c>
      <c r="G265" s="224">
        <v>9410</v>
      </c>
      <c r="H265" s="224">
        <v>9410</v>
      </c>
      <c r="I265" s="224">
        <v>9410</v>
      </c>
      <c r="J265" s="224">
        <v>9410</v>
      </c>
      <c r="K265" s="224">
        <v>9380</v>
      </c>
      <c r="L265" s="224">
        <v>9380</v>
      </c>
      <c r="M265" s="224">
        <v>9380</v>
      </c>
      <c r="N265" s="224">
        <v>9390</v>
      </c>
      <c r="O265" s="224">
        <v>9390</v>
      </c>
      <c r="P265" s="224">
        <v>9383</v>
      </c>
      <c r="Q265" s="224">
        <v>9383</v>
      </c>
      <c r="R265" s="224">
        <v>9377</v>
      </c>
      <c r="S265" s="224">
        <v>9377</v>
      </c>
      <c r="T265" s="224">
        <v>9377</v>
      </c>
      <c r="U265" s="224">
        <v>9377</v>
      </c>
      <c r="V265" s="224">
        <v>9377</v>
      </c>
      <c r="W265" s="224">
        <v>9377</v>
      </c>
      <c r="X265" s="224">
        <v>9377</v>
      </c>
      <c r="Y265" s="224">
        <v>9377</v>
      </c>
      <c r="Z265" s="224">
        <v>9377</v>
      </c>
      <c r="AA265" s="224">
        <v>9377</v>
      </c>
      <c r="AB265" s="224">
        <v>9377</v>
      </c>
      <c r="AC265" s="224">
        <v>9377</v>
      </c>
      <c r="AD265" s="224">
        <v>9377</v>
      </c>
      <c r="AE265" s="249">
        <v>9377</v>
      </c>
      <c r="AF265" s="238">
        <v>9377</v>
      </c>
      <c r="AG265" s="232">
        <v>9377</v>
      </c>
      <c r="AH265" s="156">
        <v>9377</v>
      </c>
      <c r="AI265" s="156">
        <v>9377</v>
      </c>
      <c r="AJ265" s="156">
        <v>9377</v>
      </c>
      <c r="AK265" s="156">
        <v>9377</v>
      </c>
      <c r="AL265" s="156">
        <v>9377</v>
      </c>
      <c r="AM265" s="156">
        <v>9377</v>
      </c>
      <c r="AN265" s="169">
        <v>9377</v>
      </c>
      <c r="AO265" s="169">
        <v>9377</v>
      </c>
      <c r="AP265" s="169">
        <v>9377</v>
      </c>
      <c r="AQ265" s="169">
        <v>9377</v>
      </c>
      <c r="AR265" s="169">
        <v>9377</v>
      </c>
      <c r="AS265" s="156">
        <v>9377</v>
      </c>
      <c r="AT265" s="169">
        <v>9377</v>
      </c>
      <c r="AU265" s="169">
        <v>9377</v>
      </c>
      <c r="AV265" s="156">
        <v>9377</v>
      </c>
      <c r="AW265" s="169">
        <v>9377</v>
      </c>
      <c r="AX265" s="156">
        <v>9377</v>
      </c>
      <c r="AY265" s="169">
        <v>9377</v>
      </c>
      <c r="AZ265" s="169">
        <v>9377</v>
      </c>
      <c r="BA265" s="156">
        <v>9377</v>
      </c>
      <c r="BB265" s="156">
        <v>9377</v>
      </c>
      <c r="BC265" s="156">
        <v>9377</v>
      </c>
      <c r="BD265" s="156">
        <v>9377</v>
      </c>
      <c r="BE265" s="156">
        <v>9377</v>
      </c>
      <c r="BF265" s="156">
        <v>9377</v>
      </c>
      <c r="BG265" s="156">
        <v>9377</v>
      </c>
      <c r="BH265" s="156">
        <v>9373</v>
      </c>
      <c r="BI265" s="169">
        <v>9373</v>
      </c>
      <c r="BJ265" s="169">
        <v>9373</v>
      </c>
      <c r="BK265" s="169">
        <v>9373</v>
      </c>
      <c r="BL265" s="169">
        <v>9373</v>
      </c>
      <c r="BM265" s="169">
        <v>9373</v>
      </c>
      <c r="BN265" s="169">
        <v>9373</v>
      </c>
      <c r="BO265" s="169">
        <v>9373</v>
      </c>
      <c r="BP265" s="169">
        <v>9373</v>
      </c>
      <c r="BQ265" s="169">
        <v>9373</v>
      </c>
      <c r="BR265" s="169">
        <v>9373</v>
      </c>
      <c r="BS265" s="169">
        <v>9373</v>
      </c>
      <c r="BT265" s="169">
        <v>9373</v>
      </c>
      <c r="BU265" s="169">
        <v>9373</v>
      </c>
      <c r="BV265" s="169">
        <v>9373</v>
      </c>
      <c r="BW265" s="169">
        <v>9373</v>
      </c>
      <c r="BX265" s="169">
        <v>9373</v>
      </c>
      <c r="BY265" s="169">
        <v>9373</v>
      </c>
      <c r="BZ265" s="169">
        <v>9373</v>
      </c>
      <c r="CA265" s="169">
        <v>9373</v>
      </c>
      <c r="CB265" s="169">
        <v>9373</v>
      </c>
      <c r="CC265" s="169">
        <v>9373</v>
      </c>
      <c r="CD265" s="169">
        <v>9374</v>
      </c>
      <c r="CE265" s="169">
        <v>9374</v>
      </c>
      <c r="CF265" s="169">
        <v>9374</v>
      </c>
      <c r="CG265" s="169">
        <v>9374</v>
      </c>
      <c r="CH265" s="169">
        <v>9374</v>
      </c>
      <c r="CI265" s="169">
        <v>9374</v>
      </c>
      <c r="CJ265" s="169">
        <v>9374</v>
      </c>
      <c r="CK265" s="169">
        <v>9374</v>
      </c>
      <c r="CL265" s="169">
        <v>9374</v>
      </c>
      <c r="CM265" s="169">
        <v>9374</v>
      </c>
      <c r="CN265" s="169">
        <v>9374</v>
      </c>
      <c r="CO265" s="169">
        <v>9374</v>
      </c>
      <c r="CP265" s="169">
        <v>9374</v>
      </c>
      <c r="CQ265" s="169">
        <v>9374</v>
      </c>
      <c r="CR265" s="169">
        <v>9374</v>
      </c>
      <c r="CS265" s="169">
        <v>9374</v>
      </c>
      <c r="CT265" s="169">
        <v>9374</v>
      </c>
      <c r="CU265" s="169">
        <v>9374</v>
      </c>
      <c r="CV265" s="169">
        <v>9374</v>
      </c>
      <c r="CW265" s="169">
        <v>9374</v>
      </c>
      <c r="CX265" s="156">
        <v>9374</v>
      </c>
      <c r="CY265" s="156">
        <v>9387</v>
      </c>
      <c r="CZ265" s="169">
        <v>9387</v>
      </c>
      <c r="DA265" s="156">
        <v>9388</v>
      </c>
      <c r="DB265" s="156">
        <v>9387</v>
      </c>
      <c r="DC265" s="169">
        <v>9390</v>
      </c>
      <c r="DD265" s="156">
        <v>9393</v>
      </c>
      <c r="DE265" s="156">
        <v>9392</v>
      </c>
      <c r="DF265" s="169">
        <v>9392</v>
      </c>
      <c r="DG265" s="156">
        <v>9392</v>
      </c>
      <c r="DH265" s="156">
        <v>9392</v>
      </c>
      <c r="DI265" s="169">
        <v>9392</v>
      </c>
      <c r="DJ265" s="156">
        <v>9392</v>
      </c>
      <c r="DK265" s="150">
        <v>9392</v>
      </c>
      <c r="DL265" s="150">
        <v>9384</v>
      </c>
      <c r="DM265" s="150">
        <v>9381</v>
      </c>
      <c r="DN265" s="169">
        <v>9378</v>
      </c>
    </row>
    <row r="266" spans="1:118">
      <c r="A266" s="146">
        <f t="shared" si="15"/>
        <v>44288</v>
      </c>
      <c r="B266" s="224">
        <f>'Age&amp;Sex by occurrence date'!$BQR22</f>
        <v>9384</v>
      </c>
      <c r="C266" s="224">
        <v>9384</v>
      </c>
      <c r="D266" s="224">
        <v>9384</v>
      </c>
      <c r="E266" s="224">
        <v>9384</v>
      </c>
      <c r="F266" s="224">
        <v>9384</v>
      </c>
      <c r="G266" s="224">
        <v>9384</v>
      </c>
      <c r="H266" s="224">
        <v>9384</v>
      </c>
      <c r="I266" s="224">
        <v>9384</v>
      </c>
      <c r="J266" s="224">
        <v>9384</v>
      </c>
      <c r="K266" s="224">
        <v>9354</v>
      </c>
      <c r="L266" s="224">
        <v>9354</v>
      </c>
      <c r="M266" s="224">
        <v>9354</v>
      </c>
      <c r="N266" s="224">
        <v>9364</v>
      </c>
      <c r="O266" s="224">
        <v>9364</v>
      </c>
      <c r="P266" s="224">
        <v>9357</v>
      </c>
      <c r="Q266" s="224">
        <v>9357</v>
      </c>
      <c r="R266" s="224">
        <v>9351</v>
      </c>
      <c r="S266" s="224">
        <v>9351</v>
      </c>
      <c r="T266" s="224">
        <v>9351</v>
      </c>
      <c r="U266" s="224">
        <v>9351</v>
      </c>
      <c r="V266" s="224">
        <v>9351</v>
      </c>
      <c r="W266" s="224">
        <v>9351</v>
      </c>
      <c r="X266" s="224">
        <v>9351</v>
      </c>
      <c r="Y266" s="224">
        <v>9351</v>
      </c>
      <c r="Z266" s="224">
        <v>9351</v>
      </c>
      <c r="AA266" s="224">
        <v>9351</v>
      </c>
      <c r="AB266" s="224">
        <v>9351</v>
      </c>
      <c r="AC266" s="224">
        <v>9351</v>
      </c>
      <c r="AD266" s="224">
        <v>9351</v>
      </c>
      <c r="AE266" s="249">
        <v>9351</v>
      </c>
      <c r="AF266" s="238">
        <v>9351</v>
      </c>
      <c r="AG266" s="233">
        <v>9351</v>
      </c>
      <c r="AH266" s="169">
        <v>9351</v>
      </c>
      <c r="AI266" s="169">
        <v>9351</v>
      </c>
      <c r="AJ266" s="169">
        <v>9351</v>
      </c>
      <c r="AK266" s="169">
        <v>9351</v>
      </c>
      <c r="AL266" s="169">
        <v>9351</v>
      </c>
      <c r="AM266" s="169">
        <v>9351</v>
      </c>
      <c r="AN266" s="156">
        <v>9351</v>
      </c>
      <c r="AO266" s="156">
        <v>9351</v>
      </c>
      <c r="AP266" s="156">
        <v>9351</v>
      </c>
      <c r="AQ266" s="156">
        <v>9351</v>
      </c>
      <c r="AR266" s="156">
        <v>9351</v>
      </c>
      <c r="AS266" s="156">
        <v>9351</v>
      </c>
      <c r="AT266" s="156">
        <v>9351</v>
      </c>
      <c r="AU266" s="156">
        <v>9351</v>
      </c>
      <c r="AV266" s="169">
        <v>9351</v>
      </c>
      <c r="AW266" s="156">
        <v>9351</v>
      </c>
      <c r="AX266" s="169">
        <v>9351</v>
      </c>
      <c r="AY266" s="156">
        <v>9351</v>
      </c>
      <c r="AZ266" s="156">
        <v>9351</v>
      </c>
      <c r="BA266" s="169">
        <v>9351</v>
      </c>
      <c r="BB266" s="169">
        <v>9351</v>
      </c>
      <c r="BC266" s="169">
        <v>9351</v>
      </c>
      <c r="BD266" s="169">
        <v>9351</v>
      </c>
      <c r="BE266" s="169">
        <v>9351</v>
      </c>
      <c r="BF266" s="169">
        <v>9351</v>
      </c>
      <c r="BG266" s="169">
        <v>9351</v>
      </c>
      <c r="BH266" s="169">
        <v>9347</v>
      </c>
      <c r="BI266" s="169">
        <v>9347</v>
      </c>
      <c r="BJ266" s="169">
        <v>9347</v>
      </c>
      <c r="BK266" s="169">
        <v>9347</v>
      </c>
      <c r="BL266" s="169">
        <v>9347</v>
      </c>
      <c r="BM266" s="169">
        <v>9347</v>
      </c>
      <c r="BN266" s="169">
        <v>9347</v>
      </c>
      <c r="BO266" s="169">
        <v>9347</v>
      </c>
      <c r="BP266" s="156">
        <v>9347</v>
      </c>
      <c r="BQ266" s="156">
        <v>9347</v>
      </c>
      <c r="BR266" s="156">
        <v>9347</v>
      </c>
      <c r="BS266" s="156">
        <v>9347</v>
      </c>
      <c r="BT266" s="156">
        <v>9347</v>
      </c>
      <c r="BU266" s="156">
        <v>9347</v>
      </c>
      <c r="BV266" s="156">
        <v>9347</v>
      </c>
      <c r="BW266" s="156">
        <v>9347</v>
      </c>
      <c r="BX266" s="156">
        <v>9347</v>
      </c>
      <c r="BY266" s="156">
        <v>9347</v>
      </c>
      <c r="BZ266" s="156">
        <v>9347</v>
      </c>
      <c r="CA266" s="156">
        <v>9347</v>
      </c>
      <c r="CB266" s="156">
        <v>9347</v>
      </c>
      <c r="CC266" s="156">
        <v>9347</v>
      </c>
      <c r="CD266" s="156">
        <v>9348</v>
      </c>
      <c r="CE266" s="156">
        <v>9348</v>
      </c>
      <c r="CF266" s="156">
        <v>9348</v>
      </c>
      <c r="CG266" s="156">
        <v>9348</v>
      </c>
      <c r="CH266" s="156">
        <v>9348</v>
      </c>
      <c r="CI266" s="156">
        <v>9348</v>
      </c>
      <c r="CJ266" s="156">
        <v>9348</v>
      </c>
      <c r="CK266" s="156">
        <v>9348</v>
      </c>
      <c r="CL266" s="156">
        <v>9348</v>
      </c>
      <c r="CM266" s="156">
        <v>9348</v>
      </c>
      <c r="CN266" s="156">
        <v>9348</v>
      </c>
      <c r="CO266" s="169">
        <v>9348</v>
      </c>
      <c r="CP266" s="169">
        <v>9348</v>
      </c>
      <c r="CQ266" s="169">
        <v>9348</v>
      </c>
      <c r="CR266" s="169">
        <v>9348</v>
      </c>
      <c r="CS266" s="169">
        <v>9348</v>
      </c>
      <c r="CT266" s="169">
        <v>9348</v>
      </c>
      <c r="CU266" s="169">
        <v>9348</v>
      </c>
      <c r="CV266" s="169">
        <v>9348</v>
      </c>
      <c r="CW266" s="156">
        <v>9348</v>
      </c>
      <c r="CX266" s="156">
        <v>9348</v>
      </c>
      <c r="CY266" s="156">
        <v>9361</v>
      </c>
      <c r="CZ266" s="156">
        <v>9361</v>
      </c>
      <c r="DA266" s="156">
        <v>9362</v>
      </c>
      <c r="DB266" s="156">
        <v>9361</v>
      </c>
      <c r="DC266" s="156">
        <v>9364</v>
      </c>
      <c r="DD266" s="156">
        <v>9367</v>
      </c>
      <c r="DE266" s="156">
        <v>9366</v>
      </c>
      <c r="DF266" s="169">
        <v>9366</v>
      </c>
      <c r="DG266" s="156">
        <v>9366</v>
      </c>
      <c r="DH266" s="156">
        <v>9366</v>
      </c>
      <c r="DI266" s="169">
        <v>9366</v>
      </c>
      <c r="DJ266" s="156">
        <v>9366</v>
      </c>
      <c r="DK266" s="150">
        <v>9366</v>
      </c>
      <c r="DL266" s="150">
        <v>9358</v>
      </c>
      <c r="DM266" s="150">
        <v>9355</v>
      </c>
      <c r="DN266" s="169">
        <v>9352</v>
      </c>
    </row>
    <row r="267" spans="1:118">
      <c r="A267" s="146">
        <f t="shared" si="15"/>
        <v>44287</v>
      </c>
      <c r="B267" s="224">
        <f>'Age&amp;Sex by occurrence date'!$BQY22</f>
        <v>9350</v>
      </c>
      <c r="C267" s="224">
        <v>9350</v>
      </c>
      <c r="D267" s="224">
        <v>9350</v>
      </c>
      <c r="E267" s="224">
        <v>9350</v>
      </c>
      <c r="F267" s="224">
        <v>9350</v>
      </c>
      <c r="G267" s="224">
        <v>9350</v>
      </c>
      <c r="H267" s="224">
        <v>9350</v>
      </c>
      <c r="I267" s="224">
        <v>9350</v>
      </c>
      <c r="J267" s="224">
        <v>9350</v>
      </c>
      <c r="K267" s="224">
        <v>9320</v>
      </c>
      <c r="L267" s="224">
        <v>9320</v>
      </c>
      <c r="M267" s="224">
        <v>9320</v>
      </c>
      <c r="N267" s="224">
        <v>9330</v>
      </c>
      <c r="O267" s="224">
        <v>9330</v>
      </c>
      <c r="P267" s="224">
        <v>9323</v>
      </c>
      <c r="Q267" s="224">
        <v>9323</v>
      </c>
      <c r="R267" s="224">
        <v>9317</v>
      </c>
      <c r="S267" s="224">
        <v>9317</v>
      </c>
      <c r="T267" s="224">
        <v>9317</v>
      </c>
      <c r="U267" s="224">
        <v>9317</v>
      </c>
      <c r="V267" s="224">
        <v>9317</v>
      </c>
      <c r="W267" s="224">
        <v>9317</v>
      </c>
      <c r="X267" s="224">
        <v>9317</v>
      </c>
      <c r="Y267" s="224">
        <v>9317</v>
      </c>
      <c r="Z267" s="224">
        <v>9317</v>
      </c>
      <c r="AA267" s="224">
        <v>9317</v>
      </c>
      <c r="AB267" s="224">
        <v>9317</v>
      </c>
      <c r="AC267" s="224">
        <v>9317</v>
      </c>
      <c r="AD267" s="224">
        <v>9317</v>
      </c>
      <c r="AE267" s="249">
        <v>9317</v>
      </c>
      <c r="AF267" s="238">
        <v>9317</v>
      </c>
      <c r="AG267" s="232">
        <v>9317</v>
      </c>
      <c r="AH267" s="156">
        <v>9317</v>
      </c>
      <c r="AI267" s="156">
        <v>9317</v>
      </c>
      <c r="AJ267" s="156">
        <v>9317</v>
      </c>
      <c r="AK267" s="156">
        <v>9317</v>
      </c>
      <c r="AL267" s="156">
        <v>9317</v>
      </c>
      <c r="AM267" s="156">
        <v>9317</v>
      </c>
      <c r="AN267" s="169">
        <v>9317</v>
      </c>
      <c r="AO267" s="169">
        <v>9317</v>
      </c>
      <c r="AP267" s="169">
        <v>9317</v>
      </c>
      <c r="AQ267" s="169">
        <v>9317</v>
      </c>
      <c r="AR267" s="169">
        <v>9317</v>
      </c>
      <c r="AS267" s="169">
        <v>9317</v>
      </c>
      <c r="AT267" s="169">
        <v>9317</v>
      </c>
      <c r="AU267" s="169">
        <v>9317</v>
      </c>
      <c r="AV267" s="169">
        <v>9317</v>
      </c>
      <c r="AW267" s="169">
        <v>9317</v>
      </c>
      <c r="AX267" s="156">
        <v>9317</v>
      </c>
      <c r="AY267" s="169">
        <v>9317</v>
      </c>
      <c r="AZ267" s="156">
        <v>9317</v>
      </c>
      <c r="BA267" s="156">
        <v>9317</v>
      </c>
      <c r="BB267" s="169">
        <v>9317</v>
      </c>
      <c r="BC267" s="169">
        <v>9317</v>
      </c>
      <c r="BD267" s="169">
        <v>9317</v>
      </c>
      <c r="BE267" s="169">
        <v>9317</v>
      </c>
      <c r="BF267" s="169">
        <v>9317</v>
      </c>
      <c r="BG267" s="169">
        <v>9317</v>
      </c>
      <c r="BH267" s="169">
        <v>9313</v>
      </c>
      <c r="BI267" s="156">
        <v>9313</v>
      </c>
      <c r="BJ267" s="156">
        <v>9313</v>
      </c>
      <c r="BK267" s="156">
        <v>9313</v>
      </c>
      <c r="BL267" s="156">
        <v>9313</v>
      </c>
      <c r="BM267" s="156">
        <v>9313</v>
      </c>
      <c r="BN267" s="156">
        <v>9313</v>
      </c>
      <c r="BO267" s="156">
        <v>9313</v>
      </c>
      <c r="BP267" s="169">
        <v>9313</v>
      </c>
      <c r="BQ267" s="169">
        <v>9313</v>
      </c>
      <c r="BR267" s="169">
        <v>9313</v>
      </c>
      <c r="BS267" s="169">
        <v>9313</v>
      </c>
      <c r="BT267" s="169">
        <v>9313</v>
      </c>
      <c r="BU267" s="169">
        <v>9313</v>
      </c>
      <c r="BV267" s="169">
        <v>9313</v>
      </c>
      <c r="BW267" s="169">
        <v>9313</v>
      </c>
      <c r="BX267" s="169">
        <v>9313</v>
      </c>
      <c r="BY267" s="169">
        <v>9313</v>
      </c>
      <c r="BZ267" s="169">
        <v>9313</v>
      </c>
      <c r="CA267" s="169">
        <v>9313</v>
      </c>
      <c r="CB267" s="156">
        <v>9313</v>
      </c>
      <c r="CC267" s="156">
        <v>9313</v>
      </c>
      <c r="CD267" s="156">
        <v>9314</v>
      </c>
      <c r="CE267" s="156">
        <v>9314</v>
      </c>
      <c r="CF267" s="156">
        <v>9314</v>
      </c>
      <c r="CG267" s="156">
        <v>9314</v>
      </c>
      <c r="CH267" s="156">
        <v>9314</v>
      </c>
      <c r="CI267" s="156">
        <v>9314</v>
      </c>
      <c r="CJ267" s="156">
        <v>9314</v>
      </c>
      <c r="CK267" s="169">
        <v>9314</v>
      </c>
      <c r="CL267" s="169">
        <v>9314</v>
      </c>
      <c r="CM267" s="169">
        <v>9314</v>
      </c>
      <c r="CN267" s="169">
        <v>9314</v>
      </c>
      <c r="CO267" s="169">
        <v>9314</v>
      </c>
      <c r="CP267" s="156">
        <v>9314</v>
      </c>
      <c r="CQ267" s="156">
        <v>9314</v>
      </c>
      <c r="CR267" s="156">
        <v>9314</v>
      </c>
      <c r="CS267" s="156">
        <v>9314</v>
      </c>
      <c r="CT267" s="156">
        <v>9314</v>
      </c>
      <c r="CU267" s="156">
        <v>9314</v>
      </c>
      <c r="CV267" s="156">
        <v>9314</v>
      </c>
      <c r="CW267" s="156">
        <v>9314</v>
      </c>
      <c r="CX267" s="156">
        <v>9314</v>
      </c>
      <c r="CY267" s="156">
        <v>9327</v>
      </c>
      <c r="CZ267" s="156">
        <v>9327</v>
      </c>
      <c r="DA267" s="156">
        <v>9328</v>
      </c>
      <c r="DB267" s="156">
        <v>9327</v>
      </c>
      <c r="DC267" s="156">
        <v>9330</v>
      </c>
      <c r="DD267" s="156">
        <v>9333</v>
      </c>
      <c r="DE267" s="156">
        <v>9332</v>
      </c>
      <c r="DF267" s="169">
        <v>9332</v>
      </c>
      <c r="DG267" s="156">
        <v>9332</v>
      </c>
      <c r="DH267" s="156">
        <v>9332</v>
      </c>
      <c r="DI267" s="169">
        <v>9332</v>
      </c>
      <c r="DJ267" s="156">
        <v>9332</v>
      </c>
      <c r="DK267" s="150">
        <v>9332</v>
      </c>
      <c r="DL267" s="150">
        <v>9324</v>
      </c>
      <c r="DM267" s="150">
        <v>9321</v>
      </c>
      <c r="DN267" s="169">
        <v>9318</v>
      </c>
    </row>
    <row r="268" spans="1:118">
      <c r="A268" s="146">
        <f t="shared" si="15"/>
        <v>44286</v>
      </c>
      <c r="B268" s="224">
        <f>'Age&amp;Sex by occurrence date'!$BRF22</f>
        <v>9320</v>
      </c>
      <c r="C268" s="224">
        <v>9320</v>
      </c>
      <c r="D268" s="224">
        <v>9320</v>
      </c>
      <c r="E268" s="224">
        <v>9320</v>
      </c>
      <c r="F268" s="224">
        <v>9320</v>
      </c>
      <c r="G268" s="224">
        <v>9320</v>
      </c>
      <c r="H268" s="224">
        <v>9320</v>
      </c>
      <c r="I268" s="224">
        <v>9320</v>
      </c>
      <c r="J268" s="224">
        <v>9320</v>
      </c>
      <c r="K268" s="224">
        <v>9290</v>
      </c>
      <c r="L268" s="224">
        <v>9290</v>
      </c>
      <c r="M268" s="224">
        <v>9290</v>
      </c>
      <c r="N268" s="224">
        <v>9300</v>
      </c>
      <c r="O268" s="224">
        <v>9300</v>
      </c>
      <c r="P268" s="224">
        <v>9293</v>
      </c>
      <c r="Q268" s="224">
        <v>9293</v>
      </c>
      <c r="R268" s="224">
        <v>9287</v>
      </c>
      <c r="S268" s="224">
        <v>9287</v>
      </c>
      <c r="T268" s="224">
        <v>9287</v>
      </c>
      <c r="U268" s="224">
        <v>9287</v>
      </c>
      <c r="V268" s="224">
        <v>9287</v>
      </c>
      <c r="W268" s="224">
        <v>9287</v>
      </c>
      <c r="X268" s="224">
        <v>9287</v>
      </c>
      <c r="Y268" s="224">
        <v>9287</v>
      </c>
      <c r="Z268" s="224">
        <v>9287</v>
      </c>
      <c r="AA268" s="224">
        <v>9287</v>
      </c>
      <c r="AB268" s="224">
        <v>9287</v>
      </c>
      <c r="AC268" s="224">
        <v>9287</v>
      </c>
      <c r="AD268" s="224">
        <v>9287</v>
      </c>
      <c r="AE268" s="249">
        <v>9287</v>
      </c>
      <c r="AF268" s="238">
        <v>9287</v>
      </c>
      <c r="AG268" s="232">
        <v>9287</v>
      </c>
      <c r="AH268" s="156">
        <v>9287</v>
      </c>
      <c r="AI268" s="156">
        <v>9287</v>
      </c>
      <c r="AJ268" s="156">
        <v>9287</v>
      </c>
      <c r="AK268" s="156">
        <v>9287</v>
      </c>
      <c r="AL268" s="156">
        <v>9287</v>
      </c>
      <c r="AM268" s="156">
        <v>9287</v>
      </c>
      <c r="AN268" s="169">
        <v>9287</v>
      </c>
      <c r="AO268" s="169">
        <v>9287</v>
      </c>
      <c r="AP268" s="169">
        <v>9287</v>
      </c>
      <c r="AQ268" s="169">
        <v>9287</v>
      </c>
      <c r="AR268" s="169">
        <v>9287</v>
      </c>
      <c r="AS268" s="156">
        <v>9287</v>
      </c>
      <c r="AT268" s="169">
        <v>9287</v>
      </c>
      <c r="AU268" s="169">
        <v>9287</v>
      </c>
      <c r="AV268" s="156">
        <v>9287</v>
      </c>
      <c r="AW268" s="169">
        <v>9287</v>
      </c>
      <c r="AX268" s="169">
        <v>9287</v>
      </c>
      <c r="AY268" s="169">
        <v>9287</v>
      </c>
      <c r="AZ268" s="169">
        <v>9287</v>
      </c>
      <c r="BA268" s="169">
        <v>9287</v>
      </c>
      <c r="BB268" s="156">
        <v>9287</v>
      </c>
      <c r="BC268" s="156">
        <v>9287</v>
      </c>
      <c r="BD268" s="156">
        <v>9287</v>
      </c>
      <c r="BE268" s="156">
        <v>9287</v>
      </c>
      <c r="BF268" s="156">
        <v>9287</v>
      </c>
      <c r="BG268" s="156">
        <v>9287</v>
      </c>
      <c r="BH268" s="156">
        <v>9283</v>
      </c>
      <c r="BI268" s="169">
        <v>9283</v>
      </c>
      <c r="BJ268" s="169">
        <v>9283</v>
      </c>
      <c r="BK268" s="169">
        <v>9283</v>
      </c>
      <c r="BL268" s="169">
        <v>9283</v>
      </c>
      <c r="BM268" s="169">
        <v>9283</v>
      </c>
      <c r="BN268" s="169">
        <v>9283</v>
      </c>
      <c r="BO268" s="169">
        <v>9283</v>
      </c>
      <c r="BP268" s="169">
        <v>9283</v>
      </c>
      <c r="BQ268" s="169">
        <v>9283</v>
      </c>
      <c r="BR268" s="169">
        <v>9283</v>
      </c>
      <c r="BS268" s="169">
        <v>9283</v>
      </c>
      <c r="BT268" s="169">
        <v>9283</v>
      </c>
      <c r="BU268" s="169">
        <v>9283</v>
      </c>
      <c r="BV268" s="169">
        <v>9283</v>
      </c>
      <c r="BW268" s="169">
        <v>9283</v>
      </c>
      <c r="BX268" s="169">
        <v>9283</v>
      </c>
      <c r="BY268" s="169">
        <v>9283</v>
      </c>
      <c r="BZ268" s="169">
        <v>9283</v>
      </c>
      <c r="CA268" s="169">
        <v>9283</v>
      </c>
      <c r="CB268" s="169">
        <v>9283</v>
      </c>
      <c r="CC268" s="169">
        <v>9283</v>
      </c>
      <c r="CD268" s="169">
        <v>9284</v>
      </c>
      <c r="CE268" s="169">
        <v>9284</v>
      </c>
      <c r="CF268" s="169">
        <v>9284</v>
      </c>
      <c r="CG268" s="169">
        <v>9284</v>
      </c>
      <c r="CH268" s="169">
        <v>9284</v>
      </c>
      <c r="CI268" s="169">
        <v>9284</v>
      </c>
      <c r="CJ268" s="169">
        <v>9284</v>
      </c>
      <c r="CK268" s="169">
        <v>9284</v>
      </c>
      <c r="CL268" s="169">
        <v>9284</v>
      </c>
      <c r="CM268" s="169">
        <v>9284</v>
      </c>
      <c r="CN268" s="169">
        <v>9284</v>
      </c>
      <c r="CO268" s="169">
        <v>9284</v>
      </c>
      <c r="CP268" s="169">
        <v>9284</v>
      </c>
      <c r="CQ268" s="169">
        <v>9284</v>
      </c>
      <c r="CR268" s="169">
        <v>9284</v>
      </c>
      <c r="CS268" s="169">
        <v>9284</v>
      </c>
      <c r="CT268" s="169">
        <v>9284</v>
      </c>
      <c r="CU268" s="169">
        <v>9284</v>
      </c>
      <c r="CV268" s="169">
        <v>9284</v>
      </c>
      <c r="CW268" s="169">
        <v>9284</v>
      </c>
      <c r="CX268" s="156">
        <v>9284</v>
      </c>
      <c r="CY268" s="156">
        <v>9296</v>
      </c>
      <c r="CZ268" s="169">
        <v>9296</v>
      </c>
      <c r="DA268" s="156">
        <v>9297</v>
      </c>
      <c r="DB268" s="156">
        <v>9296</v>
      </c>
      <c r="DC268" s="169">
        <v>9299</v>
      </c>
      <c r="DD268" s="156">
        <v>9302</v>
      </c>
      <c r="DE268" s="156">
        <v>9301</v>
      </c>
      <c r="DF268" s="169">
        <v>9301</v>
      </c>
      <c r="DG268" s="156">
        <v>9301</v>
      </c>
      <c r="DH268" s="156">
        <v>9301</v>
      </c>
      <c r="DI268" s="169">
        <v>9301</v>
      </c>
      <c r="DJ268" s="156">
        <v>9301</v>
      </c>
      <c r="DK268" s="150">
        <v>9301</v>
      </c>
      <c r="DL268" s="150">
        <v>9294</v>
      </c>
      <c r="DM268" s="150">
        <v>9291</v>
      </c>
      <c r="DN268" s="169">
        <v>9288</v>
      </c>
    </row>
    <row r="269" spans="1:118">
      <c r="A269" s="146">
        <f t="shared" si="15"/>
        <v>44285</v>
      </c>
      <c r="B269" s="224">
        <f>'Age&amp;Sex by occurrence date'!$BRM22</f>
        <v>9292</v>
      </c>
      <c r="C269" s="224">
        <v>9292</v>
      </c>
      <c r="D269" s="224">
        <v>9292</v>
      </c>
      <c r="E269" s="224">
        <v>9292</v>
      </c>
      <c r="F269" s="224">
        <v>9292</v>
      </c>
      <c r="G269" s="224">
        <v>9292</v>
      </c>
      <c r="H269" s="224">
        <v>9292</v>
      </c>
      <c r="I269" s="224">
        <v>9292</v>
      </c>
      <c r="J269" s="224">
        <v>9292</v>
      </c>
      <c r="K269" s="224">
        <v>9262</v>
      </c>
      <c r="L269" s="224">
        <v>9262</v>
      </c>
      <c r="M269" s="224">
        <v>9262</v>
      </c>
      <c r="N269" s="224">
        <v>9272</v>
      </c>
      <c r="O269" s="224">
        <v>9272</v>
      </c>
      <c r="P269" s="224">
        <v>9265</v>
      </c>
      <c r="Q269" s="224">
        <v>9265</v>
      </c>
      <c r="R269" s="224">
        <v>9259</v>
      </c>
      <c r="S269" s="224">
        <v>9259</v>
      </c>
      <c r="T269" s="224">
        <v>9259</v>
      </c>
      <c r="U269" s="224">
        <v>9259</v>
      </c>
      <c r="V269" s="224">
        <v>9259</v>
      </c>
      <c r="W269" s="224">
        <v>9259</v>
      </c>
      <c r="X269" s="224">
        <v>9259</v>
      </c>
      <c r="Y269" s="224">
        <v>9259</v>
      </c>
      <c r="Z269" s="224">
        <v>9259</v>
      </c>
      <c r="AA269" s="224">
        <v>9259</v>
      </c>
      <c r="AB269" s="224">
        <v>9259</v>
      </c>
      <c r="AC269" s="224">
        <v>9259</v>
      </c>
      <c r="AD269" s="224">
        <v>9259</v>
      </c>
      <c r="AE269" s="249">
        <v>9259</v>
      </c>
      <c r="AF269" s="238">
        <v>9259</v>
      </c>
      <c r="AG269" s="233">
        <v>9259</v>
      </c>
      <c r="AH269" s="169">
        <v>9259</v>
      </c>
      <c r="AI269" s="169">
        <v>9259</v>
      </c>
      <c r="AJ269" s="169">
        <v>9259</v>
      </c>
      <c r="AK269" s="169">
        <v>9259</v>
      </c>
      <c r="AL269" s="169">
        <v>9259</v>
      </c>
      <c r="AM269" s="169">
        <v>9259</v>
      </c>
      <c r="AN269" s="169">
        <v>9259</v>
      </c>
      <c r="AO269" s="169">
        <v>9259</v>
      </c>
      <c r="AP269" s="169">
        <v>9259</v>
      </c>
      <c r="AQ269" s="169">
        <v>9259</v>
      </c>
      <c r="AR269" s="169">
        <v>9259</v>
      </c>
      <c r="AS269" s="169">
        <v>9259</v>
      </c>
      <c r="AT269" s="156">
        <v>9259</v>
      </c>
      <c r="AU269" s="169">
        <v>9259</v>
      </c>
      <c r="AV269" s="169">
        <v>9259</v>
      </c>
      <c r="AW269" s="156">
        <v>9259</v>
      </c>
      <c r="AX269" s="169">
        <v>9259</v>
      </c>
      <c r="AY269" s="156">
        <v>9259</v>
      </c>
      <c r="AZ269" s="156">
        <v>9259</v>
      </c>
      <c r="BA269" s="156">
        <v>9259</v>
      </c>
      <c r="BB269" s="169">
        <v>9259</v>
      </c>
      <c r="BC269" s="169">
        <v>9259</v>
      </c>
      <c r="BD269" s="169">
        <v>9259</v>
      </c>
      <c r="BE269" s="169">
        <v>9259</v>
      </c>
      <c r="BF269" s="169">
        <v>9259</v>
      </c>
      <c r="BG269" s="169">
        <v>9259</v>
      </c>
      <c r="BH269" s="169">
        <v>9255</v>
      </c>
      <c r="BI269" s="156">
        <v>9255</v>
      </c>
      <c r="BJ269" s="156">
        <v>9255</v>
      </c>
      <c r="BK269" s="156">
        <v>9255</v>
      </c>
      <c r="BL269" s="156">
        <v>9255</v>
      </c>
      <c r="BM269" s="156">
        <v>9255</v>
      </c>
      <c r="BN269" s="156">
        <v>9255</v>
      </c>
      <c r="BO269" s="156">
        <v>9255</v>
      </c>
      <c r="BP269" s="156">
        <v>9255</v>
      </c>
      <c r="BQ269" s="156">
        <v>9255</v>
      </c>
      <c r="BR269" s="156">
        <v>9255</v>
      </c>
      <c r="BS269" s="156">
        <v>9255</v>
      </c>
      <c r="BT269" s="156">
        <v>9255</v>
      </c>
      <c r="BU269" s="156">
        <v>9255</v>
      </c>
      <c r="BV269" s="156">
        <v>9255</v>
      </c>
      <c r="BW269" s="156">
        <v>9255</v>
      </c>
      <c r="BX269" s="156">
        <v>9255</v>
      </c>
      <c r="BY269" s="156">
        <v>9255</v>
      </c>
      <c r="BZ269" s="156">
        <v>9255</v>
      </c>
      <c r="CA269" s="156">
        <v>9255</v>
      </c>
      <c r="CB269" s="169">
        <v>9255</v>
      </c>
      <c r="CC269" s="169">
        <v>9255</v>
      </c>
      <c r="CD269" s="169">
        <v>9256</v>
      </c>
      <c r="CE269" s="169">
        <v>9256</v>
      </c>
      <c r="CF269" s="169">
        <v>9256</v>
      </c>
      <c r="CG269" s="169">
        <v>9256</v>
      </c>
      <c r="CH269" s="169">
        <v>9256</v>
      </c>
      <c r="CI269" s="169">
        <v>9256</v>
      </c>
      <c r="CJ269" s="169">
        <v>9256</v>
      </c>
      <c r="CK269" s="169">
        <v>9256</v>
      </c>
      <c r="CL269" s="169">
        <v>9256</v>
      </c>
      <c r="CM269" s="169">
        <v>9256</v>
      </c>
      <c r="CN269" s="169">
        <v>9256</v>
      </c>
      <c r="CO269" s="156">
        <v>9256</v>
      </c>
      <c r="CP269" s="169">
        <v>9256</v>
      </c>
      <c r="CQ269" s="169">
        <v>9256</v>
      </c>
      <c r="CR269" s="169">
        <v>9256</v>
      </c>
      <c r="CS269" s="169">
        <v>9256</v>
      </c>
      <c r="CT269" s="169">
        <v>9256</v>
      </c>
      <c r="CU269" s="169">
        <v>9256</v>
      </c>
      <c r="CV269" s="169">
        <v>9256</v>
      </c>
      <c r="CW269" s="169">
        <v>9256</v>
      </c>
      <c r="CX269" s="156">
        <v>9256</v>
      </c>
      <c r="CY269" s="156">
        <v>9268</v>
      </c>
      <c r="CZ269" s="169">
        <v>9268</v>
      </c>
      <c r="DA269" s="156">
        <v>9269</v>
      </c>
      <c r="DB269" s="156">
        <v>9268</v>
      </c>
      <c r="DC269" s="169">
        <v>9271</v>
      </c>
      <c r="DD269" s="156">
        <v>9274</v>
      </c>
      <c r="DE269" s="156">
        <v>9273</v>
      </c>
      <c r="DF269" s="169">
        <v>9273</v>
      </c>
      <c r="DG269" s="156">
        <v>9273</v>
      </c>
      <c r="DH269" s="156">
        <v>9273</v>
      </c>
      <c r="DI269" s="169">
        <v>9273</v>
      </c>
      <c r="DJ269" s="156">
        <v>9273</v>
      </c>
      <c r="DK269" s="150">
        <v>9273</v>
      </c>
      <c r="DL269" s="150">
        <v>9265</v>
      </c>
      <c r="DM269" s="150">
        <v>9262</v>
      </c>
      <c r="DN269" s="169">
        <v>9259</v>
      </c>
    </row>
    <row r="270" spans="1:118">
      <c r="A270" s="146">
        <f t="shared" si="15"/>
        <v>44284</v>
      </c>
      <c r="B270" s="224">
        <f>'Age&amp;Sex by occurrence date'!$BRT22</f>
        <v>9264</v>
      </c>
      <c r="C270" s="224">
        <v>9264</v>
      </c>
      <c r="D270" s="224">
        <v>9264</v>
      </c>
      <c r="E270" s="224">
        <v>9264</v>
      </c>
      <c r="F270" s="224">
        <v>9264</v>
      </c>
      <c r="G270" s="224">
        <v>9264</v>
      </c>
      <c r="H270" s="224">
        <v>9264</v>
      </c>
      <c r="I270" s="224">
        <v>9264</v>
      </c>
      <c r="J270" s="224">
        <v>9264</v>
      </c>
      <c r="K270" s="224">
        <v>9237</v>
      </c>
      <c r="L270" s="224">
        <v>9237</v>
      </c>
      <c r="M270" s="224">
        <v>9237</v>
      </c>
      <c r="N270" s="224">
        <v>9247</v>
      </c>
      <c r="O270" s="224">
        <v>9247</v>
      </c>
      <c r="P270" s="224">
        <v>9240</v>
      </c>
      <c r="Q270" s="224">
        <v>9240</v>
      </c>
      <c r="R270" s="224">
        <v>9234</v>
      </c>
      <c r="S270" s="224">
        <v>9234</v>
      </c>
      <c r="T270" s="224">
        <v>9234</v>
      </c>
      <c r="U270" s="224">
        <v>9234</v>
      </c>
      <c r="V270" s="224">
        <v>9234</v>
      </c>
      <c r="W270" s="224">
        <v>9234</v>
      </c>
      <c r="X270" s="224">
        <v>9234</v>
      </c>
      <c r="Y270" s="224">
        <v>9234</v>
      </c>
      <c r="Z270" s="224">
        <v>9234</v>
      </c>
      <c r="AA270" s="224">
        <v>9234</v>
      </c>
      <c r="AB270" s="224">
        <v>9234</v>
      </c>
      <c r="AC270" s="224">
        <v>9234</v>
      </c>
      <c r="AD270" s="224">
        <v>9234</v>
      </c>
      <c r="AE270" s="249">
        <v>9234</v>
      </c>
      <c r="AF270" s="238">
        <v>9234</v>
      </c>
      <c r="AG270" s="232">
        <v>9234</v>
      </c>
      <c r="AH270" s="156">
        <v>9234</v>
      </c>
      <c r="AI270" s="156">
        <v>9234</v>
      </c>
      <c r="AJ270" s="156">
        <v>9234</v>
      </c>
      <c r="AK270" s="156">
        <v>9234</v>
      </c>
      <c r="AL270" s="156">
        <v>9234</v>
      </c>
      <c r="AM270" s="156">
        <v>9234</v>
      </c>
      <c r="AN270" s="156">
        <v>9234</v>
      </c>
      <c r="AO270" s="156">
        <v>9234</v>
      </c>
      <c r="AP270" s="156">
        <v>9234</v>
      </c>
      <c r="AQ270" s="156">
        <v>9234</v>
      </c>
      <c r="AR270" s="156">
        <v>9234</v>
      </c>
      <c r="AS270" s="169">
        <v>9234</v>
      </c>
      <c r="AT270" s="156">
        <v>9234</v>
      </c>
      <c r="AU270" s="156">
        <v>9234</v>
      </c>
      <c r="AV270" s="169">
        <v>9234</v>
      </c>
      <c r="AW270" s="156">
        <v>9234</v>
      </c>
      <c r="AX270" s="156">
        <v>9234</v>
      </c>
      <c r="AY270" s="156">
        <v>9234</v>
      </c>
      <c r="AZ270" s="169">
        <v>9234</v>
      </c>
      <c r="BA270" s="169">
        <v>9234</v>
      </c>
      <c r="BB270" s="156">
        <v>9234</v>
      </c>
      <c r="BC270" s="156">
        <v>9234</v>
      </c>
      <c r="BD270" s="156">
        <v>9234</v>
      </c>
      <c r="BE270" s="156">
        <v>9234</v>
      </c>
      <c r="BF270" s="156">
        <v>9234</v>
      </c>
      <c r="BG270" s="156">
        <v>9234</v>
      </c>
      <c r="BH270" s="156">
        <v>9230</v>
      </c>
      <c r="BI270" s="169">
        <v>9230</v>
      </c>
      <c r="BJ270" s="169">
        <v>9230</v>
      </c>
      <c r="BK270" s="169">
        <v>9230</v>
      </c>
      <c r="BL270" s="169">
        <v>9230</v>
      </c>
      <c r="BM270" s="169">
        <v>9230</v>
      </c>
      <c r="BN270" s="169">
        <v>9230</v>
      </c>
      <c r="BO270" s="169">
        <v>9230</v>
      </c>
      <c r="BP270" s="156">
        <v>9230</v>
      </c>
      <c r="BQ270" s="156">
        <v>9230</v>
      </c>
      <c r="BR270" s="156">
        <v>9230</v>
      </c>
      <c r="BS270" s="156">
        <v>9230</v>
      </c>
      <c r="BT270" s="156">
        <v>9230</v>
      </c>
      <c r="BU270" s="156">
        <v>9230</v>
      </c>
      <c r="BV270" s="156">
        <v>9230</v>
      </c>
      <c r="BW270" s="156">
        <v>9230</v>
      </c>
      <c r="BX270" s="156">
        <v>9230</v>
      </c>
      <c r="BY270" s="156">
        <v>9230</v>
      </c>
      <c r="BZ270" s="156">
        <v>9230</v>
      </c>
      <c r="CA270" s="156">
        <v>9230</v>
      </c>
      <c r="CB270" s="156">
        <v>9230</v>
      </c>
      <c r="CC270" s="156">
        <v>9230</v>
      </c>
      <c r="CD270" s="156">
        <v>9231</v>
      </c>
      <c r="CE270" s="156">
        <v>9231</v>
      </c>
      <c r="CF270" s="156">
        <v>9231</v>
      </c>
      <c r="CG270" s="156">
        <v>9231</v>
      </c>
      <c r="CH270" s="156">
        <v>9231</v>
      </c>
      <c r="CI270" s="156">
        <v>9231</v>
      </c>
      <c r="CJ270" s="156">
        <v>9231</v>
      </c>
      <c r="CK270" s="156">
        <v>9231</v>
      </c>
      <c r="CL270" s="156">
        <v>9231</v>
      </c>
      <c r="CM270" s="156">
        <v>9231</v>
      </c>
      <c r="CN270" s="156">
        <v>9231</v>
      </c>
      <c r="CO270" s="156">
        <v>9231</v>
      </c>
      <c r="CP270" s="169">
        <v>9231</v>
      </c>
      <c r="CQ270" s="169">
        <v>9231</v>
      </c>
      <c r="CR270" s="169">
        <v>9231</v>
      </c>
      <c r="CS270" s="169">
        <v>9231</v>
      </c>
      <c r="CT270" s="169">
        <v>9231</v>
      </c>
      <c r="CU270" s="169">
        <v>9231</v>
      </c>
      <c r="CV270" s="169">
        <v>9231</v>
      </c>
      <c r="CW270" s="169">
        <v>9231</v>
      </c>
      <c r="CX270" s="156">
        <v>9231</v>
      </c>
      <c r="CY270" s="156">
        <v>9243</v>
      </c>
      <c r="CZ270" s="169">
        <v>9243</v>
      </c>
      <c r="DA270" s="156">
        <v>9244</v>
      </c>
      <c r="DB270" s="156">
        <v>9243</v>
      </c>
      <c r="DC270" s="169">
        <v>9246</v>
      </c>
      <c r="DD270" s="156">
        <v>9249</v>
      </c>
      <c r="DE270" s="156">
        <v>9248</v>
      </c>
      <c r="DF270" s="169">
        <v>9248</v>
      </c>
      <c r="DG270" s="156">
        <v>9248</v>
      </c>
      <c r="DH270" s="156">
        <v>9248</v>
      </c>
      <c r="DI270" s="169">
        <v>9248</v>
      </c>
      <c r="DJ270" s="156">
        <v>9248</v>
      </c>
      <c r="DK270" s="150">
        <v>9248</v>
      </c>
      <c r="DL270" s="150">
        <v>9240</v>
      </c>
      <c r="DM270" s="150">
        <v>9237</v>
      </c>
      <c r="DN270" s="169">
        <v>9234</v>
      </c>
    </row>
    <row r="271" spans="1:118">
      <c r="A271" s="146">
        <f t="shared" si="15"/>
        <v>44283</v>
      </c>
      <c r="B271" s="224">
        <f>'Age&amp;Sex by occurrence date'!$BSA22</f>
        <v>9233</v>
      </c>
      <c r="C271" s="224">
        <v>9233</v>
      </c>
      <c r="D271" s="224">
        <v>9233</v>
      </c>
      <c r="E271" s="224">
        <v>9233</v>
      </c>
      <c r="F271" s="224">
        <v>9233</v>
      </c>
      <c r="G271" s="224">
        <v>9233</v>
      </c>
      <c r="H271" s="224">
        <v>9233</v>
      </c>
      <c r="I271" s="224">
        <v>9233</v>
      </c>
      <c r="J271" s="224">
        <v>9233</v>
      </c>
      <c r="K271" s="224">
        <v>9206</v>
      </c>
      <c r="L271" s="224">
        <v>9206</v>
      </c>
      <c r="M271" s="224">
        <v>9206</v>
      </c>
      <c r="N271" s="224">
        <v>9216</v>
      </c>
      <c r="O271" s="224">
        <v>9216</v>
      </c>
      <c r="P271" s="224">
        <v>9209</v>
      </c>
      <c r="Q271" s="224">
        <v>9209</v>
      </c>
      <c r="R271" s="224">
        <v>9203</v>
      </c>
      <c r="S271" s="224">
        <v>9203</v>
      </c>
      <c r="T271" s="224">
        <v>9203</v>
      </c>
      <c r="U271" s="224">
        <v>9203</v>
      </c>
      <c r="V271" s="224">
        <v>9203</v>
      </c>
      <c r="W271" s="224">
        <v>9203</v>
      </c>
      <c r="X271" s="224">
        <v>9203</v>
      </c>
      <c r="Y271" s="224">
        <v>9203</v>
      </c>
      <c r="Z271" s="224">
        <v>9203</v>
      </c>
      <c r="AA271" s="224">
        <v>9203</v>
      </c>
      <c r="AB271" s="224">
        <v>9203</v>
      </c>
      <c r="AC271" s="224">
        <v>9203</v>
      </c>
      <c r="AD271" s="224">
        <v>9203</v>
      </c>
      <c r="AE271" s="249">
        <v>9203</v>
      </c>
      <c r="AF271" s="238">
        <v>9203</v>
      </c>
      <c r="AG271" s="232">
        <v>9203</v>
      </c>
      <c r="AH271" s="156">
        <v>9203</v>
      </c>
      <c r="AI271" s="156">
        <v>9203</v>
      </c>
      <c r="AJ271" s="156">
        <v>9203</v>
      </c>
      <c r="AK271" s="156">
        <v>9203</v>
      </c>
      <c r="AL271" s="156">
        <v>9203</v>
      </c>
      <c r="AM271" s="156">
        <v>9203</v>
      </c>
      <c r="AN271" s="156">
        <v>9203</v>
      </c>
      <c r="AO271" s="156">
        <v>9203</v>
      </c>
      <c r="AP271" s="156">
        <v>9203</v>
      </c>
      <c r="AQ271" s="156">
        <v>9203</v>
      </c>
      <c r="AR271" s="156">
        <v>9203</v>
      </c>
      <c r="AS271" s="156">
        <v>9203</v>
      </c>
      <c r="AT271" s="169">
        <v>9203</v>
      </c>
      <c r="AU271" s="156">
        <v>9203</v>
      </c>
      <c r="AV271" s="156">
        <v>9203</v>
      </c>
      <c r="AW271" s="156">
        <v>9203</v>
      </c>
      <c r="AX271" s="156">
        <v>9203</v>
      </c>
      <c r="AY271" s="169">
        <v>9203</v>
      </c>
      <c r="AZ271" s="169">
        <v>9203</v>
      </c>
      <c r="BA271" s="169">
        <v>9203</v>
      </c>
      <c r="BB271" s="169">
        <v>9203</v>
      </c>
      <c r="BC271" s="169">
        <v>9203</v>
      </c>
      <c r="BD271" s="169">
        <v>9203</v>
      </c>
      <c r="BE271" s="169">
        <v>9203</v>
      </c>
      <c r="BF271" s="169">
        <v>9203</v>
      </c>
      <c r="BG271" s="169">
        <v>9203</v>
      </c>
      <c r="BH271" s="169">
        <v>9199</v>
      </c>
      <c r="BI271" s="169">
        <v>9199</v>
      </c>
      <c r="BJ271" s="169">
        <v>9199</v>
      </c>
      <c r="BK271" s="169">
        <v>9199</v>
      </c>
      <c r="BL271" s="169">
        <v>9199</v>
      </c>
      <c r="BM271" s="169">
        <v>9199</v>
      </c>
      <c r="BN271" s="169">
        <v>9199</v>
      </c>
      <c r="BO271" s="169">
        <v>9199</v>
      </c>
      <c r="BP271" s="169">
        <v>9199</v>
      </c>
      <c r="BQ271" s="169">
        <v>9199</v>
      </c>
      <c r="BR271" s="169">
        <v>9199</v>
      </c>
      <c r="BS271" s="169">
        <v>9199</v>
      </c>
      <c r="BT271" s="169">
        <v>9199</v>
      </c>
      <c r="BU271" s="169">
        <v>9199</v>
      </c>
      <c r="BV271" s="169">
        <v>9199</v>
      </c>
      <c r="BW271" s="169">
        <v>9199</v>
      </c>
      <c r="BX271" s="169">
        <v>9199</v>
      </c>
      <c r="BY271" s="169">
        <v>9199</v>
      </c>
      <c r="BZ271" s="169">
        <v>9199</v>
      </c>
      <c r="CA271" s="169">
        <v>9199</v>
      </c>
      <c r="CB271" s="156">
        <v>9199</v>
      </c>
      <c r="CC271" s="156">
        <v>9199</v>
      </c>
      <c r="CD271" s="156">
        <v>9200</v>
      </c>
      <c r="CE271" s="156">
        <v>9200</v>
      </c>
      <c r="CF271" s="156">
        <v>9200</v>
      </c>
      <c r="CG271" s="156">
        <v>9200</v>
      </c>
      <c r="CH271" s="156">
        <v>9200</v>
      </c>
      <c r="CI271" s="156">
        <v>9200</v>
      </c>
      <c r="CJ271" s="156">
        <v>9200</v>
      </c>
      <c r="CK271" s="169">
        <v>9200</v>
      </c>
      <c r="CL271" s="169">
        <v>9200</v>
      </c>
      <c r="CM271" s="169">
        <v>9200</v>
      </c>
      <c r="CN271" s="169">
        <v>9200</v>
      </c>
      <c r="CO271" s="169">
        <v>9200</v>
      </c>
      <c r="CP271" s="156">
        <v>9200</v>
      </c>
      <c r="CQ271" s="156">
        <v>9200</v>
      </c>
      <c r="CR271" s="156">
        <v>9200</v>
      </c>
      <c r="CS271" s="156">
        <v>9200</v>
      </c>
      <c r="CT271" s="156">
        <v>9200</v>
      </c>
      <c r="CU271" s="156">
        <v>9200</v>
      </c>
      <c r="CV271" s="156">
        <v>9200</v>
      </c>
      <c r="CW271" s="169">
        <v>9200</v>
      </c>
      <c r="CX271" s="156">
        <v>9200</v>
      </c>
      <c r="CY271" s="156">
        <v>9212</v>
      </c>
      <c r="CZ271" s="169">
        <v>9212</v>
      </c>
      <c r="DA271" s="156">
        <v>9213</v>
      </c>
      <c r="DB271" s="156">
        <v>9212</v>
      </c>
      <c r="DC271" s="169">
        <v>9215</v>
      </c>
      <c r="DD271" s="156">
        <v>9218</v>
      </c>
      <c r="DE271" s="156">
        <v>9217</v>
      </c>
      <c r="DF271" s="169">
        <v>9217</v>
      </c>
      <c r="DG271" s="156">
        <v>9217</v>
      </c>
      <c r="DH271" s="156">
        <v>9217</v>
      </c>
      <c r="DI271" s="169">
        <v>9217</v>
      </c>
      <c r="DJ271" s="156">
        <v>9217</v>
      </c>
      <c r="DK271" s="150">
        <v>9217</v>
      </c>
      <c r="DL271" s="150">
        <v>9210</v>
      </c>
      <c r="DM271" s="150">
        <v>9207</v>
      </c>
      <c r="DN271" s="169">
        <v>9204</v>
      </c>
    </row>
    <row r="272" spans="1:118">
      <c r="A272" s="146">
        <f t="shared" si="15"/>
        <v>44282</v>
      </c>
      <c r="B272" s="224">
        <f>'Age&amp;Sex by occurrence date'!$BSH22</f>
        <v>9205</v>
      </c>
      <c r="C272" s="224">
        <v>9205</v>
      </c>
      <c r="D272" s="224">
        <v>9205</v>
      </c>
      <c r="E272" s="224">
        <v>9205</v>
      </c>
      <c r="F272" s="224">
        <v>9205</v>
      </c>
      <c r="G272" s="224">
        <v>9205</v>
      </c>
      <c r="H272" s="224">
        <v>9205</v>
      </c>
      <c r="I272" s="224">
        <v>9205</v>
      </c>
      <c r="J272" s="224">
        <v>9205</v>
      </c>
      <c r="K272" s="224">
        <v>9178</v>
      </c>
      <c r="L272" s="224">
        <v>9178</v>
      </c>
      <c r="M272" s="224">
        <v>9178</v>
      </c>
      <c r="N272" s="224">
        <v>9188</v>
      </c>
      <c r="O272" s="224">
        <v>9188</v>
      </c>
      <c r="P272" s="224">
        <v>9181</v>
      </c>
      <c r="Q272" s="224">
        <v>9181</v>
      </c>
      <c r="R272" s="224">
        <v>9175</v>
      </c>
      <c r="S272" s="224">
        <v>9175</v>
      </c>
      <c r="T272" s="224">
        <v>9175</v>
      </c>
      <c r="U272" s="224">
        <v>9175</v>
      </c>
      <c r="V272" s="224">
        <v>9175</v>
      </c>
      <c r="W272" s="224">
        <v>9175</v>
      </c>
      <c r="X272" s="224">
        <v>9175</v>
      </c>
      <c r="Y272" s="224">
        <v>9175</v>
      </c>
      <c r="Z272" s="224">
        <v>9175</v>
      </c>
      <c r="AA272" s="224">
        <v>9175</v>
      </c>
      <c r="AB272" s="224">
        <v>9175</v>
      </c>
      <c r="AC272" s="224">
        <v>9175</v>
      </c>
      <c r="AD272" s="224">
        <v>9175</v>
      </c>
      <c r="AE272" s="249">
        <v>9175</v>
      </c>
      <c r="AF272" s="238">
        <v>9175</v>
      </c>
      <c r="AG272" s="233">
        <v>9175</v>
      </c>
      <c r="AH272" s="169">
        <v>9175</v>
      </c>
      <c r="AI272" s="169">
        <v>9175</v>
      </c>
      <c r="AJ272" s="169">
        <v>9175</v>
      </c>
      <c r="AK272" s="169">
        <v>9175</v>
      </c>
      <c r="AL272" s="169">
        <v>9175</v>
      </c>
      <c r="AM272" s="156">
        <v>9175</v>
      </c>
      <c r="AN272" s="169">
        <v>9175</v>
      </c>
      <c r="AO272" s="169">
        <v>9175</v>
      </c>
      <c r="AP272" s="169">
        <v>9175</v>
      </c>
      <c r="AQ272" s="169">
        <v>9175</v>
      </c>
      <c r="AR272" s="169">
        <v>9175</v>
      </c>
      <c r="AS272" s="156">
        <v>9175</v>
      </c>
      <c r="AT272" s="156">
        <v>9175</v>
      </c>
      <c r="AU272" s="156">
        <v>9175</v>
      </c>
      <c r="AV272" s="156">
        <v>9175</v>
      </c>
      <c r="AW272" s="169">
        <v>9175</v>
      </c>
      <c r="AX272" s="169">
        <v>9175</v>
      </c>
      <c r="AY272" s="156">
        <v>9175</v>
      </c>
      <c r="AZ272" s="156">
        <v>9175</v>
      </c>
      <c r="BA272" s="156">
        <v>9175</v>
      </c>
      <c r="BB272" s="169">
        <v>9175</v>
      </c>
      <c r="BC272" s="169">
        <v>9175</v>
      </c>
      <c r="BD272" s="169">
        <v>9175</v>
      </c>
      <c r="BE272" s="169">
        <v>9175</v>
      </c>
      <c r="BF272" s="169">
        <v>9175</v>
      </c>
      <c r="BG272" s="169">
        <v>9175</v>
      </c>
      <c r="BH272" s="169">
        <v>9171</v>
      </c>
      <c r="BI272" s="156">
        <v>9171</v>
      </c>
      <c r="BJ272" s="156">
        <v>9171</v>
      </c>
      <c r="BK272" s="156">
        <v>9171</v>
      </c>
      <c r="BL272" s="156">
        <v>9171</v>
      </c>
      <c r="BM272" s="156">
        <v>9171</v>
      </c>
      <c r="BN272" s="156">
        <v>9171</v>
      </c>
      <c r="BO272" s="156">
        <v>9171</v>
      </c>
      <c r="BP272" s="169">
        <v>9171</v>
      </c>
      <c r="BQ272" s="169">
        <v>9171</v>
      </c>
      <c r="BR272" s="169">
        <v>9171</v>
      </c>
      <c r="BS272" s="169">
        <v>9171</v>
      </c>
      <c r="BT272" s="169">
        <v>9171</v>
      </c>
      <c r="BU272" s="169">
        <v>9171</v>
      </c>
      <c r="BV272" s="169">
        <v>9171</v>
      </c>
      <c r="BW272" s="169">
        <v>9171</v>
      </c>
      <c r="BX272" s="169">
        <v>9171</v>
      </c>
      <c r="BY272" s="169">
        <v>9171</v>
      </c>
      <c r="BZ272" s="169">
        <v>9171</v>
      </c>
      <c r="CA272" s="169">
        <v>9171</v>
      </c>
      <c r="CB272" s="169">
        <v>9171</v>
      </c>
      <c r="CC272" s="169">
        <v>9171</v>
      </c>
      <c r="CD272" s="169">
        <v>9172</v>
      </c>
      <c r="CE272" s="169">
        <v>9172</v>
      </c>
      <c r="CF272" s="169">
        <v>9172</v>
      </c>
      <c r="CG272" s="169">
        <v>9172</v>
      </c>
      <c r="CH272" s="169">
        <v>9172</v>
      </c>
      <c r="CI272" s="169">
        <v>9172</v>
      </c>
      <c r="CJ272" s="169">
        <v>9172</v>
      </c>
      <c r="CK272" s="169">
        <v>9172</v>
      </c>
      <c r="CL272" s="169">
        <v>9172</v>
      </c>
      <c r="CM272" s="169">
        <v>9172</v>
      </c>
      <c r="CN272" s="169">
        <v>9172</v>
      </c>
      <c r="CO272" s="169">
        <v>9172</v>
      </c>
      <c r="CP272" s="169">
        <v>9172</v>
      </c>
      <c r="CQ272" s="169">
        <v>9172</v>
      </c>
      <c r="CR272" s="169">
        <v>9172</v>
      </c>
      <c r="CS272" s="169">
        <v>9172</v>
      </c>
      <c r="CT272" s="169">
        <v>9172</v>
      </c>
      <c r="CU272" s="169">
        <v>9172</v>
      </c>
      <c r="CV272" s="169">
        <v>9172</v>
      </c>
      <c r="CW272" s="169">
        <v>9172</v>
      </c>
      <c r="CX272" s="156">
        <v>9172</v>
      </c>
      <c r="CY272" s="156">
        <v>9184</v>
      </c>
      <c r="CZ272" s="169">
        <v>9184</v>
      </c>
      <c r="DA272" s="156">
        <v>9185</v>
      </c>
      <c r="DB272" s="156">
        <v>9184</v>
      </c>
      <c r="DC272" s="169">
        <v>9187</v>
      </c>
      <c r="DD272" s="156">
        <v>9190</v>
      </c>
      <c r="DE272" s="156">
        <v>9189</v>
      </c>
      <c r="DF272" s="169">
        <v>9189</v>
      </c>
      <c r="DG272" s="156">
        <v>9189</v>
      </c>
      <c r="DH272" s="156">
        <v>9189</v>
      </c>
      <c r="DI272" s="169">
        <v>9189</v>
      </c>
      <c r="DJ272" s="156">
        <v>9189</v>
      </c>
      <c r="DK272" s="150">
        <v>9189</v>
      </c>
      <c r="DL272" s="150">
        <v>9182</v>
      </c>
      <c r="DM272" s="150">
        <v>9179</v>
      </c>
      <c r="DN272" s="169">
        <v>9176</v>
      </c>
    </row>
    <row r="273" spans="1:118">
      <c r="A273" s="146">
        <f t="shared" si="15"/>
        <v>44281</v>
      </c>
      <c r="B273" s="224">
        <f>'Age&amp;Sex by occurrence date'!$BSO22</f>
        <v>9182</v>
      </c>
      <c r="C273" s="224">
        <v>9182</v>
      </c>
      <c r="D273" s="224">
        <v>9182</v>
      </c>
      <c r="E273" s="224">
        <v>9182</v>
      </c>
      <c r="F273" s="224">
        <v>9182</v>
      </c>
      <c r="G273" s="224">
        <v>9182</v>
      </c>
      <c r="H273" s="224">
        <v>9182</v>
      </c>
      <c r="I273" s="224">
        <v>9182</v>
      </c>
      <c r="J273" s="224">
        <v>9182</v>
      </c>
      <c r="K273" s="224">
        <v>9155</v>
      </c>
      <c r="L273" s="224">
        <v>9155</v>
      </c>
      <c r="M273" s="224">
        <v>9155</v>
      </c>
      <c r="N273" s="224">
        <v>9165</v>
      </c>
      <c r="O273" s="224">
        <v>9165</v>
      </c>
      <c r="P273" s="224">
        <v>9158</v>
      </c>
      <c r="Q273" s="224">
        <v>9158</v>
      </c>
      <c r="R273" s="224">
        <v>9152</v>
      </c>
      <c r="S273" s="224">
        <v>9152</v>
      </c>
      <c r="T273" s="224">
        <v>9152</v>
      </c>
      <c r="U273" s="224">
        <v>9152</v>
      </c>
      <c r="V273" s="224">
        <v>9152</v>
      </c>
      <c r="W273" s="224">
        <v>9152</v>
      </c>
      <c r="X273" s="224">
        <v>9152</v>
      </c>
      <c r="Y273" s="224">
        <v>9152</v>
      </c>
      <c r="Z273" s="224">
        <v>9152</v>
      </c>
      <c r="AA273" s="224">
        <v>9152</v>
      </c>
      <c r="AB273" s="224">
        <v>9152</v>
      </c>
      <c r="AC273" s="224">
        <v>9152</v>
      </c>
      <c r="AD273" s="224">
        <v>9152</v>
      </c>
      <c r="AE273" s="249">
        <v>9152</v>
      </c>
      <c r="AF273" s="238">
        <v>9152</v>
      </c>
      <c r="AG273" s="232">
        <v>9152</v>
      </c>
      <c r="AH273" s="156">
        <v>9152</v>
      </c>
      <c r="AI273" s="156">
        <v>9152</v>
      </c>
      <c r="AJ273" s="156">
        <v>9152</v>
      </c>
      <c r="AK273" s="156">
        <v>9152</v>
      </c>
      <c r="AL273" s="156">
        <v>9152</v>
      </c>
      <c r="AM273" s="169">
        <v>9152</v>
      </c>
      <c r="AN273" s="156">
        <v>9152</v>
      </c>
      <c r="AO273" s="156">
        <v>9152</v>
      </c>
      <c r="AP273" s="156">
        <v>9152</v>
      </c>
      <c r="AQ273" s="156">
        <v>9152</v>
      </c>
      <c r="AR273" s="156">
        <v>9152</v>
      </c>
      <c r="AS273" s="169">
        <v>9152</v>
      </c>
      <c r="AT273" s="169">
        <v>9152</v>
      </c>
      <c r="AU273" s="169">
        <v>9152</v>
      </c>
      <c r="AV273" s="169">
        <v>9152</v>
      </c>
      <c r="AW273" s="156">
        <v>9152</v>
      </c>
      <c r="AX273" s="156">
        <v>9152</v>
      </c>
      <c r="AY273" s="169">
        <v>9152</v>
      </c>
      <c r="AZ273" s="156">
        <v>9152</v>
      </c>
      <c r="BA273" s="156">
        <v>9152</v>
      </c>
      <c r="BB273" s="169">
        <v>9152</v>
      </c>
      <c r="BC273" s="169">
        <v>9152</v>
      </c>
      <c r="BD273" s="169">
        <v>9152</v>
      </c>
      <c r="BE273" s="169">
        <v>9152</v>
      </c>
      <c r="BF273" s="169">
        <v>9152</v>
      </c>
      <c r="BG273" s="169">
        <v>9152</v>
      </c>
      <c r="BH273" s="169">
        <v>9148</v>
      </c>
      <c r="BI273" s="156">
        <v>9148</v>
      </c>
      <c r="BJ273" s="156">
        <v>9148</v>
      </c>
      <c r="BK273" s="156">
        <v>9148</v>
      </c>
      <c r="BL273" s="156">
        <v>9148</v>
      </c>
      <c r="BM273" s="156">
        <v>9148</v>
      </c>
      <c r="BN273" s="156">
        <v>9148</v>
      </c>
      <c r="BO273" s="156">
        <v>9148</v>
      </c>
      <c r="BP273" s="156">
        <v>9148</v>
      </c>
      <c r="BQ273" s="156">
        <v>9148</v>
      </c>
      <c r="BR273" s="156">
        <v>9148</v>
      </c>
      <c r="BS273" s="156">
        <v>9148</v>
      </c>
      <c r="BT273" s="156">
        <v>9148</v>
      </c>
      <c r="BU273" s="156">
        <v>9148</v>
      </c>
      <c r="BV273" s="156">
        <v>9148</v>
      </c>
      <c r="BW273" s="156">
        <v>9148</v>
      </c>
      <c r="BX273" s="156">
        <v>9148</v>
      </c>
      <c r="BY273" s="156">
        <v>9148</v>
      </c>
      <c r="BZ273" s="156">
        <v>9148</v>
      </c>
      <c r="CA273" s="156">
        <v>9148</v>
      </c>
      <c r="CB273" s="169">
        <v>9148</v>
      </c>
      <c r="CC273" s="169">
        <v>9148</v>
      </c>
      <c r="CD273" s="169">
        <v>9149</v>
      </c>
      <c r="CE273" s="169">
        <v>9149</v>
      </c>
      <c r="CF273" s="169">
        <v>9149</v>
      </c>
      <c r="CG273" s="169">
        <v>9149</v>
      </c>
      <c r="CH273" s="169">
        <v>9149</v>
      </c>
      <c r="CI273" s="169">
        <v>9149</v>
      </c>
      <c r="CJ273" s="169">
        <v>9149</v>
      </c>
      <c r="CK273" s="169">
        <v>9149</v>
      </c>
      <c r="CL273" s="169">
        <v>9149</v>
      </c>
      <c r="CM273" s="169">
        <v>9149</v>
      </c>
      <c r="CN273" s="169">
        <v>9149</v>
      </c>
      <c r="CO273" s="169">
        <v>9149</v>
      </c>
      <c r="CP273" s="169">
        <v>9149</v>
      </c>
      <c r="CQ273" s="169">
        <v>9149</v>
      </c>
      <c r="CR273" s="169">
        <v>9149</v>
      </c>
      <c r="CS273" s="169">
        <v>9149</v>
      </c>
      <c r="CT273" s="169">
        <v>9149</v>
      </c>
      <c r="CU273" s="169">
        <v>9149</v>
      </c>
      <c r="CV273" s="169">
        <v>9149</v>
      </c>
      <c r="CW273" s="169">
        <v>9149</v>
      </c>
      <c r="CX273" s="156">
        <v>9149</v>
      </c>
      <c r="CY273" s="156">
        <v>9161</v>
      </c>
      <c r="CZ273" s="169">
        <v>9161</v>
      </c>
      <c r="DA273" s="156">
        <v>9162</v>
      </c>
      <c r="DB273" s="156">
        <v>9161</v>
      </c>
      <c r="DC273" s="169">
        <v>9164</v>
      </c>
      <c r="DD273" s="156">
        <v>9167</v>
      </c>
      <c r="DE273" s="156">
        <v>9166</v>
      </c>
      <c r="DF273" s="169">
        <v>9166</v>
      </c>
      <c r="DG273" s="156">
        <v>9166</v>
      </c>
      <c r="DH273" s="156">
        <v>9166</v>
      </c>
      <c r="DI273" s="169">
        <v>9166</v>
      </c>
      <c r="DJ273" s="156">
        <v>9166</v>
      </c>
      <c r="DK273" s="150">
        <v>9166</v>
      </c>
      <c r="DL273" s="150">
        <v>9159</v>
      </c>
      <c r="DM273" s="150">
        <v>9156</v>
      </c>
      <c r="DN273" s="169">
        <v>9153</v>
      </c>
    </row>
    <row r="274" spans="1:118">
      <c r="A274" s="146">
        <f t="shared" si="15"/>
        <v>44280</v>
      </c>
      <c r="B274" s="224">
        <f>'Age&amp;Sex by occurrence date'!$BSV22</f>
        <v>9157</v>
      </c>
      <c r="C274" s="224">
        <v>9157</v>
      </c>
      <c r="D274" s="224">
        <v>9157</v>
      </c>
      <c r="E274" s="224">
        <v>9157</v>
      </c>
      <c r="F274" s="224">
        <v>9157</v>
      </c>
      <c r="G274" s="224">
        <v>9157</v>
      </c>
      <c r="H274" s="224">
        <v>9157</v>
      </c>
      <c r="I274" s="224">
        <v>9157</v>
      </c>
      <c r="J274" s="224">
        <v>9157</v>
      </c>
      <c r="K274" s="224">
        <v>9130</v>
      </c>
      <c r="L274" s="224">
        <v>9130</v>
      </c>
      <c r="M274" s="224">
        <v>9130</v>
      </c>
      <c r="N274" s="224">
        <v>9140</v>
      </c>
      <c r="O274" s="224">
        <v>9140</v>
      </c>
      <c r="P274" s="224">
        <v>9133</v>
      </c>
      <c r="Q274" s="224">
        <v>9133</v>
      </c>
      <c r="R274" s="224">
        <v>9127</v>
      </c>
      <c r="S274" s="224">
        <v>9127</v>
      </c>
      <c r="T274" s="224">
        <v>9127</v>
      </c>
      <c r="U274" s="224">
        <v>9127</v>
      </c>
      <c r="V274" s="224">
        <v>9127</v>
      </c>
      <c r="W274" s="224">
        <v>9127</v>
      </c>
      <c r="X274" s="224">
        <v>9127</v>
      </c>
      <c r="Y274" s="224">
        <v>9127</v>
      </c>
      <c r="Z274" s="224">
        <v>9127</v>
      </c>
      <c r="AA274" s="224">
        <v>9127</v>
      </c>
      <c r="AB274" s="224">
        <v>9127</v>
      </c>
      <c r="AC274" s="224">
        <v>9127</v>
      </c>
      <c r="AD274" s="224">
        <v>9127</v>
      </c>
      <c r="AE274" s="249">
        <v>9127</v>
      </c>
      <c r="AF274" s="238">
        <v>9127</v>
      </c>
      <c r="AG274" s="232">
        <v>9127</v>
      </c>
      <c r="AH274" s="156">
        <v>9127</v>
      </c>
      <c r="AI274" s="156">
        <v>9127</v>
      </c>
      <c r="AJ274" s="156">
        <v>9127</v>
      </c>
      <c r="AK274" s="156">
        <v>9127</v>
      </c>
      <c r="AL274" s="156">
        <v>9127</v>
      </c>
      <c r="AM274" s="156">
        <v>9127</v>
      </c>
      <c r="AN274" s="169">
        <v>9127</v>
      </c>
      <c r="AO274" s="169">
        <v>9127</v>
      </c>
      <c r="AP274" s="169">
        <v>9127</v>
      </c>
      <c r="AQ274" s="169">
        <v>9127</v>
      </c>
      <c r="AR274" s="169">
        <v>9127</v>
      </c>
      <c r="AS274" s="156">
        <v>9127</v>
      </c>
      <c r="AT274" s="169">
        <v>9127</v>
      </c>
      <c r="AU274" s="156">
        <v>9127</v>
      </c>
      <c r="AV274" s="156">
        <v>9127</v>
      </c>
      <c r="AW274" s="169">
        <v>9127</v>
      </c>
      <c r="AX274" s="169">
        <v>9127</v>
      </c>
      <c r="AY274" s="156">
        <v>9127</v>
      </c>
      <c r="AZ274" s="169">
        <v>9127</v>
      </c>
      <c r="BA274" s="169">
        <v>9127</v>
      </c>
      <c r="BB274" s="169">
        <v>9127</v>
      </c>
      <c r="BC274" s="169">
        <v>9127</v>
      </c>
      <c r="BD274" s="169">
        <v>9127</v>
      </c>
      <c r="BE274" s="169">
        <v>9127</v>
      </c>
      <c r="BF274" s="169">
        <v>9127</v>
      </c>
      <c r="BG274" s="169">
        <v>9127</v>
      </c>
      <c r="BH274" s="169">
        <v>9123</v>
      </c>
      <c r="BI274" s="169">
        <v>9123</v>
      </c>
      <c r="BJ274" s="169">
        <v>9123</v>
      </c>
      <c r="BK274" s="169">
        <v>9123</v>
      </c>
      <c r="BL274" s="169">
        <v>9123</v>
      </c>
      <c r="BM274" s="169">
        <v>9123</v>
      </c>
      <c r="BN274" s="169">
        <v>9123</v>
      </c>
      <c r="BO274" s="169">
        <v>9123</v>
      </c>
      <c r="BP274" s="169">
        <v>9123</v>
      </c>
      <c r="BQ274" s="169">
        <v>9123</v>
      </c>
      <c r="BR274" s="169">
        <v>9123</v>
      </c>
      <c r="BS274" s="169">
        <v>9123</v>
      </c>
      <c r="BT274" s="169">
        <v>9123</v>
      </c>
      <c r="BU274" s="169">
        <v>9123</v>
      </c>
      <c r="BV274" s="169">
        <v>9123</v>
      </c>
      <c r="BW274" s="169">
        <v>9123</v>
      </c>
      <c r="BX274" s="169">
        <v>9123</v>
      </c>
      <c r="BY274" s="169">
        <v>9123</v>
      </c>
      <c r="BZ274" s="169">
        <v>9123</v>
      </c>
      <c r="CA274" s="169">
        <v>9123</v>
      </c>
      <c r="CB274" s="156">
        <v>9123</v>
      </c>
      <c r="CC274" s="156">
        <v>9123</v>
      </c>
      <c r="CD274" s="156">
        <v>9124</v>
      </c>
      <c r="CE274" s="156">
        <v>9124</v>
      </c>
      <c r="CF274" s="156">
        <v>9124</v>
      </c>
      <c r="CG274" s="156">
        <v>9124</v>
      </c>
      <c r="CH274" s="156">
        <v>9124</v>
      </c>
      <c r="CI274" s="156">
        <v>9124</v>
      </c>
      <c r="CJ274" s="156">
        <v>9124</v>
      </c>
      <c r="CK274" s="169">
        <v>9124</v>
      </c>
      <c r="CL274" s="169">
        <v>9124</v>
      </c>
      <c r="CM274" s="169">
        <v>9124</v>
      </c>
      <c r="CN274" s="169">
        <v>9124</v>
      </c>
      <c r="CO274" s="169">
        <v>9124</v>
      </c>
      <c r="CP274" s="169">
        <v>9124</v>
      </c>
      <c r="CQ274" s="169">
        <v>9124</v>
      </c>
      <c r="CR274" s="169">
        <v>9124</v>
      </c>
      <c r="CS274" s="169">
        <v>9124</v>
      </c>
      <c r="CT274" s="169">
        <v>9124</v>
      </c>
      <c r="CU274" s="169">
        <v>9124</v>
      </c>
      <c r="CV274" s="169">
        <v>9124</v>
      </c>
      <c r="CW274" s="156">
        <v>9124</v>
      </c>
      <c r="CX274" s="156">
        <v>9124</v>
      </c>
      <c r="CY274" s="156">
        <v>9136</v>
      </c>
      <c r="CZ274" s="156">
        <v>9136</v>
      </c>
      <c r="DA274" s="156">
        <v>9137</v>
      </c>
      <c r="DB274" s="156">
        <v>9136</v>
      </c>
      <c r="DC274" s="156">
        <v>9139</v>
      </c>
      <c r="DD274" s="156">
        <v>9142</v>
      </c>
      <c r="DE274" s="156">
        <v>9141</v>
      </c>
      <c r="DF274" s="169">
        <v>9141</v>
      </c>
      <c r="DG274" s="156">
        <v>9141</v>
      </c>
      <c r="DH274" s="156">
        <v>9141</v>
      </c>
      <c r="DI274" s="169">
        <v>9141</v>
      </c>
      <c r="DJ274" s="156">
        <v>9141</v>
      </c>
      <c r="DK274" s="150">
        <v>9141</v>
      </c>
      <c r="DL274" s="150">
        <v>9133</v>
      </c>
      <c r="DM274" s="150">
        <v>9130</v>
      </c>
      <c r="DN274" s="169">
        <v>9127</v>
      </c>
    </row>
    <row r="275" spans="1:118">
      <c r="A275" s="146">
        <f t="shared" si="15"/>
        <v>44279</v>
      </c>
      <c r="B275" s="224">
        <f>'Age&amp;Sex by occurrence date'!$BTC22</f>
        <v>9127</v>
      </c>
      <c r="C275" s="224">
        <v>9127</v>
      </c>
      <c r="D275" s="224">
        <v>9127</v>
      </c>
      <c r="E275" s="224">
        <v>9127</v>
      </c>
      <c r="F275" s="224">
        <v>9127</v>
      </c>
      <c r="G275" s="224">
        <v>9127</v>
      </c>
      <c r="H275" s="224">
        <v>9127</v>
      </c>
      <c r="I275" s="224">
        <v>9127</v>
      </c>
      <c r="J275" s="224">
        <v>9127</v>
      </c>
      <c r="K275" s="224">
        <v>9100</v>
      </c>
      <c r="L275" s="224">
        <v>9100</v>
      </c>
      <c r="M275" s="224">
        <v>9100</v>
      </c>
      <c r="N275" s="224">
        <v>9110</v>
      </c>
      <c r="O275" s="224">
        <v>9110</v>
      </c>
      <c r="P275" s="224">
        <v>9103</v>
      </c>
      <c r="Q275" s="224">
        <v>9103</v>
      </c>
      <c r="R275" s="224">
        <v>9097</v>
      </c>
      <c r="S275" s="224">
        <v>9097</v>
      </c>
      <c r="T275" s="224">
        <v>9097</v>
      </c>
      <c r="U275" s="224">
        <v>9097</v>
      </c>
      <c r="V275" s="224">
        <v>9097</v>
      </c>
      <c r="W275" s="224">
        <v>9097</v>
      </c>
      <c r="X275" s="224">
        <v>9097</v>
      </c>
      <c r="Y275" s="224">
        <v>9097</v>
      </c>
      <c r="Z275" s="224">
        <v>9097</v>
      </c>
      <c r="AA275" s="224">
        <v>9097</v>
      </c>
      <c r="AB275" s="224">
        <v>9097</v>
      </c>
      <c r="AC275" s="224">
        <v>9097</v>
      </c>
      <c r="AD275" s="224">
        <v>9097</v>
      </c>
      <c r="AE275" s="249">
        <v>9097</v>
      </c>
      <c r="AF275" s="238">
        <v>9097</v>
      </c>
      <c r="AG275" s="233">
        <v>9097</v>
      </c>
      <c r="AH275" s="169">
        <v>9097</v>
      </c>
      <c r="AI275" s="169">
        <v>9097</v>
      </c>
      <c r="AJ275" s="169">
        <v>9097</v>
      </c>
      <c r="AK275" s="169">
        <v>9097</v>
      </c>
      <c r="AL275" s="169">
        <v>9097</v>
      </c>
      <c r="AM275" s="156">
        <v>9097</v>
      </c>
      <c r="AN275" s="169">
        <v>9097</v>
      </c>
      <c r="AO275" s="169">
        <v>9097</v>
      </c>
      <c r="AP275" s="169">
        <v>9097</v>
      </c>
      <c r="AQ275" s="169">
        <v>9097</v>
      </c>
      <c r="AR275" s="169">
        <v>9097</v>
      </c>
      <c r="AS275" s="169">
        <v>9097</v>
      </c>
      <c r="AT275" s="156">
        <v>9097</v>
      </c>
      <c r="AU275" s="169">
        <v>9097</v>
      </c>
      <c r="AV275" s="169">
        <v>9097</v>
      </c>
      <c r="AW275" s="169">
        <v>9097</v>
      </c>
      <c r="AX275" s="169">
        <v>9097</v>
      </c>
      <c r="AY275" s="169">
        <v>9097</v>
      </c>
      <c r="AZ275" s="156">
        <v>9097</v>
      </c>
      <c r="BA275" s="169">
        <v>9097</v>
      </c>
      <c r="BB275" s="156">
        <v>9097</v>
      </c>
      <c r="BC275" s="156">
        <v>9097</v>
      </c>
      <c r="BD275" s="156">
        <v>9097</v>
      </c>
      <c r="BE275" s="156">
        <v>9097</v>
      </c>
      <c r="BF275" s="156">
        <v>9097</v>
      </c>
      <c r="BG275" s="156">
        <v>9097</v>
      </c>
      <c r="BH275" s="156">
        <v>9093</v>
      </c>
      <c r="BI275" s="169">
        <v>9093</v>
      </c>
      <c r="BJ275" s="169">
        <v>9093</v>
      </c>
      <c r="BK275" s="169">
        <v>9093</v>
      </c>
      <c r="BL275" s="169">
        <v>9093</v>
      </c>
      <c r="BM275" s="169">
        <v>9093</v>
      </c>
      <c r="BN275" s="169">
        <v>9093</v>
      </c>
      <c r="BO275" s="169">
        <v>9093</v>
      </c>
      <c r="BP275" s="156">
        <v>9093</v>
      </c>
      <c r="BQ275" s="156">
        <v>9093</v>
      </c>
      <c r="BR275" s="156">
        <v>9093</v>
      </c>
      <c r="BS275" s="156">
        <v>9093</v>
      </c>
      <c r="BT275" s="156">
        <v>9093</v>
      </c>
      <c r="BU275" s="156">
        <v>9093</v>
      </c>
      <c r="BV275" s="156">
        <v>9093</v>
      </c>
      <c r="BW275" s="156">
        <v>9093</v>
      </c>
      <c r="BX275" s="156">
        <v>9093</v>
      </c>
      <c r="BY275" s="156">
        <v>9093</v>
      </c>
      <c r="BZ275" s="156">
        <v>9093</v>
      </c>
      <c r="CA275" s="156">
        <v>9093</v>
      </c>
      <c r="CB275" s="156">
        <v>9093</v>
      </c>
      <c r="CC275" s="156">
        <v>9093</v>
      </c>
      <c r="CD275" s="156">
        <v>9094</v>
      </c>
      <c r="CE275" s="156">
        <v>9094</v>
      </c>
      <c r="CF275" s="156">
        <v>9094</v>
      </c>
      <c r="CG275" s="156">
        <v>9094</v>
      </c>
      <c r="CH275" s="156">
        <v>9094</v>
      </c>
      <c r="CI275" s="156">
        <v>9094</v>
      </c>
      <c r="CJ275" s="156">
        <v>9094</v>
      </c>
      <c r="CK275" s="156">
        <v>9094</v>
      </c>
      <c r="CL275" s="156">
        <v>9094</v>
      </c>
      <c r="CM275" s="156">
        <v>9094</v>
      </c>
      <c r="CN275" s="156">
        <v>9094</v>
      </c>
      <c r="CO275" s="169">
        <v>9094</v>
      </c>
      <c r="CP275" s="156">
        <v>9094</v>
      </c>
      <c r="CQ275" s="156">
        <v>9094</v>
      </c>
      <c r="CR275" s="156">
        <v>9094</v>
      </c>
      <c r="CS275" s="156">
        <v>9094</v>
      </c>
      <c r="CT275" s="156">
        <v>9094</v>
      </c>
      <c r="CU275" s="156">
        <v>9094</v>
      </c>
      <c r="CV275" s="156">
        <v>9094</v>
      </c>
      <c r="CW275" s="156">
        <v>9094</v>
      </c>
      <c r="CX275" s="156">
        <v>9094</v>
      </c>
      <c r="CY275" s="156">
        <v>9106</v>
      </c>
      <c r="CZ275" s="156">
        <v>9106</v>
      </c>
      <c r="DA275" s="156">
        <v>9107</v>
      </c>
      <c r="DB275" s="156">
        <v>9106</v>
      </c>
      <c r="DC275" s="156">
        <v>9109</v>
      </c>
      <c r="DD275" s="156">
        <v>9112</v>
      </c>
      <c r="DE275" s="156">
        <v>9111</v>
      </c>
      <c r="DF275" s="169">
        <v>9111</v>
      </c>
      <c r="DG275" s="156">
        <v>9111</v>
      </c>
      <c r="DH275" s="156">
        <v>9111</v>
      </c>
      <c r="DI275" s="169">
        <v>9111</v>
      </c>
      <c r="DJ275" s="156">
        <v>9111</v>
      </c>
      <c r="DK275" s="150">
        <v>9111</v>
      </c>
      <c r="DL275" s="150">
        <v>9103</v>
      </c>
      <c r="DM275" s="150">
        <v>9100</v>
      </c>
      <c r="DN275" s="169">
        <v>9097</v>
      </c>
    </row>
    <row r="276" spans="1:118">
      <c r="A276" s="146">
        <f t="shared" si="15"/>
        <v>44278</v>
      </c>
      <c r="B276" s="224">
        <f>'Age&amp;Sex by occurrence date'!$BTJ22</f>
        <v>9104</v>
      </c>
      <c r="C276" s="224">
        <v>9104</v>
      </c>
      <c r="D276" s="224">
        <v>9104</v>
      </c>
      <c r="E276" s="224">
        <v>9104</v>
      </c>
      <c r="F276" s="224">
        <v>9104</v>
      </c>
      <c r="G276" s="224">
        <v>9104</v>
      </c>
      <c r="H276" s="224">
        <v>9104</v>
      </c>
      <c r="I276" s="224">
        <v>9104</v>
      </c>
      <c r="J276" s="224">
        <v>9104</v>
      </c>
      <c r="K276" s="224">
        <v>9077</v>
      </c>
      <c r="L276" s="224">
        <v>9077</v>
      </c>
      <c r="M276" s="224">
        <v>9077</v>
      </c>
      <c r="N276" s="224">
        <v>9087</v>
      </c>
      <c r="O276" s="224">
        <v>9087</v>
      </c>
      <c r="P276" s="224">
        <v>9080</v>
      </c>
      <c r="Q276" s="224">
        <v>9080</v>
      </c>
      <c r="R276" s="224">
        <v>9074</v>
      </c>
      <c r="S276" s="224">
        <v>9074</v>
      </c>
      <c r="T276" s="224">
        <v>9074</v>
      </c>
      <c r="U276" s="224">
        <v>9074</v>
      </c>
      <c r="V276" s="224">
        <v>9074</v>
      </c>
      <c r="W276" s="224">
        <v>9074</v>
      </c>
      <c r="X276" s="224">
        <v>9074</v>
      </c>
      <c r="Y276" s="224">
        <v>9074</v>
      </c>
      <c r="Z276" s="224">
        <v>9074</v>
      </c>
      <c r="AA276" s="224">
        <v>9074</v>
      </c>
      <c r="AB276" s="224">
        <v>9074</v>
      </c>
      <c r="AC276" s="224">
        <v>9074</v>
      </c>
      <c r="AD276" s="224">
        <v>9074</v>
      </c>
      <c r="AE276" s="249">
        <v>9074</v>
      </c>
      <c r="AF276" s="238">
        <v>9074</v>
      </c>
      <c r="AG276" s="232">
        <v>9074</v>
      </c>
      <c r="AH276" s="156">
        <v>9074</v>
      </c>
      <c r="AI276" s="156">
        <v>9074</v>
      </c>
      <c r="AJ276" s="156">
        <v>9074</v>
      </c>
      <c r="AK276" s="156">
        <v>9074</v>
      </c>
      <c r="AL276" s="156">
        <v>9074</v>
      </c>
      <c r="AM276" s="169">
        <v>9074</v>
      </c>
      <c r="AN276" s="169">
        <v>9074</v>
      </c>
      <c r="AO276" s="169">
        <v>9074</v>
      </c>
      <c r="AP276" s="169">
        <v>9074</v>
      </c>
      <c r="AQ276" s="169">
        <v>9074</v>
      </c>
      <c r="AR276" s="169">
        <v>9074</v>
      </c>
      <c r="AS276" s="169">
        <v>9074</v>
      </c>
      <c r="AT276" s="169">
        <v>9074</v>
      </c>
      <c r="AU276" s="169">
        <v>9074</v>
      </c>
      <c r="AV276" s="169">
        <v>9074</v>
      </c>
      <c r="AW276" s="156">
        <v>9074</v>
      </c>
      <c r="AX276" s="156">
        <v>9074</v>
      </c>
      <c r="AY276" s="169">
        <v>9074</v>
      </c>
      <c r="AZ276" s="169">
        <v>9074</v>
      </c>
      <c r="BA276" s="156">
        <v>9074</v>
      </c>
      <c r="BB276" s="169">
        <v>9074</v>
      </c>
      <c r="BC276" s="169">
        <v>9074</v>
      </c>
      <c r="BD276" s="169">
        <v>9074</v>
      </c>
      <c r="BE276" s="169">
        <v>9074</v>
      </c>
      <c r="BF276" s="169">
        <v>9074</v>
      </c>
      <c r="BG276" s="169">
        <v>9074</v>
      </c>
      <c r="BH276" s="169">
        <v>9070</v>
      </c>
      <c r="BI276" s="156">
        <v>9070</v>
      </c>
      <c r="BJ276" s="156">
        <v>9070</v>
      </c>
      <c r="BK276" s="156">
        <v>9070</v>
      </c>
      <c r="BL276" s="156">
        <v>9070</v>
      </c>
      <c r="BM276" s="156">
        <v>9070</v>
      </c>
      <c r="BN276" s="156">
        <v>9070</v>
      </c>
      <c r="BO276" s="156">
        <v>9070</v>
      </c>
      <c r="BP276" s="169">
        <v>9070</v>
      </c>
      <c r="BQ276" s="169">
        <v>9070</v>
      </c>
      <c r="BR276" s="169">
        <v>9070</v>
      </c>
      <c r="BS276" s="169">
        <v>9070</v>
      </c>
      <c r="BT276" s="169">
        <v>9070</v>
      </c>
      <c r="BU276" s="169">
        <v>9070</v>
      </c>
      <c r="BV276" s="169">
        <v>9070</v>
      </c>
      <c r="BW276" s="169">
        <v>9070</v>
      </c>
      <c r="BX276" s="169">
        <v>9070</v>
      </c>
      <c r="BY276" s="169">
        <v>9070</v>
      </c>
      <c r="BZ276" s="169">
        <v>9070</v>
      </c>
      <c r="CA276" s="169">
        <v>9070</v>
      </c>
      <c r="CB276" s="169">
        <v>9070</v>
      </c>
      <c r="CC276" s="169">
        <v>9070</v>
      </c>
      <c r="CD276" s="169">
        <v>9071</v>
      </c>
      <c r="CE276" s="169">
        <v>9071</v>
      </c>
      <c r="CF276" s="169">
        <v>9071</v>
      </c>
      <c r="CG276" s="169">
        <v>9071</v>
      </c>
      <c r="CH276" s="169">
        <v>9071</v>
      </c>
      <c r="CI276" s="169">
        <v>9071</v>
      </c>
      <c r="CJ276" s="169">
        <v>9071</v>
      </c>
      <c r="CK276" s="169">
        <v>9071</v>
      </c>
      <c r="CL276" s="169">
        <v>9071</v>
      </c>
      <c r="CM276" s="169">
        <v>9071</v>
      </c>
      <c r="CN276" s="169">
        <v>9071</v>
      </c>
      <c r="CO276" s="169">
        <v>9071</v>
      </c>
      <c r="CP276" s="169">
        <v>9071</v>
      </c>
      <c r="CQ276" s="169">
        <v>9071</v>
      </c>
      <c r="CR276" s="169">
        <v>9071</v>
      </c>
      <c r="CS276" s="169">
        <v>9071</v>
      </c>
      <c r="CT276" s="169">
        <v>9071</v>
      </c>
      <c r="CU276" s="169">
        <v>9071</v>
      </c>
      <c r="CV276" s="169">
        <v>9071</v>
      </c>
      <c r="CW276" s="169">
        <v>9071</v>
      </c>
      <c r="CX276" s="156">
        <v>9071</v>
      </c>
      <c r="CY276" s="156">
        <v>9083</v>
      </c>
      <c r="CZ276" s="169">
        <v>9083</v>
      </c>
      <c r="DA276" s="156">
        <v>9084</v>
      </c>
      <c r="DB276" s="156">
        <v>9083</v>
      </c>
      <c r="DC276" s="169">
        <v>9086</v>
      </c>
      <c r="DD276" s="156">
        <v>9089</v>
      </c>
      <c r="DE276" s="156">
        <v>9088</v>
      </c>
      <c r="DF276" s="169">
        <v>9088</v>
      </c>
      <c r="DG276" s="156">
        <v>9088</v>
      </c>
      <c r="DH276" s="156">
        <v>9088</v>
      </c>
      <c r="DI276" s="169">
        <v>9088</v>
      </c>
      <c r="DJ276" s="156">
        <v>9088</v>
      </c>
      <c r="DK276" s="150">
        <v>9088</v>
      </c>
      <c r="DL276" s="150">
        <v>9080</v>
      </c>
      <c r="DM276" s="150">
        <v>9077</v>
      </c>
      <c r="DN276" s="169">
        <v>9074</v>
      </c>
    </row>
    <row r="277" spans="1:118">
      <c r="A277" s="146">
        <f t="shared" si="15"/>
        <v>44277</v>
      </c>
      <c r="B277" s="224">
        <f>'Age&amp;Sex by occurrence date'!$BTQ22</f>
        <v>9086</v>
      </c>
      <c r="C277" s="224">
        <v>9086</v>
      </c>
      <c r="D277" s="224">
        <v>9086</v>
      </c>
      <c r="E277" s="224">
        <v>9086</v>
      </c>
      <c r="F277" s="224">
        <v>9086</v>
      </c>
      <c r="G277" s="224">
        <v>9086</v>
      </c>
      <c r="H277" s="224">
        <v>9086</v>
      </c>
      <c r="I277" s="224">
        <v>9086</v>
      </c>
      <c r="J277" s="224">
        <v>9086</v>
      </c>
      <c r="K277" s="224">
        <v>9059</v>
      </c>
      <c r="L277" s="224">
        <v>9059</v>
      </c>
      <c r="M277" s="224">
        <v>9059</v>
      </c>
      <c r="N277" s="224">
        <v>9069</v>
      </c>
      <c r="O277" s="224">
        <v>9069</v>
      </c>
      <c r="P277" s="224">
        <v>9062</v>
      </c>
      <c r="Q277" s="224">
        <v>9062</v>
      </c>
      <c r="R277" s="224">
        <v>9056</v>
      </c>
      <c r="S277" s="224">
        <v>9056</v>
      </c>
      <c r="T277" s="224">
        <v>9056</v>
      </c>
      <c r="U277" s="224">
        <v>9056</v>
      </c>
      <c r="V277" s="224">
        <v>9056</v>
      </c>
      <c r="W277" s="224">
        <v>9056</v>
      </c>
      <c r="X277" s="224">
        <v>9056</v>
      </c>
      <c r="Y277" s="224">
        <v>9056</v>
      </c>
      <c r="Z277" s="224">
        <v>9056</v>
      </c>
      <c r="AA277" s="224">
        <v>9056</v>
      </c>
      <c r="AB277" s="224">
        <v>9056</v>
      </c>
      <c r="AC277" s="224">
        <v>9056</v>
      </c>
      <c r="AD277" s="224">
        <v>9056</v>
      </c>
      <c r="AE277" s="249">
        <v>9056</v>
      </c>
      <c r="AF277" s="238">
        <v>9056</v>
      </c>
      <c r="AG277" s="232">
        <v>9056</v>
      </c>
      <c r="AH277" s="156">
        <v>9056</v>
      </c>
      <c r="AI277" s="156">
        <v>9056</v>
      </c>
      <c r="AJ277" s="156">
        <v>9056</v>
      </c>
      <c r="AK277" s="156">
        <v>9056</v>
      </c>
      <c r="AL277" s="156">
        <v>9056</v>
      </c>
      <c r="AM277" s="156">
        <v>9056</v>
      </c>
      <c r="AN277" s="156">
        <v>9056</v>
      </c>
      <c r="AO277" s="156">
        <v>9056</v>
      </c>
      <c r="AP277" s="156">
        <v>9056</v>
      </c>
      <c r="AQ277" s="156">
        <v>9056</v>
      </c>
      <c r="AR277" s="156">
        <v>9056</v>
      </c>
      <c r="AS277" s="156">
        <v>9056</v>
      </c>
      <c r="AT277" s="169">
        <v>9056</v>
      </c>
      <c r="AU277" s="169">
        <v>9056</v>
      </c>
      <c r="AV277" s="156">
        <v>9056</v>
      </c>
      <c r="AW277" s="156">
        <v>9056</v>
      </c>
      <c r="AX277" s="156">
        <v>9056</v>
      </c>
      <c r="AY277" s="156">
        <v>9056</v>
      </c>
      <c r="AZ277" s="169">
        <v>9056</v>
      </c>
      <c r="BA277" s="169">
        <v>9056</v>
      </c>
      <c r="BB277" s="156">
        <v>9056</v>
      </c>
      <c r="BC277" s="156">
        <v>9056</v>
      </c>
      <c r="BD277" s="156">
        <v>9056</v>
      </c>
      <c r="BE277" s="156">
        <v>9056</v>
      </c>
      <c r="BF277" s="156">
        <v>9056</v>
      </c>
      <c r="BG277" s="156">
        <v>9056</v>
      </c>
      <c r="BH277" s="156">
        <v>9052</v>
      </c>
      <c r="BI277" s="169">
        <v>9052</v>
      </c>
      <c r="BJ277" s="169">
        <v>9052</v>
      </c>
      <c r="BK277" s="169">
        <v>9052</v>
      </c>
      <c r="BL277" s="169">
        <v>9052</v>
      </c>
      <c r="BM277" s="169">
        <v>9052</v>
      </c>
      <c r="BN277" s="169">
        <v>9052</v>
      </c>
      <c r="BO277" s="169">
        <v>9052</v>
      </c>
      <c r="BP277" s="169">
        <v>9052</v>
      </c>
      <c r="BQ277" s="169">
        <v>9052</v>
      </c>
      <c r="BR277" s="169">
        <v>9052</v>
      </c>
      <c r="BS277" s="169">
        <v>9052</v>
      </c>
      <c r="BT277" s="169">
        <v>9052</v>
      </c>
      <c r="BU277" s="169">
        <v>9052</v>
      </c>
      <c r="BV277" s="169">
        <v>9052</v>
      </c>
      <c r="BW277" s="169">
        <v>9052</v>
      </c>
      <c r="BX277" s="169">
        <v>9052</v>
      </c>
      <c r="BY277" s="169">
        <v>9052</v>
      </c>
      <c r="BZ277" s="169">
        <v>9052</v>
      </c>
      <c r="CA277" s="169">
        <v>9052</v>
      </c>
      <c r="CB277" s="169">
        <v>9052</v>
      </c>
      <c r="CC277" s="169">
        <v>9052</v>
      </c>
      <c r="CD277" s="169">
        <v>9053</v>
      </c>
      <c r="CE277" s="169">
        <v>9053</v>
      </c>
      <c r="CF277" s="169">
        <v>9053</v>
      </c>
      <c r="CG277" s="169">
        <v>9053</v>
      </c>
      <c r="CH277" s="169">
        <v>9053</v>
      </c>
      <c r="CI277" s="169">
        <v>9053</v>
      </c>
      <c r="CJ277" s="169">
        <v>9053</v>
      </c>
      <c r="CK277" s="169">
        <v>9053</v>
      </c>
      <c r="CL277" s="169">
        <v>9053</v>
      </c>
      <c r="CM277" s="169">
        <v>9053</v>
      </c>
      <c r="CN277" s="169">
        <v>9053</v>
      </c>
      <c r="CO277" s="169">
        <v>9053</v>
      </c>
      <c r="CP277" s="169">
        <v>9053</v>
      </c>
      <c r="CQ277" s="169">
        <v>9053</v>
      </c>
      <c r="CR277" s="169">
        <v>9053</v>
      </c>
      <c r="CS277" s="169">
        <v>9053</v>
      </c>
      <c r="CT277" s="169">
        <v>9053</v>
      </c>
      <c r="CU277" s="169">
        <v>9053</v>
      </c>
      <c r="CV277" s="169">
        <v>9053</v>
      </c>
      <c r="CW277" s="169">
        <v>9053</v>
      </c>
      <c r="CX277" s="156">
        <v>9053</v>
      </c>
      <c r="CY277" s="156">
        <v>9065</v>
      </c>
      <c r="CZ277" s="169">
        <v>9065</v>
      </c>
      <c r="DA277" s="156">
        <v>9066</v>
      </c>
      <c r="DB277" s="156">
        <v>9065</v>
      </c>
      <c r="DC277" s="169">
        <v>9068</v>
      </c>
      <c r="DD277" s="156">
        <v>9071</v>
      </c>
      <c r="DE277" s="156">
        <v>9070</v>
      </c>
      <c r="DF277" s="169">
        <v>9070</v>
      </c>
      <c r="DG277" s="156">
        <v>9070</v>
      </c>
      <c r="DH277" s="156">
        <v>9070</v>
      </c>
      <c r="DI277" s="169">
        <v>9070</v>
      </c>
      <c r="DJ277" s="156">
        <v>9070</v>
      </c>
      <c r="DK277" s="150">
        <v>9070</v>
      </c>
      <c r="DL277" s="150">
        <v>9062</v>
      </c>
      <c r="DM277" s="150">
        <v>9059</v>
      </c>
      <c r="DN277" s="169">
        <v>9056</v>
      </c>
    </row>
    <row r="278" spans="1:118">
      <c r="A278" s="146">
        <f t="shared" si="15"/>
        <v>44276</v>
      </c>
      <c r="B278" s="224">
        <f>'Age&amp;Sex by occurrence date'!$BTX22</f>
        <v>9056</v>
      </c>
      <c r="C278" s="224">
        <v>9056</v>
      </c>
      <c r="D278" s="224">
        <v>9056</v>
      </c>
      <c r="E278" s="224">
        <v>9056</v>
      </c>
      <c r="F278" s="224">
        <v>9056</v>
      </c>
      <c r="G278" s="224">
        <v>9056</v>
      </c>
      <c r="H278" s="224">
        <v>9056</v>
      </c>
      <c r="I278" s="224">
        <v>9056</v>
      </c>
      <c r="J278" s="224">
        <v>9056</v>
      </c>
      <c r="K278" s="224">
        <v>9029</v>
      </c>
      <c r="L278" s="224">
        <v>9029</v>
      </c>
      <c r="M278" s="224">
        <v>9029</v>
      </c>
      <c r="N278" s="224">
        <v>9039</v>
      </c>
      <c r="O278" s="224">
        <v>9039</v>
      </c>
      <c r="P278" s="224">
        <v>9032</v>
      </c>
      <c r="Q278" s="224">
        <v>9032</v>
      </c>
      <c r="R278" s="224">
        <v>9026</v>
      </c>
      <c r="S278" s="224">
        <v>9026</v>
      </c>
      <c r="T278" s="224">
        <v>9026</v>
      </c>
      <c r="U278" s="224">
        <v>9026</v>
      </c>
      <c r="V278" s="224">
        <v>9026</v>
      </c>
      <c r="W278" s="224">
        <v>9026</v>
      </c>
      <c r="X278" s="224">
        <v>9026</v>
      </c>
      <c r="Y278" s="224">
        <v>9026</v>
      </c>
      <c r="Z278" s="224">
        <v>9026</v>
      </c>
      <c r="AA278" s="224">
        <v>9026</v>
      </c>
      <c r="AB278" s="224">
        <v>9026</v>
      </c>
      <c r="AC278" s="224">
        <v>9026</v>
      </c>
      <c r="AD278" s="224">
        <v>9026</v>
      </c>
      <c r="AE278" s="249">
        <v>9026</v>
      </c>
      <c r="AF278" s="238">
        <v>9026</v>
      </c>
      <c r="AG278" s="233">
        <v>9026</v>
      </c>
      <c r="AH278" s="169">
        <v>9026</v>
      </c>
      <c r="AI278" s="169">
        <v>9026</v>
      </c>
      <c r="AJ278" s="169">
        <v>9026</v>
      </c>
      <c r="AK278" s="169">
        <v>9026</v>
      </c>
      <c r="AL278" s="169">
        <v>9026</v>
      </c>
      <c r="AM278" s="156">
        <v>9026</v>
      </c>
      <c r="AN278" s="156">
        <v>9026</v>
      </c>
      <c r="AO278" s="156">
        <v>9026</v>
      </c>
      <c r="AP278" s="156">
        <v>9026</v>
      </c>
      <c r="AQ278" s="156">
        <v>9026</v>
      </c>
      <c r="AR278" s="156">
        <v>9026</v>
      </c>
      <c r="AS278" s="156">
        <v>9026</v>
      </c>
      <c r="AT278" s="156">
        <v>9026</v>
      </c>
      <c r="AU278" s="156">
        <v>9026</v>
      </c>
      <c r="AV278" s="169">
        <v>9026</v>
      </c>
      <c r="AW278" s="156">
        <v>9026</v>
      </c>
      <c r="AX278" s="169">
        <v>9026</v>
      </c>
      <c r="AY278" s="156">
        <v>9026</v>
      </c>
      <c r="AZ278" s="156">
        <v>9026</v>
      </c>
      <c r="BA278" s="156">
        <v>9026</v>
      </c>
      <c r="BB278" s="169">
        <v>9026</v>
      </c>
      <c r="BC278" s="169">
        <v>9026</v>
      </c>
      <c r="BD278" s="169">
        <v>9026</v>
      </c>
      <c r="BE278" s="169">
        <v>9026</v>
      </c>
      <c r="BF278" s="169">
        <v>9026</v>
      </c>
      <c r="BG278" s="169">
        <v>9026</v>
      </c>
      <c r="BH278" s="169">
        <v>9022</v>
      </c>
      <c r="BI278" s="156">
        <v>9022</v>
      </c>
      <c r="BJ278" s="156">
        <v>9022</v>
      </c>
      <c r="BK278" s="156">
        <v>9022</v>
      </c>
      <c r="BL278" s="156">
        <v>9022</v>
      </c>
      <c r="BM278" s="156">
        <v>9022</v>
      </c>
      <c r="BN278" s="156">
        <v>9022</v>
      </c>
      <c r="BO278" s="156">
        <v>9022</v>
      </c>
      <c r="BP278" s="156">
        <v>9022</v>
      </c>
      <c r="BQ278" s="156">
        <v>9022</v>
      </c>
      <c r="BR278" s="156">
        <v>9022</v>
      </c>
      <c r="BS278" s="156">
        <v>9022</v>
      </c>
      <c r="BT278" s="156">
        <v>9022</v>
      </c>
      <c r="BU278" s="156">
        <v>9022</v>
      </c>
      <c r="BV278" s="156">
        <v>9022</v>
      </c>
      <c r="BW278" s="156">
        <v>9022</v>
      </c>
      <c r="BX278" s="156">
        <v>9022</v>
      </c>
      <c r="BY278" s="156">
        <v>9022</v>
      </c>
      <c r="BZ278" s="156">
        <v>9022</v>
      </c>
      <c r="CA278" s="156">
        <v>9022</v>
      </c>
      <c r="CB278" s="156">
        <v>9022</v>
      </c>
      <c r="CC278" s="156">
        <v>9022</v>
      </c>
      <c r="CD278" s="156">
        <v>9023</v>
      </c>
      <c r="CE278" s="156">
        <v>9023</v>
      </c>
      <c r="CF278" s="156">
        <v>9023</v>
      </c>
      <c r="CG278" s="156">
        <v>9023</v>
      </c>
      <c r="CH278" s="156">
        <v>9023</v>
      </c>
      <c r="CI278" s="156">
        <v>9023</v>
      </c>
      <c r="CJ278" s="156">
        <v>9023</v>
      </c>
      <c r="CK278" s="169">
        <v>9023</v>
      </c>
      <c r="CL278" s="169">
        <v>9023</v>
      </c>
      <c r="CM278" s="169">
        <v>9023</v>
      </c>
      <c r="CN278" s="169">
        <v>9023</v>
      </c>
      <c r="CO278" s="156">
        <v>9023</v>
      </c>
      <c r="CP278" s="169">
        <v>9023</v>
      </c>
      <c r="CQ278" s="169">
        <v>9023</v>
      </c>
      <c r="CR278" s="169">
        <v>9023</v>
      </c>
      <c r="CS278" s="169">
        <v>9023</v>
      </c>
      <c r="CT278" s="169">
        <v>9023</v>
      </c>
      <c r="CU278" s="169">
        <v>9023</v>
      </c>
      <c r="CV278" s="169">
        <v>9023</v>
      </c>
      <c r="CW278" s="169">
        <v>9023</v>
      </c>
      <c r="CX278" s="156">
        <v>9023</v>
      </c>
      <c r="CY278" s="156">
        <v>9034</v>
      </c>
      <c r="CZ278" s="169">
        <v>9034</v>
      </c>
      <c r="DA278" s="156">
        <v>9035</v>
      </c>
      <c r="DB278" s="156">
        <v>9034</v>
      </c>
      <c r="DC278" s="169">
        <v>9037</v>
      </c>
      <c r="DD278" s="156">
        <v>9040</v>
      </c>
      <c r="DE278" s="156">
        <v>9039</v>
      </c>
      <c r="DF278" s="169">
        <v>9039</v>
      </c>
      <c r="DG278" s="156">
        <v>9039</v>
      </c>
      <c r="DH278" s="156">
        <v>9039</v>
      </c>
      <c r="DI278" s="169">
        <v>9039</v>
      </c>
      <c r="DJ278" s="156">
        <v>9039</v>
      </c>
      <c r="DK278" s="150">
        <v>9039</v>
      </c>
      <c r="DL278" s="150">
        <v>9031</v>
      </c>
      <c r="DM278" s="150">
        <v>9028</v>
      </c>
      <c r="DN278" s="169">
        <v>9025</v>
      </c>
    </row>
    <row r="279" spans="1:118">
      <c r="A279" s="146">
        <f t="shared" si="15"/>
        <v>44275</v>
      </c>
      <c r="B279" s="224">
        <f>'Age&amp;Sex by occurrence date'!$BUE22</f>
        <v>9029</v>
      </c>
      <c r="C279" s="224">
        <v>9029</v>
      </c>
      <c r="D279" s="224">
        <v>9029</v>
      </c>
      <c r="E279" s="224">
        <v>9029</v>
      </c>
      <c r="F279" s="224">
        <v>9029</v>
      </c>
      <c r="G279" s="224">
        <v>9029</v>
      </c>
      <c r="H279" s="224">
        <v>9029</v>
      </c>
      <c r="I279" s="224">
        <v>9029</v>
      </c>
      <c r="J279" s="224">
        <v>9029</v>
      </c>
      <c r="K279" s="224">
        <v>9002</v>
      </c>
      <c r="L279" s="224">
        <v>9002</v>
      </c>
      <c r="M279" s="224">
        <v>9002</v>
      </c>
      <c r="N279" s="224">
        <v>9012</v>
      </c>
      <c r="O279" s="224">
        <v>9012</v>
      </c>
      <c r="P279" s="224">
        <v>9005</v>
      </c>
      <c r="Q279" s="224">
        <v>9005</v>
      </c>
      <c r="R279" s="224">
        <v>8999</v>
      </c>
      <c r="S279" s="224">
        <v>8999</v>
      </c>
      <c r="T279" s="224">
        <v>8999</v>
      </c>
      <c r="U279" s="224">
        <v>8999</v>
      </c>
      <c r="V279" s="224">
        <v>8999</v>
      </c>
      <c r="W279" s="224">
        <v>8999</v>
      </c>
      <c r="X279" s="224">
        <v>8999</v>
      </c>
      <c r="Y279" s="224">
        <v>8999</v>
      </c>
      <c r="Z279" s="224">
        <v>8999</v>
      </c>
      <c r="AA279" s="224">
        <v>8999</v>
      </c>
      <c r="AB279" s="224">
        <v>8999</v>
      </c>
      <c r="AC279" s="224">
        <v>8999</v>
      </c>
      <c r="AD279" s="224">
        <v>8999</v>
      </c>
      <c r="AE279" s="249">
        <v>8999</v>
      </c>
      <c r="AF279" s="238">
        <v>8999</v>
      </c>
      <c r="AG279" s="232">
        <v>8999</v>
      </c>
      <c r="AH279" s="156">
        <v>8999</v>
      </c>
      <c r="AI279" s="156">
        <v>8999</v>
      </c>
      <c r="AJ279" s="156">
        <v>8999</v>
      </c>
      <c r="AK279" s="156">
        <v>8999</v>
      </c>
      <c r="AL279" s="156">
        <v>8999</v>
      </c>
      <c r="AM279" s="169">
        <v>8999</v>
      </c>
      <c r="AN279" s="169">
        <v>8999</v>
      </c>
      <c r="AO279" s="169">
        <v>8999</v>
      </c>
      <c r="AP279" s="169">
        <v>8999</v>
      </c>
      <c r="AQ279" s="169">
        <v>8999</v>
      </c>
      <c r="AR279" s="169">
        <v>8999</v>
      </c>
      <c r="AS279" s="169">
        <v>8999</v>
      </c>
      <c r="AT279" s="156">
        <v>8999</v>
      </c>
      <c r="AU279" s="156">
        <v>8999</v>
      </c>
      <c r="AV279" s="169">
        <v>8999</v>
      </c>
      <c r="AW279" s="169">
        <v>8999</v>
      </c>
      <c r="AX279" s="156">
        <v>8999</v>
      </c>
      <c r="AY279" s="169">
        <v>8999</v>
      </c>
      <c r="AZ279" s="156">
        <v>8999</v>
      </c>
      <c r="BA279" s="169">
        <v>8999</v>
      </c>
      <c r="BB279" s="169">
        <v>8999</v>
      </c>
      <c r="BC279" s="169">
        <v>8999</v>
      </c>
      <c r="BD279" s="169">
        <v>8999</v>
      </c>
      <c r="BE279" s="169">
        <v>8999</v>
      </c>
      <c r="BF279" s="169">
        <v>8999</v>
      </c>
      <c r="BG279" s="169">
        <v>8999</v>
      </c>
      <c r="BH279" s="169">
        <v>8995</v>
      </c>
      <c r="BI279" s="169">
        <v>8995</v>
      </c>
      <c r="BJ279" s="169">
        <v>8995</v>
      </c>
      <c r="BK279" s="169">
        <v>8995</v>
      </c>
      <c r="BL279" s="169">
        <v>8995</v>
      </c>
      <c r="BM279" s="169">
        <v>8995</v>
      </c>
      <c r="BN279" s="169">
        <v>8995</v>
      </c>
      <c r="BO279" s="169">
        <v>8995</v>
      </c>
      <c r="BP279" s="156">
        <v>8995</v>
      </c>
      <c r="BQ279" s="156">
        <v>8995</v>
      </c>
      <c r="BR279" s="156">
        <v>8995</v>
      </c>
      <c r="BS279" s="156">
        <v>8995</v>
      </c>
      <c r="BT279" s="156">
        <v>8995</v>
      </c>
      <c r="BU279" s="156">
        <v>8995</v>
      </c>
      <c r="BV279" s="156">
        <v>8995</v>
      </c>
      <c r="BW279" s="156">
        <v>8995</v>
      </c>
      <c r="BX279" s="156">
        <v>8995</v>
      </c>
      <c r="BY279" s="156">
        <v>8995</v>
      </c>
      <c r="BZ279" s="156">
        <v>8995</v>
      </c>
      <c r="CA279" s="156">
        <v>8995</v>
      </c>
      <c r="CB279" s="156">
        <v>8995</v>
      </c>
      <c r="CC279" s="156">
        <v>8995</v>
      </c>
      <c r="CD279" s="156">
        <v>8996</v>
      </c>
      <c r="CE279" s="156">
        <v>8996</v>
      </c>
      <c r="CF279" s="156">
        <v>8996</v>
      </c>
      <c r="CG279" s="156">
        <v>8996</v>
      </c>
      <c r="CH279" s="156">
        <v>8996</v>
      </c>
      <c r="CI279" s="156">
        <v>8996</v>
      </c>
      <c r="CJ279" s="156">
        <v>8996</v>
      </c>
      <c r="CK279" s="156">
        <v>8996</v>
      </c>
      <c r="CL279" s="156">
        <v>8996</v>
      </c>
      <c r="CM279" s="156">
        <v>8996</v>
      </c>
      <c r="CN279" s="156">
        <v>8996</v>
      </c>
      <c r="CO279" s="156">
        <v>8996</v>
      </c>
      <c r="CP279" s="156">
        <v>8996</v>
      </c>
      <c r="CQ279" s="156">
        <v>8996</v>
      </c>
      <c r="CR279" s="156">
        <v>8996</v>
      </c>
      <c r="CS279" s="156">
        <v>8996</v>
      </c>
      <c r="CT279" s="156">
        <v>8996</v>
      </c>
      <c r="CU279" s="156">
        <v>8996</v>
      </c>
      <c r="CV279" s="156">
        <v>8996</v>
      </c>
      <c r="CW279" s="169">
        <v>8996</v>
      </c>
      <c r="CX279" s="156">
        <v>8996</v>
      </c>
      <c r="CY279" s="156">
        <v>9006</v>
      </c>
      <c r="CZ279" s="169">
        <v>9006</v>
      </c>
      <c r="DA279" s="156">
        <v>9007</v>
      </c>
      <c r="DB279" s="156">
        <v>9006</v>
      </c>
      <c r="DC279" s="169">
        <v>9009</v>
      </c>
      <c r="DD279" s="156">
        <v>9012</v>
      </c>
      <c r="DE279" s="156">
        <v>9011</v>
      </c>
      <c r="DF279" s="169">
        <v>9011</v>
      </c>
      <c r="DG279" s="156">
        <v>9011</v>
      </c>
      <c r="DH279" s="156">
        <v>9011</v>
      </c>
      <c r="DI279" s="169">
        <v>9011</v>
      </c>
      <c r="DJ279" s="156">
        <v>9011</v>
      </c>
      <c r="DK279" s="150">
        <v>9011</v>
      </c>
      <c r="DL279" s="150">
        <v>9003</v>
      </c>
      <c r="DM279" s="150">
        <v>9000</v>
      </c>
      <c r="DN279" s="169">
        <v>8997</v>
      </c>
    </row>
    <row r="280" spans="1:118">
      <c r="A280" s="146">
        <f t="shared" si="15"/>
        <v>44274</v>
      </c>
      <c r="B280" s="224">
        <f>'Age&amp;Sex by occurrence date'!$BUL22</f>
        <v>9009</v>
      </c>
      <c r="C280" s="224">
        <v>9009</v>
      </c>
      <c r="D280" s="224">
        <v>9009</v>
      </c>
      <c r="E280" s="224">
        <v>9009</v>
      </c>
      <c r="F280" s="224">
        <v>9009</v>
      </c>
      <c r="G280" s="224">
        <v>9009</v>
      </c>
      <c r="H280" s="224">
        <v>9009</v>
      </c>
      <c r="I280" s="224">
        <v>9009</v>
      </c>
      <c r="J280" s="224">
        <v>9009</v>
      </c>
      <c r="K280" s="224">
        <v>8982</v>
      </c>
      <c r="L280" s="224">
        <v>8982</v>
      </c>
      <c r="M280" s="224">
        <v>8982</v>
      </c>
      <c r="N280" s="224">
        <v>8992</v>
      </c>
      <c r="O280" s="224">
        <v>8992</v>
      </c>
      <c r="P280" s="224">
        <v>8985</v>
      </c>
      <c r="Q280" s="224">
        <v>8985</v>
      </c>
      <c r="R280" s="224">
        <v>8979</v>
      </c>
      <c r="S280" s="224">
        <v>8979</v>
      </c>
      <c r="T280" s="224">
        <v>8979</v>
      </c>
      <c r="U280" s="224">
        <v>8979</v>
      </c>
      <c r="V280" s="224">
        <v>8979</v>
      </c>
      <c r="W280" s="224">
        <v>8979</v>
      </c>
      <c r="X280" s="224">
        <v>8979</v>
      </c>
      <c r="Y280" s="224">
        <v>8979</v>
      </c>
      <c r="Z280" s="224">
        <v>8979</v>
      </c>
      <c r="AA280" s="224">
        <v>8979</v>
      </c>
      <c r="AB280" s="224">
        <v>8979</v>
      </c>
      <c r="AC280" s="224">
        <v>8979</v>
      </c>
      <c r="AD280" s="224">
        <v>8979</v>
      </c>
      <c r="AE280" s="249">
        <v>8979</v>
      </c>
      <c r="AF280" s="238">
        <v>8979</v>
      </c>
      <c r="AG280" s="232">
        <v>8979</v>
      </c>
      <c r="AH280" s="156">
        <v>8979</v>
      </c>
      <c r="AI280" s="156">
        <v>8979</v>
      </c>
      <c r="AJ280" s="156">
        <v>8979</v>
      </c>
      <c r="AK280" s="156">
        <v>8979</v>
      </c>
      <c r="AL280" s="156">
        <v>8979</v>
      </c>
      <c r="AM280" s="156">
        <v>8979</v>
      </c>
      <c r="AN280" s="156">
        <v>8979</v>
      </c>
      <c r="AO280" s="156">
        <v>8979</v>
      </c>
      <c r="AP280" s="156">
        <v>8979</v>
      </c>
      <c r="AQ280" s="156">
        <v>8979</v>
      </c>
      <c r="AR280" s="156">
        <v>8979</v>
      </c>
      <c r="AS280" s="156">
        <v>8979</v>
      </c>
      <c r="AT280" s="169">
        <v>8979</v>
      </c>
      <c r="AU280" s="156">
        <v>8979</v>
      </c>
      <c r="AV280" s="156">
        <v>8979</v>
      </c>
      <c r="AW280" s="156">
        <v>8979</v>
      </c>
      <c r="AX280" s="169">
        <v>8979</v>
      </c>
      <c r="AY280" s="156">
        <v>8979</v>
      </c>
      <c r="AZ280" s="169">
        <v>8979</v>
      </c>
      <c r="BA280" s="169">
        <v>8979</v>
      </c>
      <c r="BB280" s="156">
        <v>8979</v>
      </c>
      <c r="BC280" s="156">
        <v>8979</v>
      </c>
      <c r="BD280" s="156">
        <v>8979</v>
      </c>
      <c r="BE280" s="156">
        <v>8979</v>
      </c>
      <c r="BF280" s="156">
        <v>8979</v>
      </c>
      <c r="BG280" s="156">
        <v>8979</v>
      </c>
      <c r="BH280" s="156">
        <v>8975</v>
      </c>
      <c r="BI280" s="169">
        <v>8975</v>
      </c>
      <c r="BJ280" s="169">
        <v>8975</v>
      </c>
      <c r="BK280" s="169">
        <v>8975</v>
      </c>
      <c r="BL280" s="169">
        <v>8975</v>
      </c>
      <c r="BM280" s="169">
        <v>8975</v>
      </c>
      <c r="BN280" s="169">
        <v>8975</v>
      </c>
      <c r="BO280" s="169">
        <v>8975</v>
      </c>
      <c r="BP280" s="169">
        <v>8975</v>
      </c>
      <c r="BQ280" s="169">
        <v>8975</v>
      </c>
      <c r="BR280" s="169">
        <v>8975</v>
      </c>
      <c r="BS280" s="169">
        <v>8975</v>
      </c>
      <c r="BT280" s="169">
        <v>8975</v>
      </c>
      <c r="BU280" s="169">
        <v>8975</v>
      </c>
      <c r="BV280" s="169">
        <v>8975</v>
      </c>
      <c r="BW280" s="169">
        <v>8975</v>
      </c>
      <c r="BX280" s="169">
        <v>8975</v>
      </c>
      <c r="BY280" s="169">
        <v>8975</v>
      </c>
      <c r="BZ280" s="169">
        <v>8975</v>
      </c>
      <c r="CA280" s="169">
        <v>8975</v>
      </c>
      <c r="CB280" s="169">
        <v>8975</v>
      </c>
      <c r="CC280" s="169">
        <v>8975</v>
      </c>
      <c r="CD280" s="169">
        <v>8976</v>
      </c>
      <c r="CE280" s="169">
        <v>8976</v>
      </c>
      <c r="CF280" s="169">
        <v>8976</v>
      </c>
      <c r="CG280" s="169">
        <v>8976</v>
      </c>
      <c r="CH280" s="169">
        <v>8976</v>
      </c>
      <c r="CI280" s="169">
        <v>8976</v>
      </c>
      <c r="CJ280" s="169">
        <v>8976</v>
      </c>
      <c r="CK280" s="169">
        <v>8976</v>
      </c>
      <c r="CL280" s="169">
        <v>8976</v>
      </c>
      <c r="CM280" s="169">
        <v>8976</v>
      </c>
      <c r="CN280" s="169">
        <v>8976</v>
      </c>
      <c r="CO280" s="169">
        <v>8976</v>
      </c>
      <c r="CP280" s="169">
        <v>8976</v>
      </c>
      <c r="CQ280" s="169">
        <v>8976</v>
      </c>
      <c r="CR280" s="169">
        <v>8976</v>
      </c>
      <c r="CS280" s="169">
        <v>8976</v>
      </c>
      <c r="CT280" s="169">
        <v>8976</v>
      </c>
      <c r="CU280" s="169">
        <v>8976</v>
      </c>
      <c r="CV280" s="169">
        <v>8976</v>
      </c>
      <c r="CW280" s="169">
        <v>8976</v>
      </c>
      <c r="CX280" s="156">
        <v>8976</v>
      </c>
      <c r="CY280" s="156">
        <v>8986</v>
      </c>
      <c r="CZ280" s="169">
        <v>8986</v>
      </c>
      <c r="DA280" s="156">
        <v>8987</v>
      </c>
      <c r="DB280" s="156">
        <v>8986</v>
      </c>
      <c r="DC280" s="169">
        <v>8989</v>
      </c>
      <c r="DD280" s="156">
        <v>8992</v>
      </c>
      <c r="DE280" s="156">
        <v>8991</v>
      </c>
      <c r="DF280" s="169">
        <v>8991</v>
      </c>
      <c r="DG280" s="156">
        <v>8991</v>
      </c>
      <c r="DH280" s="156">
        <v>8991</v>
      </c>
      <c r="DI280" s="169">
        <v>8991</v>
      </c>
      <c r="DJ280" s="156">
        <v>8991</v>
      </c>
      <c r="DK280" s="150">
        <v>8991</v>
      </c>
      <c r="DL280" s="150">
        <v>8984</v>
      </c>
      <c r="DM280" s="150">
        <v>8981</v>
      </c>
      <c r="DN280" s="169">
        <v>8978</v>
      </c>
    </row>
    <row r="281" spans="1:118">
      <c r="A281" s="146">
        <f t="shared" si="15"/>
        <v>44273</v>
      </c>
      <c r="B281" s="224">
        <f>'Age&amp;Sex by occurrence date'!$BUS22</f>
        <v>8979</v>
      </c>
      <c r="C281" s="224">
        <v>8979</v>
      </c>
      <c r="D281" s="224">
        <v>8979</v>
      </c>
      <c r="E281" s="224">
        <v>8979</v>
      </c>
      <c r="F281" s="224">
        <v>8979</v>
      </c>
      <c r="G281" s="224">
        <v>8979</v>
      </c>
      <c r="H281" s="224">
        <v>8979</v>
      </c>
      <c r="I281" s="224">
        <v>8979</v>
      </c>
      <c r="J281" s="224">
        <v>8979</v>
      </c>
      <c r="K281" s="224">
        <v>8952</v>
      </c>
      <c r="L281" s="224">
        <v>8952</v>
      </c>
      <c r="M281" s="224">
        <v>8952</v>
      </c>
      <c r="N281" s="224">
        <v>8962</v>
      </c>
      <c r="O281" s="224">
        <v>8962</v>
      </c>
      <c r="P281" s="224">
        <v>8955</v>
      </c>
      <c r="Q281" s="224">
        <v>8955</v>
      </c>
      <c r="R281" s="224">
        <v>8949</v>
      </c>
      <c r="S281" s="224">
        <v>8949</v>
      </c>
      <c r="T281" s="224">
        <v>8949</v>
      </c>
      <c r="U281" s="224">
        <v>8949</v>
      </c>
      <c r="V281" s="224">
        <v>8949</v>
      </c>
      <c r="W281" s="224">
        <v>8949</v>
      </c>
      <c r="X281" s="224">
        <v>8949</v>
      </c>
      <c r="Y281" s="224">
        <v>8949</v>
      </c>
      <c r="Z281" s="224">
        <v>8949</v>
      </c>
      <c r="AA281" s="224">
        <v>8949</v>
      </c>
      <c r="AB281" s="224">
        <v>8949</v>
      </c>
      <c r="AC281" s="224">
        <v>8949</v>
      </c>
      <c r="AD281" s="224">
        <v>8949</v>
      </c>
      <c r="AE281" s="249">
        <v>8949</v>
      </c>
      <c r="AF281" s="238">
        <v>8949</v>
      </c>
      <c r="AG281" s="233">
        <v>8949</v>
      </c>
      <c r="AH281" s="169">
        <v>8949</v>
      </c>
      <c r="AI281" s="169">
        <v>8949</v>
      </c>
      <c r="AJ281" s="169">
        <v>8949</v>
      </c>
      <c r="AK281" s="169">
        <v>8949</v>
      </c>
      <c r="AL281" s="169">
        <v>8949</v>
      </c>
      <c r="AM281" s="156">
        <v>8949</v>
      </c>
      <c r="AN281" s="169">
        <v>8949</v>
      </c>
      <c r="AO281" s="169">
        <v>8949</v>
      </c>
      <c r="AP281" s="169">
        <v>8949</v>
      </c>
      <c r="AQ281" s="169">
        <v>8949</v>
      </c>
      <c r="AR281" s="169">
        <v>8949</v>
      </c>
      <c r="AS281" s="169">
        <v>8949</v>
      </c>
      <c r="AT281" s="156">
        <v>8949</v>
      </c>
      <c r="AU281" s="169">
        <v>8949</v>
      </c>
      <c r="AV281" s="156">
        <v>8949</v>
      </c>
      <c r="AW281" s="169">
        <v>8949</v>
      </c>
      <c r="AX281" s="169">
        <v>8949</v>
      </c>
      <c r="AY281" s="169">
        <v>8949</v>
      </c>
      <c r="AZ281" s="156">
        <v>8949</v>
      </c>
      <c r="BA281" s="169">
        <v>8949</v>
      </c>
      <c r="BB281" s="156">
        <v>8949</v>
      </c>
      <c r="BC281" s="156">
        <v>8949</v>
      </c>
      <c r="BD281" s="156">
        <v>8949</v>
      </c>
      <c r="BE281" s="156">
        <v>8949</v>
      </c>
      <c r="BF281" s="156">
        <v>8949</v>
      </c>
      <c r="BG281" s="156">
        <v>8949</v>
      </c>
      <c r="BH281" s="156">
        <v>8945</v>
      </c>
      <c r="BI281" s="169">
        <v>8945</v>
      </c>
      <c r="BJ281" s="169">
        <v>8945</v>
      </c>
      <c r="BK281" s="169">
        <v>8945</v>
      </c>
      <c r="BL281" s="169">
        <v>8945</v>
      </c>
      <c r="BM281" s="169">
        <v>8945</v>
      </c>
      <c r="BN281" s="169">
        <v>8945</v>
      </c>
      <c r="BO281" s="169">
        <v>8945</v>
      </c>
      <c r="BP281" s="169">
        <v>8945</v>
      </c>
      <c r="BQ281" s="169">
        <v>8945</v>
      </c>
      <c r="BR281" s="169">
        <v>8945</v>
      </c>
      <c r="BS281" s="169">
        <v>8945</v>
      </c>
      <c r="BT281" s="169">
        <v>8945</v>
      </c>
      <c r="BU281" s="169">
        <v>8945</v>
      </c>
      <c r="BV281" s="169">
        <v>8945</v>
      </c>
      <c r="BW281" s="169">
        <v>8945</v>
      </c>
      <c r="BX281" s="169">
        <v>8945</v>
      </c>
      <c r="BY281" s="169">
        <v>8945</v>
      </c>
      <c r="BZ281" s="169">
        <v>8945</v>
      </c>
      <c r="CA281" s="169">
        <v>8945</v>
      </c>
      <c r="CB281" s="169">
        <v>8945</v>
      </c>
      <c r="CC281" s="169">
        <v>8945</v>
      </c>
      <c r="CD281" s="169">
        <v>8946</v>
      </c>
      <c r="CE281" s="169">
        <v>8946</v>
      </c>
      <c r="CF281" s="169">
        <v>8946</v>
      </c>
      <c r="CG281" s="169">
        <v>8946</v>
      </c>
      <c r="CH281" s="169">
        <v>8946</v>
      </c>
      <c r="CI281" s="169">
        <v>8946</v>
      </c>
      <c r="CJ281" s="169">
        <v>8946</v>
      </c>
      <c r="CK281" s="169">
        <v>8946</v>
      </c>
      <c r="CL281" s="169">
        <v>8946</v>
      </c>
      <c r="CM281" s="169">
        <v>8946</v>
      </c>
      <c r="CN281" s="169">
        <v>8946</v>
      </c>
      <c r="CO281" s="169">
        <v>8946</v>
      </c>
      <c r="CP281" s="169">
        <v>8946</v>
      </c>
      <c r="CQ281" s="169">
        <v>8946</v>
      </c>
      <c r="CR281" s="169">
        <v>8946</v>
      </c>
      <c r="CS281" s="169">
        <v>8946</v>
      </c>
      <c r="CT281" s="169">
        <v>8946</v>
      </c>
      <c r="CU281" s="169">
        <v>8946</v>
      </c>
      <c r="CV281" s="169">
        <v>8946</v>
      </c>
      <c r="CW281" s="169">
        <v>8946</v>
      </c>
      <c r="CX281" s="156">
        <v>8946</v>
      </c>
      <c r="CY281" s="156">
        <v>8956</v>
      </c>
      <c r="CZ281" s="169">
        <v>8956</v>
      </c>
      <c r="DA281" s="156">
        <v>8957</v>
      </c>
      <c r="DB281" s="156">
        <v>8956</v>
      </c>
      <c r="DC281" s="169">
        <v>8959</v>
      </c>
      <c r="DD281" s="156">
        <v>8962</v>
      </c>
      <c r="DE281" s="156">
        <v>8961</v>
      </c>
      <c r="DF281" s="169">
        <v>8961</v>
      </c>
      <c r="DG281" s="156">
        <v>8961</v>
      </c>
      <c r="DH281" s="156">
        <v>8961</v>
      </c>
      <c r="DI281" s="169">
        <v>8961</v>
      </c>
      <c r="DJ281" s="156">
        <v>8961</v>
      </c>
      <c r="DK281" s="150">
        <v>8961</v>
      </c>
      <c r="DL281" s="150">
        <v>8954</v>
      </c>
      <c r="DM281" s="150">
        <v>8951</v>
      </c>
      <c r="DN281" s="169">
        <v>8948</v>
      </c>
    </row>
    <row r="282" spans="1:118">
      <c r="A282" s="146">
        <f t="shared" si="15"/>
        <v>44272</v>
      </c>
      <c r="B282" s="224">
        <f>'Age&amp;Sex by occurrence date'!$BUZ22</f>
        <v>8954</v>
      </c>
      <c r="C282" s="224">
        <v>8954</v>
      </c>
      <c r="D282" s="224">
        <v>8954</v>
      </c>
      <c r="E282" s="224">
        <v>8954</v>
      </c>
      <c r="F282" s="224">
        <v>8954</v>
      </c>
      <c r="G282" s="224">
        <v>8954</v>
      </c>
      <c r="H282" s="224">
        <v>8954</v>
      </c>
      <c r="I282" s="224">
        <v>8954</v>
      </c>
      <c r="J282" s="224">
        <v>8954</v>
      </c>
      <c r="K282" s="224">
        <v>8927</v>
      </c>
      <c r="L282" s="224">
        <v>8927</v>
      </c>
      <c r="M282" s="224">
        <v>8927</v>
      </c>
      <c r="N282" s="224">
        <v>8937</v>
      </c>
      <c r="O282" s="224">
        <v>8937</v>
      </c>
      <c r="P282" s="224">
        <v>8930</v>
      </c>
      <c r="Q282" s="224">
        <v>8930</v>
      </c>
      <c r="R282" s="224">
        <v>8924</v>
      </c>
      <c r="S282" s="224">
        <v>8924</v>
      </c>
      <c r="T282" s="224">
        <v>8924</v>
      </c>
      <c r="U282" s="224">
        <v>8924</v>
      </c>
      <c r="V282" s="224">
        <v>8924</v>
      </c>
      <c r="W282" s="224">
        <v>8924</v>
      </c>
      <c r="X282" s="224">
        <v>8924</v>
      </c>
      <c r="Y282" s="224">
        <v>8924</v>
      </c>
      <c r="Z282" s="224">
        <v>8924</v>
      </c>
      <c r="AA282" s="224">
        <v>8924</v>
      </c>
      <c r="AB282" s="224">
        <v>8924</v>
      </c>
      <c r="AC282" s="224">
        <v>8924</v>
      </c>
      <c r="AD282" s="224">
        <v>8924</v>
      </c>
      <c r="AE282" s="249">
        <v>8924</v>
      </c>
      <c r="AF282" s="238">
        <v>8924</v>
      </c>
      <c r="AG282" s="232">
        <v>8924</v>
      </c>
      <c r="AH282" s="156">
        <v>8924</v>
      </c>
      <c r="AI282" s="156">
        <v>8924</v>
      </c>
      <c r="AJ282" s="156">
        <v>8924</v>
      </c>
      <c r="AK282" s="156">
        <v>8924</v>
      </c>
      <c r="AL282" s="156">
        <v>8924</v>
      </c>
      <c r="AM282" s="169">
        <v>8924</v>
      </c>
      <c r="AN282" s="169">
        <v>8924</v>
      </c>
      <c r="AO282" s="169">
        <v>8924</v>
      </c>
      <c r="AP282" s="169">
        <v>8924</v>
      </c>
      <c r="AQ282" s="169">
        <v>8924</v>
      </c>
      <c r="AR282" s="169">
        <v>8924</v>
      </c>
      <c r="AS282" s="169">
        <v>8924</v>
      </c>
      <c r="AT282" s="169">
        <v>8924</v>
      </c>
      <c r="AU282" s="156">
        <v>8924</v>
      </c>
      <c r="AV282" s="169">
        <v>8924</v>
      </c>
      <c r="AW282" s="169">
        <v>8924</v>
      </c>
      <c r="AX282" s="156">
        <v>8924</v>
      </c>
      <c r="AY282" s="169">
        <v>8924</v>
      </c>
      <c r="AZ282" s="169">
        <v>8924</v>
      </c>
      <c r="BA282" s="169">
        <v>8924</v>
      </c>
      <c r="BB282" s="169">
        <v>8924</v>
      </c>
      <c r="BC282" s="169">
        <v>8924</v>
      </c>
      <c r="BD282" s="169">
        <v>8924</v>
      </c>
      <c r="BE282" s="169">
        <v>8924</v>
      </c>
      <c r="BF282" s="169">
        <v>8924</v>
      </c>
      <c r="BG282" s="169">
        <v>8924</v>
      </c>
      <c r="BH282" s="169">
        <v>8921</v>
      </c>
      <c r="BI282" s="169">
        <v>8921</v>
      </c>
      <c r="BJ282" s="169">
        <v>8921</v>
      </c>
      <c r="BK282" s="169">
        <v>8921</v>
      </c>
      <c r="BL282" s="169">
        <v>8921</v>
      </c>
      <c r="BM282" s="169">
        <v>8921</v>
      </c>
      <c r="BN282" s="169">
        <v>8921</v>
      </c>
      <c r="BO282" s="169">
        <v>8921</v>
      </c>
      <c r="BP282" s="156">
        <v>8921</v>
      </c>
      <c r="BQ282" s="156">
        <v>8921</v>
      </c>
      <c r="BR282" s="156">
        <v>8921</v>
      </c>
      <c r="BS282" s="156">
        <v>8921</v>
      </c>
      <c r="BT282" s="156">
        <v>8921</v>
      </c>
      <c r="BU282" s="156">
        <v>8921</v>
      </c>
      <c r="BV282" s="156">
        <v>8921</v>
      </c>
      <c r="BW282" s="156">
        <v>8921</v>
      </c>
      <c r="BX282" s="156">
        <v>8921</v>
      </c>
      <c r="BY282" s="156">
        <v>8921</v>
      </c>
      <c r="BZ282" s="156">
        <v>8921</v>
      </c>
      <c r="CA282" s="156">
        <v>8921</v>
      </c>
      <c r="CB282" s="156">
        <v>8921</v>
      </c>
      <c r="CC282" s="156">
        <v>8921</v>
      </c>
      <c r="CD282" s="156">
        <v>8922</v>
      </c>
      <c r="CE282" s="156">
        <v>8922</v>
      </c>
      <c r="CF282" s="156">
        <v>8922</v>
      </c>
      <c r="CG282" s="156">
        <v>8922</v>
      </c>
      <c r="CH282" s="156">
        <v>8922</v>
      </c>
      <c r="CI282" s="156">
        <v>8922</v>
      </c>
      <c r="CJ282" s="156">
        <v>8922</v>
      </c>
      <c r="CK282" s="169">
        <v>8922</v>
      </c>
      <c r="CL282" s="169">
        <v>8922</v>
      </c>
      <c r="CM282" s="169">
        <v>8922</v>
      </c>
      <c r="CN282" s="169">
        <v>8922</v>
      </c>
      <c r="CO282" s="169">
        <v>8922</v>
      </c>
      <c r="CP282" s="169">
        <v>8922</v>
      </c>
      <c r="CQ282" s="169">
        <v>8922</v>
      </c>
      <c r="CR282" s="169">
        <v>8922</v>
      </c>
      <c r="CS282" s="169">
        <v>8922</v>
      </c>
      <c r="CT282" s="169">
        <v>8922</v>
      </c>
      <c r="CU282" s="169">
        <v>8922</v>
      </c>
      <c r="CV282" s="169">
        <v>8922</v>
      </c>
      <c r="CW282" s="156">
        <v>8922</v>
      </c>
      <c r="CX282" s="156">
        <v>8922</v>
      </c>
      <c r="CY282" s="156">
        <v>8931</v>
      </c>
      <c r="CZ282" s="156">
        <v>8931</v>
      </c>
      <c r="DA282" s="156">
        <v>8932</v>
      </c>
      <c r="DB282" s="156">
        <v>8931</v>
      </c>
      <c r="DC282" s="156">
        <v>8934</v>
      </c>
      <c r="DD282" s="156">
        <v>8937</v>
      </c>
      <c r="DE282" s="156">
        <v>8936</v>
      </c>
      <c r="DF282" s="169">
        <v>8936</v>
      </c>
      <c r="DG282" s="156">
        <v>8936</v>
      </c>
      <c r="DH282" s="156">
        <v>8936</v>
      </c>
      <c r="DI282" s="169">
        <v>8936</v>
      </c>
      <c r="DJ282" s="156">
        <v>8936</v>
      </c>
      <c r="DK282" s="150">
        <v>8936</v>
      </c>
      <c r="DL282" s="150">
        <v>8929</v>
      </c>
      <c r="DM282" s="150">
        <v>8926</v>
      </c>
      <c r="DN282" s="169">
        <v>8923</v>
      </c>
    </row>
    <row r="283" spans="1:118">
      <c r="A283" s="146">
        <f t="shared" si="15"/>
        <v>44271</v>
      </c>
      <c r="B283" s="224">
        <f>'Age&amp;Sex by occurrence date'!$BVG22</f>
        <v>8922</v>
      </c>
      <c r="C283" s="224">
        <v>8922</v>
      </c>
      <c r="D283" s="224">
        <v>8922</v>
      </c>
      <c r="E283" s="224">
        <v>8922</v>
      </c>
      <c r="F283" s="224">
        <v>8922</v>
      </c>
      <c r="G283" s="224">
        <v>8922</v>
      </c>
      <c r="H283" s="224">
        <v>8922</v>
      </c>
      <c r="I283" s="224">
        <v>8922</v>
      </c>
      <c r="J283" s="224">
        <v>8922</v>
      </c>
      <c r="K283" s="224">
        <v>8895</v>
      </c>
      <c r="L283" s="224">
        <v>8895</v>
      </c>
      <c r="M283" s="224">
        <v>8895</v>
      </c>
      <c r="N283" s="224">
        <v>8905</v>
      </c>
      <c r="O283" s="224">
        <v>8905</v>
      </c>
      <c r="P283" s="224">
        <v>8898</v>
      </c>
      <c r="Q283" s="224">
        <v>8898</v>
      </c>
      <c r="R283" s="224">
        <v>8892</v>
      </c>
      <c r="S283" s="224">
        <v>8892</v>
      </c>
      <c r="T283" s="224">
        <v>8892</v>
      </c>
      <c r="U283" s="224">
        <v>8892</v>
      </c>
      <c r="V283" s="224">
        <v>8892</v>
      </c>
      <c r="W283" s="224">
        <v>8892</v>
      </c>
      <c r="X283" s="224">
        <v>8892</v>
      </c>
      <c r="Y283" s="224">
        <v>8892</v>
      </c>
      <c r="Z283" s="224">
        <v>8892</v>
      </c>
      <c r="AA283" s="224">
        <v>8892</v>
      </c>
      <c r="AB283" s="224">
        <v>8892</v>
      </c>
      <c r="AC283" s="224">
        <v>8892</v>
      </c>
      <c r="AD283" s="224">
        <v>8892</v>
      </c>
      <c r="AE283" s="249">
        <v>8892</v>
      </c>
      <c r="AF283" s="238">
        <v>8892</v>
      </c>
      <c r="AG283" s="232">
        <v>8892</v>
      </c>
      <c r="AH283" s="156">
        <v>8892</v>
      </c>
      <c r="AI283" s="156">
        <v>8892</v>
      </c>
      <c r="AJ283" s="156">
        <v>8892</v>
      </c>
      <c r="AK283" s="156">
        <v>8892</v>
      </c>
      <c r="AL283" s="156">
        <v>8892</v>
      </c>
      <c r="AM283" s="156">
        <v>8892</v>
      </c>
      <c r="AN283" s="169">
        <v>8892</v>
      </c>
      <c r="AO283" s="169">
        <v>8892</v>
      </c>
      <c r="AP283" s="169">
        <v>8892</v>
      </c>
      <c r="AQ283" s="169">
        <v>8892</v>
      </c>
      <c r="AR283" s="169">
        <v>8892</v>
      </c>
      <c r="AS283" s="156">
        <v>8892</v>
      </c>
      <c r="AT283" s="169">
        <v>8892</v>
      </c>
      <c r="AU283" s="169">
        <v>8892</v>
      </c>
      <c r="AV283" s="156">
        <v>8892</v>
      </c>
      <c r="AW283" s="156">
        <v>8892</v>
      </c>
      <c r="AX283" s="156">
        <v>8892</v>
      </c>
      <c r="AY283" s="156">
        <v>8892</v>
      </c>
      <c r="AZ283" s="169">
        <v>8892</v>
      </c>
      <c r="BA283" s="156">
        <v>8892</v>
      </c>
      <c r="BB283" s="169">
        <v>8892</v>
      </c>
      <c r="BC283" s="169">
        <v>8892</v>
      </c>
      <c r="BD283" s="169">
        <v>8892</v>
      </c>
      <c r="BE283" s="169">
        <v>8892</v>
      </c>
      <c r="BF283" s="169">
        <v>8892</v>
      </c>
      <c r="BG283" s="169">
        <v>8892</v>
      </c>
      <c r="BH283" s="169">
        <v>8889</v>
      </c>
      <c r="BI283" s="156">
        <v>8889</v>
      </c>
      <c r="BJ283" s="156">
        <v>8889</v>
      </c>
      <c r="BK283" s="156">
        <v>8889</v>
      </c>
      <c r="BL283" s="156">
        <v>8889</v>
      </c>
      <c r="BM283" s="156">
        <v>8889</v>
      </c>
      <c r="BN283" s="156">
        <v>8889</v>
      </c>
      <c r="BO283" s="156">
        <v>8889</v>
      </c>
      <c r="BP283" s="169">
        <v>8889</v>
      </c>
      <c r="BQ283" s="169">
        <v>8889</v>
      </c>
      <c r="BR283" s="169">
        <v>8889</v>
      </c>
      <c r="BS283" s="169">
        <v>8889</v>
      </c>
      <c r="BT283" s="169">
        <v>8889</v>
      </c>
      <c r="BU283" s="169">
        <v>8889</v>
      </c>
      <c r="BV283" s="169">
        <v>8889</v>
      </c>
      <c r="BW283" s="169">
        <v>8889</v>
      </c>
      <c r="BX283" s="169">
        <v>8889</v>
      </c>
      <c r="BY283" s="169">
        <v>8889</v>
      </c>
      <c r="BZ283" s="169">
        <v>8889</v>
      </c>
      <c r="CA283" s="169">
        <v>8889</v>
      </c>
      <c r="CB283" s="156">
        <v>8889</v>
      </c>
      <c r="CC283" s="156">
        <v>8889</v>
      </c>
      <c r="CD283" s="156">
        <v>8890</v>
      </c>
      <c r="CE283" s="156">
        <v>8890</v>
      </c>
      <c r="CF283" s="156">
        <v>8890</v>
      </c>
      <c r="CG283" s="156">
        <v>8890</v>
      </c>
      <c r="CH283" s="156">
        <v>8890</v>
      </c>
      <c r="CI283" s="156">
        <v>8890</v>
      </c>
      <c r="CJ283" s="156">
        <v>8890</v>
      </c>
      <c r="CK283" s="169">
        <v>8890</v>
      </c>
      <c r="CL283" s="169">
        <v>8890</v>
      </c>
      <c r="CM283" s="169">
        <v>8890</v>
      </c>
      <c r="CN283" s="169">
        <v>8890</v>
      </c>
      <c r="CO283" s="169">
        <v>8890</v>
      </c>
      <c r="CP283" s="156">
        <v>8890</v>
      </c>
      <c r="CQ283" s="156">
        <v>8890</v>
      </c>
      <c r="CR283" s="156">
        <v>8890</v>
      </c>
      <c r="CS283" s="156">
        <v>8890</v>
      </c>
      <c r="CT283" s="156">
        <v>8890</v>
      </c>
      <c r="CU283" s="156">
        <v>8890</v>
      </c>
      <c r="CV283" s="156">
        <v>8890</v>
      </c>
      <c r="CW283" s="156">
        <v>8890</v>
      </c>
      <c r="CX283" s="156">
        <v>8890</v>
      </c>
      <c r="CY283" s="156">
        <v>8899</v>
      </c>
      <c r="CZ283" s="156">
        <v>8899</v>
      </c>
      <c r="DA283" s="156">
        <v>8900</v>
      </c>
      <c r="DB283" s="156">
        <v>8899</v>
      </c>
      <c r="DC283" s="156">
        <v>8902</v>
      </c>
      <c r="DD283" s="156">
        <v>8905</v>
      </c>
      <c r="DE283" s="156">
        <v>8904</v>
      </c>
      <c r="DF283" s="169">
        <v>8904</v>
      </c>
      <c r="DG283" s="156">
        <v>8904</v>
      </c>
      <c r="DH283" s="156">
        <v>8904</v>
      </c>
      <c r="DI283" s="169">
        <v>8904</v>
      </c>
      <c r="DJ283" s="156">
        <v>8904</v>
      </c>
      <c r="DK283" s="150">
        <v>8904</v>
      </c>
      <c r="DL283" s="150">
        <v>8897</v>
      </c>
      <c r="DM283" s="150">
        <v>8894</v>
      </c>
      <c r="DN283" s="169">
        <v>8891</v>
      </c>
    </row>
    <row r="284" spans="1:118">
      <c r="A284" s="146">
        <f t="shared" si="15"/>
        <v>44270</v>
      </c>
      <c r="B284" s="224">
        <f>'Age&amp;Sex by occurrence date'!$BVN22</f>
        <v>8899</v>
      </c>
      <c r="C284" s="224">
        <v>8899</v>
      </c>
      <c r="D284" s="224">
        <v>8899</v>
      </c>
      <c r="E284" s="224">
        <v>8899</v>
      </c>
      <c r="F284" s="224">
        <v>8899</v>
      </c>
      <c r="G284" s="224">
        <v>8899</v>
      </c>
      <c r="H284" s="224">
        <v>8899</v>
      </c>
      <c r="I284" s="224">
        <v>8899</v>
      </c>
      <c r="J284" s="224">
        <v>8899</v>
      </c>
      <c r="K284" s="224">
        <v>8872</v>
      </c>
      <c r="L284" s="224">
        <v>8872</v>
      </c>
      <c r="M284" s="224">
        <v>8872</v>
      </c>
      <c r="N284" s="224">
        <v>8882</v>
      </c>
      <c r="O284" s="224">
        <v>8882</v>
      </c>
      <c r="P284" s="224">
        <v>8875</v>
      </c>
      <c r="Q284" s="224">
        <v>8875</v>
      </c>
      <c r="R284" s="224">
        <v>8869</v>
      </c>
      <c r="S284" s="224">
        <v>8869</v>
      </c>
      <c r="T284" s="224">
        <v>8869</v>
      </c>
      <c r="U284" s="224">
        <v>8869</v>
      </c>
      <c r="V284" s="224">
        <v>8869</v>
      </c>
      <c r="W284" s="224">
        <v>8869</v>
      </c>
      <c r="X284" s="224">
        <v>8869</v>
      </c>
      <c r="Y284" s="224">
        <v>8869</v>
      </c>
      <c r="Z284" s="224">
        <v>8869</v>
      </c>
      <c r="AA284" s="224">
        <v>8869</v>
      </c>
      <c r="AB284" s="224">
        <v>8869</v>
      </c>
      <c r="AC284" s="224">
        <v>8869</v>
      </c>
      <c r="AD284" s="224">
        <v>8869</v>
      </c>
      <c r="AE284" s="249">
        <v>8869</v>
      </c>
      <c r="AF284" s="238">
        <v>8869</v>
      </c>
      <c r="AG284" s="233">
        <v>8869</v>
      </c>
      <c r="AH284" s="169">
        <v>8869</v>
      </c>
      <c r="AI284" s="169">
        <v>8869</v>
      </c>
      <c r="AJ284" s="169">
        <v>8869</v>
      </c>
      <c r="AK284" s="169">
        <v>8869</v>
      </c>
      <c r="AL284" s="169">
        <v>8869</v>
      </c>
      <c r="AM284" s="156">
        <v>8869</v>
      </c>
      <c r="AN284" s="156">
        <v>8869</v>
      </c>
      <c r="AO284" s="156">
        <v>8869</v>
      </c>
      <c r="AP284" s="156">
        <v>8869</v>
      </c>
      <c r="AQ284" s="156">
        <v>8869</v>
      </c>
      <c r="AR284" s="156">
        <v>8869</v>
      </c>
      <c r="AS284" s="156">
        <v>8869</v>
      </c>
      <c r="AT284" s="156">
        <v>8869</v>
      </c>
      <c r="AU284" s="169">
        <v>8869</v>
      </c>
      <c r="AV284" s="169">
        <v>8869</v>
      </c>
      <c r="AW284" s="156">
        <v>8869</v>
      </c>
      <c r="AX284" s="169">
        <v>8869</v>
      </c>
      <c r="AY284" s="156">
        <v>8869</v>
      </c>
      <c r="AZ284" s="156">
        <v>8869</v>
      </c>
      <c r="BA284" s="169">
        <v>8869</v>
      </c>
      <c r="BB284" s="156">
        <v>8869</v>
      </c>
      <c r="BC284" s="156">
        <v>8869</v>
      </c>
      <c r="BD284" s="156">
        <v>8869</v>
      </c>
      <c r="BE284" s="156">
        <v>8869</v>
      </c>
      <c r="BF284" s="156">
        <v>8869</v>
      </c>
      <c r="BG284" s="156">
        <v>8869</v>
      </c>
      <c r="BH284" s="156">
        <v>8867</v>
      </c>
      <c r="BI284" s="169">
        <v>8867</v>
      </c>
      <c r="BJ284" s="169">
        <v>8867</v>
      </c>
      <c r="BK284" s="169">
        <v>8867</v>
      </c>
      <c r="BL284" s="169">
        <v>8867</v>
      </c>
      <c r="BM284" s="169">
        <v>8867</v>
      </c>
      <c r="BN284" s="169">
        <v>8867</v>
      </c>
      <c r="BO284" s="169">
        <v>8867</v>
      </c>
      <c r="BP284" s="156">
        <v>8867</v>
      </c>
      <c r="BQ284" s="156">
        <v>8867</v>
      </c>
      <c r="BR284" s="156">
        <v>8867</v>
      </c>
      <c r="BS284" s="156">
        <v>8867</v>
      </c>
      <c r="BT284" s="156">
        <v>8867</v>
      </c>
      <c r="BU284" s="156">
        <v>8867</v>
      </c>
      <c r="BV284" s="156">
        <v>8867</v>
      </c>
      <c r="BW284" s="156">
        <v>8867</v>
      </c>
      <c r="BX284" s="156">
        <v>8867</v>
      </c>
      <c r="BY284" s="156">
        <v>8867</v>
      </c>
      <c r="BZ284" s="156">
        <v>8867</v>
      </c>
      <c r="CA284" s="156">
        <v>8867</v>
      </c>
      <c r="CB284" s="169">
        <v>8867</v>
      </c>
      <c r="CC284" s="169">
        <v>8867</v>
      </c>
      <c r="CD284" s="169">
        <v>8868</v>
      </c>
      <c r="CE284" s="169">
        <v>8868</v>
      </c>
      <c r="CF284" s="169">
        <v>8868</v>
      </c>
      <c r="CG284" s="169">
        <v>8868</v>
      </c>
      <c r="CH284" s="169">
        <v>8868</v>
      </c>
      <c r="CI284" s="169">
        <v>8868</v>
      </c>
      <c r="CJ284" s="169">
        <v>8868</v>
      </c>
      <c r="CK284" s="156">
        <v>8868</v>
      </c>
      <c r="CL284" s="156">
        <v>8868</v>
      </c>
      <c r="CM284" s="156">
        <v>8868</v>
      </c>
      <c r="CN284" s="156">
        <v>8868</v>
      </c>
      <c r="CO284" s="169">
        <v>8868</v>
      </c>
      <c r="CP284" s="169">
        <v>8868</v>
      </c>
      <c r="CQ284" s="169">
        <v>8868</v>
      </c>
      <c r="CR284" s="169">
        <v>8868</v>
      </c>
      <c r="CS284" s="169">
        <v>8868</v>
      </c>
      <c r="CT284" s="169">
        <v>8868</v>
      </c>
      <c r="CU284" s="169">
        <v>8868</v>
      </c>
      <c r="CV284" s="169">
        <v>8868</v>
      </c>
      <c r="CW284" s="169">
        <v>8868</v>
      </c>
      <c r="CX284" s="156">
        <v>8868</v>
      </c>
      <c r="CY284" s="156">
        <v>8877</v>
      </c>
      <c r="CZ284" s="169">
        <v>8877</v>
      </c>
      <c r="DA284" s="156">
        <v>8878</v>
      </c>
      <c r="DB284" s="156">
        <v>8877</v>
      </c>
      <c r="DC284" s="169">
        <v>8880</v>
      </c>
      <c r="DD284" s="156">
        <v>8883</v>
      </c>
      <c r="DE284" s="156">
        <v>8882</v>
      </c>
      <c r="DF284" s="169">
        <v>8882</v>
      </c>
      <c r="DG284" s="156">
        <v>8882</v>
      </c>
      <c r="DH284" s="156">
        <v>8882</v>
      </c>
      <c r="DI284" s="169">
        <v>8882</v>
      </c>
      <c r="DJ284" s="156">
        <v>8882</v>
      </c>
      <c r="DK284" s="150">
        <v>8882</v>
      </c>
      <c r="DL284" s="150">
        <v>8875</v>
      </c>
      <c r="DM284" s="150">
        <v>8872</v>
      </c>
      <c r="DN284" s="169">
        <v>8869</v>
      </c>
    </row>
    <row r="285" spans="1:118">
      <c r="A285" s="146">
        <f t="shared" si="15"/>
        <v>44269</v>
      </c>
      <c r="B285" s="224">
        <f>'Age&amp;Sex by occurrence date'!$BVU22</f>
        <v>8874</v>
      </c>
      <c r="C285" s="224">
        <v>8874</v>
      </c>
      <c r="D285" s="224">
        <v>8874</v>
      </c>
      <c r="E285" s="224">
        <v>8874</v>
      </c>
      <c r="F285" s="224">
        <v>8874</v>
      </c>
      <c r="G285" s="224">
        <v>8874</v>
      </c>
      <c r="H285" s="224">
        <v>8874</v>
      </c>
      <c r="I285" s="224">
        <v>8874</v>
      </c>
      <c r="J285" s="224">
        <v>8874</v>
      </c>
      <c r="K285" s="224">
        <v>8847</v>
      </c>
      <c r="L285" s="224">
        <v>8847</v>
      </c>
      <c r="M285" s="224">
        <v>8847</v>
      </c>
      <c r="N285" s="224">
        <v>8857</v>
      </c>
      <c r="O285" s="224">
        <v>8857</v>
      </c>
      <c r="P285" s="224">
        <v>8850</v>
      </c>
      <c r="Q285" s="224">
        <v>8850</v>
      </c>
      <c r="R285" s="224">
        <v>8844</v>
      </c>
      <c r="S285" s="224">
        <v>8844</v>
      </c>
      <c r="T285" s="224">
        <v>8844</v>
      </c>
      <c r="U285" s="224">
        <v>8844</v>
      </c>
      <c r="V285" s="224">
        <v>8844</v>
      </c>
      <c r="W285" s="224">
        <v>8844</v>
      </c>
      <c r="X285" s="224">
        <v>8844</v>
      </c>
      <c r="Y285" s="224">
        <v>8844</v>
      </c>
      <c r="Z285" s="224">
        <v>8844</v>
      </c>
      <c r="AA285" s="224">
        <v>8844</v>
      </c>
      <c r="AB285" s="224">
        <v>8844</v>
      </c>
      <c r="AC285" s="224">
        <v>8844</v>
      </c>
      <c r="AD285" s="224">
        <v>8844</v>
      </c>
      <c r="AE285" s="249">
        <v>8844</v>
      </c>
      <c r="AF285" s="238">
        <v>8844</v>
      </c>
      <c r="AG285" s="232">
        <v>8844</v>
      </c>
      <c r="AH285" s="156">
        <v>8844</v>
      </c>
      <c r="AI285" s="156">
        <v>8844</v>
      </c>
      <c r="AJ285" s="156">
        <v>8844</v>
      </c>
      <c r="AK285" s="156">
        <v>8844</v>
      </c>
      <c r="AL285" s="156">
        <v>8844</v>
      </c>
      <c r="AM285" s="156">
        <v>8844</v>
      </c>
      <c r="AN285" s="156">
        <v>8844</v>
      </c>
      <c r="AO285" s="156">
        <v>8844</v>
      </c>
      <c r="AP285" s="156">
        <v>8844</v>
      </c>
      <c r="AQ285" s="156">
        <v>8844</v>
      </c>
      <c r="AR285" s="156">
        <v>8844</v>
      </c>
      <c r="AS285" s="169">
        <v>8844</v>
      </c>
      <c r="AT285" s="169">
        <v>8844</v>
      </c>
      <c r="AU285" s="169">
        <v>8844</v>
      </c>
      <c r="AV285" s="169">
        <v>8844</v>
      </c>
      <c r="AW285" s="156">
        <v>8844</v>
      </c>
      <c r="AX285" s="156">
        <v>8844</v>
      </c>
      <c r="AY285" s="169">
        <v>8844</v>
      </c>
      <c r="AZ285" s="156">
        <v>8844</v>
      </c>
      <c r="BA285" s="156">
        <v>8844</v>
      </c>
      <c r="BB285" s="169">
        <v>8844</v>
      </c>
      <c r="BC285" s="169">
        <v>8844</v>
      </c>
      <c r="BD285" s="169">
        <v>8844</v>
      </c>
      <c r="BE285" s="169">
        <v>8844</v>
      </c>
      <c r="BF285" s="169">
        <v>8844</v>
      </c>
      <c r="BG285" s="169">
        <v>8844</v>
      </c>
      <c r="BH285" s="169">
        <v>8843</v>
      </c>
      <c r="BI285" s="156">
        <v>8843</v>
      </c>
      <c r="BJ285" s="156">
        <v>8843</v>
      </c>
      <c r="BK285" s="156">
        <v>8843</v>
      </c>
      <c r="BL285" s="156">
        <v>8843</v>
      </c>
      <c r="BM285" s="156">
        <v>8843</v>
      </c>
      <c r="BN285" s="156">
        <v>8843</v>
      </c>
      <c r="BO285" s="156">
        <v>8843</v>
      </c>
      <c r="BP285" s="169">
        <v>8843</v>
      </c>
      <c r="BQ285" s="169">
        <v>8843</v>
      </c>
      <c r="BR285" s="169">
        <v>8843</v>
      </c>
      <c r="BS285" s="169">
        <v>8843</v>
      </c>
      <c r="BT285" s="169">
        <v>8843</v>
      </c>
      <c r="BU285" s="169">
        <v>8843</v>
      </c>
      <c r="BV285" s="169">
        <v>8843</v>
      </c>
      <c r="BW285" s="169">
        <v>8843</v>
      </c>
      <c r="BX285" s="169">
        <v>8843</v>
      </c>
      <c r="BY285" s="169">
        <v>8843</v>
      </c>
      <c r="BZ285" s="169">
        <v>8843</v>
      </c>
      <c r="CA285" s="169">
        <v>8843</v>
      </c>
      <c r="CB285" s="169">
        <v>8843</v>
      </c>
      <c r="CC285" s="169">
        <v>8843</v>
      </c>
      <c r="CD285" s="169">
        <v>8844</v>
      </c>
      <c r="CE285" s="169">
        <v>8844</v>
      </c>
      <c r="CF285" s="169">
        <v>8844</v>
      </c>
      <c r="CG285" s="169">
        <v>8844</v>
      </c>
      <c r="CH285" s="169">
        <v>8844</v>
      </c>
      <c r="CI285" s="169">
        <v>8844</v>
      </c>
      <c r="CJ285" s="169">
        <v>8844</v>
      </c>
      <c r="CK285" s="169">
        <v>8844</v>
      </c>
      <c r="CL285" s="169">
        <v>8844</v>
      </c>
      <c r="CM285" s="169">
        <v>8844</v>
      </c>
      <c r="CN285" s="169">
        <v>8844</v>
      </c>
      <c r="CO285" s="169">
        <v>8844</v>
      </c>
      <c r="CP285" s="169">
        <v>8844</v>
      </c>
      <c r="CQ285" s="169">
        <v>8844</v>
      </c>
      <c r="CR285" s="169">
        <v>8844</v>
      </c>
      <c r="CS285" s="169">
        <v>8844</v>
      </c>
      <c r="CT285" s="169">
        <v>8844</v>
      </c>
      <c r="CU285" s="169">
        <v>8844</v>
      </c>
      <c r="CV285" s="169">
        <v>8844</v>
      </c>
      <c r="CW285" s="169">
        <v>8844</v>
      </c>
      <c r="CX285" s="156">
        <v>8844</v>
      </c>
      <c r="CY285" s="156">
        <v>8853</v>
      </c>
      <c r="CZ285" s="169">
        <v>8853</v>
      </c>
      <c r="DA285" s="156">
        <v>8854</v>
      </c>
      <c r="DB285" s="156">
        <v>8853</v>
      </c>
      <c r="DC285" s="169">
        <v>8856</v>
      </c>
      <c r="DD285" s="156">
        <v>8859</v>
      </c>
      <c r="DE285" s="156">
        <v>8858</v>
      </c>
      <c r="DF285" s="169">
        <v>8858</v>
      </c>
      <c r="DG285" s="156">
        <v>8858</v>
      </c>
      <c r="DH285" s="156">
        <v>8858</v>
      </c>
      <c r="DI285" s="169">
        <v>8858</v>
      </c>
      <c r="DJ285" s="156">
        <v>8858</v>
      </c>
      <c r="DK285" s="150">
        <v>8858</v>
      </c>
      <c r="DL285" s="150">
        <v>8851</v>
      </c>
      <c r="DM285" s="150">
        <v>8848</v>
      </c>
      <c r="DN285" s="169">
        <v>8845</v>
      </c>
    </row>
    <row r="286" spans="1:118">
      <c r="A286" s="146">
        <f t="shared" si="15"/>
        <v>44268</v>
      </c>
      <c r="B286" s="224">
        <f>'Age&amp;Sex by occurrence date'!$BWB22</f>
        <v>8849</v>
      </c>
      <c r="C286" s="224">
        <v>8849</v>
      </c>
      <c r="D286" s="224">
        <v>8849</v>
      </c>
      <c r="E286" s="224">
        <v>8849</v>
      </c>
      <c r="F286" s="224">
        <v>8849</v>
      </c>
      <c r="G286" s="224">
        <v>8849</v>
      </c>
      <c r="H286" s="224">
        <v>8849</v>
      </c>
      <c r="I286" s="224">
        <v>8849</v>
      </c>
      <c r="J286" s="224">
        <v>8849</v>
      </c>
      <c r="K286" s="224">
        <v>8822</v>
      </c>
      <c r="L286" s="224">
        <v>8822</v>
      </c>
      <c r="M286" s="224">
        <v>8822</v>
      </c>
      <c r="N286" s="224">
        <v>8832</v>
      </c>
      <c r="O286" s="224">
        <v>8832</v>
      </c>
      <c r="P286" s="224">
        <v>8825</v>
      </c>
      <c r="Q286" s="224">
        <v>8825</v>
      </c>
      <c r="R286" s="224">
        <v>8819</v>
      </c>
      <c r="S286" s="224">
        <v>8819</v>
      </c>
      <c r="T286" s="224">
        <v>8819</v>
      </c>
      <c r="U286" s="224">
        <v>8819</v>
      </c>
      <c r="V286" s="224">
        <v>8819</v>
      </c>
      <c r="W286" s="224">
        <v>8819</v>
      </c>
      <c r="X286" s="224">
        <v>8819</v>
      </c>
      <c r="Y286" s="224">
        <v>8819</v>
      </c>
      <c r="Z286" s="224">
        <v>8819</v>
      </c>
      <c r="AA286" s="224">
        <v>8819</v>
      </c>
      <c r="AB286" s="224">
        <v>8819</v>
      </c>
      <c r="AC286" s="224">
        <v>8819</v>
      </c>
      <c r="AD286" s="224">
        <v>8819</v>
      </c>
      <c r="AE286" s="249">
        <v>8819</v>
      </c>
      <c r="AF286" s="238">
        <v>8819</v>
      </c>
      <c r="AG286" s="232">
        <v>8819</v>
      </c>
      <c r="AH286" s="156">
        <v>8819</v>
      </c>
      <c r="AI286" s="156">
        <v>8819</v>
      </c>
      <c r="AJ286" s="156">
        <v>8819</v>
      </c>
      <c r="AK286" s="156">
        <v>8819</v>
      </c>
      <c r="AL286" s="156">
        <v>8819</v>
      </c>
      <c r="AM286" s="169">
        <v>8819</v>
      </c>
      <c r="AN286" s="169">
        <v>8819</v>
      </c>
      <c r="AO286" s="169">
        <v>8819</v>
      </c>
      <c r="AP286" s="169">
        <v>8819</v>
      </c>
      <c r="AQ286" s="169">
        <v>8819</v>
      </c>
      <c r="AR286" s="169">
        <v>8819</v>
      </c>
      <c r="AS286" s="156">
        <v>8819</v>
      </c>
      <c r="AT286" s="169">
        <v>8819</v>
      </c>
      <c r="AU286" s="156">
        <v>8819</v>
      </c>
      <c r="AV286" s="156">
        <v>8819</v>
      </c>
      <c r="AW286" s="169">
        <v>8819</v>
      </c>
      <c r="AX286" s="169">
        <v>8819</v>
      </c>
      <c r="AY286" s="156">
        <v>8819</v>
      </c>
      <c r="AZ286" s="169">
        <v>8819</v>
      </c>
      <c r="BA286" s="169">
        <v>8819</v>
      </c>
      <c r="BB286" s="156">
        <v>8819</v>
      </c>
      <c r="BC286" s="156">
        <v>8819</v>
      </c>
      <c r="BD286" s="156">
        <v>8819</v>
      </c>
      <c r="BE286" s="156">
        <v>8819</v>
      </c>
      <c r="BF286" s="156">
        <v>8819</v>
      </c>
      <c r="BG286" s="156">
        <v>8819</v>
      </c>
      <c r="BH286" s="156">
        <v>8818</v>
      </c>
      <c r="BI286" s="169">
        <v>8818</v>
      </c>
      <c r="BJ286" s="169">
        <v>8818</v>
      </c>
      <c r="BK286" s="169">
        <v>8818</v>
      </c>
      <c r="BL286" s="169">
        <v>8818</v>
      </c>
      <c r="BM286" s="169">
        <v>8818</v>
      </c>
      <c r="BN286" s="169">
        <v>8818</v>
      </c>
      <c r="BO286" s="169">
        <v>8818</v>
      </c>
      <c r="BP286" s="169">
        <v>8818</v>
      </c>
      <c r="BQ286" s="169">
        <v>8818</v>
      </c>
      <c r="BR286" s="169">
        <v>8818</v>
      </c>
      <c r="BS286" s="169">
        <v>8818</v>
      </c>
      <c r="BT286" s="169">
        <v>8818</v>
      </c>
      <c r="BU286" s="169">
        <v>8818</v>
      </c>
      <c r="BV286" s="169">
        <v>8818</v>
      </c>
      <c r="BW286" s="169">
        <v>8818</v>
      </c>
      <c r="BX286" s="169">
        <v>8818</v>
      </c>
      <c r="BY286" s="169">
        <v>8818</v>
      </c>
      <c r="BZ286" s="169">
        <v>8818</v>
      </c>
      <c r="CA286" s="169">
        <v>8818</v>
      </c>
      <c r="CB286" s="156">
        <v>8818</v>
      </c>
      <c r="CC286" s="156">
        <v>8818</v>
      </c>
      <c r="CD286" s="156">
        <v>8819</v>
      </c>
      <c r="CE286" s="156">
        <v>8819</v>
      </c>
      <c r="CF286" s="156">
        <v>8819</v>
      </c>
      <c r="CG286" s="156">
        <v>8819</v>
      </c>
      <c r="CH286" s="156">
        <v>8819</v>
      </c>
      <c r="CI286" s="156">
        <v>8819</v>
      </c>
      <c r="CJ286" s="156">
        <v>8819</v>
      </c>
      <c r="CK286" s="169">
        <v>8819</v>
      </c>
      <c r="CL286" s="169">
        <v>8819</v>
      </c>
      <c r="CM286" s="169">
        <v>8819</v>
      </c>
      <c r="CN286" s="169">
        <v>8819</v>
      </c>
      <c r="CO286" s="169">
        <v>8819</v>
      </c>
      <c r="CP286" s="169">
        <v>8819</v>
      </c>
      <c r="CQ286" s="169">
        <v>8819</v>
      </c>
      <c r="CR286" s="169">
        <v>8819</v>
      </c>
      <c r="CS286" s="169">
        <v>8819</v>
      </c>
      <c r="CT286" s="169">
        <v>8819</v>
      </c>
      <c r="CU286" s="169">
        <v>8819</v>
      </c>
      <c r="CV286" s="169">
        <v>8819</v>
      </c>
      <c r="CW286" s="169">
        <v>8819</v>
      </c>
      <c r="CX286" s="156">
        <v>8819</v>
      </c>
      <c r="CY286" s="156">
        <v>8828</v>
      </c>
      <c r="CZ286" s="169">
        <v>8828</v>
      </c>
      <c r="DA286" s="156">
        <v>8829</v>
      </c>
      <c r="DB286" s="156">
        <v>8828</v>
      </c>
      <c r="DC286" s="169">
        <v>8831</v>
      </c>
      <c r="DD286" s="156">
        <v>8834</v>
      </c>
      <c r="DE286" s="156">
        <v>8833</v>
      </c>
      <c r="DF286" s="169">
        <v>8833</v>
      </c>
      <c r="DG286" s="156">
        <v>8833</v>
      </c>
      <c r="DH286" s="156">
        <v>8833</v>
      </c>
      <c r="DI286" s="169">
        <v>8833</v>
      </c>
      <c r="DJ286" s="156">
        <v>8833</v>
      </c>
      <c r="DK286" s="150">
        <v>8833</v>
      </c>
      <c r="DL286" s="150">
        <v>8826</v>
      </c>
      <c r="DM286" s="150">
        <v>8823</v>
      </c>
      <c r="DN286" s="169">
        <v>8820</v>
      </c>
    </row>
    <row r="287" spans="1:118">
      <c r="A287" s="146">
        <f t="shared" si="15"/>
        <v>44267</v>
      </c>
      <c r="B287" s="224">
        <f>'Age&amp;Sex by occurrence date'!$BWI22</f>
        <v>8822</v>
      </c>
      <c r="C287" s="224">
        <v>8822</v>
      </c>
      <c r="D287" s="224">
        <v>8822</v>
      </c>
      <c r="E287" s="224">
        <v>8822</v>
      </c>
      <c r="F287" s="224">
        <v>8822</v>
      </c>
      <c r="G287" s="224">
        <v>8822</v>
      </c>
      <c r="H287" s="224">
        <v>8822</v>
      </c>
      <c r="I287" s="224">
        <v>8822</v>
      </c>
      <c r="J287" s="224">
        <v>8822</v>
      </c>
      <c r="K287" s="224">
        <v>8795</v>
      </c>
      <c r="L287" s="224">
        <v>8795</v>
      </c>
      <c r="M287" s="224">
        <v>8795</v>
      </c>
      <c r="N287" s="224">
        <v>8805</v>
      </c>
      <c r="O287" s="224">
        <v>8805</v>
      </c>
      <c r="P287" s="224">
        <v>8798</v>
      </c>
      <c r="Q287" s="224">
        <v>8798</v>
      </c>
      <c r="R287" s="224">
        <v>8792</v>
      </c>
      <c r="S287" s="224">
        <v>8792</v>
      </c>
      <c r="T287" s="224">
        <v>8792</v>
      </c>
      <c r="U287" s="224">
        <v>8792</v>
      </c>
      <c r="V287" s="224">
        <v>8792</v>
      </c>
      <c r="W287" s="224">
        <v>8792</v>
      </c>
      <c r="X287" s="224">
        <v>8792</v>
      </c>
      <c r="Y287" s="224">
        <v>8792</v>
      </c>
      <c r="Z287" s="224">
        <v>8792</v>
      </c>
      <c r="AA287" s="224">
        <v>8792</v>
      </c>
      <c r="AB287" s="224">
        <v>8792</v>
      </c>
      <c r="AC287" s="224">
        <v>8792</v>
      </c>
      <c r="AD287" s="224">
        <v>8792</v>
      </c>
      <c r="AE287" s="249">
        <v>8792</v>
      </c>
      <c r="AF287" s="238">
        <v>8792</v>
      </c>
      <c r="AG287" s="233">
        <v>8792</v>
      </c>
      <c r="AH287" s="169">
        <v>8792</v>
      </c>
      <c r="AI287" s="169">
        <v>8792</v>
      </c>
      <c r="AJ287" s="169">
        <v>8792</v>
      </c>
      <c r="AK287" s="169">
        <v>8792</v>
      </c>
      <c r="AL287" s="169">
        <v>8792</v>
      </c>
      <c r="AM287" s="156">
        <v>8792</v>
      </c>
      <c r="AN287" s="156">
        <v>8792</v>
      </c>
      <c r="AO287" s="156">
        <v>8792</v>
      </c>
      <c r="AP287" s="156">
        <v>8792</v>
      </c>
      <c r="AQ287" s="156">
        <v>8792</v>
      </c>
      <c r="AR287" s="156">
        <v>8792</v>
      </c>
      <c r="AS287" s="169">
        <v>8792</v>
      </c>
      <c r="AT287" s="156">
        <v>8792</v>
      </c>
      <c r="AU287" s="156">
        <v>8792</v>
      </c>
      <c r="AV287" s="169">
        <v>8792</v>
      </c>
      <c r="AW287" s="156">
        <v>8792</v>
      </c>
      <c r="AX287" s="169">
        <v>8792</v>
      </c>
      <c r="AY287" s="169">
        <v>8792</v>
      </c>
      <c r="AZ287" s="156">
        <v>8792</v>
      </c>
      <c r="BA287" s="156">
        <v>8792</v>
      </c>
      <c r="BB287" s="169">
        <v>8792</v>
      </c>
      <c r="BC287" s="169">
        <v>8792</v>
      </c>
      <c r="BD287" s="169">
        <v>8792</v>
      </c>
      <c r="BE287" s="169">
        <v>8792</v>
      </c>
      <c r="BF287" s="169">
        <v>8792</v>
      </c>
      <c r="BG287" s="169">
        <v>8792</v>
      </c>
      <c r="BH287" s="169">
        <v>8791</v>
      </c>
      <c r="BI287" s="169">
        <v>8791</v>
      </c>
      <c r="BJ287" s="169">
        <v>8791</v>
      </c>
      <c r="BK287" s="169">
        <v>8791</v>
      </c>
      <c r="BL287" s="169">
        <v>8791</v>
      </c>
      <c r="BM287" s="169">
        <v>8791</v>
      </c>
      <c r="BN287" s="169">
        <v>8791</v>
      </c>
      <c r="BO287" s="169">
        <v>8791</v>
      </c>
      <c r="BP287" s="156">
        <v>8791</v>
      </c>
      <c r="BQ287" s="156">
        <v>8791</v>
      </c>
      <c r="BR287" s="156">
        <v>8791</v>
      </c>
      <c r="BS287" s="156">
        <v>8791</v>
      </c>
      <c r="BT287" s="156">
        <v>8791</v>
      </c>
      <c r="BU287" s="156">
        <v>8791</v>
      </c>
      <c r="BV287" s="156">
        <v>8791</v>
      </c>
      <c r="BW287" s="156">
        <v>8791</v>
      </c>
      <c r="BX287" s="156">
        <v>8791</v>
      </c>
      <c r="BY287" s="156">
        <v>8791</v>
      </c>
      <c r="BZ287" s="156">
        <v>8791</v>
      </c>
      <c r="CA287" s="156">
        <v>8791</v>
      </c>
      <c r="CB287" s="156">
        <v>8791</v>
      </c>
      <c r="CC287" s="156">
        <v>8791</v>
      </c>
      <c r="CD287" s="156">
        <v>8792</v>
      </c>
      <c r="CE287" s="156">
        <v>8792</v>
      </c>
      <c r="CF287" s="156">
        <v>8792</v>
      </c>
      <c r="CG287" s="156">
        <v>8792</v>
      </c>
      <c r="CH287" s="156">
        <v>8792</v>
      </c>
      <c r="CI287" s="156">
        <v>8792</v>
      </c>
      <c r="CJ287" s="156">
        <v>8792</v>
      </c>
      <c r="CK287" s="169">
        <v>8792</v>
      </c>
      <c r="CL287" s="169">
        <v>8792</v>
      </c>
      <c r="CM287" s="169">
        <v>8792</v>
      </c>
      <c r="CN287" s="169">
        <v>8792</v>
      </c>
      <c r="CO287" s="156">
        <v>8792</v>
      </c>
      <c r="CP287" s="156">
        <v>8792</v>
      </c>
      <c r="CQ287" s="156">
        <v>8792</v>
      </c>
      <c r="CR287" s="156">
        <v>8792</v>
      </c>
      <c r="CS287" s="156">
        <v>8792</v>
      </c>
      <c r="CT287" s="156">
        <v>8792</v>
      </c>
      <c r="CU287" s="156">
        <v>8792</v>
      </c>
      <c r="CV287" s="156">
        <v>8792</v>
      </c>
      <c r="CW287" s="169">
        <v>8792</v>
      </c>
      <c r="CX287" s="156">
        <v>8792</v>
      </c>
      <c r="CY287" s="156">
        <v>8801</v>
      </c>
      <c r="CZ287" s="169">
        <v>8801</v>
      </c>
      <c r="DA287" s="156">
        <v>8802</v>
      </c>
      <c r="DB287" s="156">
        <v>8801</v>
      </c>
      <c r="DC287" s="169">
        <v>8804</v>
      </c>
      <c r="DD287" s="156">
        <v>8807</v>
      </c>
      <c r="DE287" s="156">
        <v>8806</v>
      </c>
      <c r="DF287" s="169">
        <v>8806</v>
      </c>
      <c r="DG287" s="156">
        <v>8806</v>
      </c>
      <c r="DH287" s="156">
        <v>8806</v>
      </c>
      <c r="DI287" s="169">
        <v>8806</v>
      </c>
      <c r="DJ287" s="156">
        <v>8806</v>
      </c>
      <c r="DK287" s="150">
        <v>8806</v>
      </c>
      <c r="DL287" s="150">
        <v>8799</v>
      </c>
      <c r="DM287" s="150">
        <v>8796</v>
      </c>
      <c r="DN287" s="169">
        <v>8793</v>
      </c>
    </row>
    <row r="288" spans="1:118">
      <c r="A288" s="146">
        <f t="shared" si="15"/>
        <v>44266</v>
      </c>
      <c r="B288" s="224">
        <f>'Age&amp;Sex by occurrence date'!$BWP22</f>
        <v>8797</v>
      </c>
      <c r="C288" s="224">
        <v>8797</v>
      </c>
      <c r="D288" s="224">
        <v>8797</v>
      </c>
      <c r="E288" s="224">
        <v>8797</v>
      </c>
      <c r="F288" s="224">
        <v>8797</v>
      </c>
      <c r="G288" s="224">
        <v>8797</v>
      </c>
      <c r="H288" s="224">
        <v>8797</v>
      </c>
      <c r="I288" s="224">
        <v>8797</v>
      </c>
      <c r="J288" s="224">
        <v>8797</v>
      </c>
      <c r="K288" s="224">
        <v>8770</v>
      </c>
      <c r="L288" s="224">
        <v>8770</v>
      </c>
      <c r="M288" s="224">
        <v>8770</v>
      </c>
      <c r="N288" s="224">
        <v>8780</v>
      </c>
      <c r="O288" s="224">
        <v>8780</v>
      </c>
      <c r="P288" s="224">
        <v>8773</v>
      </c>
      <c r="Q288" s="224">
        <v>8773</v>
      </c>
      <c r="R288" s="224">
        <v>8767</v>
      </c>
      <c r="S288" s="224">
        <v>8767</v>
      </c>
      <c r="T288" s="224">
        <v>8767</v>
      </c>
      <c r="U288" s="224">
        <v>8767</v>
      </c>
      <c r="V288" s="224">
        <v>8767</v>
      </c>
      <c r="W288" s="224">
        <v>8767</v>
      </c>
      <c r="X288" s="224">
        <v>8767</v>
      </c>
      <c r="Y288" s="224">
        <v>8767</v>
      </c>
      <c r="Z288" s="224">
        <v>8767</v>
      </c>
      <c r="AA288" s="224">
        <v>8767</v>
      </c>
      <c r="AB288" s="224">
        <v>8767</v>
      </c>
      <c r="AC288" s="224">
        <v>8767</v>
      </c>
      <c r="AD288" s="224">
        <v>8767</v>
      </c>
      <c r="AE288" s="249">
        <v>8767</v>
      </c>
      <c r="AF288" s="238">
        <v>8767</v>
      </c>
      <c r="AG288" s="232">
        <v>8767</v>
      </c>
      <c r="AH288" s="156">
        <v>8767</v>
      </c>
      <c r="AI288" s="156">
        <v>8767</v>
      </c>
      <c r="AJ288" s="156">
        <v>8767</v>
      </c>
      <c r="AK288" s="156">
        <v>8767</v>
      </c>
      <c r="AL288" s="156">
        <v>8767</v>
      </c>
      <c r="AM288" s="156">
        <v>8767</v>
      </c>
      <c r="AN288" s="169">
        <v>8767</v>
      </c>
      <c r="AO288" s="169">
        <v>8767</v>
      </c>
      <c r="AP288" s="169">
        <v>8767</v>
      </c>
      <c r="AQ288" s="169">
        <v>8767</v>
      </c>
      <c r="AR288" s="169">
        <v>8767</v>
      </c>
      <c r="AS288" s="169">
        <v>8767</v>
      </c>
      <c r="AT288" s="156">
        <v>8767</v>
      </c>
      <c r="AU288" s="156">
        <v>8767</v>
      </c>
      <c r="AV288" s="169">
        <v>8767</v>
      </c>
      <c r="AW288" s="169">
        <v>8767</v>
      </c>
      <c r="AX288" s="156">
        <v>8767</v>
      </c>
      <c r="AY288" s="156">
        <v>8767</v>
      </c>
      <c r="AZ288" s="169">
        <v>8767</v>
      </c>
      <c r="BA288" s="169">
        <v>8767</v>
      </c>
      <c r="BB288" s="169">
        <v>8767</v>
      </c>
      <c r="BC288" s="169">
        <v>8767</v>
      </c>
      <c r="BD288" s="169">
        <v>8767</v>
      </c>
      <c r="BE288" s="169">
        <v>8767</v>
      </c>
      <c r="BF288" s="169">
        <v>8767</v>
      </c>
      <c r="BG288" s="169">
        <v>8767</v>
      </c>
      <c r="BH288" s="169">
        <v>8766</v>
      </c>
      <c r="BI288" s="156">
        <v>8766</v>
      </c>
      <c r="BJ288" s="156">
        <v>8766</v>
      </c>
      <c r="BK288" s="156">
        <v>8766</v>
      </c>
      <c r="BL288" s="156">
        <v>8766</v>
      </c>
      <c r="BM288" s="156">
        <v>8766</v>
      </c>
      <c r="BN288" s="156">
        <v>8766</v>
      </c>
      <c r="BO288" s="156">
        <v>8766</v>
      </c>
      <c r="BP288" s="156">
        <v>8766</v>
      </c>
      <c r="BQ288" s="156">
        <v>8766</v>
      </c>
      <c r="BR288" s="156">
        <v>8766</v>
      </c>
      <c r="BS288" s="156">
        <v>8766</v>
      </c>
      <c r="BT288" s="156">
        <v>8766</v>
      </c>
      <c r="BU288" s="156">
        <v>8766</v>
      </c>
      <c r="BV288" s="156">
        <v>8766</v>
      </c>
      <c r="BW288" s="156">
        <v>8766</v>
      </c>
      <c r="BX288" s="156">
        <v>8766</v>
      </c>
      <c r="BY288" s="156">
        <v>8766</v>
      </c>
      <c r="BZ288" s="156">
        <v>8766</v>
      </c>
      <c r="CA288" s="156">
        <v>8766</v>
      </c>
      <c r="CB288" s="169">
        <v>8766</v>
      </c>
      <c r="CC288" s="169">
        <v>8766</v>
      </c>
      <c r="CD288" s="169">
        <v>8767</v>
      </c>
      <c r="CE288" s="169">
        <v>8767</v>
      </c>
      <c r="CF288" s="169">
        <v>8767</v>
      </c>
      <c r="CG288" s="169">
        <v>8767</v>
      </c>
      <c r="CH288" s="169">
        <v>8767</v>
      </c>
      <c r="CI288" s="169">
        <v>8767</v>
      </c>
      <c r="CJ288" s="169">
        <v>8767</v>
      </c>
      <c r="CK288" s="156">
        <v>8767</v>
      </c>
      <c r="CL288" s="156">
        <v>8767</v>
      </c>
      <c r="CM288" s="156">
        <v>8767</v>
      </c>
      <c r="CN288" s="156">
        <v>8767</v>
      </c>
      <c r="CO288" s="156">
        <v>8767</v>
      </c>
      <c r="CP288" s="169">
        <v>8767</v>
      </c>
      <c r="CQ288" s="169">
        <v>8767</v>
      </c>
      <c r="CR288" s="169">
        <v>8767</v>
      </c>
      <c r="CS288" s="169">
        <v>8767</v>
      </c>
      <c r="CT288" s="169">
        <v>8767</v>
      </c>
      <c r="CU288" s="169">
        <v>8767</v>
      </c>
      <c r="CV288" s="169">
        <v>8767</v>
      </c>
      <c r="CW288" s="169">
        <v>8767</v>
      </c>
      <c r="CX288" s="156">
        <v>8767</v>
      </c>
      <c r="CY288" s="156">
        <v>8775</v>
      </c>
      <c r="CZ288" s="169">
        <v>8775</v>
      </c>
      <c r="DA288" s="156">
        <v>8776</v>
      </c>
      <c r="DB288" s="156">
        <v>8775</v>
      </c>
      <c r="DC288" s="169">
        <v>8778</v>
      </c>
      <c r="DD288" s="156">
        <v>8781</v>
      </c>
      <c r="DE288" s="156">
        <v>8780</v>
      </c>
      <c r="DF288" s="169">
        <v>8780</v>
      </c>
      <c r="DG288" s="156">
        <v>8780</v>
      </c>
      <c r="DH288" s="156">
        <v>8780</v>
      </c>
      <c r="DI288" s="169">
        <v>8780</v>
      </c>
      <c r="DJ288" s="156">
        <v>8780</v>
      </c>
      <c r="DK288" s="150">
        <v>8780</v>
      </c>
      <c r="DL288" s="150">
        <v>8773</v>
      </c>
      <c r="DM288" s="150">
        <v>8770</v>
      </c>
      <c r="DN288" s="169">
        <v>8767</v>
      </c>
    </row>
    <row r="289" spans="1:118">
      <c r="A289" s="146">
        <f t="shared" si="15"/>
        <v>44265</v>
      </c>
      <c r="B289" s="224">
        <f>'Age&amp;Sex by occurrence date'!$BWW22</f>
        <v>8772</v>
      </c>
      <c r="C289" s="224">
        <v>8772</v>
      </c>
      <c r="D289" s="224">
        <v>8772</v>
      </c>
      <c r="E289" s="224">
        <v>8772</v>
      </c>
      <c r="F289" s="224">
        <v>8772</v>
      </c>
      <c r="G289" s="224">
        <v>8772</v>
      </c>
      <c r="H289" s="224">
        <v>8772</v>
      </c>
      <c r="I289" s="224">
        <v>8772</v>
      </c>
      <c r="J289" s="224">
        <v>8772</v>
      </c>
      <c r="K289" s="224">
        <v>8745</v>
      </c>
      <c r="L289" s="224">
        <v>8745</v>
      </c>
      <c r="M289" s="224">
        <v>8745</v>
      </c>
      <c r="N289" s="224">
        <v>8755</v>
      </c>
      <c r="O289" s="224">
        <v>8755</v>
      </c>
      <c r="P289" s="224">
        <v>8748</v>
      </c>
      <c r="Q289" s="224">
        <v>8748</v>
      </c>
      <c r="R289" s="224">
        <v>8742</v>
      </c>
      <c r="S289" s="224">
        <v>8742</v>
      </c>
      <c r="T289" s="224">
        <v>8742</v>
      </c>
      <c r="U289" s="224">
        <v>8742</v>
      </c>
      <c r="V289" s="224">
        <v>8742</v>
      </c>
      <c r="W289" s="224">
        <v>8742</v>
      </c>
      <c r="X289" s="224">
        <v>8742</v>
      </c>
      <c r="Y289" s="224">
        <v>8742</v>
      </c>
      <c r="Z289" s="224">
        <v>8742</v>
      </c>
      <c r="AA289" s="224">
        <v>8742</v>
      </c>
      <c r="AB289" s="224">
        <v>8742</v>
      </c>
      <c r="AC289" s="224">
        <v>8742</v>
      </c>
      <c r="AD289" s="224">
        <v>8742</v>
      </c>
      <c r="AE289" s="249">
        <v>8742</v>
      </c>
      <c r="AF289" s="238">
        <v>8742</v>
      </c>
      <c r="AG289" s="232">
        <v>8742</v>
      </c>
      <c r="AH289" s="156">
        <v>8742</v>
      </c>
      <c r="AI289" s="156">
        <v>8742</v>
      </c>
      <c r="AJ289" s="156">
        <v>8742</v>
      </c>
      <c r="AK289" s="156">
        <v>8742</v>
      </c>
      <c r="AL289" s="156">
        <v>8742</v>
      </c>
      <c r="AM289" s="169">
        <v>8742</v>
      </c>
      <c r="AN289" s="169">
        <v>8742</v>
      </c>
      <c r="AO289" s="169">
        <v>8742</v>
      </c>
      <c r="AP289" s="169">
        <v>8742</v>
      </c>
      <c r="AQ289" s="169">
        <v>8742</v>
      </c>
      <c r="AR289" s="169">
        <v>8742</v>
      </c>
      <c r="AS289" s="156">
        <v>8742</v>
      </c>
      <c r="AT289" s="169">
        <v>8742</v>
      </c>
      <c r="AU289" s="169">
        <v>8742</v>
      </c>
      <c r="AV289" s="156">
        <v>8742</v>
      </c>
      <c r="AW289" s="169">
        <v>8742</v>
      </c>
      <c r="AX289" s="156">
        <v>8742</v>
      </c>
      <c r="AY289" s="169">
        <v>8742</v>
      </c>
      <c r="AZ289" s="169">
        <v>8742</v>
      </c>
      <c r="BA289" s="156">
        <v>8742</v>
      </c>
      <c r="BB289" s="169">
        <v>8742</v>
      </c>
      <c r="BC289" s="169">
        <v>8742</v>
      </c>
      <c r="BD289" s="169">
        <v>8742</v>
      </c>
      <c r="BE289" s="169">
        <v>8742</v>
      </c>
      <c r="BF289" s="169">
        <v>8742</v>
      </c>
      <c r="BG289" s="169">
        <v>8742</v>
      </c>
      <c r="BH289" s="169">
        <v>8741</v>
      </c>
      <c r="BI289" s="156">
        <v>8741</v>
      </c>
      <c r="BJ289" s="156">
        <v>8741</v>
      </c>
      <c r="BK289" s="156">
        <v>8741</v>
      </c>
      <c r="BL289" s="156">
        <v>8741</v>
      </c>
      <c r="BM289" s="156">
        <v>8741</v>
      </c>
      <c r="BN289" s="156">
        <v>8741</v>
      </c>
      <c r="BO289" s="156">
        <v>8741</v>
      </c>
      <c r="BP289" s="169">
        <v>8741</v>
      </c>
      <c r="BQ289" s="169">
        <v>8741</v>
      </c>
      <c r="BR289" s="169">
        <v>8741</v>
      </c>
      <c r="BS289" s="169">
        <v>8741</v>
      </c>
      <c r="BT289" s="169">
        <v>8741</v>
      </c>
      <c r="BU289" s="169">
        <v>8741</v>
      </c>
      <c r="BV289" s="169">
        <v>8741</v>
      </c>
      <c r="BW289" s="169">
        <v>8741</v>
      </c>
      <c r="BX289" s="169">
        <v>8741</v>
      </c>
      <c r="BY289" s="169">
        <v>8741</v>
      </c>
      <c r="BZ289" s="169">
        <v>8741</v>
      </c>
      <c r="CA289" s="169">
        <v>8741</v>
      </c>
      <c r="CB289" s="169">
        <v>8741</v>
      </c>
      <c r="CC289" s="169">
        <v>8741</v>
      </c>
      <c r="CD289" s="169">
        <v>8742</v>
      </c>
      <c r="CE289" s="169">
        <v>8742</v>
      </c>
      <c r="CF289" s="169">
        <v>8742</v>
      </c>
      <c r="CG289" s="169">
        <v>8742</v>
      </c>
      <c r="CH289" s="169">
        <v>8742</v>
      </c>
      <c r="CI289" s="169">
        <v>8742</v>
      </c>
      <c r="CJ289" s="169">
        <v>8742</v>
      </c>
      <c r="CK289" s="169">
        <v>8742</v>
      </c>
      <c r="CL289" s="169">
        <v>8742</v>
      </c>
      <c r="CM289" s="169">
        <v>8742</v>
      </c>
      <c r="CN289" s="169">
        <v>8742</v>
      </c>
      <c r="CO289" s="169">
        <v>8742</v>
      </c>
      <c r="CP289" s="169">
        <v>8742</v>
      </c>
      <c r="CQ289" s="169">
        <v>8742</v>
      </c>
      <c r="CR289" s="169">
        <v>8742</v>
      </c>
      <c r="CS289" s="169">
        <v>8742</v>
      </c>
      <c r="CT289" s="169">
        <v>8742</v>
      </c>
      <c r="CU289" s="169">
        <v>8742</v>
      </c>
      <c r="CV289" s="169">
        <v>8742</v>
      </c>
      <c r="CW289" s="169">
        <v>8742</v>
      </c>
      <c r="CX289" s="156">
        <v>8742</v>
      </c>
      <c r="CY289" s="156">
        <v>8750</v>
      </c>
      <c r="CZ289" s="169">
        <v>8750</v>
      </c>
      <c r="DA289" s="156">
        <v>8751</v>
      </c>
      <c r="DB289" s="156">
        <v>8750</v>
      </c>
      <c r="DC289" s="169">
        <v>8753</v>
      </c>
      <c r="DD289" s="156">
        <v>8756</v>
      </c>
      <c r="DE289" s="156">
        <v>8755</v>
      </c>
      <c r="DF289" s="169">
        <v>8755</v>
      </c>
      <c r="DG289" s="156">
        <v>8755</v>
      </c>
      <c r="DH289" s="156">
        <v>8755</v>
      </c>
      <c r="DI289" s="169">
        <v>8755</v>
      </c>
      <c r="DJ289" s="156">
        <v>8755</v>
      </c>
      <c r="DK289" s="150">
        <v>8755</v>
      </c>
      <c r="DL289" s="150">
        <v>8749</v>
      </c>
      <c r="DM289" s="150">
        <v>8746</v>
      </c>
      <c r="DN289" s="169">
        <v>8743</v>
      </c>
    </row>
    <row r="290" spans="1:118">
      <c r="A290" s="146">
        <f t="shared" si="15"/>
        <v>44264</v>
      </c>
      <c r="B290" s="224">
        <f>'Age&amp;Sex by occurrence date'!$BXD22</f>
        <v>8753</v>
      </c>
      <c r="C290" s="224">
        <v>8753</v>
      </c>
      <c r="D290" s="224">
        <v>8753</v>
      </c>
      <c r="E290" s="224">
        <v>8753</v>
      </c>
      <c r="F290" s="224">
        <v>8753</v>
      </c>
      <c r="G290" s="224">
        <v>8753</v>
      </c>
      <c r="H290" s="224">
        <v>8753</v>
      </c>
      <c r="I290" s="224">
        <v>8753</v>
      </c>
      <c r="J290" s="224">
        <v>8753</v>
      </c>
      <c r="K290" s="224">
        <v>8726</v>
      </c>
      <c r="L290" s="224">
        <v>8726</v>
      </c>
      <c r="M290" s="224">
        <v>8726</v>
      </c>
      <c r="N290" s="224">
        <v>8736</v>
      </c>
      <c r="O290" s="224">
        <v>8736</v>
      </c>
      <c r="P290" s="224">
        <v>8729</v>
      </c>
      <c r="Q290" s="224">
        <v>8729</v>
      </c>
      <c r="R290" s="224">
        <v>8723</v>
      </c>
      <c r="S290" s="224">
        <v>8723</v>
      </c>
      <c r="T290" s="224">
        <v>8723</v>
      </c>
      <c r="U290" s="224">
        <v>8723</v>
      </c>
      <c r="V290" s="224">
        <v>8723</v>
      </c>
      <c r="W290" s="224">
        <v>8723</v>
      </c>
      <c r="X290" s="224">
        <v>8723</v>
      </c>
      <c r="Y290" s="224">
        <v>8723</v>
      </c>
      <c r="Z290" s="224">
        <v>8723</v>
      </c>
      <c r="AA290" s="224">
        <v>8723</v>
      </c>
      <c r="AB290" s="224">
        <v>8723</v>
      </c>
      <c r="AC290" s="224">
        <v>8723</v>
      </c>
      <c r="AD290" s="224">
        <v>8723</v>
      </c>
      <c r="AE290" s="249">
        <v>8723</v>
      </c>
      <c r="AF290" s="238">
        <v>8723</v>
      </c>
      <c r="AG290" s="233">
        <v>8723</v>
      </c>
      <c r="AH290" s="169">
        <v>8723</v>
      </c>
      <c r="AI290" s="169">
        <v>8723</v>
      </c>
      <c r="AJ290" s="169">
        <v>8723</v>
      </c>
      <c r="AK290" s="169">
        <v>8723</v>
      </c>
      <c r="AL290" s="169">
        <v>8723</v>
      </c>
      <c r="AM290" s="156">
        <v>8723</v>
      </c>
      <c r="AN290" s="169">
        <v>8723</v>
      </c>
      <c r="AO290" s="169">
        <v>8723</v>
      </c>
      <c r="AP290" s="169">
        <v>8723</v>
      </c>
      <c r="AQ290" s="169">
        <v>8723</v>
      </c>
      <c r="AR290" s="169">
        <v>8723</v>
      </c>
      <c r="AS290" s="156">
        <v>8723</v>
      </c>
      <c r="AT290" s="156">
        <v>8723</v>
      </c>
      <c r="AU290" s="156">
        <v>8723</v>
      </c>
      <c r="AV290" s="156">
        <v>8723</v>
      </c>
      <c r="AW290" s="156">
        <v>8723</v>
      </c>
      <c r="AX290" s="169">
        <v>8723</v>
      </c>
      <c r="AY290" s="169">
        <v>8723</v>
      </c>
      <c r="AZ290" s="156">
        <v>8723</v>
      </c>
      <c r="BA290" s="169">
        <v>8723</v>
      </c>
      <c r="BB290" s="169">
        <v>8723</v>
      </c>
      <c r="BC290" s="169">
        <v>8723</v>
      </c>
      <c r="BD290" s="169">
        <v>8723</v>
      </c>
      <c r="BE290" s="169">
        <v>8723</v>
      </c>
      <c r="BF290" s="169">
        <v>8723</v>
      </c>
      <c r="BG290" s="169">
        <v>8723</v>
      </c>
      <c r="BH290" s="169">
        <v>8722</v>
      </c>
      <c r="BI290" s="169">
        <v>8722</v>
      </c>
      <c r="BJ290" s="169">
        <v>8722</v>
      </c>
      <c r="BK290" s="169">
        <v>8722</v>
      </c>
      <c r="BL290" s="169">
        <v>8722</v>
      </c>
      <c r="BM290" s="169">
        <v>8722</v>
      </c>
      <c r="BN290" s="169">
        <v>8722</v>
      </c>
      <c r="BO290" s="169">
        <v>8722</v>
      </c>
      <c r="BP290" s="169">
        <v>8722</v>
      </c>
      <c r="BQ290" s="169">
        <v>8722</v>
      </c>
      <c r="BR290" s="169">
        <v>8722</v>
      </c>
      <c r="BS290" s="169">
        <v>8722</v>
      </c>
      <c r="BT290" s="169">
        <v>8722</v>
      </c>
      <c r="BU290" s="169">
        <v>8722</v>
      </c>
      <c r="BV290" s="169">
        <v>8722</v>
      </c>
      <c r="BW290" s="169">
        <v>8722</v>
      </c>
      <c r="BX290" s="169">
        <v>8722</v>
      </c>
      <c r="BY290" s="169">
        <v>8722</v>
      </c>
      <c r="BZ290" s="169">
        <v>8722</v>
      </c>
      <c r="CA290" s="169">
        <v>8722</v>
      </c>
      <c r="CB290" s="156">
        <v>8722</v>
      </c>
      <c r="CC290" s="156">
        <v>8722</v>
      </c>
      <c r="CD290" s="156">
        <v>8723</v>
      </c>
      <c r="CE290" s="156">
        <v>8723</v>
      </c>
      <c r="CF290" s="156">
        <v>8723</v>
      </c>
      <c r="CG290" s="156">
        <v>8723</v>
      </c>
      <c r="CH290" s="156">
        <v>8723</v>
      </c>
      <c r="CI290" s="156">
        <v>8723</v>
      </c>
      <c r="CJ290" s="156">
        <v>8723</v>
      </c>
      <c r="CK290" s="169">
        <v>8723</v>
      </c>
      <c r="CL290" s="169">
        <v>8723</v>
      </c>
      <c r="CM290" s="169">
        <v>8723</v>
      </c>
      <c r="CN290" s="169">
        <v>8723</v>
      </c>
      <c r="CO290" s="169">
        <v>8723</v>
      </c>
      <c r="CP290" s="169">
        <v>8723</v>
      </c>
      <c r="CQ290" s="169">
        <v>8723</v>
      </c>
      <c r="CR290" s="169">
        <v>8723</v>
      </c>
      <c r="CS290" s="169">
        <v>8723</v>
      </c>
      <c r="CT290" s="169">
        <v>8723</v>
      </c>
      <c r="CU290" s="169">
        <v>8723</v>
      </c>
      <c r="CV290" s="169">
        <v>8723</v>
      </c>
      <c r="CW290" s="156">
        <v>8723</v>
      </c>
      <c r="CX290" s="156">
        <v>8723</v>
      </c>
      <c r="CY290" s="156">
        <v>8731</v>
      </c>
      <c r="CZ290" s="156">
        <v>8731</v>
      </c>
      <c r="DA290" s="156">
        <v>8732</v>
      </c>
      <c r="DB290" s="156">
        <v>8731</v>
      </c>
      <c r="DC290" s="156">
        <v>8734</v>
      </c>
      <c r="DD290" s="156">
        <v>8737</v>
      </c>
      <c r="DE290" s="156">
        <v>8736</v>
      </c>
      <c r="DF290" s="169">
        <v>8736</v>
      </c>
      <c r="DG290" s="156">
        <v>8736</v>
      </c>
      <c r="DH290" s="156">
        <v>8736</v>
      </c>
      <c r="DI290" s="169">
        <v>8736</v>
      </c>
      <c r="DJ290" s="156">
        <v>8736</v>
      </c>
      <c r="DK290" s="150">
        <v>8736</v>
      </c>
      <c r="DL290" s="150">
        <v>8730</v>
      </c>
      <c r="DM290" s="150">
        <v>8727</v>
      </c>
      <c r="DN290" s="169">
        <v>8724</v>
      </c>
    </row>
    <row r="291" spans="1:118">
      <c r="A291" s="146">
        <f t="shared" si="15"/>
        <v>44263</v>
      </c>
      <c r="B291" s="224">
        <f>'Age&amp;Sex by occurrence date'!$BXK22</f>
        <v>8732</v>
      </c>
      <c r="C291" s="224">
        <v>8732</v>
      </c>
      <c r="D291" s="224">
        <v>8732</v>
      </c>
      <c r="E291" s="224">
        <v>8732</v>
      </c>
      <c r="F291" s="224">
        <v>8732</v>
      </c>
      <c r="G291" s="224">
        <v>8732</v>
      </c>
      <c r="H291" s="224">
        <v>8732</v>
      </c>
      <c r="I291" s="224">
        <v>8732</v>
      </c>
      <c r="J291" s="224">
        <v>8732</v>
      </c>
      <c r="K291" s="224">
        <v>8705</v>
      </c>
      <c r="L291" s="224">
        <v>8705</v>
      </c>
      <c r="M291" s="224">
        <v>8705</v>
      </c>
      <c r="N291" s="224">
        <v>8715</v>
      </c>
      <c r="O291" s="224">
        <v>8715</v>
      </c>
      <c r="P291" s="224">
        <v>8708</v>
      </c>
      <c r="Q291" s="224">
        <v>8708</v>
      </c>
      <c r="R291" s="224">
        <v>8702</v>
      </c>
      <c r="S291" s="224">
        <v>8702</v>
      </c>
      <c r="T291" s="224">
        <v>8702</v>
      </c>
      <c r="U291" s="224">
        <v>8702</v>
      </c>
      <c r="V291" s="224">
        <v>8702</v>
      </c>
      <c r="W291" s="224">
        <v>8702</v>
      </c>
      <c r="X291" s="224">
        <v>8702</v>
      </c>
      <c r="Y291" s="224">
        <v>8702</v>
      </c>
      <c r="Z291" s="224">
        <v>8702</v>
      </c>
      <c r="AA291" s="224">
        <v>8702</v>
      </c>
      <c r="AB291" s="224">
        <v>8702</v>
      </c>
      <c r="AC291" s="224">
        <v>8702</v>
      </c>
      <c r="AD291" s="224">
        <v>8702</v>
      </c>
      <c r="AE291" s="249">
        <v>8702</v>
      </c>
      <c r="AF291" s="238">
        <v>8702</v>
      </c>
      <c r="AG291" s="232">
        <v>8702</v>
      </c>
      <c r="AH291" s="156">
        <v>8702</v>
      </c>
      <c r="AI291" s="156">
        <v>8702</v>
      </c>
      <c r="AJ291" s="156">
        <v>8702</v>
      </c>
      <c r="AK291" s="156">
        <v>8702</v>
      </c>
      <c r="AL291" s="156">
        <v>8702</v>
      </c>
      <c r="AM291" s="156">
        <v>8702</v>
      </c>
      <c r="AN291" s="156">
        <v>8702</v>
      </c>
      <c r="AO291" s="156">
        <v>8702</v>
      </c>
      <c r="AP291" s="156">
        <v>8702</v>
      </c>
      <c r="AQ291" s="156">
        <v>8702</v>
      </c>
      <c r="AR291" s="156">
        <v>8702</v>
      </c>
      <c r="AS291" s="169">
        <v>8702</v>
      </c>
      <c r="AT291" s="169">
        <v>8702</v>
      </c>
      <c r="AU291" s="169">
        <v>8702</v>
      </c>
      <c r="AV291" s="169">
        <v>8702</v>
      </c>
      <c r="AW291" s="156">
        <v>8702</v>
      </c>
      <c r="AX291" s="156">
        <v>8702</v>
      </c>
      <c r="AY291" s="156">
        <v>8702</v>
      </c>
      <c r="AZ291" s="156">
        <v>8702</v>
      </c>
      <c r="BA291" s="169">
        <v>8702</v>
      </c>
      <c r="BB291" s="156">
        <v>8702</v>
      </c>
      <c r="BC291" s="156">
        <v>8702</v>
      </c>
      <c r="BD291" s="156">
        <v>8702</v>
      </c>
      <c r="BE291" s="156">
        <v>8702</v>
      </c>
      <c r="BF291" s="156">
        <v>8702</v>
      </c>
      <c r="BG291" s="156">
        <v>8702</v>
      </c>
      <c r="BH291" s="156">
        <v>8701</v>
      </c>
      <c r="BI291" s="169">
        <v>8701</v>
      </c>
      <c r="BJ291" s="169">
        <v>8701</v>
      </c>
      <c r="BK291" s="169">
        <v>8701</v>
      </c>
      <c r="BL291" s="169">
        <v>8701</v>
      </c>
      <c r="BM291" s="169">
        <v>8701</v>
      </c>
      <c r="BN291" s="169">
        <v>8701</v>
      </c>
      <c r="BO291" s="169">
        <v>8701</v>
      </c>
      <c r="BP291" s="156">
        <v>8701</v>
      </c>
      <c r="BQ291" s="156">
        <v>8701</v>
      </c>
      <c r="BR291" s="156">
        <v>8701</v>
      </c>
      <c r="BS291" s="156">
        <v>8701</v>
      </c>
      <c r="BT291" s="156">
        <v>8701</v>
      </c>
      <c r="BU291" s="156">
        <v>8701</v>
      </c>
      <c r="BV291" s="156">
        <v>8701</v>
      </c>
      <c r="BW291" s="156">
        <v>8701</v>
      </c>
      <c r="BX291" s="156">
        <v>8701</v>
      </c>
      <c r="BY291" s="156">
        <v>8701</v>
      </c>
      <c r="BZ291" s="156">
        <v>8701</v>
      </c>
      <c r="CA291" s="156">
        <v>8701</v>
      </c>
      <c r="CB291" s="156">
        <v>8701</v>
      </c>
      <c r="CC291" s="156">
        <v>8701</v>
      </c>
      <c r="CD291" s="156">
        <v>8702</v>
      </c>
      <c r="CE291" s="156">
        <v>8702</v>
      </c>
      <c r="CF291" s="156">
        <v>8702</v>
      </c>
      <c r="CG291" s="156">
        <v>8702</v>
      </c>
      <c r="CH291" s="156">
        <v>8702</v>
      </c>
      <c r="CI291" s="156">
        <v>8702</v>
      </c>
      <c r="CJ291" s="156">
        <v>8702</v>
      </c>
      <c r="CK291" s="169">
        <v>8702</v>
      </c>
      <c r="CL291" s="169">
        <v>8702</v>
      </c>
      <c r="CM291" s="169">
        <v>8702</v>
      </c>
      <c r="CN291" s="169">
        <v>8702</v>
      </c>
      <c r="CO291" s="169">
        <v>8702</v>
      </c>
      <c r="CP291" s="156">
        <v>8702</v>
      </c>
      <c r="CQ291" s="156">
        <v>8702</v>
      </c>
      <c r="CR291" s="156">
        <v>8702</v>
      </c>
      <c r="CS291" s="156">
        <v>8702</v>
      </c>
      <c r="CT291" s="156">
        <v>8702</v>
      </c>
      <c r="CU291" s="156">
        <v>8702</v>
      </c>
      <c r="CV291" s="156">
        <v>8702</v>
      </c>
      <c r="CW291" s="156">
        <v>8702</v>
      </c>
      <c r="CX291" s="156">
        <v>8702</v>
      </c>
      <c r="CY291" s="156">
        <v>8710</v>
      </c>
      <c r="CZ291" s="156">
        <v>8710</v>
      </c>
      <c r="DA291" s="156">
        <v>8711</v>
      </c>
      <c r="DB291" s="156">
        <v>8710</v>
      </c>
      <c r="DC291" s="156">
        <v>8713</v>
      </c>
      <c r="DD291" s="156">
        <v>8716</v>
      </c>
      <c r="DE291" s="156">
        <v>8715</v>
      </c>
      <c r="DF291" s="169">
        <v>8715</v>
      </c>
      <c r="DG291" s="156">
        <v>8715</v>
      </c>
      <c r="DH291" s="156">
        <v>8715</v>
      </c>
      <c r="DI291" s="169">
        <v>8715</v>
      </c>
      <c r="DJ291" s="156">
        <v>8715</v>
      </c>
      <c r="DK291" s="150">
        <v>8715</v>
      </c>
      <c r="DL291" s="150">
        <v>8709</v>
      </c>
      <c r="DM291" s="150">
        <v>8706</v>
      </c>
      <c r="DN291" s="169">
        <v>8703</v>
      </c>
    </row>
    <row r="292" spans="1:118">
      <c r="A292" s="146">
        <f t="shared" si="15"/>
        <v>44262</v>
      </c>
      <c r="B292" s="224">
        <f>'Age&amp;Sex by occurrence date'!$BXR22</f>
        <v>8714</v>
      </c>
      <c r="C292" s="224">
        <v>8714</v>
      </c>
      <c r="D292" s="224">
        <v>8714</v>
      </c>
      <c r="E292" s="224">
        <v>8714</v>
      </c>
      <c r="F292" s="224">
        <v>8714</v>
      </c>
      <c r="G292" s="224">
        <v>8714</v>
      </c>
      <c r="H292" s="224">
        <v>8714</v>
      </c>
      <c r="I292" s="224">
        <v>8714</v>
      </c>
      <c r="J292" s="224">
        <v>8714</v>
      </c>
      <c r="K292" s="224">
        <v>8687</v>
      </c>
      <c r="L292" s="224">
        <v>8687</v>
      </c>
      <c r="M292" s="224">
        <v>8687</v>
      </c>
      <c r="N292" s="224">
        <v>8697</v>
      </c>
      <c r="O292" s="224">
        <v>8697</v>
      </c>
      <c r="P292" s="224">
        <v>8690</v>
      </c>
      <c r="Q292" s="224">
        <v>8690</v>
      </c>
      <c r="R292" s="224">
        <v>8684</v>
      </c>
      <c r="S292" s="224">
        <v>8684</v>
      </c>
      <c r="T292" s="224">
        <v>8684</v>
      </c>
      <c r="U292" s="224">
        <v>8684</v>
      </c>
      <c r="V292" s="224">
        <v>8684</v>
      </c>
      <c r="W292" s="224">
        <v>8684</v>
      </c>
      <c r="X292" s="224">
        <v>8684</v>
      </c>
      <c r="Y292" s="224">
        <v>8684</v>
      </c>
      <c r="Z292" s="224">
        <v>8684</v>
      </c>
      <c r="AA292" s="224">
        <v>8684</v>
      </c>
      <c r="AB292" s="224">
        <v>8684</v>
      </c>
      <c r="AC292" s="224">
        <v>8684</v>
      </c>
      <c r="AD292" s="224">
        <v>8684</v>
      </c>
      <c r="AE292" s="249">
        <v>8684</v>
      </c>
      <c r="AF292" s="238">
        <v>8684</v>
      </c>
      <c r="AG292" s="232">
        <v>8684</v>
      </c>
      <c r="AH292" s="156">
        <v>8684</v>
      </c>
      <c r="AI292" s="156">
        <v>8684</v>
      </c>
      <c r="AJ292" s="156">
        <v>8684</v>
      </c>
      <c r="AK292" s="156">
        <v>8684</v>
      </c>
      <c r="AL292" s="156">
        <v>8684</v>
      </c>
      <c r="AM292" s="169">
        <v>8684</v>
      </c>
      <c r="AN292" s="156">
        <v>8684</v>
      </c>
      <c r="AO292" s="156">
        <v>8684</v>
      </c>
      <c r="AP292" s="156">
        <v>8684</v>
      </c>
      <c r="AQ292" s="156">
        <v>8684</v>
      </c>
      <c r="AR292" s="156">
        <v>8684</v>
      </c>
      <c r="AS292" s="156">
        <v>8684</v>
      </c>
      <c r="AT292" s="169">
        <v>8684</v>
      </c>
      <c r="AU292" s="169">
        <v>8684</v>
      </c>
      <c r="AV292" s="156">
        <v>8684</v>
      </c>
      <c r="AW292" s="156">
        <v>8684</v>
      </c>
      <c r="AX292" s="169">
        <v>8684</v>
      </c>
      <c r="AY292" s="156">
        <v>8684</v>
      </c>
      <c r="AZ292" s="169">
        <v>8684</v>
      </c>
      <c r="BA292" s="156">
        <v>8684</v>
      </c>
      <c r="BB292" s="169">
        <v>8684</v>
      </c>
      <c r="BC292" s="169">
        <v>8684</v>
      </c>
      <c r="BD292" s="169">
        <v>8684</v>
      </c>
      <c r="BE292" s="169">
        <v>8684</v>
      </c>
      <c r="BF292" s="169">
        <v>8684</v>
      </c>
      <c r="BG292" s="169">
        <v>8684</v>
      </c>
      <c r="BH292" s="169">
        <v>8683</v>
      </c>
      <c r="BI292" s="156">
        <v>8683</v>
      </c>
      <c r="BJ292" s="156">
        <v>8683</v>
      </c>
      <c r="BK292" s="156">
        <v>8683</v>
      </c>
      <c r="BL292" s="156">
        <v>8683</v>
      </c>
      <c r="BM292" s="156">
        <v>8683</v>
      </c>
      <c r="BN292" s="156">
        <v>8683</v>
      </c>
      <c r="BO292" s="156">
        <v>8683</v>
      </c>
      <c r="BP292" s="169">
        <v>8683</v>
      </c>
      <c r="BQ292" s="169">
        <v>8683</v>
      </c>
      <c r="BR292" s="169">
        <v>8683</v>
      </c>
      <c r="BS292" s="169">
        <v>8683</v>
      </c>
      <c r="BT292" s="169">
        <v>8683</v>
      </c>
      <c r="BU292" s="169">
        <v>8683</v>
      </c>
      <c r="BV292" s="169">
        <v>8683</v>
      </c>
      <c r="BW292" s="169">
        <v>8683</v>
      </c>
      <c r="BX292" s="169">
        <v>8683</v>
      </c>
      <c r="BY292" s="169">
        <v>8683</v>
      </c>
      <c r="BZ292" s="169">
        <v>8683</v>
      </c>
      <c r="CA292" s="169">
        <v>8683</v>
      </c>
      <c r="CB292" s="169">
        <v>8683</v>
      </c>
      <c r="CC292" s="169">
        <v>8683</v>
      </c>
      <c r="CD292" s="169">
        <v>8684</v>
      </c>
      <c r="CE292" s="169">
        <v>8684</v>
      </c>
      <c r="CF292" s="169">
        <v>8684</v>
      </c>
      <c r="CG292" s="169">
        <v>8684</v>
      </c>
      <c r="CH292" s="169">
        <v>8684</v>
      </c>
      <c r="CI292" s="169">
        <v>8684</v>
      </c>
      <c r="CJ292" s="169">
        <v>8684</v>
      </c>
      <c r="CK292" s="169">
        <v>8684</v>
      </c>
      <c r="CL292" s="169">
        <v>8684</v>
      </c>
      <c r="CM292" s="169">
        <v>8684</v>
      </c>
      <c r="CN292" s="169">
        <v>8684</v>
      </c>
      <c r="CO292" s="169">
        <v>8684</v>
      </c>
      <c r="CP292" s="169">
        <v>8684</v>
      </c>
      <c r="CQ292" s="169">
        <v>8684</v>
      </c>
      <c r="CR292" s="169">
        <v>8684</v>
      </c>
      <c r="CS292" s="169">
        <v>8684</v>
      </c>
      <c r="CT292" s="169">
        <v>8684</v>
      </c>
      <c r="CU292" s="169">
        <v>8684</v>
      </c>
      <c r="CV292" s="169">
        <v>8684</v>
      </c>
      <c r="CW292" s="169">
        <v>8684</v>
      </c>
      <c r="CX292" s="156">
        <v>8684</v>
      </c>
      <c r="CY292" s="156">
        <v>8692</v>
      </c>
      <c r="CZ292" s="169">
        <v>8692</v>
      </c>
      <c r="DA292" s="156">
        <v>8693</v>
      </c>
      <c r="DB292" s="156">
        <v>8692</v>
      </c>
      <c r="DC292" s="169">
        <v>8695</v>
      </c>
      <c r="DD292" s="156">
        <v>8698</v>
      </c>
      <c r="DE292" s="156">
        <v>8697</v>
      </c>
      <c r="DF292" s="169">
        <v>8697</v>
      </c>
      <c r="DG292" s="156">
        <v>8697</v>
      </c>
      <c r="DH292" s="156">
        <v>8697</v>
      </c>
      <c r="DI292" s="169">
        <v>8697</v>
      </c>
      <c r="DJ292" s="156">
        <v>8697</v>
      </c>
      <c r="DK292" s="150">
        <v>8697</v>
      </c>
      <c r="DL292" s="150">
        <v>8691</v>
      </c>
      <c r="DM292" s="150">
        <v>8688</v>
      </c>
      <c r="DN292" s="169">
        <v>8685</v>
      </c>
    </row>
    <row r="293" spans="1:118">
      <c r="A293" s="146">
        <f t="shared" si="15"/>
        <v>44261</v>
      </c>
      <c r="B293" s="224">
        <f>'Age&amp;Sex by occurrence date'!$BXY22</f>
        <v>8696</v>
      </c>
      <c r="C293" s="224">
        <v>8696</v>
      </c>
      <c r="D293" s="224">
        <v>8696</v>
      </c>
      <c r="E293" s="224">
        <v>8696</v>
      </c>
      <c r="F293" s="224">
        <v>8696</v>
      </c>
      <c r="G293" s="224">
        <v>8696</v>
      </c>
      <c r="H293" s="224">
        <v>8696</v>
      </c>
      <c r="I293" s="224">
        <v>8696</v>
      </c>
      <c r="J293" s="224">
        <v>8696</v>
      </c>
      <c r="K293" s="224">
        <v>8669</v>
      </c>
      <c r="L293" s="224">
        <v>8669</v>
      </c>
      <c r="M293" s="224">
        <v>8669</v>
      </c>
      <c r="N293" s="224">
        <v>8679</v>
      </c>
      <c r="O293" s="224">
        <v>8679</v>
      </c>
      <c r="P293" s="224">
        <v>8672</v>
      </c>
      <c r="Q293" s="224">
        <v>8672</v>
      </c>
      <c r="R293" s="224">
        <v>8666</v>
      </c>
      <c r="S293" s="224">
        <v>8666</v>
      </c>
      <c r="T293" s="224">
        <v>8666</v>
      </c>
      <c r="U293" s="224">
        <v>8666</v>
      </c>
      <c r="V293" s="224">
        <v>8666</v>
      </c>
      <c r="W293" s="224">
        <v>8666</v>
      </c>
      <c r="X293" s="224">
        <v>8666</v>
      </c>
      <c r="Y293" s="224">
        <v>8666</v>
      </c>
      <c r="Z293" s="224">
        <v>8666</v>
      </c>
      <c r="AA293" s="224">
        <v>8666</v>
      </c>
      <c r="AB293" s="224">
        <v>8666</v>
      </c>
      <c r="AC293" s="224">
        <v>8666</v>
      </c>
      <c r="AD293" s="224">
        <v>8666</v>
      </c>
      <c r="AE293" s="249">
        <v>8666</v>
      </c>
      <c r="AF293" s="238">
        <v>8666</v>
      </c>
      <c r="AG293" s="233">
        <v>8666</v>
      </c>
      <c r="AH293" s="169">
        <v>8666</v>
      </c>
      <c r="AI293" s="169">
        <v>8666</v>
      </c>
      <c r="AJ293" s="169">
        <v>8666</v>
      </c>
      <c r="AK293" s="169">
        <v>8666</v>
      </c>
      <c r="AL293" s="169">
        <v>8666</v>
      </c>
      <c r="AM293" s="156">
        <v>8666</v>
      </c>
      <c r="AN293" s="169">
        <v>8666</v>
      </c>
      <c r="AO293" s="169">
        <v>8666</v>
      </c>
      <c r="AP293" s="169">
        <v>8666</v>
      </c>
      <c r="AQ293" s="169">
        <v>8666</v>
      </c>
      <c r="AR293" s="169">
        <v>8666</v>
      </c>
      <c r="AS293" s="169">
        <v>8666</v>
      </c>
      <c r="AT293" s="156">
        <v>8666</v>
      </c>
      <c r="AU293" s="169">
        <v>8666</v>
      </c>
      <c r="AV293" s="169">
        <v>8666</v>
      </c>
      <c r="AW293" s="169">
        <v>8666</v>
      </c>
      <c r="AX293" s="169">
        <v>8666</v>
      </c>
      <c r="AY293" s="169">
        <v>8666</v>
      </c>
      <c r="AZ293" s="156">
        <v>8666</v>
      </c>
      <c r="BA293" s="156">
        <v>8666</v>
      </c>
      <c r="BB293" s="156">
        <v>8666</v>
      </c>
      <c r="BC293" s="156">
        <v>8666</v>
      </c>
      <c r="BD293" s="156">
        <v>8666</v>
      </c>
      <c r="BE293" s="156">
        <v>8666</v>
      </c>
      <c r="BF293" s="156">
        <v>8666</v>
      </c>
      <c r="BG293" s="156">
        <v>8666</v>
      </c>
      <c r="BH293" s="156">
        <v>8665</v>
      </c>
      <c r="BI293" s="169">
        <v>8665</v>
      </c>
      <c r="BJ293" s="169">
        <v>8665</v>
      </c>
      <c r="BK293" s="169">
        <v>8665</v>
      </c>
      <c r="BL293" s="169">
        <v>8665</v>
      </c>
      <c r="BM293" s="169">
        <v>8665</v>
      </c>
      <c r="BN293" s="169">
        <v>8665</v>
      </c>
      <c r="BO293" s="169">
        <v>8665</v>
      </c>
      <c r="BP293" s="156">
        <v>8665</v>
      </c>
      <c r="BQ293" s="156">
        <v>8665</v>
      </c>
      <c r="BR293" s="156">
        <v>8665</v>
      </c>
      <c r="BS293" s="156">
        <v>8665</v>
      </c>
      <c r="BT293" s="156">
        <v>8665</v>
      </c>
      <c r="BU293" s="156">
        <v>8665</v>
      </c>
      <c r="BV293" s="156">
        <v>8665</v>
      </c>
      <c r="BW293" s="156">
        <v>8665</v>
      </c>
      <c r="BX293" s="156">
        <v>8665</v>
      </c>
      <c r="BY293" s="156">
        <v>8665</v>
      </c>
      <c r="BZ293" s="156">
        <v>8665</v>
      </c>
      <c r="CA293" s="156">
        <v>8665</v>
      </c>
      <c r="CB293" s="169">
        <v>8665</v>
      </c>
      <c r="CC293" s="169">
        <v>8665</v>
      </c>
      <c r="CD293" s="169">
        <v>8666</v>
      </c>
      <c r="CE293" s="169">
        <v>8666</v>
      </c>
      <c r="CF293" s="169">
        <v>8666</v>
      </c>
      <c r="CG293" s="169">
        <v>8666</v>
      </c>
      <c r="CH293" s="169">
        <v>8666</v>
      </c>
      <c r="CI293" s="169">
        <v>8666</v>
      </c>
      <c r="CJ293" s="169">
        <v>8666</v>
      </c>
      <c r="CK293" s="156">
        <v>8666</v>
      </c>
      <c r="CL293" s="156">
        <v>8666</v>
      </c>
      <c r="CM293" s="156">
        <v>8666</v>
      </c>
      <c r="CN293" s="156">
        <v>8666</v>
      </c>
      <c r="CO293" s="169">
        <v>8666</v>
      </c>
      <c r="CP293" s="169">
        <v>8666</v>
      </c>
      <c r="CQ293" s="169">
        <v>8666</v>
      </c>
      <c r="CR293" s="169">
        <v>8666</v>
      </c>
      <c r="CS293" s="169">
        <v>8666</v>
      </c>
      <c r="CT293" s="169">
        <v>8666</v>
      </c>
      <c r="CU293" s="169">
        <v>8666</v>
      </c>
      <c r="CV293" s="169">
        <v>8666</v>
      </c>
      <c r="CW293" s="169">
        <v>8666</v>
      </c>
      <c r="CX293" s="156">
        <v>8666</v>
      </c>
      <c r="CY293" s="156">
        <v>8674</v>
      </c>
      <c r="CZ293" s="169">
        <v>8674</v>
      </c>
      <c r="DA293" s="156">
        <v>8675</v>
      </c>
      <c r="DB293" s="156">
        <v>8674</v>
      </c>
      <c r="DC293" s="169">
        <v>8677</v>
      </c>
      <c r="DD293" s="156">
        <v>8680</v>
      </c>
      <c r="DE293" s="156">
        <v>8679</v>
      </c>
      <c r="DF293" s="169">
        <v>8679</v>
      </c>
      <c r="DG293" s="156">
        <v>8679</v>
      </c>
      <c r="DH293" s="156">
        <v>8679</v>
      </c>
      <c r="DI293" s="169">
        <v>8679</v>
      </c>
      <c r="DJ293" s="156">
        <v>8679</v>
      </c>
      <c r="DK293" s="150">
        <v>8679</v>
      </c>
      <c r="DL293" s="150">
        <v>8673</v>
      </c>
      <c r="DM293" s="150">
        <v>8670</v>
      </c>
      <c r="DN293" s="169">
        <v>8667</v>
      </c>
    </row>
    <row r="294" spans="1:118">
      <c r="A294" s="146">
        <f t="shared" si="15"/>
        <v>44260</v>
      </c>
      <c r="B294" s="224">
        <f>'Age&amp;Sex by occurrence date'!$BYF22</f>
        <v>8670</v>
      </c>
      <c r="C294" s="224">
        <v>8670</v>
      </c>
      <c r="D294" s="224">
        <v>8670</v>
      </c>
      <c r="E294" s="224">
        <v>8670</v>
      </c>
      <c r="F294" s="224">
        <v>8670</v>
      </c>
      <c r="G294" s="224">
        <v>8670</v>
      </c>
      <c r="H294" s="224">
        <v>8670</v>
      </c>
      <c r="I294" s="224">
        <v>8670</v>
      </c>
      <c r="J294" s="224">
        <v>8670</v>
      </c>
      <c r="K294" s="224">
        <v>8643</v>
      </c>
      <c r="L294" s="224">
        <v>8643</v>
      </c>
      <c r="M294" s="224">
        <v>8643</v>
      </c>
      <c r="N294" s="224">
        <v>8653</v>
      </c>
      <c r="O294" s="224">
        <v>8653</v>
      </c>
      <c r="P294" s="224">
        <v>8646</v>
      </c>
      <c r="Q294" s="224">
        <v>8646</v>
      </c>
      <c r="R294" s="224">
        <v>8640</v>
      </c>
      <c r="S294" s="224">
        <v>8640</v>
      </c>
      <c r="T294" s="224">
        <v>8640</v>
      </c>
      <c r="U294" s="224">
        <v>8640</v>
      </c>
      <c r="V294" s="224">
        <v>8640</v>
      </c>
      <c r="W294" s="224">
        <v>8640</v>
      </c>
      <c r="X294" s="224">
        <v>8640</v>
      </c>
      <c r="Y294" s="224">
        <v>8640</v>
      </c>
      <c r="Z294" s="224">
        <v>8640</v>
      </c>
      <c r="AA294" s="224">
        <v>8640</v>
      </c>
      <c r="AB294" s="224">
        <v>8640</v>
      </c>
      <c r="AC294" s="224">
        <v>8640</v>
      </c>
      <c r="AD294" s="224">
        <v>8640</v>
      </c>
      <c r="AE294" s="249">
        <v>8640</v>
      </c>
      <c r="AF294" s="238">
        <v>8640</v>
      </c>
      <c r="AG294" s="232">
        <v>8640</v>
      </c>
      <c r="AH294" s="156">
        <v>8640</v>
      </c>
      <c r="AI294" s="156">
        <v>8640</v>
      </c>
      <c r="AJ294" s="156">
        <v>8640</v>
      </c>
      <c r="AK294" s="156">
        <v>8640</v>
      </c>
      <c r="AL294" s="156">
        <v>8640</v>
      </c>
      <c r="AM294" s="156">
        <v>8640</v>
      </c>
      <c r="AN294" s="156">
        <v>8640</v>
      </c>
      <c r="AO294" s="156">
        <v>8640</v>
      </c>
      <c r="AP294" s="156">
        <v>8640</v>
      </c>
      <c r="AQ294" s="156">
        <v>8640</v>
      </c>
      <c r="AR294" s="156">
        <v>8640</v>
      </c>
      <c r="AS294" s="169">
        <v>8640</v>
      </c>
      <c r="AT294" s="169">
        <v>8640</v>
      </c>
      <c r="AU294" s="156">
        <v>8640</v>
      </c>
      <c r="AV294" s="169">
        <v>8640</v>
      </c>
      <c r="AW294" s="156">
        <v>8640</v>
      </c>
      <c r="AX294" s="156">
        <v>8640</v>
      </c>
      <c r="AY294" s="156">
        <v>8640</v>
      </c>
      <c r="AZ294" s="169">
        <v>8640</v>
      </c>
      <c r="BA294" s="169">
        <v>8640</v>
      </c>
      <c r="BB294" s="169">
        <v>8640</v>
      </c>
      <c r="BC294" s="169">
        <v>8640</v>
      </c>
      <c r="BD294" s="169">
        <v>8640</v>
      </c>
      <c r="BE294" s="169">
        <v>8640</v>
      </c>
      <c r="BF294" s="169">
        <v>8640</v>
      </c>
      <c r="BG294" s="169">
        <v>8640</v>
      </c>
      <c r="BH294" s="169">
        <v>8639</v>
      </c>
      <c r="BI294" s="156">
        <v>8639</v>
      </c>
      <c r="BJ294" s="156">
        <v>8639</v>
      </c>
      <c r="BK294" s="156">
        <v>8639</v>
      </c>
      <c r="BL294" s="156">
        <v>8639</v>
      </c>
      <c r="BM294" s="156">
        <v>8639</v>
      </c>
      <c r="BN294" s="156">
        <v>8639</v>
      </c>
      <c r="BO294" s="156">
        <v>8639</v>
      </c>
      <c r="BP294" s="169">
        <v>8639</v>
      </c>
      <c r="BQ294" s="169">
        <v>8639</v>
      </c>
      <c r="BR294" s="169">
        <v>8639</v>
      </c>
      <c r="BS294" s="169">
        <v>8639</v>
      </c>
      <c r="BT294" s="169">
        <v>8639</v>
      </c>
      <c r="BU294" s="169">
        <v>8639</v>
      </c>
      <c r="BV294" s="169">
        <v>8639</v>
      </c>
      <c r="BW294" s="169">
        <v>8639</v>
      </c>
      <c r="BX294" s="169">
        <v>8639</v>
      </c>
      <c r="BY294" s="169">
        <v>8639</v>
      </c>
      <c r="BZ294" s="169">
        <v>8639</v>
      </c>
      <c r="CA294" s="169">
        <v>8639</v>
      </c>
      <c r="CB294" s="156">
        <v>8639</v>
      </c>
      <c r="CC294" s="156">
        <v>8639</v>
      </c>
      <c r="CD294" s="156">
        <v>8640</v>
      </c>
      <c r="CE294" s="156">
        <v>8640</v>
      </c>
      <c r="CF294" s="156">
        <v>8640</v>
      </c>
      <c r="CG294" s="156">
        <v>8640</v>
      </c>
      <c r="CH294" s="156">
        <v>8640</v>
      </c>
      <c r="CI294" s="156">
        <v>8640</v>
      </c>
      <c r="CJ294" s="156">
        <v>8640</v>
      </c>
      <c r="CK294" s="169">
        <v>8640</v>
      </c>
      <c r="CL294" s="169">
        <v>8640</v>
      </c>
      <c r="CM294" s="169">
        <v>8640</v>
      </c>
      <c r="CN294" s="169">
        <v>8640</v>
      </c>
      <c r="CO294" s="169">
        <v>8640</v>
      </c>
      <c r="CP294" s="169">
        <v>8640</v>
      </c>
      <c r="CQ294" s="169">
        <v>8640</v>
      </c>
      <c r="CR294" s="169">
        <v>8640</v>
      </c>
      <c r="CS294" s="169">
        <v>8640</v>
      </c>
      <c r="CT294" s="169">
        <v>8640</v>
      </c>
      <c r="CU294" s="169">
        <v>8640</v>
      </c>
      <c r="CV294" s="169">
        <v>8640</v>
      </c>
      <c r="CW294" s="169">
        <v>8640</v>
      </c>
      <c r="CX294" s="156">
        <v>8640</v>
      </c>
      <c r="CY294" s="156">
        <v>8648</v>
      </c>
      <c r="CZ294" s="169">
        <v>8648</v>
      </c>
      <c r="DA294" s="156">
        <v>8649</v>
      </c>
      <c r="DB294" s="156">
        <v>8648</v>
      </c>
      <c r="DC294" s="169">
        <v>8651</v>
      </c>
      <c r="DD294" s="156">
        <v>8654</v>
      </c>
      <c r="DE294" s="156">
        <v>8653</v>
      </c>
      <c r="DF294" s="169">
        <v>8653</v>
      </c>
      <c r="DG294" s="156">
        <v>8653</v>
      </c>
      <c r="DH294" s="156">
        <v>8653</v>
      </c>
      <c r="DI294" s="169">
        <v>8653</v>
      </c>
      <c r="DJ294" s="156">
        <v>8653</v>
      </c>
      <c r="DK294" s="150">
        <v>8653</v>
      </c>
      <c r="DL294" s="150">
        <v>8647</v>
      </c>
      <c r="DM294" s="150">
        <v>8644</v>
      </c>
      <c r="DN294" s="169">
        <v>8641</v>
      </c>
    </row>
    <row r="295" spans="1:118">
      <c r="A295" s="146">
        <f t="shared" si="15"/>
        <v>44259</v>
      </c>
      <c r="B295" s="224">
        <f>'Age&amp;Sex by occurrence date'!$BYM22</f>
        <v>8652</v>
      </c>
      <c r="C295" s="224">
        <v>8652</v>
      </c>
      <c r="D295" s="224">
        <v>8652</v>
      </c>
      <c r="E295" s="224">
        <v>8652</v>
      </c>
      <c r="F295" s="224">
        <v>8652</v>
      </c>
      <c r="G295" s="224">
        <v>8652</v>
      </c>
      <c r="H295" s="224">
        <v>8652</v>
      </c>
      <c r="I295" s="224">
        <v>8652</v>
      </c>
      <c r="J295" s="224">
        <v>8652</v>
      </c>
      <c r="K295" s="224">
        <v>8625</v>
      </c>
      <c r="L295" s="224">
        <v>8625</v>
      </c>
      <c r="M295" s="224">
        <v>8625</v>
      </c>
      <c r="N295" s="224">
        <v>8635</v>
      </c>
      <c r="O295" s="224">
        <v>8635</v>
      </c>
      <c r="P295" s="224">
        <v>8628</v>
      </c>
      <c r="Q295" s="224">
        <v>8628</v>
      </c>
      <c r="R295" s="224">
        <v>8622</v>
      </c>
      <c r="S295" s="224">
        <v>8622</v>
      </c>
      <c r="T295" s="224">
        <v>8622</v>
      </c>
      <c r="U295" s="224">
        <v>8622</v>
      </c>
      <c r="V295" s="224">
        <v>8622</v>
      </c>
      <c r="W295" s="224">
        <v>8622</v>
      </c>
      <c r="X295" s="224">
        <v>8622</v>
      </c>
      <c r="Y295" s="224">
        <v>8622</v>
      </c>
      <c r="Z295" s="224">
        <v>8622</v>
      </c>
      <c r="AA295" s="224">
        <v>8622</v>
      </c>
      <c r="AB295" s="224">
        <v>8622</v>
      </c>
      <c r="AC295" s="224">
        <v>8622</v>
      </c>
      <c r="AD295" s="224">
        <v>8622</v>
      </c>
      <c r="AE295" s="249">
        <v>8622</v>
      </c>
      <c r="AF295" s="238">
        <v>8622</v>
      </c>
      <c r="AG295" s="232">
        <v>8622</v>
      </c>
      <c r="AH295" s="156">
        <v>8622</v>
      </c>
      <c r="AI295" s="156">
        <v>8622</v>
      </c>
      <c r="AJ295" s="156">
        <v>8622</v>
      </c>
      <c r="AK295" s="156">
        <v>8622</v>
      </c>
      <c r="AL295" s="156">
        <v>8622</v>
      </c>
      <c r="AM295" s="169">
        <v>8622</v>
      </c>
      <c r="AN295" s="169">
        <v>8622</v>
      </c>
      <c r="AO295" s="169">
        <v>8622</v>
      </c>
      <c r="AP295" s="169">
        <v>8622</v>
      </c>
      <c r="AQ295" s="169">
        <v>8622</v>
      </c>
      <c r="AR295" s="169">
        <v>8622</v>
      </c>
      <c r="AS295" s="156">
        <v>8622</v>
      </c>
      <c r="AT295" s="169">
        <v>8622</v>
      </c>
      <c r="AU295" s="156">
        <v>8622</v>
      </c>
      <c r="AV295" s="156">
        <v>8622</v>
      </c>
      <c r="AW295" s="169">
        <v>8622</v>
      </c>
      <c r="AX295" s="156">
        <v>8622</v>
      </c>
      <c r="AY295" s="169">
        <v>8622</v>
      </c>
      <c r="AZ295" s="169">
        <v>8622</v>
      </c>
      <c r="BA295" s="169">
        <v>8622</v>
      </c>
      <c r="BB295" s="169">
        <v>8622</v>
      </c>
      <c r="BC295" s="169">
        <v>8622</v>
      </c>
      <c r="BD295" s="169">
        <v>8622</v>
      </c>
      <c r="BE295" s="169">
        <v>8622</v>
      </c>
      <c r="BF295" s="169">
        <v>8622</v>
      </c>
      <c r="BG295" s="169">
        <v>8622</v>
      </c>
      <c r="BH295" s="169">
        <v>8621</v>
      </c>
      <c r="BI295" s="169">
        <v>8621</v>
      </c>
      <c r="BJ295" s="169">
        <v>8621</v>
      </c>
      <c r="BK295" s="169">
        <v>8621</v>
      </c>
      <c r="BL295" s="169">
        <v>8621</v>
      </c>
      <c r="BM295" s="169">
        <v>8621</v>
      </c>
      <c r="BN295" s="169">
        <v>8621</v>
      </c>
      <c r="BO295" s="169">
        <v>8621</v>
      </c>
      <c r="BP295" s="169">
        <v>8621</v>
      </c>
      <c r="BQ295" s="169">
        <v>8621</v>
      </c>
      <c r="BR295" s="169">
        <v>8621</v>
      </c>
      <c r="BS295" s="169">
        <v>8621</v>
      </c>
      <c r="BT295" s="169">
        <v>8621</v>
      </c>
      <c r="BU295" s="169">
        <v>8621</v>
      </c>
      <c r="BV295" s="169">
        <v>8621</v>
      </c>
      <c r="BW295" s="169">
        <v>8621</v>
      </c>
      <c r="BX295" s="169">
        <v>8621</v>
      </c>
      <c r="BY295" s="169">
        <v>8621</v>
      </c>
      <c r="BZ295" s="169">
        <v>8621</v>
      </c>
      <c r="CA295" s="169">
        <v>8621</v>
      </c>
      <c r="CB295" s="156">
        <v>8621</v>
      </c>
      <c r="CC295" s="156">
        <v>8621</v>
      </c>
      <c r="CD295" s="156">
        <v>8622</v>
      </c>
      <c r="CE295" s="156">
        <v>8622</v>
      </c>
      <c r="CF295" s="156">
        <v>8622</v>
      </c>
      <c r="CG295" s="156">
        <v>8622</v>
      </c>
      <c r="CH295" s="156">
        <v>8622</v>
      </c>
      <c r="CI295" s="156">
        <v>8622</v>
      </c>
      <c r="CJ295" s="156">
        <v>8622</v>
      </c>
      <c r="CK295" s="169">
        <v>8622</v>
      </c>
      <c r="CL295" s="169">
        <v>8622</v>
      </c>
      <c r="CM295" s="169">
        <v>8622</v>
      </c>
      <c r="CN295" s="169">
        <v>8622</v>
      </c>
      <c r="CO295" s="169">
        <v>8622</v>
      </c>
      <c r="CP295" s="156">
        <v>8622</v>
      </c>
      <c r="CQ295" s="156">
        <v>8622</v>
      </c>
      <c r="CR295" s="156">
        <v>8622</v>
      </c>
      <c r="CS295" s="156">
        <v>8622</v>
      </c>
      <c r="CT295" s="156">
        <v>8622</v>
      </c>
      <c r="CU295" s="156">
        <v>8622</v>
      </c>
      <c r="CV295" s="156">
        <v>8622</v>
      </c>
      <c r="CW295" s="169">
        <v>8622</v>
      </c>
      <c r="CX295" s="156">
        <v>8622</v>
      </c>
      <c r="CY295" s="156">
        <v>8630</v>
      </c>
      <c r="CZ295" s="169">
        <v>8630</v>
      </c>
      <c r="DA295" s="156">
        <v>8631</v>
      </c>
      <c r="DB295" s="156">
        <v>8630</v>
      </c>
      <c r="DC295" s="169">
        <v>8633</v>
      </c>
      <c r="DD295" s="156">
        <v>8636</v>
      </c>
      <c r="DE295" s="156">
        <v>8635</v>
      </c>
      <c r="DF295" s="169">
        <v>8635</v>
      </c>
      <c r="DG295" s="156">
        <v>8635</v>
      </c>
      <c r="DH295" s="156">
        <v>8635</v>
      </c>
      <c r="DI295" s="169">
        <v>8635</v>
      </c>
      <c r="DJ295" s="156">
        <v>8635</v>
      </c>
      <c r="DK295" s="150">
        <v>8635</v>
      </c>
      <c r="DL295" s="150">
        <v>8629</v>
      </c>
      <c r="DM295" s="150">
        <v>8626</v>
      </c>
      <c r="DN295" s="169">
        <v>8623</v>
      </c>
    </row>
    <row r="296" spans="1:118">
      <c r="A296" s="146">
        <f t="shared" si="15"/>
        <v>44258</v>
      </c>
      <c r="B296" s="224">
        <f>'Age&amp;Sex by occurrence date'!$BYT22</f>
        <v>8636</v>
      </c>
      <c r="C296" s="224">
        <v>8636</v>
      </c>
      <c r="D296" s="224">
        <v>8636</v>
      </c>
      <c r="E296" s="224">
        <v>8636</v>
      </c>
      <c r="F296" s="224">
        <v>8636</v>
      </c>
      <c r="G296" s="224">
        <v>8636</v>
      </c>
      <c r="H296" s="224">
        <v>8636</v>
      </c>
      <c r="I296" s="224">
        <v>8636</v>
      </c>
      <c r="J296" s="224">
        <v>8636</v>
      </c>
      <c r="K296" s="224">
        <v>8609</v>
      </c>
      <c r="L296" s="224">
        <v>8609</v>
      </c>
      <c r="M296" s="224">
        <v>8609</v>
      </c>
      <c r="N296" s="224">
        <v>8619</v>
      </c>
      <c r="O296" s="224">
        <v>8619</v>
      </c>
      <c r="P296" s="224">
        <v>8612</v>
      </c>
      <c r="Q296" s="224">
        <v>8612</v>
      </c>
      <c r="R296" s="224">
        <v>8606</v>
      </c>
      <c r="S296" s="224">
        <v>8606</v>
      </c>
      <c r="T296" s="224">
        <v>8606</v>
      </c>
      <c r="U296" s="224">
        <v>8606</v>
      </c>
      <c r="V296" s="224">
        <v>8606</v>
      </c>
      <c r="W296" s="224">
        <v>8606</v>
      </c>
      <c r="X296" s="224">
        <v>8606</v>
      </c>
      <c r="Y296" s="224">
        <v>8606</v>
      </c>
      <c r="Z296" s="224">
        <v>8606</v>
      </c>
      <c r="AA296" s="224">
        <v>8606</v>
      </c>
      <c r="AB296" s="224">
        <v>8606</v>
      </c>
      <c r="AC296" s="224">
        <v>8606</v>
      </c>
      <c r="AD296" s="224">
        <v>8606</v>
      </c>
      <c r="AE296" s="249">
        <v>8606</v>
      </c>
      <c r="AF296" s="238">
        <v>8606</v>
      </c>
      <c r="AG296" s="233">
        <v>8606</v>
      </c>
      <c r="AH296" s="169">
        <v>8606</v>
      </c>
      <c r="AI296" s="169">
        <v>8606</v>
      </c>
      <c r="AJ296" s="169">
        <v>8606</v>
      </c>
      <c r="AK296" s="169">
        <v>8606</v>
      </c>
      <c r="AL296" s="169">
        <v>8606</v>
      </c>
      <c r="AM296" s="156">
        <v>8606</v>
      </c>
      <c r="AN296" s="169">
        <v>8606</v>
      </c>
      <c r="AO296" s="169">
        <v>8606</v>
      </c>
      <c r="AP296" s="169">
        <v>8606</v>
      </c>
      <c r="AQ296" s="169">
        <v>8606</v>
      </c>
      <c r="AR296" s="169">
        <v>8606</v>
      </c>
      <c r="AS296" s="156">
        <v>8606</v>
      </c>
      <c r="AT296" s="156">
        <v>8606</v>
      </c>
      <c r="AU296" s="156">
        <v>8606</v>
      </c>
      <c r="AV296" s="169">
        <v>8606</v>
      </c>
      <c r="AW296" s="169">
        <v>8606</v>
      </c>
      <c r="AX296" s="169">
        <v>8606</v>
      </c>
      <c r="AY296" s="169">
        <v>8606</v>
      </c>
      <c r="AZ296" s="156">
        <v>8606</v>
      </c>
      <c r="BA296" s="156">
        <v>8606</v>
      </c>
      <c r="BB296" s="156">
        <v>8606</v>
      </c>
      <c r="BC296" s="156">
        <v>8606</v>
      </c>
      <c r="BD296" s="156">
        <v>8606</v>
      </c>
      <c r="BE296" s="156">
        <v>8606</v>
      </c>
      <c r="BF296" s="156">
        <v>8606</v>
      </c>
      <c r="BG296" s="156">
        <v>8606</v>
      </c>
      <c r="BH296" s="156">
        <v>8605</v>
      </c>
      <c r="BI296" s="169">
        <v>8605</v>
      </c>
      <c r="BJ296" s="169">
        <v>8605</v>
      </c>
      <c r="BK296" s="169">
        <v>8605</v>
      </c>
      <c r="BL296" s="169">
        <v>8605</v>
      </c>
      <c r="BM296" s="169">
        <v>8605</v>
      </c>
      <c r="BN296" s="169">
        <v>8605</v>
      </c>
      <c r="BO296" s="169">
        <v>8605</v>
      </c>
      <c r="BP296" s="156">
        <v>8605</v>
      </c>
      <c r="BQ296" s="156">
        <v>8605</v>
      </c>
      <c r="BR296" s="156">
        <v>8605</v>
      </c>
      <c r="BS296" s="156">
        <v>8605</v>
      </c>
      <c r="BT296" s="156">
        <v>8605</v>
      </c>
      <c r="BU296" s="156">
        <v>8605</v>
      </c>
      <c r="BV296" s="156">
        <v>8605</v>
      </c>
      <c r="BW296" s="156">
        <v>8605</v>
      </c>
      <c r="BX296" s="156">
        <v>8605</v>
      </c>
      <c r="BY296" s="156">
        <v>8605</v>
      </c>
      <c r="BZ296" s="156">
        <v>8605</v>
      </c>
      <c r="CA296" s="156">
        <v>8605</v>
      </c>
      <c r="CB296" s="169">
        <v>8605</v>
      </c>
      <c r="CC296" s="169">
        <v>8605</v>
      </c>
      <c r="CD296" s="169">
        <v>8606</v>
      </c>
      <c r="CE296" s="169">
        <v>8606</v>
      </c>
      <c r="CF296" s="169">
        <v>8606</v>
      </c>
      <c r="CG296" s="169">
        <v>8606</v>
      </c>
      <c r="CH296" s="169">
        <v>8606</v>
      </c>
      <c r="CI296" s="169">
        <v>8606</v>
      </c>
      <c r="CJ296" s="169">
        <v>8606</v>
      </c>
      <c r="CK296" s="169">
        <v>8606</v>
      </c>
      <c r="CL296" s="169">
        <v>8606</v>
      </c>
      <c r="CM296" s="169">
        <v>8606</v>
      </c>
      <c r="CN296" s="169">
        <v>8606</v>
      </c>
      <c r="CO296" s="156">
        <v>8606</v>
      </c>
      <c r="CP296" s="169">
        <v>8606</v>
      </c>
      <c r="CQ296" s="169">
        <v>8606</v>
      </c>
      <c r="CR296" s="169">
        <v>8606</v>
      </c>
      <c r="CS296" s="169">
        <v>8606</v>
      </c>
      <c r="CT296" s="169">
        <v>8606</v>
      </c>
      <c r="CU296" s="169">
        <v>8606</v>
      </c>
      <c r="CV296" s="169">
        <v>8606</v>
      </c>
      <c r="CW296" s="169">
        <v>8606</v>
      </c>
      <c r="CX296" s="156">
        <v>8606</v>
      </c>
      <c r="CY296" s="156">
        <v>8613</v>
      </c>
      <c r="CZ296" s="169">
        <v>8613</v>
      </c>
      <c r="DA296" s="156">
        <v>8614</v>
      </c>
      <c r="DB296" s="156">
        <v>8613</v>
      </c>
      <c r="DC296" s="169">
        <v>8616</v>
      </c>
      <c r="DD296" s="156">
        <v>8619</v>
      </c>
      <c r="DE296" s="156">
        <v>8618</v>
      </c>
      <c r="DF296" s="169">
        <v>8618</v>
      </c>
      <c r="DG296" s="156">
        <v>8618</v>
      </c>
      <c r="DH296" s="156">
        <v>8618</v>
      </c>
      <c r="DI296" s="169">
        <v>8618</v>
      </c>
      <c r="DJ296" s="156">
        <v>8618</v>
      </c>
      <c r="DK296" s="150">
        <v>8618</v>
      </c>
      <c r="DL296" s="150">
        <v>8612</v>
      </c>
      <c r="DM296" s="150">
        <v>8609</v>
      </c>
      <c r="DN296" s="169">
        <v>8606</v>
      </c>
    </row>
    <row r="297" spans="1:118">
      <c r="A297" s="146">
        <f t="shared" si="15"/>
        <v>44257</v>
      </c>
      <c r="B297" s="224">
        <f>'Age&amp;Sex by occurrence date'!$BZA22</f>
        <v>8615</v>
      </c>
      <c r="C297" s="224">
        <v>8615</v>
      </c>
      <c r="D297" s="224">
        <v>8615</v>
      </c>
      <c r="E297" s="224">
        <v>8615</v>
      </c>
      <c r="F297" s="224">
        <v>8615</v>
      </c>
      <c r="G297" s="224">
        <v>8615</v>
      </c>
      <c r="H297" s="224">
        <v>8615</v>
      </c>
      <c r="I297" s="224">
        <v>8615</v>
      </c>
      <c r="J297" s="224">
        <v>8615</v>
      </c>
      <c r="K297" s="224">
        <v>8588</v>
      </c>
      <c r="L297" s="224">
        <v>8588</v>
      </c>
      <c r="M297" s="224">
        <v>8588</v>
      </c>
      <c r="N297" s="224">
        <v>8598</v>
      </c>
      <c r="O297" s="224">
        <v>8598</v>
      </c>
      <c r="P297" s="224">
        <v>8591</v>
      </c>
      <c r="Q297" s="224">
        <v>8591</v>
      </c>
      <c r="R297" s="224">
        <v>8585</v>
      </c>
      <c r="S297" s="224">
        <v>8585</v>
      </c>
      <c r="T297" s="224">
        <v>8585</v>
      </c>
      <c r="U297" s="224">
        <v>8585</v>
      </c>
      <c r="V297" s="224">
        <v>8585</v>
      </c>
      <c r="W297" s="224">
        <v>8585</v>
      </c>
      <c r="X297" s="224">
        <v>8585</v>
      </c>
      <c r="Y297" s="224">
        <v>8585</v>
      </c>
      <c r="Z297" s="224">
        <v>8585</v>
      </c>
      <c r="AA297" s="224">
        <v>8585</v>
      </c>
      <c r="AB297" s="224">
        <v>8585</v>
      </c>
      <c r="AC297" s="224">
        <v>8585</v>
      </c>
      <c r="AD297" s="224">
        <v>8585</v>
      </c>
      <c r="AE297" s="249">
        <v>8585</v>
      </c>
      <c r="AF297" s="238">
        <v>8585</v>
      </c>
      <c r="AG297" s="232">
        <v>8585</v>
      </c>
      <c r="AH297" s="156">
        <v>8585</v>
      </c>
      <c r="AI297" s="156">
        <v>8585</v>
      </c>
      <c r="AJ297" s="156">
        <v>8585</v>
      </c>
      <c r="AK297" s="156">
        <v>8585</v>
      </c>
      <c r="AL297" s="156">
        <v>8585</v>
      </c>
      <c r="AM297" s="156">
        <v>8585</v>
      </c>
      <c r="AN297" s="169">
        <v>8585</v>
      </c>
      <c r="AO297" s="169">
        <v>8585</v>
      </c>
      <c r="AP297" s="169">
        <v>8585</v>
      </c>
      <c r="AQ297" s="169">
        <v>8585</v>
      </c>
      <c r="AR297" s="169">
        <v>8585</v>
      </c>
      <c r="AS297" s="169">
        <v>8585</v>
      </c>
      <c r="AT297" s="156">
        <v>8585</v>
      </c>
      <c r="AU297" s="169">
        <v>8585</v>
      </c>
      <c r="AV297" s="169">
        <v>8585</v>
      </c>
      <c r="AW297" s="156">
        <v>8585</v>
      </c>
      <c r="AX297" s="156">
        <v>8585</v>
      </c>
      <c r="AY297" s="156">
        <v>8585</v>
      </c>
      <c r="AZ297" s="156">
        <v>8585</v>
      </c>
      <c r="BA297" s="169">
        <v>8585</v>
      </c>
      <c r="BB297" s="156">
        <v>8585</v>
      </c>
      <c r="BC297" s="156">
        <v>8585</v>
      </c>
      <c r="BD297" s="156">
        <v>8585</v>
      </c>
      <c r="BE297" s="156">
        <v>8585</v>
      </c>
      <c r="BF297" s="156">
        <v>8585</v>
      </c>
      <c r="BG297" s="156">
        <v>8585</v>
      </c>
      <c r="BH297" s="156">
        <v>8584</v>
      </c>
      <c r="BI297" s="169">
        <v>8584</v>
      </c>
      <c r="BJ297" s="169">
        <v>8584</v>
      </c>
      <c r="BK297" s="169">
        <v>8584</v>
      </c>
      <c r="BL297" s="169">
        <v>8584</v>
      </c>
      <c r="BM297" s="169">
        <v>8584</v>
      </c>
      <c r="BN297" s="169">
        <v>8584</v>
      </c>
      <c r="BO297" s="169">
        <v>8584</v>
      </c>
      <c r="BP297" s="156">
        <v>8584</v>
      </c>
      <c r="BQ297" s="156">
        <v>8584</v>
      </c>
      <c r="BR297" s="156">
        <v>8584</v>
      </c>
      <c r="BS297" s="156">
        <v>8584</v>
      </c>
      <c r="BT297" s="156">
        <v>8584</v>
      </c>
      <c r="BU297" s="156">
        <v>8584</v>
      </c>
      <c r="BV297" s="156">
        <v>8584</v>
      </c>
      <c r="BW297" s="156">
        <v>8584</v>
      </c>
      <c r="BX297" s="156">
        <v>8584</v>
      </c>
      <c r="BY297" s="156">
        <v>8584</v>
      </c>
      <c r="BZ297" s="156">
        <v>8584</v>
      </c>
      <c r="CA297" s="156">
        <v>8584</v>
      </c>
      <c r="CB297" s="169">
        <v>8584</v>
      </c>
      <c r="CC297" s="169">
        <v>8584</v>
      </c>
      <c r="CD297" s="169">
        <v>8585</v>
      </c>
      <c r="CE297" s="169">
        <v>8585</v>
      </c>
      <c r="CF297" s="169">
        <v>8585</v>
      </c>
      <c r="CG297" s="169">
        <v>8585</v>
      </c>
      <c r="CH297" s="169">
        <v>8585</v>
      </c>
      <c r="CI297" s="169">
        <v>8585</v>
      </c>
      <c r="CJ297" s="169">
        <v>8585</v>
      </c>
      <c r="CK297" s="156">
        <v>8585</v>
      </c>
      <c r="CL297" s="156">
        <v>8585</v>
      </c>
      <c r="CM297" s="156">
        <v>8585</v>
      </c>
      <c r="CN297" s="156">
        <v>8585</v>
      </c>
      <c r="CO297" s="156">
        <v>8585</v>
      </c>
      <c r="CP297" s="169">
        <v>8585</v>
      </c>
      <c r="CQ297" s="169">
        <v>8585</v>
      </c>
      <c r="CR297" s="169">
        <v>8585</v>
      </c>
      <c r="CS297" s="169">
        <v>8585</v>
      </c>
      <c r="CT297" s="169">
        <v>8585</v>
      </c>
      <c r="CU297" s="169">
        <v>8585</v>
      </c>
      <c r="CV297" s="169">
        <v>8585</v>
      </c>
      <c r="CW297" s="169">
        <v>8585</v>
      </c>
      <c r="CX297" s="156">
        <v>8585</v>
      </c>
      <c r="CY297" s="156">
        <v>8592</v>
      </c>
      <c r="CZ297" s="169">
        <v>8592</v>
      </c>
      <c r="DA297" s="156">
        <v>8593</v>
      </c>
      <c r="DB297" s="156">
        <v>8592</v>
      </c>
      <c r="DC297" s="169">
        <v>8595</v>
      </c>
      <c r="DD297" s="156">
        <v>8598</v>
      </c>
      <c r="DE297" s="156">
        <v>8597</v>
      </c>
      <c r="DF297" s="169">
        <v>8597</v>
      </c>
      <c r="DG297" s="156">
        <v>8597</v>
      </c>
      <c r="DH297" s="156">
        <v>8597</v>
      </c>
      <c r="DI297" s="169">
        <v>8597</v>
      </c>
      <c r="DJ297" s="156">
        <v>8597</v>
      </c>
      <c r="DK297" s="150">
        <v>8597</v>
      </c>
      <c r="DL297" s="150">
        <v>8591</v>
      </c>
      <c r="DM297" s="150">
        <v>8588</v>
      </c>
      <c r="DN297" s="169">
        <v>8585</v>
      </c>
    </row>
    <row r="298" spans="1:118">
      <c r="A298" s="146">
        <f t="shared" si="15"/>
        <v>44256</v>
      </c>
      <c r="B298" s="224">
        <f>'Age&amp;Sex by occurrence date'!$BZH22</f>
        <v>8597</v>
      </c>
      <c r="C298" s="224">
        <v>8597</v>
      </c>
      <c r="D298" s="224">
        <v>8597</v>
      </c>
      <c r="E298" s="224">
        <v>8597</v>
      </c>
      <c r="F298" s="224">
        <v>8597</v>
      </c>
      <c r="G298" s="224">
        <v>8597</v>
      </c>
      <c r="H298" s="224">
        <v>8597</v>
      </c>
      <c r="I298" s="224">
        <v>8597</v>
      </c>
      <c r="J298" s="224">
        <v>8597</v>
      </c>
      <c r="K298" s="224">
        <v>8570</v>
      </c>
      <c r="L298" s="224">
        <v>8570</v>
      </c>
      <c r="M298" s="224">
        <v>8570</v>
      </c>
      <c r="N298" s="224">
        <v>8580</v>
      </c>
      <c r="O298" s="224">
        <v>8580</v>
      </c>
      <c r="P298" s="224">
        <v>8573</v>
      </c>
      <c r="Q298" s="224">
        <v>8573</v>
      </c>
      <c r="R298" s="224">
        <v>8567</v>
      </c>
      <c r="S298" s="224">
        <v>8567</v>
      </c>
      <c r="T298" s="224">
        <v>8567</v>
      </c>
      <c r="U298" s="224">
        <v>8567</v>
      </c>
      <c r="V298" s="224">
        <v>8567</v>
      </c>
      <c r="W298" s="224">
        <v>8567</v>
      </c>
      <c r="X298" s="224">
        <v>8567</v>
      </c>
      <c r="Y298" s="224">
        <v>8567</v>
      </c>
      <c r="Z298" s="224">
        <v>8567</v>
      </c>
      <c r="AA298" s="224">
        <v>8567</v>
      </c>
      <c r="AB298" s="224">
        <v>8567</v>
      </c>
      <c r="AC298" s="224">
        <v>8567</v>
      </c>
      <c r="AD298" s="224">
        <v>8567</v>
      </c>
      <c r="AE298" s="249">
        <v>8567</v>
      </c>
      <c r="AF298" s="238">
        <v>8567</v>
      </c>
      <c r="AG298" s="232">
        <v>8567</v>
      </c>
      <c r="AH298" s="156">
        <v>8567</v>
      </c>
      <c r="AI298" s="156">
        <v>8567</v>
      </c>
      <c r="AJ298" s="156">
        <v>8567</v>
      </c>
      <c r="AK298" s="156">
        <v>8567</v>
      </c>
      <c r="AL298" s="156">
        <v>8567</v>
      </c>
      <c r="AM298" s="156">
        <v>8567</v>
      </c>
      <c r="AN298" s="156">
        <v>8567</v>
      </c>
      <c r="AO298" s="156">
        <v>8567</v>
      </c>
      <c r="AP298" s="156">
        <v>8567</v>
      </c>
      <c r="AQ298" s="156">
        <v>8567</v>
      </c>
      <c r="AR298" s="156">
        <v>8567</v>
      </c>
      <c r="AS298" s="156">
        <v>8567</v>
      </c>
      <c r="AT298" s="169">
        <v>8567</v>
      </c>
      <c r="AU298" s="156">
        <v>8567</v>
      </c>
      <c r="AV298" s="156">
        <v>8567</v>
      </c>
      <c r="AW298" s="156">
        <v>8567</v>
      </c>
      <c r="AX298" s="169">
        <v>8567</v>
      </c>
      <c r="AY298" s="156">
        <v>8567</v>
      </c>
      <c r="AZ298" s="169">
        <v>8567</v>
      </c>
      <c r="BA298" s="156">
        <v>8567</v>
      </c>
      <c r="BB298" s="169">
        <v>8567</v>
      </c>
      <c r="BC298" s="169">
        <v>8567</v>
      </c>
      <c r="BD298" s="169">
        <v>8567</v>
      </c>
      <c r="BE298" s="169">
        <v>8567</v>
      </c>
      <c r="BF298" s="169">
        <v>8567</v>
      </c>
      <c r="BG298" s="169">
        <v>8567</v>
      </c>
      <c r="BH298" s="169">
        <v>8567</v>
      </c>
      <c r="BI298" s="169">
        <v>8567</v>
      </c>
      <c r="BJ298" s="169">
        <v>8567</v>
      </c>
      <c r="BK298" s="169">
        <v>8567</v>
      </c>
      <c r="BL298" s="169">
        <v>8567</v>
      </c>
      <c r="BM298" s="169">
        <v>8567</v>
      </c>
      <c r="BN298" s="169">
        <v>8567</v>
      </c>
      <c r="BO298" s="169">
        <v>8567</v>
      </c>
      <c r="BP298" s="169">
        <v>8567</v>
      </c>
      <c r="BQ298" s="169">
        <v>8567</v>
      </c>
      <c r="BR298" s="169">
        <v>8567</v>
      </c>
      <c r="BS298" s="169">
        <v>8567</v>
      </c>
      <c r="BT298" s="169">
        <v>8567</v>
      </c>
      <c r="BU298" s="169">
        <v>8567</v>
      </c>
      <c r="BV298" s="169">
        <v>8567</v>
      </c>
      <c r="BW298" s="169">
        <v>8567</v>
      </c>
      <c r="BX298" s="169">
        <v>8567</v>
      </c>
      <c r="BY298" s="169">
        <v>8567</v>
      </c>
      <c r="BZ298" s="169">
        <v>8567</v>
      </c>
      <c r="CA298" s="169">
        <v>8567</v>
      </c>
      <c r="CB298" s="156">
        <v>8567</v>
      </c>
      <c r="CC298" s="156">
        <v>8567</v>
      </c>
      <c r="CD298" s="156">
        <v>8568</v>
      </c>
      <c r="CE298" s="156">
        <v>8568</v>
      </c>
      <c r="CF298" s="156">
        <v>8568</v>
      </c>
      <c r="CG298" s="156">
        <v>8568</v>
      </c>
      <c r="CH298" s="156">
        <v>8568</v>
      </c>
      <c r="CI298" s="156">
        <v>8568</v>
      </c>
      <c r="CJ298" s="156">
        <v>8568</v>
      </c>
      <c r="CK298" s="169">
        <v>8568</v>
      </c>
      <c r="CL298" s="169">
        <v>8568</v>
      </c>
      <c r="CM298" s="169">
        <v>8568</v>
      </c>
      <c r="CN298" s="169">
        <v>8568</v>
      </c>
      <c r="CO298" s="169">
        <v>8568</v>
      </c>
      <c r="CP298" s="169">
        <v>8568</v>
      </c>
      <c r="CQ298" s="169">
        <v>8568</v>
      </c>
      <c r="CR298" s="169">
        <v>8568</v>
      </c>
      <c r="CS298" s="169">
        <v>8568</v>
      </c>
      <c r="CT298" s="169">
        <v>8568</v>
      </c>
      <c r="CU298" s="169">
        <v>8568</v>
      </c>
      <c r="CV298" s="169">
        <v>8568</v>
      </c>
      <c r="CW298" s="156">
        <v>8568</v>
      </c>
      <c r="CX298" s="156">
        <v>8568</v>
      </c>
      <c r="CY298" s="156">
        <v>8575</v>
      </c>
      <c r="CZ298" s="156">
        <v>8575</v>
      </c>
      <c r="DA298" s="156">
        <v>8576</v>
      </c>
      <c r="DB298" s="156">
        <v>8575</v>
      </c>
      <c r="DC298" s="156">
        <v>8578</v>
      </c>
      <c r="DD298" s="156">
        <v>8581</v>
      </c>
      <c r="DE298" s="156">
        <v>8580</v>
      </c>
      <c r="DF298" s="169">
        <v>8580</v>
      </c>
      <c r="DG298" s="156">
        <v>8580</v>
      </c>
      <c r="DH298" s="156">
        <v>8580</v>
      </c>
      <c r="DI298" s="169">
        <v>8580</v>
      </c>
      <c r="DJ298" s="156">
        <v>8580</v>
      </c>
      <c r="DK298" s="150">
        <v>8580</v>
      </c>
      <c r="DL298" s="150">
        <v>8575</v>
      </c>
      <c r="DM298" s="150">
        <v>8572</v>
      </c>
      <c r="DN298" s="169">
        <v>8569</v>
      </c>
    </row>
    <row r="299" spans="1:118">
      <c r="A299" s="146">
        <f t="shared" si="15"/>
        <v>44255</v>
      </c>
      <c r="B299" s="224">
        <f>'Age&amp;Sex by occurrence date'!$BZO22</f>
        <v>8582</v>
      </c>
      <c r="C299" s="224">
        <v>8582</v>
      </c>
      <c r="D299" s="224">
        <v>8582</v>
      </c>
      <c r="E299" s="224">
        <v>8582</v>
      </c>
      <c r="F299" s="224">
        <v>8582</v>
      </c>
      <c r="G299" s="224">
        <v>8582</v>
      </c>
      <c r="H299" s="224">
        <v>8582</v>
      </c>
      <c r="I299" s="224">
        <v>8582</v>
      </c>
      <c r="J299" s="224">
        <v>8582</v>
      </c>
      <c r="K299" s="224">
        <v>8555</v>
      </c>
      <c r="L299" s="224">
        <v>8555</v>
      </c>
      <c r="M299" s="224">
        <v>8555</v>
      </c>
      <c r="N299" s="224">
        <v>8565</v>
      </c>
      <c r="O299" s="224">
        <v>8565</v>
      </c>
      <c r="P299" s="224">
        <v>8558</v>
      </c>
      <c r="Q299" s="224">
        <v>8558</v>
      </c>
      <c r="R299" s="224">
        <v>8552</v>
      </c>
      <c r="S299" s="224">
        <v>8552</v>
      </c>
      <c r="T299" s="224">
        <v>8552</v>
      </c>
      <c r="U299" s="224">
        <v>8552</v>
      </c>
      <c r="V299" s="224">
        <v>8552</v>
      </c>
      <c r="W299" s="224">
        <v>8552</v>
      </c>
      <c r="X299" s="224">
        <v>8552</v>
      </c>
      <c r="Y299" s="224">
        <v>8552</v>
      </c>
      <c r="Z299" s="224">
        <v>8552</v>
      </c>
      <c r="AA299" s="224">
        <v>8552</v>
      </c>
      <c r="AB299" s="224">
        <v>8552</v>
      </c>
      <c r="AC299" s="224">
        <v>8552</v>
      </c>
      <c r="AD299" s="224">
        <v>8552</v>
      </c>
      <c r="AE299" s="249">
        <v>8552</v>
      </c>
      <c r="AF299" s="238">
        <v>8552</v>
      </c>
      <c r="AG299" s="233">
        <v>8552</v>
      </c>
      <c r="AH299" s="169">
        <v>8552</v>
      </c>
      <c r="AI299" s="169">
        <v>8552</v>
      </c>
      <c r="AJ299" s="169">
        <v>8552</v>
      </c>
      <c r="AK299" s="169">
        <v>8552</v>
      </c>
      <c r="AL299" s="169">
        <v>8552</v>
      </c>
      <c r="AM299" s="169">
        <v>8552</v>
      </c>
      <c r="AN299" s="156">
        <v>8552</v>
      </c>
      <c r="AO299" s="156">
        <v>8552</v>
      </c>
      <c r="AP299" s="156">
        <v>8552</v>
      </c>
      <c r="AQ299" s="156">
        <v>8552</v>
      </c>
      <c r="AR299" s="156">
        <v>8552</v>
      </c>
      <c r="AS299" s="169">
        <v>8552</v>
      </c>
      <c r="AT299" s="156">
        <v>8552</v>
      </c>
      <c r="AU299" s="169">
        <v>8552</v>
      </c>
      <c r="AV299" s="156">
        <v>8552</v>
      </c>
      <c r="AW299" s="156">
        <v>8552</v>
      </c>
      <c r="AX299" s="169">
        <v>8552</v>
      </c>
      <c r="AY299" s="169">
        <v>8552</v>
      </c>
      <c r="AZ299" s="156">
        <v>8552</v>
      </c>
      <c r="BA299" s="169">
        <v>8552</v>
      </c>
      <c r="BB299" s="169">
        <v>8552</v>
      </c>
      <c r="BC299" s="169">
        <v>8552</v>
      </c>
      <c r="BD299" s="169">
        <v>8552</v>
      </c>
      <c r="BE299" s="169">
        <v>8552</v>
      </c>
      <c r="BF299" s="169">
        <v>8552</v>
      </c>
      <c r="BG299" s="169">
        <v>8552</v>
      </c>
      <c r="BH299" s="169">
        <v>8552</v>
      </c>
      <c r="BI299" s="156">
        <v>8552</v>
      </c>
      <c r="BJ299" s="156">
        <v>8552</v>
      </c>
      <c r="BK299" s="156">
        <v>8552</v>
      </c>
      <c r="BL299" s="156">
        <v>8552</v>
      </c>
      <c r="BM299" s="156">
        <v>8552</v>
      </c>
      <c r="BN299" s="156">
        <v>8552</v>
      </c>
      <c r="BO299" s="156">
        <v>8552</v>
      </c>
      <c r="BP299" s="169">
        <v>8552</v>
      </c>
      <c r="BQ299" s="169">
        <v>8552</v>
      </c>
      <c r="BR299" s="169">
        <v>8552</v>
      </c>
      <c r="BS299" s="169">
        <v>8552</v>
      </c>
      <c r="BT299" s="169">
        <v>8552</v>
      </c>
      <c r="BU299" s="169">
        <v>8552</v>
      </c>
      <c r="BV299" s="169">
        <v>8552</v>
      </c>
      <c r="BW299" s="169">
        <v>8552</v>
      </c>
      <c r="BX299" s="169">
        <v>8552</v>
      </c>
      <c r="BY299" s="169">
        <v>8552</v>
      </c>
      <c r="BZ299" s="169">
        <v>8552</v>
      </c>
      <c r="CA299" s="169">
        <v>8552</v>
      </c>
      <c r="CB299" s="156">
        <v>8552</v>
      </c>
      <c r="CC299" s="156">
        <v>8552</v>
      </c>
      <c r="CD299" s="156">
        <v>8553</v>
      </c>
      <c r="CE299" s="156">
        <v>8553</v>
      </c>
      <c r="CF299" s="156">
        <v>8553</v>
      </c>
      <c r="CG299" s="156">
        <v>8553</v>
      </c>
      <c r="CH299" s="156">
        <v>8553</v>
      </c>
      <c r="CI299" s="156">
        <v>8553</v>
      </c>
      <c r="CJ299" s="156">
        <v>8553</v>
      </c>
      <c r="CK299" s="169">
        <v>8553</v>
      </c>
      <c r="CL299" s="169">
        <v>8553</v>
      </c>
      <c r="CM299" s="169">
        <v>8553</v>
      </c>
      <c r="CN299" s="169">
        <v>8553</v>
      </c>
      <c r="CO299" s="169">
        <v>8553</v>
      </c>
      <c r="CP299" s="156">
        <v>8553</v>
      </c>
      <c r="CQ299" s="156">
        <v>8553</v>
      </c>
      <c r="CR299" s="156">
        <v>8553</v>
      </c>
      <c r="CS299" s="156">
        <v>8553</v>
      </c>
      <c r="CT299" s="156">
        <v>8553</v>
      </c>
      <c r="CU299" s="156">
        <v>8553</v>
      </c>
      <c r="CV299" s="156">
        <v>8553</v>
      </c>
      <c r="CW299" s="156">
        <v>8553</v>
      </c>
      <c r="CX299" s="156">
        <v>8553</v>
      </c>
      <c r="CY299" s="156">
        <v>8559</v>
      </c>
      <c r="CZ299" s="156">
        <v>8559</v>
      </c>
      <c r="DA299" s="156">
        <v>8560</v>
      </c>
      <c r="DB299" s="156">
        <v>8559</v>
      </c>
      <c r="DC299" s="156">
        <v>8562</v>
      </c>
      <c r="DD299" s="156">
        <v>8565</v>
      </c>
      <c r="DE299" s="156">
        <v>8564</v>
      </c>
      <c r="DF299" s="169">
        <v>8564</v>
      </c>
      <c r="DG299" s="156">
        <v>8564</v>
      </c>
      <c r="DH299" s="156">
        <v>8564</v>
      </c>
      <c r="DI299" s="169">
        <v>8564</v>
      </c>
      <c r="DJ299" s="156">
        <v>8564</v>
      </c>
      <c r="DK299" s="150">
        <v>8564</v>
      </c>
      <c r="DL299" s="150">
        <v>8559</v>
      </c>
      <c r="DM299" s="150">
        <v>8556</v>
      </c>
      <c r="DN299" s="169">
        <v>8553</v>
      </c>
    </row>
    <row r="300" spans="1:118">
      <c r="A300" s="146">
        <f t="shared" si="15"/>
        <v>44254</v>
      </c>
      <c r="B300" s="224">
        <f>'Age&amp;Sex by occurrence date'!$BZV22</f>
        <v>8560</v>
      </c>
      <c r="C300" s="224">
        <v>8560</v>
      </c>
      <c r="D300" s="224">
        <v>8560</v>
      </c>
      <c r="E300" s="224">
        <v>8560</v>
      </c>
      <c r="F300" s="224">
        <v>8560</v>
      </c>
      <c r="G300" s="224">
        <v>8560</v>
      </c>
      <c r="H300" s="224">
        <v>8560</v>
      </c>
      <c r="I300" s="224">
        <v>8560</v>
      </c>
      <c r="J300" s="224">
        <v>8560</v>
      </c>
      <c r="K300" s="224">
        <v>8533</v>
      </c>
      <c r="L300" s="224">
        <v>8533</v>
      </c>
      <c r="M300" s="224">
        <v>8533</v>
      </c>
      <c r="N300" s="224">
        <v>8543</v>
      </c>
      <c r="O300" s="224">
        <v>8543</v>
      </c>
      <c r="P300" s="224">
        <v>8536</v>
      </c>
      <c r="Q300" s="224">
        <v>8536</v>
      </c>
      <c r="R300" s="224">
        <v>8530</v>
      </c>
      <c r="S300" s="224">
        <v>8530</v>
      </c>
      <c r="T300" s="224">
        <v>8530</v>
      </c>
      <c r="U300" s="224">
        <v>8530</v>
      </c>
      <c r="V300" s="224">
        <v>8530</v>
      </c>
      <c r="W300" s="224">
        <v>8530</v>
      </c>
      <c r="X300" s="224">
        <v>8530</v>
      </c>
      <c r="Y300" s="224">
        <v>8530</v>
      </c>
      <c r="Z300" s="224">
        <v>8530</v>
      </c>
      <c r="AA300" s="224">
        <v>8530</v>
      </c>
      <c r="AB300" s="224">
        <v>8530</v>
      </c>
      <c r="AC300" s="224">
        <v>8530</v>
      </c>
      <c r="AD300" s="224">
        <v>8530</v>
      </c>
      <c r="AE300" s="249">
        <v>8530</v>
      </c>
      <c r="AF300" s="238">
        <v>8530</v>
      </c>
      <c r="AG300" s="232">
        <v>8530</v>
      </c>
      <c r="AH300" s="156">
        <v>8530</v>
      </c>
      <c r="AI300" s="156">
        <v>8530</v>
      </c>
      <c r="AJ300" s="156">
        <v>8530</v>
      </c>
      <c r="AK300" s="156">
        <v>8530</v>
      </c>
      <c r="AL300" s="156">
        <v>8530</v>
      </c>
      <c r="AM300" s="156">
        <v>8530</v>
      </c>
      <c r="AN300" s="169">
        <v>8530</v>
      </c>
      <c r="AO300" s="169">
        <v>8530</v>
      </c>
      <c r="AP300" s="169">
        <v>8530</v>
      </c>
      <c r="AQ300" s="169">
        <v>8530</v>
      </c>
      <c r="AR300" s="169">
        <v>8530</v>
      </c>
      <c r="AS300" s="169">
        <v>8530</v>
      </c>
      <c r="AT300" s="169">
        <v>8530</v>
      </c>
      <c r="AU300" s="169">
        <v>8530</v>
      </c>
      <c r="AV300" s="169">
        <v>8530</v>
      </c>
      <c r="AW300" s="169">
        <v>8530</v>
      </c>
      <c r="AX300" s="156">
        <v>8530</v>
      </c>
      <c r="AY300" s="156">
        <v>8530</v>
      </c>
      <c r="AZ300" s="169">
        <v>8530</v>
      </c>
      <c r="BA300" s="169">
        <v>8530</v>
      </c>
      <c r="BB300" s="156">
        <v>8530</v>
      </c>
      <c r="BC300" s="156">
        <v>8530</v>
      </c>
      <c r="BD300" s="156">
        <v>8530</v>
      </c>
      <c r="BE300" s="156">
        <v>8530</v>
      </c>
      <c r="BF300" s="156">
        <v>8530</v>
      </c>
      <c r="BG300" s="156">
        <v>8530</v>
      </c>
      <c r="BH300" s="156">
        <v>8530</v>
      </c>
      <c r="BI300" s="169">
        <v>8530</v>
      </c>
      <c r="BJ300" s="169">
        <v>8530</v>
      </c>
      <c r="BK300" s="169">
        <v>8530</v>
      </c>
      <c r="BL300" s="169">
        <v>8530</v>
      </c>
      <c r="BM300" s="169">
        <v>8530</v>
      </c>
      <c r="BN300" s="169">
        <v>8530</v>
      </c>
      <c r="BO300" s="169">
        <v>8530</v>
      </c>
      <c r="BP300" s="156">
        <v>8530</v>
      </c>
      <c r="BQ300" s="156">
        <v>8530</v>
      </c>
      <c r="BR300" s="156">
        <v>8530</v>
      </c>
      <c r="BS300" s="156">
        <v>8530</v>
      </c>
      <c r="BT300" s="156">
        <v>8530</v>
      </c>
      <c r="BU300" s="156">
        <v>8530</v>
      </c>
      <c r="BV300" s="156">
        <v>8530</v>
      </c>
      <c r="BW300" s="156">
        <v>8530</v>
      </c>
      <c r="BX300" s="156">
        <v>8530</v>
      </c>
      <c r="BY300" s="156">
        <v>8530</v>
      </c>
      <c r="BZ300" s="156">
        <v>8530</v>
      </c>
      <c r="CA300" s="156">
        <v>8530</v>
      </c>
      <c r="CB300" s="169">
        <v>8530</v>
      </c>
      <c r="CC300" s="169">
        <v>8530</v>
      </c>
      <c r="CD300" s="169">
        <v>8531</v>
      </c>
      <c r="CE300" s="169">
        <v>8531</v>
      </c>
      <c r="CF300" s="169">
        <v>8531</v>
      </c>
      <c r="CG300" s="169">
        <v>8531</v>
      </c>
      <c r="CH300" s="169">
        <v>8531</v>
      </c>
      <c r="CI300" s="169">
        <v>8531</v>
      </c>
      <c r="CJ300" s="169">
        <v>8531</v>
      </c>
      <c r="CK300" s="169">
        <v>8531</v>
      </c>
      <c r="CL300" s="169">
        <v>8531</v>
      </c>
      <c r="CM300" s="169">
        <v>8531</v>
      </c>
      <c r="CN300" s="169">
        <v>8531</v>
      </c>
      <c r="CO300" s="169">
        <v>8531</v>
      </c>
      <c r="CP300" s="169">
        <v>8531</v>
      </c>
      <c r="CQ300" s="169">
        <v>8531</v>
      </c>
      <c r="CR300" s="169">
        <v>8531</v>
      </c>
      <c r="CS300" s="169">
        <v>8531</v>
      </c>
      <c r="CT300" s="169">
        <v>8531</v>
      </c>
      <c r="CU300" s="169">
        <v>8531</v>
      </c>
      <c r="CV300" s="169">
        <v>8531</v>
      </c>
      <c r="CW300" s="169">
        <v>8531</v>
      </c>
      <c r="CX300" s="156">
        <v>8531</v>
      </c>
      <c r="CY300" s="156">
        <v>8536</v>
      </c>
      <c r="CZ300" s="169">
        <v>8536</v>
      </c>
      <c r="DA300" s="156">
        <v>8537</v>
      </c>
      <c r="DB300" s="156">
        <v>8536</v>
      </c>
      <c r="DC300" s="169">
        <v>8539</v>
      </c>
      <c r="DD300" s="156">
        <v>8542</v>
      </c>
      <c r="DE300" s="156">
        <v>8541</v>
      </c>
      <c r="DF300" s="169">
        <v>8541</v>
      </c>
      <c r="DG300" s="156">
        <v>8541</v>
      </c>
      <c r="DH300" s="156">
        <v>8541</v>
      </c>
      <c r="DI300" s="169">
        <v>8541</v>
      </c>
      <c r="DJ300" s="156">
        <v>8541</v>
      </c>
      <c r="DK300" s="150">
        <v>8541</v>
      </c>
      <c r="DL300" s="150">
        <v>8536</v>
      </c>
      <c r="DM300" s="150">
        <v>8533</v>
      </c>
      <c r="DN300" s="169">
        <v>8530</v>
      </c>
    </row>
    <row r="301" spans="1:118">
      <c r="A301" s="146">
        <f t="shared" ref="A301:A364" si="16">A302+1</f>
        <v>44253</v>
      </c>
      <c r="B301" s="224">
        <f>'Age&amp;Sex by occurrence date'!$CAC22</f>
        <v>8537</v>
      </c>
      <c r="C301" s="224">
        <v>8537</v>
      </c>
      <c r="D301" s="224">
        <v>8537</v>
      </c>
      <c r="E301" s="224">
        <v>8537</v>
      </c>
      <c r="F301" s="224">
        <v>8537</v>
      </c>
      <c r="G301" s="224">
        <v>8537</v>
      </c>
      <c r="H301" s="224">
        <v>8537</v>
      </c>
      <c r="I301" s="224">
        <v>8537</v>
      </c>
      <c r="J301" s="224">
        <v>8537</v>
      </c>
      <c r="K301" s="224">
        <v>8510</v>
      </c>
      <c r="L301" s="224">
        <v>8510</v>
      </c>
      <c r="M301" s="224">
        <v>8510</v>
      </c>
      <c r="N301" s="224">
        <v>8520</v>
      </c>
      <c r="O301" s="224">
        <v>8520</v>
      </c>
      <c r="P301" s="224">
        <v>8513</v>
      </c>
      <c r="Q301" s="224">
        <v>8513</v>
      </c>
      <c r="R301" s="224">
        <v>8507</v>
      </c>
      <c r="S301" s="224">
        <v>8507</v>
      </c>
      <c r="T301" s="224">
        <v>8507</v>
      </c>
      <c r="U301" s="224">
        <v>8507</v>
      </c>
      <c r="V301" s="224">
        <v>8507</v>
      </c>
      <c r="W301" s="224">
        <v>8507</v>
      </c>
      <c r="X301" s="224">
        <v>8507</v>
      </c>
      <c r="Y301" s="224">
        <v>8507</v>
      </c>
      <c r="Z301" s="224">
        <v>8507</v>
      </c>
      <c r="AA301" s="224">
        <v>8507</v>
      </c>
      <c r="AB301" s="224">
        <v>8507</v>
      </c>
      <c r="AC301" s="224">
        <v>8507</v>
      </c>
      <c r="AD301" s="224">
        <v>8507</v>
      </c>
      <c r="AE301" s="249">
        <v>8507</v>
      </c>
      <c r="AF301" s="238">
        <v>8507</v>
      </c>
      <c r="AG301" s="232">
        <v>8507</v>
      </c>
      <c r="AH301" s="156">
        <v>8507</v>
      </c>
      <c r="AI301" s="156">
        <v>8507</v>
      </c>
      <c r="AJ301" s="156">
        <v>8507</v>
      </c>
      <c r="AK301" s="156">
        <v>8507</v>
      </c>
      <c r="AL301" s="156">
        <v>8507</v>
      </c>
      <c r="AM301" s="156">
        <v>8507</v>
      </c>
      <c r="AN301" s="156">
        <v>8507</v>
      </c>
      <c r="AO301" s="156">
        <v>8507</v>
      </c>
      <c r="AP301" s="156">
        <v>8507</v>
      </c>
      <c r="AQ301" s="156">
        <v>8507</v>
      </c>
      <c r="AR301" s="156">
        <v>8507</v>
      </c>
      <c r="AS301" s="156">
        <v>8507</v>
      </c>
      <c r="AT301" s="169">
        <v>8507</v>
      </c>
      <c r="AU301" s="169">
        <v>8507</v>
      </c>
      <c r="AV301" s="156">
        <v>8507</v>
      </c>
      <c r="AW301" s="156">
        <v>8507</v>
      </c>
      <c r="AX301" s="156">
        <v>8507</v>
      </c>
      <c r="AY301" s="169">
        <v>8507</v>
      </c>
      <c r="AZ301" s="169">
        <v>8507</v>
      </c>
      <c r="BA301" s="169">
        <v>8507</v>
      </c>
      <c r="BB301" s="169">
        <v>8507</v>
      </c>
      <c r="BC301" s="169">
        <v>8507</v>
      </c>
      <c r="BD301" s="169">
        <v>8507</v>
      </c>
      <c r="BE301" s="169">
        <v>8507</v>
      </c>
      <c r="BF301" s="169">
        <v>8507</v>
      </c>
      <c r="BG301" s="169">
        <v>8507</v>
      </c>
      <c r="BH301" s="169">
        <v>8507</v>
      </c>
      <c r="BI301" s="156">
        <v>8507</v>
      </c>
      <c r="BJ301" s="156">
        <v>8507</v>
      </c>
      <c r="BK301" s="156">
        <v>8507</v>
      </c>
      <c r="BL301" s="156">
        <v>8507</v>
      </c>
      <c r="BM301" s="156">
        <v>8507</v>
      </c>
      <c r="BN301" s="156">
        <v>8507</v>
      </c>
      <c r="BO301" s="156">
        <v>8507</v>
      </c>
      <c r="BP301" s="169">
        <v>8507</v>
      </c>
      <c r="BQ301" s="169">
        <v>8507</v>
      </c>
      <c r="BR301" s="169">
        <v>8507</v>
      </c>
      <c r="BS301" s="169">
        <v>8507</v>
      </c>
      <c r="BT301" s="169">
        <v>8507</v>
      </c>
      <c r="BU301" s="169">
        <v>8507</v>
      </c>
      <c r="BV301" s="169">
        <v>8507</v>
      </c>
      <c r="BW301" s="169">
        <v>8507</v>
      </c>
      <c r="BX301" s="169">
        <v>8507</v>
      </c>
      <c r="BY301" s="169">
        <v>8507</v>
      </c>
      <c r="BZ301" s="169">
        <v>8507</v>
      </c>
      <c r="CA301" s="169">
        <v>8507</v>
      </c>
      <c r="CB301" s="169">
        <v>8507</v>
      </c>
      <c r="CC301" s="169">
        <v>8507</v>
      </c>
      <c r="CD301" s="169">
        <v>8508</v>
      </c>
      <c r="CE301" s="169">
        <v>8508</v>
      </c>
      <c r="CF301" s="169">
        <v>8508</v>
      </c>
      <c r="CG301" s="169">
        <v>8508</v>
      </c>
      <c r="CH301" s="169">
        <v>8508</v>
      </c>
      <c r="CI301" s="169">
        <v>8508</v>
      </c>
      <c r="CJ301" s="169">
        <v>8508</v>
      </c>
      <c r="CK301" s="169">
        <v>8508</v>
      </c>
      <c r="CL301" s="169">
        <v>8508</v>
      </c>
      <c r="CM301" s="169">
        <v>8508</v>
      </c>
      <c r="CN301" s="169">
        <v>8508</v>
      </c>
      <c r="CO301" s="169">
        <v>8508</v>
      </c>
      <c r="CP301" s="169">
        <v>8508</v>
      </c>
      <c r="CQ301" s="169">
        <v>8508</v>
      </c>
      <c r="CR301" s="169">
        <v>8508</v>
      </c>
      <c r="CS301" s="169">
        <v>8508</v>
      </c>
      <c r="CT301" s="169">
        <v>8508</v>
      </c>
      <c r="CU301" s="169">
        <v>8508</v>
      </c>
      <c r="CV301" s="169">
        <v>8508</v>
      </c>
      <c r="CW301" s="169">
        <v>8508</v>
      </c>
      <c r="CX301" s="156">
        <v>8508</v>
      </c>
      <c r="CY301" s="156">
        <v>8513</v>
      </c>
      <c r="CZ301" s="169">
        <v>8513</v>
      </c>
      <c r="DA301" s="156">
        <v>8514</v>
      </c>
      <c r="DB301" s="156">
        <v>8513</v>
      </c>
      <c r="DC301" s="169">
        <v>8516</v>
      </c>
      <c r="DD301" s="156">
        <v>8519</v>
      </c>
      <c r="DE301" s="156">
        <v>8518</v>
      </c>
      <c r="DF301" s="169">
        <v>8518</v>
      </c>
      <c r="DG301" s="156">
        <v>8518</v>
      </c>
      <c r="DH301" s="156">
        <v>8518</v>
      </c>
      <c r="DI301" s="169">
        <v>8518</v>
      </c>
      <c r="DJ301" s="156">
        <v>8518</v>
      </c>
      <c r="DK301" s="150">
        <v>8518</v>
      </c>
      <c r="DL301" s="150">
        <v>8513</v>
      </c>
      <c r="DM301" s="150">
        <v>8510</v>
      </c>
      <c r="DN301" s="169">
        <v>8507</v>
      </c>
    </row>
    <row r="302" spans="1:118">
      <c r="A302" s="146">
        <f t="shared" si="16"/>
        <v>44252</v>
      </c>
      <c r="B302" s="224">
        <f>'Age&amp;Sex by occurrence date'!$CAJ22</f>
        <v>8518</v>
      </c>
      <c r="C302" s="224">
        <v>8518</v>
      </c>
      <c r="D302" s="224">
        <v>8518</v>
      </c>
      <c r="E302" s="224">
        <v>8518</v>
      </c>
      <c r="F302" s="224">
        <v>8518</v>
      </c>
      <c r="G302" s="224">
        <v>8518</v>
      </c>
      <c r="H302" s="224">
        <v>8518</v>
      </c>
      <c r="I302" s="224">
        <v>8518</v>
      </c>
      <c r="J302" s="224">
        <v>8518</v>
      </c>
      <c r="K302" s="224">
        <v>8491</v>
      </c>
      <c r="L302" s="224">
        <v>8491</v>
      </c>
      <c r="M302" s="224">
        <v>8491</v>
      </c>
      <c r="N302" s="224">
        <v>8501</v>
      </c>
      <c r="O302" s="224">
        <v>8501</v>
      </c>
      <c r="P302" s="224">
        <v>8494</v>
      </c>
      <c r="Q302" s="224">
        <v>8494</v>
      </c>
      <c r="R302" s="224">
        <v>8488</v>
      </c>
      <c r="S302" s="224">
        <v>8488</v>
      </c>
      <c r="T302" s="224">
        <v>8488</v>
      </c>
      <c r="U302" s="224">
        <v>8488</v>
      </c>
      <c r="V302" s="224">
        <v>8488</v>
      </c>
      <c r="W302" s="224">
        <v>8488</v>
      </c>
      <c r="X302" s="224">
        <v>8488</v>
      </c>
      <c r="Y302" s="224">
        <v>8488</v>
      </c>
      <c r="Z302" s="224">
        <v>8488</v>
      </c>
      <c r="AA302" s="224">
        <v>8488</v>
      </c>
      <c r="AB302" s="224">
        <v>8488</v>
      </c>
      <c r="AC302" s="224">
        <v>8488</v>
      </c>
      <c r="AD302" s="224">
        <v>8488</v>
      </c>
      <c r="AE302" s="249">
        <v>8488</v>
      </c>
      <c r="AF302" s="238">
        <v>8488</v>
      </c>
      <c r="AG302" s="233">
        <v>8488</v>
      </c>
      <c r="AH302" s="169">
        <v>8488</v>
      </c>
      <c r="AI302" s="169">
        <v>8488</v>
      </c>
      <c r="AJ302" s="169">
        <v>8488</v>
      </c>
      <c r="AK302" s="169">
        <v>8488</v>
      </c>
      <c r="AL302" s="169">
        <v>8488</v>
      </c>
      <c r="AM302" s="169">
        <v>8488</v>
      </c>
      <c r="AN302" s="169">
        <v>8488</v>
      </c>
      <c r="AO302" s="169">
        <v>8488</v>
      </c>
      <c r="AP302" s="169">
        <v>8488</v>
      </c>
      <c r="AQ302" s="169">
        <v>8488</v>
      </c>
      <c r="AR302" s="169">
        <v>8488</v>
      </c>
      <c r="AS302" s="156">
        <v>8488</v>
      </c>
      <c r="AT302" s="156">
        <v>8488</v>
      </c>
      <c r="AU302" s="156">
        <v>8488</v>
      </c>
      <c r="AV302" s="169">
        <v>8488</v>
      </c>
      <c r="AW302" s="169">
        <v>8488</v>
      </c>
      <c r="AX302" s="169">
        <v>8488</v>
      </c>
      <c r="AY302" s="156">
        <v>8488</v>
      </c>
      <c r="AZ302" s="156">
        <v>8488</v>
      </c>
      <c r="BA302" s="169">
        <v>8488</v>
      </c>
      <c r="BB302" s="156">
        <v>8488</v>
      </c>
      <c r="BC302" s="156">
        <v>8488</v>
      </c>
      <c r="BD302" s="156">
        <v>8488</v>
      </c>
      <c r="BE302" s="156">
        <v>8488</v>
      </c>
      <c r="BF302" s="156">
        <v>8488</v>
      </c>
      <c r="BG302" s="156">
        <v>8488</v>
      </c>
      <c r="BH302" s="156">
        <v>8488</v>
      </c>
      <c r="BI302" s="169">
        <v>8488</v>
      </c>
      <c r="BJ302" s="169">
        <v>8488</v>
      </c>
      <c r="BK302" s="169">
        <v>8488</v>
      </c>
      <c r="BL302" s="169">
        <v>8488</v>
      </c>
      <c r="BM302" s="169">
        <v>8488</v>
      </c>
      <c r="BN302" s="169">
        <v>8488</v>
      </c>
      <c r="BO302" s="169">
        <v>8488</v>
      </c>
      <c r="BP302" s="156">
        <v>8488</v>
      </c>
      <c r="BQ302" s="156">
        <v>8488</v>
      </c>
      <c r="BR302" s="156">
        <v>8488</v>
      </c>
      <c r="BS302" s="156">
        <v>8488</v>
      </c>
      <c r="BT302" s="156">
        <v>8488</v>
      </c>
      <c r="BU302" s="156">
        <v>8488</v>
      </c>
      <c r="BV302" s="156">
        <v>8488</v>
      </c>
      <c r="BW302" s="156">
        <v>8488</v>
      </c>
      <c r="BX302" s="156">
        <v>8488</v>
      </c>
      <c r="BY302" s="156">
        <v>8488</v>
      </c>
      <c r="BZ302" s="156">
        <v>8488</v>
      </c>
      <c r="CA302" s="156">
        <v>8488</v>
      </c>
      <c r="CB302" s="156">
        <v>8488</v>
      </c>
      <c r="CC302" s="156">
        <v>8488</v>
      </c>
      <c r="CD302" s="156">
        <v>8489</v>
      </c>
      <c r="CE302" s="156">
        <v>8489</v>
      </c>
      <c r="CF302" s="156">
        <v>8489</v>
      </c>
      <c r="CG302" s="156">
        <v>8489</v>
      </c>
      <c r="CH302" s="156">
        <v>8489</v>
      </c>
      <c r="CI302" s="156">
        <v>8489</v>
      </c>
      <c r="CJ302" s="156">
        <v>8489</v>
      </c>
      <c r="CK302" s="156">
        <v>8489</v>
      </c>
      <c r="CL302" s="156">
        <v>8489</v>
      </c>
      <c r="CM302" s="156">
        <v>8489</v>
      </c>
      <c r="CN302" s="156">
        <v>8489</v>
      </c>
      <c r="CO302" s="169">
        <v>8489</v>
      </c>
      <c r="CP302" s="169">
        <v>8489</v>
      </c>
      <c r="CQ302" s="169">
        <v>8489</v>
      </c>
      <c r="CR302" s="169">
        <v>8489</v>
      </c>
      <c r="CS302" s="169">
        <v>8489</v>
      </c>
      <c r="CT302" s="169">
        <v>8489</v>
      </c>
      <c r="CU302" s="169">
        <v>8489</v>
      </c>
      <c r="CV302" s="169">
        <v>8489</v>
      </c>
      <c r="CW302" s="169">
        <v>8489</v>
      </c>
      <c r="CX302" s="156">
        <v>8489</v>
      </c>
      <c r="CY302" s="156">
        <v>8494</v>
      </c>
      <c r="CZ302" s="169">
        <v>8494</v>
      </c>
      <c r="DA302" s="156">
        <v>8495</v>
      </c>
      <c r="DB302" s="156">
        <v>8494</v>
      </c>
      <c r="DC302" s="169">
        <v>8497</v>
      </c>
      <c r="DD302" s="156">
        <v>8500</v>
      </c>
      <c r="DE302" s="156">
        <v>8499</v>
      </c>
      <c r="DF302" s="169">
        <v>8499</v>
      </c>
      <c r="DG302" s="156">
        <v>8499</v>
      </c>
      <c r="DH302" s="156">
        <v>8499</v>
      </c>
      <c r="DI302" s="169">
        <v>8499</v>
      </c>
      <c r="DJ302" s="156">
        <v>8499</v>
      </c>
      <c r="DK302" s="150">
        <v>8499</v>
      </c>
      <c r="DL302" s="150">
        <v>8494</v>
      </c>
      <c r="DM302" s="150">
        <v>8491</v>
      </c>
      <c r="DN302" s="169">
        <v>8488</v>
      </c>
    </row>
    <row r="303" spans="1:118">
      <c r="A303" s="146">
        <f t="shared" si="16"/>
        <v>44251</v>
      </c>
      <c r="B303" s="224">
        <f>'Age&amp;Sex by occurrence date'!$CAQ22</f>
        <v>8499</v>
      </c>
      <c r="C303" s="224">
        <v>8499</v>
      </c>
      <c r="D303" s="224">
        <v>8499</v>
      </c>
      <c r="E303" s="224">
        <v>8499</v>
      </c>
      <c r="F303" s="224">
        <v>8499</v>
      </c>
      <c r="G303" s="224">
        <v>8499</v>
      </c>
      <c r="H303" s="224">
        <v>8499</v>
      </c>
      <c r="I303" s="224">
        <v>8499</v>
      </c>
      <c r="J303" s="224">
        <v>8499</v>
      </c>
      <c r="K303" s="224">
        <v>8472</v>
      </c>
      <c r="L303" s="224">
        <v>8472</v>
      </c>
      <c r="M303" s="224">
        <v>8472</v>
      </c>
      <c r="N303" s="224">
        <v>8482</v>
      </c>
      <c r="O303" s="224">
        <v>8482</v>
      </c>
      <c r="P303" s="224">
        <v>8475</v>
      </c>
      <c r="Q303" s="224">
        <v>8475</v>
      </c>
      <c r="R303" s="224">
        <v>8469</v>
      </c>
      <c r="S303" s="224">
        <v>8469</v>
      </c>
      <c r="T303" s="224">
        <v>8469</v>
      </c>
      <c r="U303" s="224">
        <v>8469</v>
      </c>
      <c r="V303" s="224">
        <v>8469</v>
      </c>
      <c r="W303" s="224">
        <v>8469</v>
      </c>
      <c r="X303" s="224">
        <v>8469</v>
      </c>
      <c r="Y303" s="224">
        <v>8469</v>
      </c>
      <c r="Z303" s="224">
        <v>8469</v>
      </c>
      <c r="AA303" s="224">
        <v>8469</v>
      </c>
      <c r="AB303" s="224">
        <v>8469</v>
      </c>
      <c r="AC303" s="224">
        <v>8469</v>
      </c>
      <c r="AD303" s="224">
        <v>8469</v>
      </c>
      <c r="AE303" s="249">
        <v>8469</v>
      </c>
      <c r="AF303" s="238">
        <v>8469</v>
      </c>
      <c r="AG303" s="232">
        <v>8469</v>
      </c>
      <c r="AH303" s="156">
        <v>8469</v>
      </c>
      <c r="AI303" s="156">
        <v>8469</v>
      </c>
      <c r="AJ303" s="156">
        <v>8469</v>
      </c>
      <c r="AK303" s="156">
        <v>8469</v>
      </c>
      <c r="AL303" s="156">
        <v>8469</v>
      </c>
      <c r="AM303" s="156">
        <v>8469</v>
      </c>
      <c r="AN303" s="169">
        <v>8469</v>
      </c>
      <c r="AO303" s="169">
        <v>8469</v>
      </c>
      <c r="AP303" s="169">
        <v>8469</v>
      </c>
      <c r="AQ303" s="169">
        <v>8469</v>
      </c>
      <c r="AR303" s="169">
        <v>8469</v>
      </c>
      <c r="AS303" s="169">
        <v>8469</v>
      </c>
      <c r="AT303" s="169">
        <v>8469</v>
      </c>
      <c r="AU303" s="156">
        <v>8469</v>
      </c>
      <c r="AV303" s="169">
        <v>8469</v>
      </c>
      <c r="AW303" s="169">
        <v>8469</v>
      </c>
      <c r="AX303" s="156">
        <v>8469</v>
      </c>
      <c r="AY303" s="169">
        <v>8469</v>
      </c>
      <c r="AZ303" s="156">
        <v>8469</v>
      </c>
      <c r="BA303" s="156">
        <v>8469</v>
      </c>
      <c r="BB303" s="169">
        <v>8469</v>
      </c>
      <c r="BC303" s="169">
        <v>8469</v>
      </c>
      <c r="BD303" s="169">
        <v>8469</v>
      </c>
      <c r="BE303" s="169">
        <v>8469</v>
      </c>
      <c r="BF303" s="169">
        <v>8469</v>
      </c>
      <c r="BG303" s="169">
        <v>8469</v>
      </c>
      <c r="BH303" s="169">
        <v>8469</v>
      </c>
      <c r="BI303" s="169">
        <v>8469</v>
      </c>
      <c r="BJ303" s="169">
        <v>8469</v>
      </c>
      <c r="BK303" s="169">
        <v>8469</v>
      </c>
      <c r="BL303" s="169">
        <v>8469</v>
      </c>
      <c r="BM303" s="169">
        <v>8469</v>
      </c>
      <c r="BN303" s="169">
        <v>8469</v>
      </c>
      <c r="BO303" s="169">
        <v>8469</v>
      </c>
      <c r="BP303" s="169">
        <v>8469</v>
      </c>
      <c r="BQ303" s="169">
        <v>8469</v>
      </c>
      <c r="BR303" s="169">
        <v>8469</v>
      </c>
      <c r="BS303" s="169">
        <v>8469</v>
      </c>
      <c r="BT303" s="169">
        <v>8469</v>
      </c>
      <c r="BU303" s="169">
        <v>8469</v>
      </c>
      <c r="BV303" s="169">
        <v>8469</v>
      </c>
      <c r="BW303" s="169">
        <v>8469</v>
      </c>
      <c r="BX303" s="169">
        <v>8469</v>
      </c>
      <c r="BY303" s="169">
        <v>8469</v>
      </c>
      <c r="BZ303" s="169">
        <v>8469</v>
      </c>
      <c r="CA303" s="169">
        <v>8469</v>
      </c>
      <c r="CB303" s="156">
        <v>8469</v>
      </c>
      <c r="CC303" s="156">
        <v>8469</v>
      </c>
      <c r="CD303" s="156">
        <v>8470</v>
      </c>
      <c r="CE303" s="156">
        <v>8470</v>
      </c>
      <c r="CF303" s="156">
        <v>8470</v>
      </c>
      <c r="CG303" s="156">
        <v>8470</v>
      </c>
      <c r="CH303" s="156">
        <v>8470</v>
      </c>
      <c r="CI303" s="156">
        <v>8470</v>
      </c>
      <c r="CJ303" s="156">
        <v>8470</v>
      </c>
      <c r="CK303" s="169">
        <v>8470</v>
      </c>
      <c r="CL303" s="169">
        <v>8470</v>
      </c>
      <c r="CM303" s="169">
        <v>8470</v>
      </c>
      <c r="CN303" s="169">
        <v>8470</v>
      </c>
      <c r="CO303" s="169">
        <v>8470</v>
      </c>
      <c r="CP303" s="156">
        <v>8470</v>
      </c>
      <c r="CQ303" s="156">
        <v>8470</v>
      </c>
      <c r="CR303" s="156">
        <v>8470</v>
      </c>
      <c r="CS303" s="156">
        <v>8470</v>
      </c>
      <c r="CT303" s="156">
        <v>8470</v>
      </c>
      <c r="CU303" s="156">
        <v>8470</v>
      </c>
      <c r="CV303" s="156">
        <v>8470</v>
      </c>
      <c r="CW303" s="169">
        <v>8470</v>
      </c>
      <c r="CX303" s="156">
        <v>8470</v>
      </c>
      <c r="CY303" s="156">
        <v>8475</v>
      </c>
      <c r="CZ303" s="169">
        <v>8475</v>
      </c>
      <c r="DA303" s="156">
        <v>8476</v>
      </c>
      <c r="DB303" s="156">
        <v>8475</v>
      </c>
      <c r="DC303" s="169">
        <v>8478</v>
      </c>
      <c r="DD303" s="156">
        <v>8481</v>
      </c>
      <c r="DE303" s="156">
        <v>8480</v>
      </c>
      <c r="DF303" s="169">
        <v>8480</v>
      </c>
      <c r="DG303" s="156">
        <v>8480</v>
      </c>
      <c r="DH303" s="156">
        <v>8480</v>
      </c>
      <c r="DI303" s="169">
        <v>8480</v>
      </c>
      <c r="DJ303" s="156">
        <v>8480</v>
      </c>
      <c r="DK303" s="150">
        <v>8480</v>
      </c>
      <c r="DL303" s="150">
        <v>8475</v>
      </c>
      <c r="DM303" s="150">
        <v>8472</v>
      </c>
      <c r="DN303" s="169">
        <v>8469</v>
      </c>
    </row>
    <row r="304" spans="1:118">
      <c r="A304" s="146">
        <f t="shared" si="16"/>
        <v>44250</v>
      </c>
      <c r="B304" s="224">
        <f>'Age&amp;Sex by occurrence date'!$CAX22</f>
        <v>8481</v>
      </c>
      <c r="C304" s="224">
        <v>8481</v>
      </c>
      <c r="D304" s="224">
        <v>8481</v>
      </c>
      <c r="E304" s="224">
        <v>8481</v>
      </c>
      <c r="F304" s="224">
        <v>8481</v>
      </c>
      <c r="G304" s="224">
        <v>8481</v>
      </c>
      <c r="H304" s="224">
        <v>8481</v>
      </c>
      <c r="I304" s="224">
        <v>8481</v>
      </c>
      <c r="J304" s="224">
        <v>8481</v>
      </c>
      <c r="K304" s="224">
        <v>8454</v>
      </c>
      <c r="L304" s="224">
        <v>8454</v>
      </c>
      <c r="M304" s="224">
        <v>8454</v>
      </c>
      <c r="N304" s="224">
        <v>8464</v>
      </c>
      <c r="O304" s="224">
        <v>8464</v>
      </c>
      <c r="P304" s="224">
        <v>8457</v>
      </c>
      <c r="Q304" s="224">
        <v>8457</v>
      </c>
      <c r="R304" s="224">
        <v>8451</v>
      </c>
      <c r="S304" s="224">
        <v>8451</v>
      </c>
      <c r="T304" s="224">
        <v>8451</v>
      </c>
      <c r="U304" s="224">
        <v>8451</v>
      </c>
      <c r="V304" s="224">
        <v>8451</v>
      </c>
      <c r="W304" s="224">
        <v>8451</v>
      </c>
      <c r="X304" s="224">
        <v>8451</v>
      </c>
      <c r="Y304" s="224">
        <v>8451</v>
      </c>
      <c r="Z304" s="224">
        <v>8451</v>
      </c>
      <c r="AA304" s="224">
        <v>8451</v>
      </c>
      <c r="AB304" s="224">
        <v>8451</v>
      </c>
      <c r="AC304" s="224">
        <v>8451</v>
      </c>
      <c r="AD304" s="224">
        <v>8451</v>
      </c>
      <c r="AE304" s="249">
        <v>8451</v>
      </c>
      <c r="AF304" s="238">
        <v>8451</v>
      </c>
      <c r="AG304" s="232">
        <v>8451</v>
      </c>
      <c r="AH304" s="156">
        <v>8451</v>
      </c>
      <c r="AI304" s="156">
        <v>8451</v>
      </c>
      <c r="AJ304" s="156">
        <v>8451</v>
      </c>
      <c r="AK304" s="156">
        <v>8451</v>
      </c>
      <c r="AL304" s="156">
        <v>8451</v>
      </c>
      <c r="AM304" s="156">
        <v>8451</v>
      </c>
      <c r="AN304" s="169">
        <v>8451</v>
      </c>
      <c r="AO304" s="169">
        <v>8451</v>
      </c>
      <c r="AP304" s="169">
        <v>8451</v>
      </c>
      <c r="AQ304" s="169">
        <v>8451</v>
      </c>
      <c r="AR304" s="169">
        <v>8451</v>
      </c>
      <c r="AS304" s="156">
        <v>8451</v>
      </c>
      <c r="AT304" s="169">
        <v>8451</v>
      </c>
      <c r="AU304" s="156">
        <v>8451</v>
      </c>
      <c r="AV304" s="156">
        <v>8451</v>
      </c>
      <c r="AW304" s="156">
        <v>8451</v>
      </c>
      <c r="AX304" s="169">
        <v>8451</v>
      </c>
      <c r="AY304" s="169">
        <v>8451</v>
      </c>
      <c r="AZ304" s="169">
        <v>8451</v>
      </c>
      <c r="BA304" s="169">
        <v>8451</v>
      </c>
      <c r="BB304" s="169">
        <v>8451</v>
      </c>
      <c r="BC304" s="169">
        <v>8451</v>
      </c>
      <c r="BD304" s="169">
        <v>8451</v>
      </c>
      <c r="BE304" s="169">
        <v>8451</v>
      </c>
      <c r="BF304" s="169">
        <v>8451</v>
      </c>
      <c r="BG304" s="169">
        <v>8451</v>
      </c>
      <c r="BH304" s="169">
        <v>8451</v>
      </c>
      <c r="BI304" s="156">
        <v>8451</v>
      </c>
      <c r="BJ304" s="156">
        <v>8451</v>
      </c>
      <c r="BK304" s="156">
        <v>8451</v>
      </c>
      <c r="BL304" s="156">
        <v>8451</v>
      </c>
      <c r="BM304" s="156">
        <v>8451</v>
      </c>
      <c r="BN304" s="156">
        <v>8451</v>
      </c>
      <c r="BO304" s="156">
        <v>8451</v>
      </c>
      <c r="BP304" s="169">
        <v>8451</v>
      </c>
      <c r="BQ304" s="169">
        <v>8451</v>
      </c>
      <c r="BR304" s="169">
        <v>8451</v>
      </c>
      <c r="BS304" s="169">
        <v>8451</v>
      </c>
      <c r="BT304" s="169">
        <v>8451</v>
      </c>
      <c r="BU304" s="169">
        <v>8451</v>
      </c>
      <c r="BV304" s="169">
        <v>8451</v>
      </c>
      <c r="BW304" s="169">
        <v>8451</v>
      </c>
      <c r="BX304" s="169">
        <v>8451</v>
      </c>
      <c r="BY304" s="169">
        <v>8451</v>
      </c>
      <c r="BZ304" s="169">
        <v>8451</v>
      </c>
      <c r="CA304" s="169">
        <v>8451</v>
      </c>
      <c r="CB304" s="169">
        <v>8451</v>
      </c>
      <c r="CC304" s="169">
        <v>8451</v>
      </c>
      <c r="CD304" s="169">
        <v>8452</v>
      </c>
      <c r="CE304" s="169">
        <v>8452</v>
      </c>
      <c r="CF304" s="169">
        <v>8452</v>
      </c>
      <c r="CG304" s="169">
        <v>8452</v>
      </c>
      <c r="CH304" s="169">
        <v>8452</v>
      </c>
      <c r="CI304" s="169">
        <v>8452</v>
      </c>
      <c r="CJ304" s="169">
        <v>8452</v>
      </c>
      <c r="CK304" s="169">
        <v>8452</v>
      </c>
      <c r="CL304" s="169">
        <v>8452</v>
      </c>
      <c r="CM304" s="169">
        <v>8452</v>
      </c>
      <c r="CN304" s="169">
        <v>8452</v>
      </c>
      <c r="CO304" s="169">
        <v>8452</v>
      </c>
      <c r="CP304" s="169">
        <v>8452</v>
      </c>
      <c r="CQ304" s="169">
        <v>8452</v>
      </c>
      <c r="CR304" s="169">
        <v>8452</v>
      </c>
      <c r="CS304" s="169">
        <v>8452</v>
      </c>
      <c r="CT304" s="169">
        <v>8452</v>
      </c>
      <c r="CU304" s="169">
        <v>8452</v>
      </c>
      <c r="CV304" s="169">
        <v>8452</v>
      </c>
      <c r="CW304" s="169">
        <v>8452</v>
      </c>
      <c r="CX304" s="156">
        <v>8452</v>
      </c>
      <c r="CY304" s="156">
        <v>8457</v>
      </c>
      <c r="CZ304" s="169">
        <v>8457</v>
      </c>
      <c r="DA304" s="156">
        <v>8458</v>
      </c>
      <c r="DB304" s="156">
        <v>8457</v>
      </c>
      <c r="DC304" s="169">
        <v>8460</v>
      </c>
      <c r="DD304" s="156">
        <v>8463</v>
      </c>
      <c r="DE304" s="156">
        <v>8462</v>
      </c>
      <c r="DF304" s="169">
        <v>8462</v>
      </c>
      <c r="DG304" s="156">
        <v>8462</v>
      </c>
      <c r="DH304" s="156">
        <v>8462</v>
      </c>
      <c r="DI304" s="169">
        <v>8462</v>
      </c>
      <c r="DJ304" s="156">
        <v>8462</v>
      </c>
      <c r="DK304" s="150">
        <v>8462</v>
      </c>
      <c r="DL304" s="150">
        <v>8457</v>
      </c>
      <c r="DM304" s="150">
        <v>8454</v>
      </c>
      <c r="DN304" s="169">
        <v>8451</v>
      </c>
    </row>
    <row r="305" spans="1:118">
      <c r="A305" s="146">
        <f t="shared" si="16"/>
        <v>44249</v>
      </c>
      <c r="B305" s="224">
        <f>'Age&amp;Sex by occurrence date'!$CBE22</f>
        <v>8460</v>
      </c>
      <c r="C305" s="224">
        <v>8460</v>
      </c>
      <c r="D305" s="224">
        <v>8460</v>
      </c>
      <c r="E305" s="224">
        <v>8460</v>
      </c>
      <c r="F305" s="224">
        <v>8460</v>
      </c>
      <c r="G305" s="224">
        <v>8460</v>
      </c>
      <c r="H305" s="224">
        <v>8460</v>
      </c>
      <c r="I305" s="224">
        <v>8460</v>
      </c>
      <c r="J305" s="224">
        <v>8460</v>
      </c>
      <c r="K305" s="224">
        <v>8433</v>
      </c>
      <c r="L305" s="224">
        <v>8433</v>
      </c>
      <c r="M305" s="224">
        <v>8433</v>
      </c>
      <c r="N305" s="224">
        <v>8443</v>
      </c>
      <c r="O305" s="224">
        <v>8443</v>
      </c>
      <c r="P305" s="224">
        <v>8436</v>
      </c>
      <c r="Q305" s="224">
        <v>8436</v>
      </c>
      <c r="R305" s="224">
        <v>8430</v>
      </c>
      <c r="S305" s="224">
        <v>8430</v>
      </c>
      <c r="T305" s="224">
        <v>8430</v>
      </c>
      <c r="U305" s="224">
        <v>8430</v>
      </c>
      <c r="V305" s="224">
        <v>8430</v>
      </c>
      <c r="W305" s="224">
        <v>8430</v>
      </c>
      <c r="X305" s="224">
        <v>8430</v>
      </c>
      <c r="Y305" s="224">
        <v>8430</v>
      </c>
      <c r="Z305" s="224">
        <v>8430</v>
      </c>
      <c r="AA305" s="224">
        <v>8430</v>
      </c>
      <c r="AB305" s="224">
        <v>8430</v>
      </c>
      <c r="AC305" s="224">
        <v>8430</v>
      </c>
      <c r="AD305" s="224">
        <v>8430</v>
      </c>
      <c r="AE305" s="249">
        <v>8430</v>
      </c>
      <c r="AF305" s="238">
        <v>8430</v>
      </c>
      <c r="AG305" s="233">
        <v>8430</v>
      </c>
      <c r="AH305" s="169">
        <v>8430</v>
      </c>
      <c r="AI305" s="169">
        <v>8430</v>
      </c>
      <c r="AJ305" s="169">
        <v>8430</v>
      </c>
      <c r="AK305" s="169">
        <v>8430</v>
      </c>
      <c r="AL305" s="169">
        <v>8430</v>
      </c>
      <c r="AM305" s="169">
        <v>8430</v>
      </c>
      <c r="AN305" s="156">
        <v>8430</v>
      </c>
      <c r="AO305" s="156">
        <v>8430</v>
      </c>
      <c r="AP305" s="156">
        <v>8430</v>
      </c>
      <c r="AQ305" s="156">
        <v>8430</v>
      </c>
      <c r="AR305" s="156">
        <v>8430</v>
      </c>
      <c r="AS305" s="169">
        <v>8430</v>
      </c>
      <c r="AT305" s="156">
        <v>8430</v>
      </c>
      <c r="AU305" s="169">
        <v>8430</v>
      </c>
      <c r="AV305" s="169">
        <v>8430</v>
      </c>
      <c r="AW305" s="156">
        <v>8430</v>
      </c>
      <c r="AX305" s="169">
        <v>8430</v>
      </c>
      <c r="AY305" s="156">
        <v>8430</v>
      </c>
      <c r="AZ305" s="156">
        <v>8430</v>
      </c>
      <c r="BA305" s="156">
        <v>8430</v>
      </c>
      <c r="BB305" s="169">
        <v>8430</v>
      </c>
      <c r="BC305" s="169">
        <v>8430</v>
      </c>
      <c r="BD305" s="169">
        <v>8430</v>
      </c>
      <c r="BE305" s="169">
        <v>8430</v>
      </c>
      <c r="BF305" s="169">
        <v>8430</v>
      </c>
      <c r="BG305" s="169">
        <v>8430</v>
      </c>
      <c r="BH305" s="169">
        <v>8430</v>
      </c>
      <c r="BI305" s="156">
        <v>8430</v>
      </c>
      <c r="BJ305" s="156">
        <v>8430</v>
      </c>
      <c r="BK305" s="156">
        <v>8430</v>
      </c>
      <c r="BL305" s="156">
        <v>8430</v>
      </c>
      <c r="BM305" s="156">
        <v>8430</v>
      </c>
      <c r="BN305" s="156">
        <v>8430</v>
      </c>
      <c r="BO305" s="156">
        <v>8430</v>
      </c>
      <c r="BP305" s="156">
        <v>8430</v>
      </c>
      <c r="BQ305" s="156">
        <v>8430</v>
      </c>
      <c r="BR305" s="156">
        <v>8430</v>
      </c>
      <c r="BS305" s="156">
        <v>8430</v>
      </c>
      <c r="BT305" s="156">
        <v>8430</v>
      </c>
      <c r="BU305" s="156">
        <v>8430</v>
      </c>
      <c r="BV305" s="156">
        <v>8430</v>
      </c>
      <c r="BW305" s="156">
        <v>8430</v>
      </c>
      <c r="BX305" s="156">
        <v>8430</v>
      </c>
      <c r="BY305" s="156">
        <v>8430</v>
      </c>
      <c r="BZ305" s="156">
        <v>8430</v>
      </c>
      <c r="CA305" s="156">
        <v>8430</v>
      </c>
      <c r="CB305" s="169">
        <v>8430</v>
      </c>
      <c r="CC305" s="169">
        <v>8430</v>
      </c>
      <c r="CD305" s="169">
        <v>8431</v>
      </c>
      <c r="CE305" s="169">
        <v>8431</v>
      </c>
      <c r="CF305" s="169">
        <v>8431</v>
      </c>
      <c r="CG305" s="169">
        <v>8431</v>
      </c>
      <c r="CH305" s="169">
        <v>8431</v>
      </c>
      <c r="CI305" s="169">
        <v>8431</v>
      </c>
      <c r="CJ305" s="169">
        <v>8431</v>
      </c>
      <c r="CK305" s="169">
        <v>8431</v>
      </c>
      <c r="CL305" s="169">
        <v>8431</v>
      </c>
      <c r="CM305" s="169">
        <v>8431</v>
      </c>
      <c r="CN305" s="169">
        <v>8431</v>
      </c>
      <c r="CO305" s="156">
        <v>8431</v>
      </c>
      <c r="CP305" s="169">
        <v>8431</v>
      </c>
      <c r="CQ305" s="169">
        <v>8431</v>
      </c>
      <c r="CR305" s="169">
        <v>8431</v>
      </c>
      <c r="CS305" s="169">
        <v>8431</v>
      </c>
      <c r="CT305" s="169">
        <v>8431</v>
      </c>
      <c r="CU305" s="169">
        <v>8431</v>
      </c>
      <c r="CV305" s="169">
        <v>8431</v>
      </c>
      <c r="CW305" s="169">
        <v>8431</v>
      </c>
      <c r="CX305" s="156">
        <v>8431</v>
      </c>
      <c r="CY305" s="156">
        <v>8436</v>
      </c>
      <c r="CZ305" s="169">
        <v>8436</v>
      </c>
      <c r="DA305" s="156">
        <v>8437</v>
      </c>
      <c r="DB305" s="156">
        <v>8436</v>
      </c>
      <c r="DC305" s="169">
        <v>8439</v>
      </c>
      <c r="DD305" s="156">
        <v>8442</v>
      </c>
      <c r="DE305" s="156">
        <v>8441</v>
      </c>
      <c r="DF305" s="169">
        <v>8441</v>
      </c>
      <c r="DG305" s="156">
        <v>8441</v>
      </c>
      <c r="DH305" s="156">
        <v>8441</v>
      </c>
      <c r="DI305" s="169">
        <v>8441</v>
      </c>
      <c r="DJ305" s="156">
        <v>8441</v>
      </c>
      <c r="DK305" s="150">
        <v>8441</v>
      </c>
      <c r="DL305" s="150">
        <v>8437</v>
      </c>
      <c r="DM305" s="150">
        <v>8434</v>
      </c>
      <c r="DN305" s="169">
        <v>8431</v>
      </c>
    </row>
    <row r="306" spans="1:118">
      <c r="A306" s="146">
        <f t="shared" si="16"/>
        <v>44248</v>
      </c>
      <c r="B306" s="224">
        <f>'Age&amp;Sex by occurrence date'!$CBL22</f>
        <v>8436</v>
      </c>
      <c r="C306" s="224">
        <v>8436</v>
      </c>
      <c r="D306" s="224">
        <v>8436</v>
      </c>
      <c r="E306" s="224">
        <v>8436</v>
      </c>
      <c r="F306" s="224">
        <v>8436</v>
      </c>
      <c r="G306" s="224">
        <v>8436</v>
      </c>
      <c r="H306" s="224">
        <v>8436</v>
      </c>
      <c r="I306" s="224">
        <v>8436</v>
      </c>
      <c r="J306" s="224">
        <v>8436</v>
      </c>
      <c r="K306" s="224">
        <v>8409</v>
      </c>
      <c r="L306" s="224">
        <v>8409</v>
      </c>
      <c r="M306" s="224">
        <v>8409</v>
      </c>
      <c r="N306" s="224">
        <v>8419</v>
      </c>
      <c r="O306" s="224">
        <v>8419</v>
      </c>
      <c r="P306" s="224">
        <v>8412</v>
      </c>
      <c r="Q306" s="224">
        <v>8412</v>
      </c>
      <c r="R306" s="224">
        <v>8406</v>
      </c>
      <c r="S306" s="224">
        <v>8406</v>
      </c>
      <c r="T306" s="224">
        <v>8406</v>
      </c>
      <c r="U306" s="224">
        <v>8406</v>
      </c>
      <c r="V306" s="224">
        <v>8406</v>
      </c>
      <c r="W306" s="224">
        <v>8406</v>
      </c>
      <c r="X306" s="224">
        <v>8406</v>
      </c>
      <c r="Y306" s="224">
        <v>8406</v>
      </c>
      <c r="Z306" s="224">
        <v>8406</v>
      </c>
      <c r="AA306" s="224">
        <v>8406</v>
      </c>
      <c r="AB306" s="224">
        <v>8406</v>
      </c>
      <c r="AC306" s="224">
        <v>8406</v>
      </c>
      <c r="AD306" s="224">
        <v>8406</v>
      </c>
      <c r="AE306" s="249">
        <v>8406</v>
      </c>
      <c r="AF306" s="238">
        <v>8406</v>
      </c>
      <c r="AG306" s="232">
        <v>8406</v>
      </c>
      <c r="AH306" s="156">
        <v>8406</v>
      </c>
      <c r="AI306" s="156">
        <v>8406</v>
      </c>
      <c r="AJ306" s="156">
        <v>8406</v>
      </c>
      <c r="AK306" s="156">
        <v>8406</v>
      </c>
      <c r="AL306" s="156">
        <v>8406</v>
      </c>
      <c r="AM306" s="156">
        <v>8406</v>
      </c>
      <c r="AN306" s="156">
        <v>8406</v>
      </c>
      <c r="AO306" s="156">
        <v>8406</v>
      </c>
      <c r="AP306" s="156">
        <v>8406</v>
      </c>
      <c r="AQ306" s="156">
        <v>8406</v>
      </c>
      <c r="AR306" s="156">
        <v>8406</v>
      </c>
      <c r="AS306" s="169">
        <v>8406</v>
      </c>
      <c r="AT306" s="156">
        <v>8406</v>
      </c>
      <c r="AU306" s="156">
        <v>8406</v>
      </c>
      <c r="AV306" s="169">
        <v>8406</v>
      </c>
      <c r="AW306" s="156">
        <v>8406</v>
      </c>
      <c r="AX306" s="156">
        <v>8406</v>
      </c>
      <c r="AY306" s="156">
        <v>8406</v>
      </c>
      <c r="AZ306" s="169">
        <v>8406</v>
      </c>
      <c r="BA306" s="169">
        <v>8406</v>
      </c>
      <c r="BB306" s="169">
        <v>8406</v>
      </c>
      <c r="BC306" s="169">
        <v>8406</v>
      </c>
      <c r="BD306" s="169">
        <v>8406</v>
      </c>
      <c r="BE306" s="169">
        <v>8406</v>
      </c>
      <c r="BF306" s="169">
        <v>8406</v>
      </c>
      <c r="BG306" s="169">
        <v>8406</v>
      </c>
      <c r="BH306" s="169">
        <v>8406</v>
      </c>
      <c r="BI306" s="169">
        <v>8406</v>
      </c>
      <c r="BJ306" s="169">
        <v>8406</v>
      </c>
      <c r="BK306" s="169">
        <v>8406</v>
      </c>
      <c r="BL306" s="169">
        <v>8406</v>
      </c>
      <c r="BM306" s="169">
        <v>8406</v>
      </c>
      <c r="BN306" s="169">
        <v>8406</v>
      </c>
      <c r="BO306" s="169">
        <v>8406</v>
      </c>
      <c r="BP306" s="156">
        <v>8406</v>
      </c>
      <c r="BQ306" s="156">
        <v>8406</v>
      </c>
      <c r="BR306" s="156">
        <v>8406</v>
      </c>
      <c r="BS306" s="156">
        <v>8406</v>
      </c>
      <c r="BT306" s="156">
        <v>8406</v>
      </c>
      <c r="BU306" s="156">
        <v>8406</v>
      </c>
      <c r="BV306" s="156">
        <v>8406</v>
      </c>
      <c r="BW306" s="156">
        <v>8406</v>
      </c>
      <c r="BX306" s="156">
        <v>8406</v>
      </c>
      <c r="BY306" s="156">
        <v>8406</v>
      </c>
      <c r="BZ306" s="156">
        <v>8406</v>
      </c>
      <c r="CA306" s="156">
        <v>8406</v>
      </c>
      <c r="CB306" s="156">
        <v>8406</v>
      </c>
      <c r="CC306" s="156">
        <v>8406</v>
      </c>
      <c r="CD306" s="156">
        <v>8407</v>
      </c>
      <c r="CE306" s="156">
        <v>8407</v>
      </c>
      <c r="CF306" s="156">
        <v>8407</v>
      </c>
      <c r="CG306" s="156">
        <v>8407</v>
      </c>
      <c r="CH306" s="156">
        <v>8407</v>
      </c>
      <c r="CI306" s="156">
        <v>8407</v>
      </c>
      <c r="CJ306" s="156">
        <v>8407</v>
      </c>
      <c r="CK306" s="156">
        <v>8407</v>
      </c>
      <c r="CL306" s="156">
        <v>8407</v>
      </c>
      <c r="CM306" s="156">
        <v>8407</v>
      </c>
      <c r="CN306" s="156">
        <v>8407</v>
      </c>
      <c r="CO306" s="156">
        <v>8407</v>
      </c>
      <c r="CP306" s="169">
        <v>8407</v>
      </c>
      <c r="CQ306" s="169">
        <v>8407</v>
      </c>
      <c r="CR306" s="169">
        <v>8407</v>
      </c>
      <c r="CS306" s="169">
        <v>8407</v>
      </c>
      <c r="CT306" s="169">
        <v>8407</v>
      </c>
      <c r="CU306" s="169">
        <v>8407</v>
      </c>
      <c r="CV306" s="169">
        <v>8407</v>
      </c>
      <c r="CW306" s="156">
        <v>8407</v>
      </c>
      <c r="CX306" s="156">
        <v>8407</v>
      </c>
      <c r="CY306" s="156">
        <v>8412</v>
      </c>
      <c r="CZ306" s="156">
        <v>8412</v>
      </c>
      <c r="DA306" s="156">
        <v>8413</v>
      </c>
      <c r="DB306" s="156">
        <v>8412</v>
      </c>
      <c r="DC306" s="156">
        <v>8415</v>
      </c>
      <c r="DD306" s="156">
        <v>8418</v>
      </c>
      <c r="DE306" s="156">
        <v>8417</v>
      </c>
      <c r="DF306" s="169">
        <v>8417</v>
      </c>
      <c r="DG306" s="156">
        <v>8417</v>
      </c>
      <c r="DH306" s="156">
        <v>8417</v>
      </c>
      <c r="DI306" s="169">
        <v>8417</v>
      </c>
      <c r="DJ306" s="156">
        <v>8417</v>
      </c>
      <c r="DK306" s="150">
        <v>8417</v>
      </c>
      <c r="DL306" s="150">
        <v>8413</v>
      </c>
      <c r="DM306" s="150">
        <v>8410</v>
      </c>
      <c r="DN306" s="169">
        <v>8407</v>
      </c>
    </row>
    <row r="307" spans="1:118">
      <c r="A307" s="146">
        <f t="shared" si="16"/>
        <v>44247</v>
      </c>
      <c r="B307" s="224">
        <f>'Age&amp;Sex by occurrence date'!$CBS22</f>
        <v>8414</v>
      </c>
      <c r="C307" s="224">
        <v>8414</v>
      </c>
      <c r="D307" s="224">
        <v>8414</v>
      </c>
      <c r="E307" s="224">
        <v>8414</v>
      </c>
      <c r="F307" s="224">
        <v>8414</v>
      </c>
      <c r="G307" s="224">
        <v>8414</v>
      </c>
      <c r="H307" s="224">
        <v>8414</v>
      </c>
      <c r="I307" s="224">
        <v>8414</v>
      </c>
      <c r="J307" s="224">
        <v>8414</v>
      </c>
      <c r="K307" s="224">
        <v>8387</v>
      </c>
      <c r="L307" s="224">
        <v>8387</v>
      </c>
      <c r="M307" s="224">
        <v>8387</v>
      </c>
      <c r="N307" s="224">
        <v>8397</v>
      </c>
      <c r="O307" s="224">
        <v>8397</v>
      </c>
      <c r="P307" s="224">
        <v>8390</v>
      </c>
      <c r="Q307" s="224">
        <v>8390</v>
      </c>
      <c r="R307" s="224">
        <v>8384</v>
      </c>
      <c r="S307" s="224">
        <v>8384</v>
      </c>
      <c r="T307" s="224">
        <v>8384</v>
      </c>
      <c r="U307" s="224">
        <v>8384</v>
      </c>
      <c r="V307" s="224">
        <v>8384</v>
      </c>
      <c r="W307" s="224">
        <v>8384</v>
      </c>
      <c r="X307" s="224">
        <v>8384</v>
      </c>
      <c r="Y307" s="224">
        <v>8384</v>
      </c>
      <c r="Z307" s="224">
        <v>8384</v>
      </c>
      <c r="AA307" s="224">
        <v>8384</v>
      </c>
      <c r="AB307" s="224">
        <v>8384</v>
      </c>
      <c r="AC307" s="224">
        <v>8384</v>
      </c>
      <c r="AD307" s="224">
        <v>8384</v>
      </c>
      <c r="AE307" s="249">
        <v>8384</v>
      </c>
      <c r="AF307" s="238">
        <v>8384</v>
      </c>
      <c r="AG307" s="232">
        <v>8384</v>
      </c>
      <c r="AH307" s="156">
        <v>8384</v>
      </c>
      <c r="AI307" s="156">
        <v>8384</v>
      </c>
      <c r="AJ307" s="156">
        <v>8384</v>
      </c>
      <c r="AK307" s="156">
        <v>8384</v>
      </c>
      <c r="AL307" s="156">
        <v>8384</v>
      </c>
      <c r="AM307" s="156">
        <v>8384</v>
      </c>
      <c r="AN307" s="169">
        <v>8384</v>
      </c>
      <c r="AO307" s="169">
        <v>8384</v>
      </c>
      <c r="AP307" s="169">
        <v>8384</v>
      </c>
      <c r="AQ307" s="169">
        <v>8384</v>
      </c>
      <c r="AR307" s="169">
        <v>8384</v>
      </c>
      <c r="AS307" s="156">
        <v>8384</v>
      </c>
      <c r="AT307" s="169">
        <v>8384</v>
      </c>
      <c r="AU307" s="169">
        <v>8384</v>
      </c>
      <c r="AV307" s="156">
        <v>8384</v>
      </c>
      <c r="AW307" s="169">
        <v>8384</v>
      </c>
      <c r="AX307" s="156">
        <v>8384</v>
      </c>
      <c r="AY307" s="169">
        <v>8384</v>
      </c>
      <c r="AZ307" s="169">
        <v>8384</v>
      </c>
      <c r="BA307" s="156">
        <v>8384</v>
      </c>
      <c r="BB307" s="156">
        <v>8384</v>
      </c>
      <c r="BC307" s="156">
        <v>8384</v>
      </c>
      <c r="BD307" s="156">
        <v>8384</v>
      </c>
      <c r="BE307" s="156">
        <v>8384</v>
      </c>
      <c r="BF307" s="156">
        <v>8384</v>
      </c>
      <c r="BG307" s="156">
        <v>8384</v>
      </c>
      <c r="BH307" s="156">
        <v>8384</v>
      </c>
      <c r="BI307" s="169">
        <v>8384</v>
      </c>
      <c r="BJ307" s="169">
        <v>8384</v>
      </c>
      <c r="BK307" s="169">
        <v>8384</v>
      </c>
      <c r="BL307" s="169">
        <v>8384</v>
      </c>
      <c r="BM307" s="169">
        <v>8384</v>
      </c>
      <c r="BN307" s="169">
        <v>8384</v>
      </c>
      <c r="BO307" s="169">
        <v>8384</v>
      </c>
      <c r="BP307" s="169">
        <v>8384</v>
      </c>
      <c r="BQ307" s="169">
        <v>8384</v>
      </c>
      <c r="BR307" s="169">
        <v>8384</v>
      </c>
      <c r="BS307" s="169">
        <v>8384</v>
      </c>
      <c r="BT307" s="169">
        <v>8384</v>
      </c>
      <c r="BU307" s="169">
        <v>8384</v>
      </c>
      <c r="BV307" s="169">
        <v>8384</v>
      </c>
      <c r="BW307" s="169">
        <v>8384</v>
      </c>
      <c r="BX307" s="169">
        <v>8384</v>
      </c>
      <c r="BY307" s="169">
        <v>8384</v>
      </c>
      <c r="BZ307" s="169">
        <v>8384</v>
      </c>
      <c r="CA307" s="169">
        <v>8384</v>
      </c>
      <c r="CB307" s="156">
        <v>8384</v>
      </c>
      <c r="CC307" s="156">
        <v>8384</v>
      </c>
      <c r="CD307" s="156">
        <v>8385</v>
      </c>
      <c r="CE307" s="156">
        <v>8385</v>
      </c>
      <c r="CF307" s="156">
        <v>8385</v>
      </c>
      <c r="CG307" s="156">
        <v>8385</v>
      </c>
      <c r="CH307" s="156">
        <v>8385</v>
      </c>
      <c r="CI307" s="156">
        <v>8385</v>
      </c>
      <c r="CJ307" s="156">
        <v>8385</v>
      </c>
      <c r="CK307" s="169">
        <v>8385</v>
      </c>
      <c r="CL307" s="169">
        <v>8385</v>
      </c>
      <c r="CM307" s="169">
        <v>8385</v>
      </c>
      <c r="CN307" s="169">
        <v>8385</v>
      </c>
      <c r="CO307" s="169">
        <v>8385</v>
      </c>
      <c r="CP307" s="156">
        <v>8385</v>
      </c>
      <c r="CQ307" s="156">
        <v>8385</v>
      </c>
      <c r="CR307" s="156">
        <v>8385</v>
      </c>
      <c r="CS307" s="156">
        <v>8385</v>
      </c>
      <c r="CT307" s="156">
        <v>8385</v>
      </c>
      <c r="CU307" s="156">
        <v>8385</v>
      </c>
      <c r="CV307" s="156">
        <v>8385</v>
      </c>
      <c r="CW307" s="156">
        <v>8385</v>
      </c>
      <c r="CX307" s="156">
        <v>8385</v>
      </c>
      <c r="CY307" s="156">
        <v>8390</v>
      </c>
      <c r="CZ307" s="156">
        <v>8390</v>
      </c>
      <c r="DA307" s="156">
        <v>8391</v>
      </c>
      <c r="DB307" s="156">
        <v>8390</v>
      </c>
      <c r="DC307" s="156">
        <v>8393</v>
      </c>
      <c r="DD307" s="156">
        <v>8396</v>
      </c>
      <c r="DE307" s="156">
        <v>8395</v>
      </c>
      <c r="DF307" s="169">
        <v>8395</v>
      </c>
      <c r="DG307" s="156">
        <v>8395</v>
      </c>
      <c r="DH307" s="156">
        <v>8395</v>
      </c>
      <c r="DI307" s="169">
        <v>8395</v>
      </c>
      <c r="DJ307" s="156">
        <v>8395</v>
      </c>
      <c r="DK307" s="150">
        <v>8395</v>
      </c>
      <c r="DL307" s="150">
        <v>8391</v>
      </c>
      <c r="DM307" s="150">
        <v>8388</v>
      </c>
      <c r="DN307" s="169">
        <v>8385</v>
      </c>
    </row>
    <row r="308" spans="1:118">
      <c r="A308" s="146">
        <f t="shared" si="16"/>
        <v>44246</v>
      </c>
      <c r="B308" s="224">
        <f>'Age&amp;Sex by occurrence date'!$CBZ22</f>
        <v>8394</v>
      </c>
      <c r="C308" s="224">
        <v>8394</v>
      </c>
      <c r="D308" s="224">
        <v>8394</v>
      </c>
      <c r="E308" s="224">
        <v>8394</v>
      </c>
      <c r="F308" s="224">
        <v>8394</v>
      </c>
      <c r="G308" s="224">
        <v>8394</v>
      </c>
      <c r="H308" s="224">
        <v>8394</v>
      </c>
      <c r="I308" s="224">
        <v>8394</v>
      </c>
      <c r="J308" s="224">
        <v>8394</v>
      </c>
      <c r="K308" s="224">
        <v>8367</v>
      </c>
      <c r="L308" s="224">
        <v>8367</v>
      </c>
      <c r="M308" s="224">
        <v>8367</v>
      </c>
      <c r="N308" s="224">
        <v>8377</v>
      </c>
      <c r="O308" s="224">
        <v>8377</v>
      </c>
      <c r="P308" s="224">
        <v>8370</v>
      </c>
      <c r="Q308" s="224">
        <v>8370</v>
      </c>
      <c r="R308" s="224">
        <v>8364</v>
      </c>
      <c r="S308" s="224">
        <v>8364</v>
      </c>
      <c r="T308" s="224">
        <v>8364</v>
      </c>
      <c r="U308" s="224">
        <v>8364</v>
      </c>
      <c r="V308" s="224">
        <v>8364</v>
      </c>
      <c r="W308" s="224">
        <v>8364</v>
      </c>
      <c r="X308" s="224">
        <v>8364</v>
      </c>
      <c r="Y308" s="224">
        <v>8364</v>
      </c>
      <c r="Z308" s="224">
        <v>8364</v>
      </c>
      <c r="AA308" s="224">
        <v>8364</v>
      </c>
      <c r="AB308" s="224">
        <v>8364</v>
      </c>
      <c r="AC308" s="224">
        <v>8364</v>
      </c>
      <c r="AD308" s="224">
        <v>8364</v>
      </c>
      <c r="AE308" s="249">
        <v>8364</v>
      </c>
      <c r="AF308" s="238">
        <v>8364</v>
      </c>
      <c r="AG308" s="233">
        <v>8364</v>
      </c>
      <c r="AH308" s="169">
        <v>8364</v>
      </c>
      <c r="AI308" s="169">
        <v>8364</v>
      </c>
      <c r="AJ308" s="169">
        <v>8364</v>
      </c>
      <c r="AK308" s="169">
        <v>8364</v>
      </c>
      <c r="AL308" s="169">
        <v>8364</v>
      </c>
      <c r="AM308" s="169">
        <v>8364</v>
      </c>
      <c r="AN308" s="156">
        <v>8364</v>
      </c>
      <c r="AO308" s="156">
        <v>8364</v>
      </c>
      <c r="AP308" s="156">
        <v>8364</v>
      </c>
      <c r="AQ308" s="156">
        <v>8364</v>
      </c>
      <c r="AR308" s="156">
        <v>8364</v>
      </c>
      <c r="AS308" s="156">
        <v>8364</v>
      </c>
      <c r="AT308" s="156">
        <v>8364</v>
      </c>
      <c r="AU308" s="169">
        <v>8364</v>
      </c>
      <c r="AV308" s="156">
        <v>8364</v>
      </c>
      <c r="AW308" s="156">
        <v>8364</v>
      </c>
      <c r="AX308" s="169">
        <v>8364</v>
      </c>
      <c r="AY308" s="156">
        <v>8364</v>
      </c>
      <c r="AZ308" s="156">
        <v>8364</v>
      </c>
      <c r="BA308" s="169">
        <v>8364</v>
      </c>
      <c r="BB308" s="169">
        <v>8364</v>
      </c>
      <c r="BC308" s="169">
        <v>8364</v>
      </c>
      <c r="BD308" s="169">
        <v>8364</v>
      </c>
      <c r="BE308" s="169">
        <v>8364</v>
      </c>
      <c r="BF308" s="169">
        <v>8364</v>
      </c>
      <c r="BG308" s="169">
        <v>8364</v>
      </c>
      <c r="BH308" s="169">
        <v>8364</v>
      </c>
      <c r="BI308" s="156">
        <v>8364</v>
      </c>
      <c r="BJ308" s="156">
        <v>8364</v>
      </c>
      <c r="BK308" s="156">
        <v>8364</v>
      </c>
      <c r="BL308" s="156">
        <v>8364</v>
      </c>
      <c r="BM308" s="156">
        <v>8364</v>
      </c>
      <c r="BN308" s="156">
        <v>8364</v>
      </c>
      <c r="BO308" s="156">
        <v>8364</v>
      </c>
      <c r="BP308" s="169">
        <v>8364</v>
      </c>
      <c r="BQ308" s="169">
        <v>8364</v>
      </c>
      <c r="BR308" s="169">
        <v>8364</v>
      </c>
      <c r="BS308" s="169">
        <v>8364</v>
      </c>
      <c r="BT308" s="169">
        <v>8364</v>
      </c>
      <c r="BU308" s="169">
        <v>8364</v>
      </c>
      <c r="BV308" s="169">
        <v>8364</v>
      </c>
      <c r="BW308" s="169">
        <v>8364</v>
      </c>
      <c r="BX308" s="169">
        <v>8364</v>
      </c>
      <c r="BY308" s="169">
        <v>8364</v>
      </c>
      <c r="BZ308" s="169">
        <v>8364</v>
      </c>
      <c r="CA308" s="169">
        <v>8364</v>
      </c>
      <c r="CB308" s="169">
        <v>8364</v>
      </c>
      <c r="CC308" s="169">
        <v>8364</v>
      </c>
      <c r="CD308" s="169">
        <v>8365</v>
      </c>
      <c r="CE308" s="169">
        <v>8365</v>
      </c>
      <c r="CF308" s="169">
        <v>8365</v>
      </c>
      <c r="CG308" s="169">
        <v>8365</v>
      </c>
      <c r="CH308" s="169">
        <v>8365</v>
      </c>
      <c r="CI308" s="169">
        <v>8365</v>
      </c>
      <c r="CJ308" s="169">
        <v>8365</v>
      </c>
      <c r="CK308" s="169">
        <v>8365</v>
      </c>
      <c r="CL308" s="169">
        <v>8365</v>
      </c>
      <c r="CM308" s="169">
        <v>8365</v>
      </c>
      <c r="CN308" s="169">
        <v>8365</v>
      </c>
      <c r="CO308" s="169">
        <v>8365</v>
      </c>
      <c r="CP308" s="169">
        <v>8365</v>
      </c>
      <c r="CQ308" s="169">
        <v>8365</v>
      </c>
      <c r="CR308" s="169">
        <v>8365</v>
      </c>
      <c r="CS308" s="169">
        <v>8365</v>
      </c>
      <c r="CT308" s="169">
        <v>8365</v>
      </c>
      <c r="CU308" s="169">
        <v>8365</v>
      </c>
      <c r="CV308" s="169">
        <v>8365</v>
      </c>
      <c r="CW308" s="169">
        <v>8365</v>
      </c>
      <c r="CX308" s="156">
        <v>8365</v>
      </c>
      <c r="CY308" s="156">
        <v>8370</v>
      </c>
      <c r="CZ308" s="169">
        <v>8370</v>
      </c>
      <c r="DA308" s="156">
        <v>8371</v>
      </c>
      <c r="DB308" s="156">
        <v>8370</v>
      </c>
      <c r="DC308" s="169">
        <v>8373</v>
      </c>
      <c r="DD308" s="156">
        <v>8376</v>
      </c>
      <c r="DE308" s="156">
        <v>8375</v>
      </c>
      <c r="DF308" s="169">
        <v>8375</v>
      </c>
      <c r="DG308" s="156">
        <v>8375</v>
      </c>
      <c r="DH308" s="156">
        <v>8375</v>
      </c>
      <c r="DI308" s="169">
        <v>8375</v>
      </c>
      <c r="DJ308" s="156">
        <v>8375</v>
      </c>
      <c r="DK308" s="150">
        <v>8375</v>
      </c>
      <c r="DL308" s="150">
        <v>8371</v>
      </c>
      <c r="DM308" s="150">
        <v>8368</v>
      </c>
      <c r="DN308" s="169">
        <v>8365</v>
      </c>
    </row>
    <row r="309" spans="1:118">
      <c r="A309" s="146">
        <f t="shared" si="16"/>
        <v>44245</v>
      </c>
      <c r="B309" s="224">
        <f>'Age&amp;Sex by occurrence date'!$CCG22</f>
        <v>8378</v>
      </c>
      <c r="C309" s="224">
        <v>8378</v>
      </c>
      <c r="D309" s="224">
        <v>8378</v>
      </c>
      <c r="E309" s="224">
        <v>8378</v>
      </c>
      <c r="F309" s="224">
        <v>8378</v>
      </c>
      <c r="G309" s="224">
        <v>8378</v>
      </c>
      <c r="H309" s="224">
        <v>8378</v>
      </c>
      <c r="I309" s="224">
        <v>8378</v>
      </c>
      <c r="J309" s="224">
        <v>8378</v>
      </c>
      <c r="K309" s="224">
        <v>8351</v>
      </c>
      <c r="L309" s="224">
        <v>8351</v>
      </c>
      <c r="M309" s="224">
        <v>8351</v>
      </c>
      <c r="N309" s="224">
        <v>8361</v>
      </c>
      <c r="O309" s="224">
        <v>8361</v>
      </c>
      <c r="P309" s="224">
        <v>8354</v>
      </c>
      <c r="Q309" s="224">
        <v>8354</v>
      </c>
      <c r="R309" s="224">
        <v>8348</v>
      </c>
      <c r="S309" s="224">
        <v>8348</v>
      </c>
      <c r="T309" s="224">
        <v>8348</v>
      </c>
      <c r="U309" s="224">
        <v>8348</v>
      </c>
      <c r="V309" s="224">
        <v>8348</v>
      </c>
      <c r="W309" s="224">
        <v>8348</v>
      </c>
      <c r="X309" s="224">
        <v>8348</v>
      </c>
      <c r="Y309" s="224">
        <v>8348</v>
      </c>
      <c r="Z309" s="224">
        <v>8348</v>
      </c>
      <c r="AA309" s="224">
        <v>8348</v>
      </c>
      <c r="AB309" s="224">
        <v>8348</v>
      </c>
      <c r="AC309" s="224">
        <v>8348</v>
      </c>
      <c r="AD309" s="224">
        <v>8348</v>
      </c>
      <c r="AE309" s="249">
        <v>8348</v>
      </c>
      <c r="AF309" s="238">
        <v>8348</v>
      </c>
      <c r="AG309" s="232">
        <v>8348</v>
      </c>
      <c r="AH309" s="156">
        <v>8348</v>
      </c>
      <c r="AI309" s="156">
        <v>8348</v>
      </c>
      <c r="AJ309" s="156">
        <v>8348</v>
      </c>
      <c r="AK309" s="156">
        <v>8348</v>
      </c>
      <c r="AL309" s="156">
        <v>8348</v>
      </c>
      <c r="AM309" s="156">
        <v>8348</v>
      </c>
      <c r="AN309" s="169">
        <v>8348</v>
      </c>
      <c r="AO309" s="169">
        <v>8348</v>
      </c>
      <c r="AP309" s="169">
        <v>8348</v>
      </c>
      <c r="AQ309" s="169">
        <v>8348</v>
      </c>
      <c r="AR309" s="169">
        <v>8348</v>
      </c>
      <c r="AS309" s="169">
        <v>8348</v>
      </c>
      <c r="AT309" s="169">
        <v>8348</v>
      </c>
      <c r="AU309" s="169">
        <v>8348</v>
      </c>
      <c r="AV309" s="169">
        <v>8348</v>
      </c>
      <c r="AW309" s="169">
        <v>8348</v>
      </c>
      <c r="AX309" s="156">
        <v>8348</v>
      </c>
      <c r="AY309" s="169">
        <v>8348</v>
      </c>
      <c r="AZ309" s="156">
        <v>8348</v>
      </c>
      <c r="BA309" s="156">
        <v>8348</v>
      </c>
      <c r="BB309" s="156">
        <v>8348</v>
      </c>
      <c r="BC309" s="156">
        <v>8348</v>
      </c>
      <c r="BD309" s="156">
        <v>8348</v>
      </c>
      <c r="BE309" s="156">
        <v>8348</v>
      </c>
      <c r="BF309" s="156">
        <v>8348</v>
      </c>
      <c r="BG309" s="156">
        <v>8348</v>
      </c>
      <c r="BH309" s="156">
        <v>8348</v>
      </c>
      <c r="BI309" s="169">
        <v>8348</v>
      </c>
      <c r="BJ309" s="169">
        <v>8348</v>
      </c>
      <c r="BK309" s="169">
        <v>8348</v>
      </c>
      <c r="BL309" s="169">
        <v>8348</v>
      </c>
      <c r="BM309" s="169">
        <v>8348</v>
      </c>
      <c r="BN309" s="169">
        <v>8348</v>
      </c>
      <c r="BO309" s="169">
        <v>8348</v>
      </c>
      <c r="BP309" s="156">
        <v>8348</v>
      </c>
      <c r="BQ309" s="156">
        <v>8348</v>
      </c>
      <c r="BR309" s="156">
        <v>8348</v>
      </c>
      <c r="BS309" s="156">
        <v>8348</v>
      </c>
      <c r="BT309" s="156">
        <v>8348</v>
      </c>
      <c r="BU309" s="156">
        <v>8348</v>
      </c>
      <c r="BV309" s="156">
        <v>8348</v>
      </c>
      <c r="BW309" s="156">
        <v>8348</v>
      </c>
      <c r="BX309" s="156">
        <v>8348</v>
      </c>
      <c r="BY309" s="156">
        <v>8348</v>
      </c>
      <c r="BZ309" s="156">
        <v>8348</v>
      </c>
      <c r="CA309" s="156">
        <v>8348</v>
      </c>
      <c r="CB309" s="169">
        <v>8348</v>
      </c>
      <c r="CC309" s="169">
        <v>8348</v>
      </c>
      <c r="CD309" s="169">
        <v>8349</v>
      </c>
      <c r="CE309" s="169">
        <v>8349</v>
      </c>
      <c r="CF309" s="169">
        <v>8349</v>
      </c>
      <c r="CG309" s="169">
        <v>8349</v>
      </c>
      <c r="CH309" s="169">
        <v>8349</v>
      </c>
      <c r="CI309" s="169">
        <v>8349</v>
      </c>
      <c r="CJ309" s="169">
        <v>8349</v>
      </c>
      <c r="CK309" s="169">
        <v>8349</v>
      </c>
      <c r="CL309" s="169">
        <v>8349</v>
      </c>
      <c r="CM309" s="169">
        <v>8349</v>
      </c>
      <c r="CN309" s="169">
        <v>8349</v>
      </c>
      <c r="CO309" s="169">
        <v>8349</v>
      </c>
      <c r="CP309" s="169">
        <v>8349</v>
      </c>
      <c r="CQ309" s="169">
        <v>8349</v>
      </c>
      <c r="CR309" s="169">
        <v>8349</v>
      </c>
      <c r="CS309" s="169">
        <v>8349</v>
      </c>
      <c r="CT309" s="169">
        <v>8349</v>
      </c>
      <c r="CU309" s="169">
        <v>8349</v>
      </c>
      <c r="CV309" s="169">
        <v>8349</v>
      </c>
      <c r="CW309" s="169">
        <v>8349</v>
      </c>
      <c r="CX309" s="156">
        <v>8349</v>
      </c>
      <c r="CY309" s="156">
        <v>8354</v>
      </c>
      <c r="CZ309" s="169">
        <v>8354</v>
      </c>
      <c r="DA309" s="156">
        <v>8355</v>
      </c>
      <c r="DB309" s="156">
        <v>8354</v>
      </c>
      <c r="DC309" s="169">
        <v>8357</v>
      </c>
      <c r="DD309" s="156">
        <v>8360</v>
      </c>
      <c r="DE309" s="156">
        <v>8359</v>
      </c>
      <c r="DF309" s="169">
        <v>8359</v>
      </c>
      <c r="DG309" s="156">
        <v>8359</v>
      </c>
      <c r="DH309" s="156">
        <v>8359</v>
      </c>
      <c r="DI309" s="169">
        <v>8359</v>
      </c>
      <c r="DJ309" s="156">
        <v>8359</v>
      </c>
      <c r="DK309" s="150">
        <v>8359</v>
      </c>
      <c r="DL309" s="150">
        <v>8355</v>
      </c>
      <c r="DM309" s="150">
        <v>8352</v>
      </c>
      <c r="DN309" s="169">
        <v>8349</v>
      </c>
    </row>
    <row r="310" spans="1:118">
      <c r="A310" s="146">
        <f t="shared" si="16"/>
        <v>44244</v>
      </c>
      <c r="B310" s="224">
        <f>'Age&amp;Sex by occurrence date'!$CCN22</f>
        <v>8357</v>
      </c>
      <c r="C310" s="224">
        <v>8357</v>
      </c>
      <c r="D310" s="224">
        <v>8357</v>
      </c>
      <c r="E310" s="224">
        <v>8357</v>
      </c>
      <c r="F310" s="224">
        <v>8357</v>
      </c>
      <c r="G310" s="224">
        <v>8357</v>
      </c>
      <c r="H310" s="224">
        <v>8357</v>
      </c>
      <c r="I310" s="224">
        <v>8357</v>
      </c>
      <c r="J310" s="224">
        <v>8357</v>
      </c>
      <c r="K310" s="224">
        <v>8330</v>
      </c>
      <c r="L310" s="224">
        <v>8330</v>
      </c>
      <c r="M310" s="224">
        <v>8330</v>
      </c>
      <c r="N310" s="224">
        <v>8340</v>
      </c>
      <c r="O310" s="224">
        <v>8340</v>
      </c>
      <c r="P310" s="224">
        <v>8333</v>
      </c>
      <c r="Q310" s="224">
        <v>8333</v>
      </c>
      <c r="R310" s="224">
        <v>8327</v>
      </c>
      <c r="S310" s="224">
        <v>8327</v>
      </c>
      <c r="T310" s="224">
        <v>8327</v>
      </c>
      <c r="U310" s="224">
        <v>8327</v>
      </c>
      <c r="V310" s="224">
        <v>8327</v>
      </c>
      <c r="W310" s="224">
        <v>8327</v>
      </c>
      <c r="X310" s="224">
        <v>8327</v>
      </c>
      <c r="Y310" s="224">
        <v>8327</v>
      </c>
      <c r="Z310" s="224">
        <v>8327</v>
      </c>
      <c r="AA310" s="224">
        <v>8327</v>
      </c>
      <c r="AB310" s="224">
        <v>8327</v>
      </c>
      <c r="AC310" s="224">
        <v>8327</v>
      </c>
      <c r="AD310" s="224">
        <v>8327</v>
      </c>
      <c r="AE310" s="249">
        <v>8327</v>
      </c>
      <c r="AF310" s="238">
        <v>8327</v>
      </c>
      <c r="AG310" s="232">
        <v>8327</v>
      </c>
      <c r="AH310" s="156">
        <v>8327</v>
      </c>
      <c r="AI310" s="156">
        <v>8327</v>
      </c>
      <c r="AJ310" s="156">
        <v>8327</v>
      </c>
      <c r="AK310" s="156">
        <v>8327</v>
      </c>
      <c r="AL310" s="156">
        <v>8327</v>
      </c>
      <c r="AM310" s="156">
        <v>8327</v>
      </c>
      <c r="AN310" s="169">
        <v>8327</v>
      </c>
      <c r="AO310" s="169">
        <v>8327</v>
      </c>
      <c r="AP310" s="169">
        <v>8327</v>
      </c>
      <c r="AQ310" s="169">
        <v>8327</v>
      </c>
      <c r="AR310" s="169">
        <v>8327</v>
      </c>
      <c r="AS310" s="156">
        <v>8327</v>
      </c>
      <c r="AT310" s="169">
        <v>8327</v>
      </c>
      <c r="AU310" s="156">
        <v>8327</v>
      </c>
      <c r="AV310" s="156">
        <v>8327</v>
      </c>
      <c r="AW310" s="169">
        <v>8327</v>
      </c>
      <c r="AX310" s="169">
        <v>8327</v>
      </c>
      <c r="AY310" s="169">
        <v>8327</v>
      </c>
      <c r="AZ310" s="169">
        <v>8327</v>
      </c>
      <c r="BA310" s="169">
        <v>8327</v>
      </c>
      <c r="BB310" s="169">
        <v>8327</v>
      </c>
      <c r="BC310" s="169">
        <v>8327</v>
      </c>
      <c r="BD310" s="169">
        <v>8327</v>
      </c>
      <c r="BE310" s="169">
        <v>8327</v>
      </c>
      <c r="BF310" s="169">
        <v>8327</v>
      </c>
      <c r="BG310" s="169">
        <v>8327</v>
      </c>
      <c r="BH310" s="169">
        <v>8327</v>
      </c>
      <c r="BI310" s="156">
        <v>8327</v>
      </c>
      <c r="BJ310" s="156">
        <v>8327</v>
      </c>
      <c r="BK310" s="156">
        <v>8327</v>
      </c>
      <c r="BL310" s="156">
        <v>8327</v>
      </c>
      <c r="BM310" s="156">
        <v>8327</v>
      </c>
      <c r="BN310" s="156">
        <v>8327</v>
      </c>
      <c r="BO310" s="156">
        <v>8327</v>
      </c>
      <c r="BP310" s="169">
        <v>8327</v>
      </c>
      <c r="BQ310" s="169">
        <v>8327</v>
      </c>
      <c r="BR310" s="169">
        <v>8327</v>
      </c>
      <c r="BS310" s="169">
        <v>8327</v>
      </c>
      <c r="BT310" s="169">
        <v>8327</v>
      </c>
      <c r="BU310" s="169">
        <v>8327</v>
      </c>
      <c r="BV310" s="169">
        <v>8327</v>
      </c>
      <c r="BW310" s="169">
        <v>8327</v>
      </c>
      <c r="BX310" s="169">
        <v>8327</v>
      </c>
      <c r="BY310" s="169">
        <v>8327</v>
      </c>
      <c r="BZ310" s="169">
        <v>8327</v>
      </c>
      <c r="CA310" s="169">
        <v>8327</v>
      </c>
      <c r="CB310" s="156">
        <v>8327</v>
      </c>
      <c r="CC310" s="156">
        <v>8327</v>
      </c>
      <c r="CD310" s="156">
        <v>8328</v>
      </c>
      <c r="CE310" s="156">
        <v>8328</v>
      </c>
      <c r="CF310" s="156">
        <v>8328</v>
      </c>
      <c r="CG310" s="156">
        <v>8328</v>
      </c>
      <c r="CH310" s="156">
        <v>8328</v>
      </c>
      <c r="CI310" s="156">
        <v>8328</v>
      </c>
      <c r="CJ310" s="156">
        <v>8328</v>
      </c>
      <c r="CK310" s="169">
        <v>8328</v>
      </c>
      <c r="CL310" s="169">
        <v>8328</v>
      </c>
      <c r="CM310" s="169">
        <v>8328</v>
      </c>
      <c r="CN310" s="169">
        <v>8328</v>
      </c>
      <c r="CO310" s="169">
        <v>8328</v>
      </c>
      <c r="CP310" s="169">
        <v>8328</v>
      </c>
      <c r="CQ310" s="169">
        <v>8328</v>
      </c>
      <c r="CR310" s="169">
        <v>8328</v>
      </c>
      <c r="CS310" s="169">
        <v>8328</v>
      </c>
      <c r="CT310" s="169">
        <v>8328</v>
      </c>
      <c r="CU310" s="169">
        <v>8328</v>
      </c>
      <c r="CV310" s="169">
        <v>8328</v>
      </c>
      <c r="CW310" s="169">
        <v>8328</v>
      </c>
      <c r="CX310" s="156">
        <v>8328</v>
      </c>
      <c r="CY310" s="156">
        <v>8333</v>
      </c>
      <c r="CZ310" s="169">
        <v>8333</v>
      </c>
      <c r="DA310" s="156">
        <v>8334</v>
      </c>
      <c r="DB310" s="156">
        <v>8333</v>
      </c>
      <c r="DC310" s="169">
        <v>8336</v>
      </c>
      <c r="DD310" s="156">
        <v>8339</v>
      </c>
      <c r="DE310" s="156">
        <v>8338</v>
      </c>
      <c r="DF310" s="169">
        <v>8338</v>
      </c>
      <c r="DG310" s="156">
        <v>8338</v>
      </c>
      <c r="DH310" s="156">
        <v>8338</v>
      </c>
      <c r="DI310" s="169">
        <v>8338</v>
      </c>
      <c r="DJ310" s="156">
        <v>8338</v>
      </c>
      <c r="DK310" s="150">
        <v>8338</v>
      </c>
      <c r="DL310" s="150">
        <v>8334</v>
      </c>
      <c r="DM310" s="150">
        <v>8331</v>
      </c>
      <c r="DN310" s="169">
        <v>8328</v>
      </c>
    </row>
    <row r="311" spans="1:118">
      <c r="A311" s="146">
        <f t="shared" si="16"/>
        <v>44243</v>
      </c>
      <c r="B311" s="224">
        <f>'Age&amp;Sex by occurrence date'!$CCU22</f>
        <v>8328</v>
      </c>
      <c r="C311" s="224">
        <v>8328</v>
      </c>
      <c r="D311" s="224">
        <v>8328</v>
      </c>
      <c r="E311" s="224">
        <v>8328</v>
      </c>
      <c r="F311" s="224">
        <v>8328</v>
      </c>
      <c r="G311" s="224">
        <v>8328</v>
      </c>
      <c r="H311" s="224">
        <v>8328</v>
      </c>
      <c r="I311" s="224">
        <v>8328</v>
      </c>
      <c r="J311" s="224">
        <v>8328</v>
      </c>
      <c r="K311" s="224">
        <v>8301</v>
      </c>
      <c r="L311" s="224">
        <v>8301</v>
      </c>
      <c r="M311" s="224">
        <v>8301</v>
      </c>
      <c r="N311" s="224">
        <v>8311</v>
      </c>
      <c r="O311" s="224">
        <v>8311</v>
      </c>
      <c r="P311" s="224">
        <v>8304</v>
      </c>
      <c r="Q311" s="224">
        <v>8304</v>
      </c>
      <c r="R311" s="224">
        <v>8298</v>
      </c>
      <c r="S311" s="224">
        <v>8298</v>
      </c>
      <c r="T311" s="224">
        <v>8298</v>
      </c>
      <c r="U311" s="224">
        <v>8298</v>
      </c>
      <c r="V311" s="224">
        <v>8298</v>
      </c>
      <c r="W311" s="224">
        <v>8298</v>
      </c>
      <c r="X311" s="224">
        <v>8298</v>
      </c>
      <c r="Y311" s="224">
        <v>8298</v>
      </c>
      <c r="Z311" s="224">
        <v>8298</v>
      </c>
      <c r="AA311" s="224">
        <v>8298</v>
      </c>
      <c r="AB311" s="224">
        <v>8298</v>
      </c>
      <c r="AC311" s="224">
        <v>8298</v>
      </c>
      <c r="AD311" s="224">
        <v>8298</v>
      </c>
      <c r="AE311" s="249">
        <v>8298</v>
      </c>
      <c r="AF311" s="238">
        <v>8298</v>
      </c>
      <c r="AG311" s="233">
        <v>8298</v>
      </c>
      <c r="AH311" s="169">
        <v>8298</v>
      </c>
      <c r="AI311" s="169">
        <v>8298</v>
      </c>
      <c r="AJ311" s="169">
        <v>8298</v>
      </c>
      <c r="AK311" s="169">
        <v>8298</v>
      </c>
      <c r="AL311" s="169">
        <v>8298</v>
      </c>
      <c r="AM311" s="156">
        <v>8298</v>
      </c>
      <c r="AN311" s="169">
        <v>8298</v>
      </c>
      <c r="AO311" s="169">
        <v>8298</v>
      </c>
      <c r="AP311" s="169">
        <v>8298</v>
      </c>
      <c r="AQ311" s="169">
        <v>8298</v>
      </c>
      <c r="AR311" s="169">
        <v>8298</v>
      </c>
      <c r="AS311" s="169">
        <v>8298</v>
      </c>
      <c r="AT311" s="156">
        <v>8298</v>
      </c>
      <c r="AU311" s="156">
        <v>8298</v>
      </c>
      <c r="AV311" s="169">
        <v>8298</v>
      </c>
      <c r="AW311" s="156">
        <v>8298</v>
      </c>
      <c r="AX311" s="169">
        <v>8298</v>
      </c>
      <c r="AY311" s="156">
        <v>8298</v>
      </c>
      <c r="AZ311" s="156">
        <v>8298</v>
      </c>
      <c r="BA311" s="169">
        <v>8298</v>
      </c>
      <c r="BB311" s="169">
        <v>8298</v>
      </c>
      <c r="BC311" s="169">
        <v>8298</v>
      </c>
      <c r="BD311" s="169">
        <v>8298</v>
      </c>
      <c r="BE311" s="169">
        <v>8298</v>
      </c>
      <c r="BF311" s="169">
        <v>8298</v>
      </c>
      <c r="BG311" s="169">
        <v>8298</v>
      </c>
      <c r="BH311" s="169">
        <v>8298</v>
      </c>
      <c r="BI311" s="169">
        <v>8298</v>
      </c>
      <c r="BJ311" s="169">
        <v>8298</v>
      </c>
      <c r="BK311" s="169">
        <v>8298</v>
      </c>
      <c r="BL311" s="169">
        <v>8298</v>
      </c>
      <c r="BM311" s="169">
        <v>8298</v>
      </c>
      <c r="BN311" s="169">
        <v>8298</v>
      </c>
      <c r="BO311" s="169">
        <v>8298</v>
      </c>
      <c r="BP311" s="156">
        <v>8298</v>
      </c>
      <c r="BQ311" s="156">
        <v>8298</v>
      </c>
      <c r="BR311" s="156">
        <v>8298</v>
      </c>
      <c r="BS311" s="156">
        <v>8298</v>
      </c>
      <c r="BT311" s="156">
        <v>8298</v>
      </c>
      <c r="BU311" s="156">
        <v>8298</v>
      </c>
      <c r="BV311" s="156">
        <v>8298</v>
      </c>
      <c r="BW311" s="156">
        <v>8298</v>
      </c>
      <c r="BX311" s="156">
        <v>8298</v>
      </c>
      <c r="BY311" s="156">
        <v>8298</v>
      </c>
      <c r="BZ311" s="156">
        <v>8298</v>
      </c>
      <c r="CA311" s="156">
        <v>8298</v>
      </c>
      <c r="CB311" s="156">
        <v>8298</v>
      </c>
      <c r="CC311" s="156">
        <v>8298</v>
      </c>
      <c r="CD311" s="156">
        <v>8299</v>
      </c>
      <c r="CE311" s="156">
        <v>8299</v>
      </c>
      <c r="CF311" s="156">
        <v>8299</v>
      </c>
      <c r="CG311" s="156">
        <v>8299</v>
      </c>
      <c r="CH311" s="156">
        <v>8299</v>
      </c>
      <c r="CI311" s="156">
        <v>8299</v>
      </c>
      <c r="CJ311" s="156">
        <v>8299</v>
      </c>
      <c r="CK311" s="156">
        <v>8299</v>
      </c>
      <c r="CL311" s="156">
        <v>8299</v>
      </c>
      <c r="CM311" s="156">
        <v>8299</v>
      </c>
      <c r="CN311" s="156">
        <v>8299</v>
      </c>
      <c r="CO311" s="169">
        <v>8299</v>
      </c>
      <c r="CP311" s="156">
        <v>8299</v>
      </c>
      <c r="CQ311" s="156">
        <v>8299</v>
      </c>
      <c r="CR311" s="156">
        <v>8299</v>
      </c>
      <c r="CS311" s="156">
        <v>8299</v>
      </c>
      <c r="CT311" s="156">
        <v>8299</v>
      </c>
      <c r="CU311" s="156">
        <v>8299</v>
      </c>
      <c r="CV311" s="156">
        <v>8299</v>
      </c>
      <c r="CW311" s="169">
        <v>8299</v>
      </c>
      <c r="CX311" s="156">
        <v>8299</v>
      </c>
      <c r="CY311" s="156">
        <v>8304</v>
      </c>
      <c r="CZ311" s="169">
        <v>8304</v>
      </c>
      <c r="DA311" s="156">
        <v>8305</v>
      </c>
      <c r="DB311" s="156">
        <v>8304</v>
      </c>
      <c r="DC311" s="169">
        <v>8307</v>
      </c>
      <c r="DD311" s="156">
        <v>8310</v>
      </c>
      <c r="DE311" s="156">
        <v>8309</v>
      </c>
      <c r="DF311" s="169">
        <v>8309</v>
      </c>
      <c r="DG311" s="156">
        <v>8309</v>
      </c>
      <c r="DH311" s="156">
        <v>8309</v>
      </c>
      <c r="DI311" s="169">
        <v>8309</v>
      </c>
      <c r="DJ311" s="156">
        <v>8309</v>
      </c>
      <c r="DK311" s="150">
        <v>8309</v>
      </c>
      <c r="DL311" s="150">
        <v>8305</v>
      </c>
      <c r="DM311" s="150">
        <v>8302</v>
      </c>
      <c r="DN311" s="169">
        <v>8299</v>
      </c>
    </row>
    <row r="312" spans="1:118">
      <c r="A312" s="146">
        <f t="shared" si="16"/>
        <v>44242</v>
      </c>
      <c r="B312" s="224">
        <f>'Age&amp;Sex by occurrence date'!$CDB22</f>
        <v>8308</v>
      </c>
      <c r="C312" s="224">
        <v>8308</v>
      </c>
      <c r="D312" s="224">
        <v>8308</v>
      </c>
      <c r="E312" s="224">
        <v>8308</v>
      </c>
      <c r="F312" s="224">
        <v>8308</v>
      </c>
      <c r="G312" s="224">
        <v>8308</v>
      </c>
      <c r="H312" s="224">
        <v>8308</v>
      </c>
      <c r="I312" s="224">
        <v>8308</v>
      </c>
      <c r="J312" s="224">
        <v>8308</v>
      </c>
      <c r="K312" s="224">
        <v>8281</v>
      </c>
      <c r="L312" s="224">
        <v>8281</v>
      </c>
      <c r="M312" s="224">
        <v>8281</v>
      </c>
      <c r="N312" s="224">
        <v>8291</v>
      </c>
      <c r="O312" s="224">
        <v>8291</v>
      </c>
      <c r="P312" s="224">
        <v>8284</v>
      </c>
      <c r="Q312" s="224">
        <v>8284</v>
      </c>
      <c r="R312" s="224">
        <v>8278</v>
      </c>
      <c r="S312" s="224">
        <v>8278</v>
      </c>
      <c r="T312" s="224">
        <v>8278</v>
      </c>
      <c r="U312" s="224">
        <v>8278</v>
      </c>
      <c r="V312" s="224">
        <v>8278</v>
      </c>
      <c r="W312" s="224">
        <v>8278</v>
      </c>
      <c r="X312" s="224">
        <v>8278</v>
      </c>
      <c r="Y312" s="224">
        <v>8278</v>
      </c>
      <c r="Z312" s="224">
        <v>8278</v>
      </c>
      <c r="AA312" s="224">
        <v>8278</v>
      </c>
      <c r="AB312" s="224">
        <v>8278</v>
      </c>
      <c r="AC312" s="224">
        <v>8278</v>
      </c>
      <c r="AD312" s="224">
        <v>8278</v>
      </c>
      <c r="AE312" s="249">
        <v>8278</v>
      </c>
      <c r="AF312" s="238">
        <v>8278</v>
      </c>
      <c r="AG312" s="232">
        <v>8278</v>
      </c>
      <c r="AH312" s="156">
        <v>8278</v>
      </c>
      <c r="AI312" s="156">
        <v>8278</v>
      </c>
      <c r="AJ312" s="156">
        <v>8278</v>
      </c>
      <c r="AK312" s="156">
        <v>8278</v>
      </c>
      <c r="AL312" s="156">
        <v>8278</v>
      </c>
      <c r="AM312" s="169">
        <v>8278</v>
      </c>
      <c r="AN312" s="156">
        <v>8278</v>
      </c>
      <c r="AO312" s="156">
        <v>8278</v>
      </c>
      <c r="AP312" s="156">
        <v>8278</v>
      </c>
      <c r="AQ312" s="156">
        <v>8278</v>
      </c>
      <c r="AR312" s="156">
        <v>8278</v>
      </c>
      <c r="AS312" s="169">
        <v>8278</v>
      </c>
      <c r="AT312" s="169">
        <v>8278</v>
      </c>
      <c r="AU312" s="156">
        <v>8278</v>
      </c>
      <c r="AV312" s="169">
        <v>8278</v>
      </c>
      <c r="AW312" s="156">
        <v>8278</v>
      </c>
      <c r="AX312" s="156">
        <v>8278</v>
      </c>
      <c r="AY312" s="156">
        <v>8278</v>
      </c>
      <c r="AZ312" s="169">
        <v>8278</v>
      </c>
      <c r="BA312" s="156">
        <v>8278</v>
      </c>
      <c r="BB312" s="156">
        <v>8278</v>
      </c>
      <c r="BC312" s="156">
        <v>8278</v>
      </c>
      <c r="BD312" s="156">
        <v>8278</v>
      </c>
      <c r="BE312" s="156">
        <v>8278</v>
      </c>
      <c r="BF312" s="156">
        <v>8278</v>
      </c>
      <c r="BG312" s="156">
        <v>8278</v>
      </c>
      <c r="BH312" s="156">
        <v>8278</v>
      </c>
      <c r="BI312" s="169">
        <v>8278</v>
      </c>
      <c r="BJ312" s="169">
        <v>8278</v>
      </c>
      <c r="BK312" s="169">
        <v>8278</v>
      </c>
      <c r="BL312" s="169">
        <v>8278</v>
      </c>
      <c r="BM312" s="169">
        <v>8278</v>
      </c>
      <c r="BN312" s="169">
        <v>8278</v>
      </c>
      <c r="BO312" s="169">
        <v>8278</v>
      </c>
      <c r="BP312" s="169">
        <v>8278</v>
      </c>
      <c r="BQ312" s="169">
        <v>8278</v>
      </c>
      <c r="BR312" s="169">
        <v>8278</v>
      </c>
      <c r="BS312" s="169">
        <v>8278</v>
      </c>
      <c r="BT312" s="169">
        <v>8278</v>
      </c>
      <c r="BU312" s="169">
        <v>8278</v>
      </c>
      <c r="BV312" s="169">
        <v>8278</v>
      </c>
      <c r="BW312" s="169">
        <v>8278</v>
      </c>
      <c r="BX312" s="169">
        <v>8278</v>
      </c>
      <c r="BY312" s="169">
        <v>8278</v>
      </c>
      <c r="BZ312" s="169">
        <v>8278</v>
      </c>
      <c r="CA312" s="169">
        <v>8278</v>
      </c>
      <c r="CB312" s="169">
        <v>8278</v>
      </c>
      <c r="CC312" s="169">
        <v>8278</v>
      </c>
      <c r="CD312" s="169">
        <v>8279</v>
      </c>
      <c r="CE312" s="169">
        <v>8279</v>
      </c>
      <c r="CF312" s="169">
        <v>8279</v>
      </c>
      <c r="CG312" s="169">
        <v>8279</v>
      </c>
      <c r="CH312" s="169">
        <v>8279</v>
      </c>
      <c r="CI312" s="169">
        <v>8279</v>
      </c>
      <c r="CJ312" s="169">
        <v>8279</v>
      </c>
      <c r="CK312" s="169">
        <v>8279</v>
      </c>
      <c r="CL312" s="169">
        <v>8279</v>
      </c>
      <c r="CM312" s="169">
        <v>8279</v>
      </c>
      <c r="CN312" s="169">
        <v>8279</v>
      </c>
      <c r="CO312" s="169">
        <v>8279</v>
      </c>
      <c r="CP312" s="169">
        <v>8279</v>
      </c>
      <c r="CQ312" s="169">
        <v>8279</v>
      </c>
      <c r="CR312" s="169">
        <v>8279</v>
      </c>
      <c r="CS312" s="169">
        <v>8279</v>
      </c>
      <c r="CT312" s="169">
        <v>8279</v>
      </c>
      <c r="CU312" s="169">
        <v>8279</v>
      </c>
      <c r="CV312" s="169">
        <v>8279</v>
      </c>
      <c r="CW312" s="169">
        <v>8279</v>
      </c>
      <c r="CX312" s="156">
        <v>8279</v>
      </c>
      <c r="CY312" s="156">
        <v>8284</v>
      </c>
      <c r="CZ312" s="169">
        <v>8284</v>
      </c>
      <c r="DA312" s="156">
        <v>8285</v>
      </c>
      <c r="DB312" s="156">
        <v>8284</v>
      </c>
      <c r="DC312" s="169">
        <v>8287</v>
      </c>
      <c r="DD312" s="156">
        <v>8290</v>
      </c>
      <c r="DE312" s="156">
        <v>8289</v>
      </c>
      <c r="DF312" s="169">
        <v>8289</v>
      </c>
      <c r="DG312" s="156">
        <v>8289</v>
      </c>
      <c r="DH312" s="156">
        <v>8289</v>
      </c>
      <c r="DI312" s="169">
        <v>8289</v>
      </c>
      <c r="DJ312" s="156">
        <v>8289</v>
      </c>
      <c r="DK312" s="150">
        <v>8289</v>
      </c>
      <c r="DL312" s="150">
        <v>8285</v>
      </c>
      <c r="DM312" s="150">
        <v>8282</v>
      </c>
      <c r="DN312" s="169">
        <v>8279</v>
      </c>
    </row>
    <row r="313" spans="1:118">
      <c r="A313" s="146">
        <f t="shared" si="16"/>
        <v>44241</v>
      </c>
      <c r="B313" s="224">
        <f>'Age&amp;Sex by occurrence date'!$CDI22</f>
        <v>8284</v>
      </c>
      <c r="C313" s="224">
        <v>8284</v>
      </c>
      <c r="D313" s="224">
        <v>8284</v>
      </c>
      <c r="E313" s="224">
        <v>8284</v>
      </c>
      <c r="F313" s="224">
        <v>8284</v>
      </c>
      <c r="G313" s="224">
        <v>8284</v>
      </c>
      <c r="H313" s="224">
        <v>8284</v>
      </c>
      <c r="I313" s="224">
        <v>8284</v>
      </c>
      <c r="J313" s="224">
        <v>8284</v>
      </c>
      <c r="K313" s="224">
        <v>8257</v>
      </c>
      <c r="L313" s="224">
        <v>8257</v>
      </c>
      <c r="M313" s="224">
        <v>8257</v>
      </c>
      <c r="N313" s="224">
        <v>8267</v>
      </c>
      <c r="O313" s="224">
        <v>8267</v>
      </c>
      <c r="P313" s="224">
        <v>8260</v>
      </c>
      <c r="Q313" s="224">
        <v>8260</v>
      </c>
      <c r="R313" s="224">
        <v>8254</v>
      </c>
      <c r="S313" s="224">
        <v>8254</v>
      </c>
      <c r="T313" s="224">
        <v>8254</v>
      </c>
      <c r="U313" s="224">
        <v>8254</v>
      </c>
      <c r="V313" s="224">
        <v>8254</v>
      </c>
      <c r="W313" s="224">
        <v>8254</v>
      </c>
      <c r="X313" s="224">
        <v>8254</v>
      </c>
      <c r="Y313" s="224">
        <v>8254</v>
      </c>
      <c r="Z313" s="224">
        <v>8254</v>
      </c>
      <c r="AA313" s="224">
        <v>8254</v>
      </c>
      <c r="AB313" s="224">
        <v>8254</v>
      </c>
      <c r="AC313" s="224">
        <v>8254</v>
      </c>
      <c r="AD313" s="224">
        <v>8254</v>
      </c>
      <c r="AE313" s="249">
        <v>8254</v>
      </c>
      <c r="AF313" s="238">
        <v>8254</v>
      </c>
      <c r="AG313" s="232">
        <v>8254</v>
      </c>
      <c r="AH313" s="156">
        <v>8254</v>
      </c>
      <c r="AI313" s="156">
        <v>8254</v>
      </c>
      <c r="AJ313" s="156">
        <v>8254</v>
      </c>
      <c r="AK313" s="156">
        <v>8254</v>
      </c>
      <c r="AL313" s="156">
        <v>8254</v>
      </c>
      <c r="AM313" s="156">
        <v>8254</v>
      </c>
      <c r="AN313" s="156">
        <v>8254</v>
      </c>
      <c r="AO313" s="156">
        <v>8254</v>
      </c>
      <c r="AP313" s="156">
        <v>8254</v>
      </c>
      <c r="AQ313" s="156">
        <v>8254</v>
      </c>
      <c r="AR313" s="156">
        <v>8254</v>
      </c>
      <c r="AS313" s="156">
        <v>8254</v>
      </c>
      <c r="AT313" s="169">
        <v>8254</v>
      </c>
      <c r="AU313" s="169">
        <v>8254</v>
      </c>
      <c r="AV313" s="156">
        <v>8254</v>
      </c>
      <c r="AW313" s="156">
        <v>8254</v>
      </c>
      <c r="AX313" s="156">
        <v>8254</v>
      </c>
      <c r="AY313" s="169">
        <v>8254</v>
      </c>
      <c r="AZ313" s="169">
        <v>8254</v>
      </c>
      <c r="BA313" s="156">
        <v>8254</v>
      </c>
      <c r="BB313" s="156">
        <v>8254</v>
      </c>
      <c r="BC313" s="156">
        <v>8254</v>
      </c>
      <c r="BD313" s="156">
        <v>8254</v>
      </c>
      <c r="BE313" s="156">
        <v>8254</v>
      </c>
      <c r="BF313" s="156">
        <v>8254</v>
      </c>
      <c r="BG313" s="156">
        <v>8254</v>
      </c>
      <c r="BH313" s="156">
        <v>8254</v>
      </c>
      <c r="BI313" s="169">
        <v>8254</v>
      </c>
      <c r="BJ313" s="169">
        <v>8254</v>
      </c>
      <c r="BK313" s="169">
        <v>8254</v>
      </c>
      <c r="BL313" s="169">
        <v>8254</v>
      </c>
      <c r="BM313" s="169">
        <v>8254</v>
      </c>
      <c r="BN313" s="169">
        <v>8254</v>
      </c>
      <c r="BO313" s="169">
        <v>8254</v>
      </c>
      <c r="BP313" s="169">
        <v>8254</v>
      </c>
      <c r="BQ313" s="169">
        <v>8254</v>
      </c>
      <c r="BR313" s="169">
        <v>8254</v>
      </c>
      <c r="BS313" s="169">
        <v>8254</v>
      </c>
      <c r="BT313" s="169">
        <v>8254</v>
      </c>
      <c r="BU313" s="169">
        <v>8254</v>
      </c>
      <c r="BV313" s="169">
        <v>8254</v>
      </c>
      <c r="BW313" s="169">
        <v>8254</v>
      </c>
      <c r="BX313" s="169">
        <v>8254</v>
      </c>
      <c r="BY313" s="169">
        <v>8254</v>
      </c>
      <c r="BZ313" s="169">
        <v>8254</v>
      </c>
      <c r="CA313" s="169">
        <v>8254</v>
      </c>
      <c r="CB313" s="169">
        <v>8254</v>
      </c>
      <c r="CC313" s="169">
        <v>8254</v>
      </c>
      <c r="CD313" s="169">
        <v>8255</v>
      </c>
      <c r="CE313" s="169">
        <v>8255</v>
      </c>
      <c r="CF313" s="169">
        <v>8255</v>
      </c>
      <c r="CG313" s="169">
        <v>8255</v>
      </c>
      <c r="CH313" s="169">
        <v>8255</v>
      </c>
      <c r="CI313" s="169">
        <v>8255</v>
      </c>
      <c r="CJ313" s="169">
        <v>8255</v>
      </c>
      <c r="CK313" s="169">
        <v>8255</v>
      </c>
      <c r="CL313" s="169">
        <v>8255</v>
      </c>
      <c r="CM313" s="169">
        <v>8255</v>
      </c>
      <c r="CN313" s="169">
        <v>8255</v>
      </c>
      <c r="CO313" s="169">
        <v>8255</v>
      </c>
      <c r="CP313" s="169">
        <v>8255</v>
      </c>
      <c r="CQ313" s="169">
        <v>8255</v>
      </c>
      <c r="CR313" s="169">
        <v>8255</v>
      </c>
      <c r="CS313" s="169">
        <v>8255</v>
      </c>
      <c r="CT313" s="169">
        <v>8255</v>
      </c>
      <c r="CU313" s="169">
        <v>8255</v>
      </c>
      <c r="CV313" s="169">
        <v>8255</v>
      </c>
      <c r="CW313" s="169">
        <v>8255</v>
      </c>
      <c r="CX313" s="156">
        <v>8255</v>
      </c>
      <c r="CY313" s="156">
        <v>8260</v>
      </c>
      <c r="CZ313" s="169">
        <v>8260</v>
      </c>
      <c r="DA313" s="156">
        <v>8261</v>
      </c>
      <c r="DB313" s="156">
        <v>8260</v>
      </c>
      <c r="DC313" s="169">
        <v>8262</v>
      </c>
      <c r="DD313" s="156">
        <v>8265</v>
      </c>
      <c r="DE313" s="156">
        <v>8264</v>
      </c>
      <c r="DF313" s="169">
        <v>8264</v>
      </c>
      <c r="DG313" s="156">
        <v>8264</v>
      </c>
      <c r="DH313" s="156">
        <v>8264</v>
      </c>
      <c r="DI313" s="169">
        <v>8264</v>
      </c>
      <c r="DJ313" s="156">
        <v>8264</v>
      </c>
      <c r="DK313" s="150">
        <v>8264</v>
      </c>
      <c r="DL313" s="150">
        <v>8260</v>
      </c>
      <c r="DM313" s="150">
        <v>8257</v>
      </c>
      <c r="DN313" s="169">
        <v>8254</v>
      </c>
    </row>
    <row r="314" spans="1:118">
      <c r="A314" s="146">
        <f t="shared" si="16"/>
        <v>44240</v>
      </c>
      <c r="B314" s="224">
        <f>'Age&amp;Sex by occurrence date'!$CDP22</f>
        <v>8264</v>
      </c>
      <c r="C314" s="224">
        <v>8264</v>
      </c>
      <c r="D314" s="224">
        <v>8264</v>
      </c>
      <c r="E314" s="224">
        <v>8264</v>
      </c>
      <c r="F314" s="224">
        <v>8264</v>
      </c>
      <c r="G314" s="224">
        <v>8264</v>
      </c>
      <c r="H314" s="224">
        <v>8264</v>
      </c>
      <c r="I314" s="224">
        <v>8264</v>
      </c>
      <c r="J314" s="224">
        <v>8264</v>
      </c>
      <c r="K314" s="224">
        <v>8237</v>
      </c>
      <c r="L314" s="224">
        <v>8237</v>
      </c>
      <c r="M314" s="224">
        <v>8237</v>
      </c>
      <c r="N314" s="224">
        <v>8247</v>
      </c>
      <c r="O314" s="224">
        <v>8247</v>
      </c>
      <c r="P314" s="224">
        <v>8240</v>
      </c>
      <c r="Q314" s="224">
        <v>8240</v>
      </c>
      <c r="R314" s="224">
        <v>8234</v>
      </c>
      <c r="S314" s="224">
        <v>8234</v>
      </c>
      <c r="T314" s="224">
        <v>8234</v>
      </c>
      <c r="U314" s="224">
        <v>8234</v>
      </c>
      <c r="V314" s="224">
        <v>8234</v>
      </c>
      <c r="W314" s="224">
        <v>8234</v>
      </c>
      <c r="X314" s="224">
        <v>8234</v>
      </c>
      <c r="Y314" s="224">
        <v>8234</v>
      </c>
      <c r="Z314" s="224">
        <v>8234</v>
      </c>
      <c r="AA314" s="224">
        <v>8234</v>
      </c>
      <c r="AB314" s="224">
        <v>8234</v>
      </c>
      <c r="AC314" s="224">
        <v>8234</v>
      </c>
      <c r="AD314" s="224">
        <v>8234</v>
      </c>
      <c r="AE314" s="249">
        <v>8234</v>
      </c>
      <c r="AF314" s="238">
        <v>8234</v>
      </c>
      <c r="AG314" s="233">
        <v>8234</v>
      </c>
      <c r="AH314" s="169">
        <v>8234</v>
      </c>
      <c r="AI314" s="169">
        <v>8234</v>
      </c>
      <c r="AJ314" s="169">
        <v>8234</v>
      </c>
      <c r="AK314" s="169">
        <v>8234</v>
      </c>
      <c r="AL314" s="169">
        <v>8234</v>
      </c>
      <c r="AM314" s="156">
        <v>8234</v>
      </c>
      <c r="AN314" s="169">
        <v>8234</v>
      </c>
      <c r="AO314" s="169">
        <v>8234</v>
      </c>
      <c r="AP314" s="169">
        <v>8234</v>
      </c>
      <c r="AQ314" s="169">
        <v>8234</v>
      </c>
      <c r="AR314" s="169">
        <v>8234</v>
      </c>
      <c r="AS314" s="156">
        <v>8234</v>
      </c>
      <c r="AT314" s="156">
        <v>8234</v>
      </c>
      <c r="AU314" s="156">
        <v>8234</v>
      </c>
      <c r="AV314" s="169">
        <v>8234</v>
      </c>
      <c r="AW314" s="169">
        <v>8234</v>
      </c>
      <c r="AX314" s="169">
        <v>8234</v>
      </c>
      <c r="AY314" s="156">
        <v>8234</v>
      </c>
      <c r="AZ314" s="156">
        <v>8234</v>
      </c>
      <c r="BA314" s="169">
        <v>8234</v>
      </c>
      <c r="BB314" s="169">
        <v>8234</v>
      </c>
      <c r="BC314" s="169">
        <v>8234</v>
      </c>
      <c r="BD314" s="169">
        <v>8234</v>
      </c>
      <c r="BE314" s="169">
        <v>8234</v>
      </c>
      <c r="BF314" s="169">
        <v>8234</v>
      </c>
      <c r="BG314" s="169">
        <v>8234</v>
      </c>
      <c r="BH314" s="169">
        <v>8234</v>
      </c>
      <c r="BI314" s="169">
        <v>8234</v>
      </c>
      <c r="BJ314" s="169">
        <v>8234</v>
      </c>
      <c r="BK314" s="169">
        <v>8234</v>
      </c>
      <c r="BL314" s="169">
        <v>8234</v>
      </c>
      <c r="BM314" s="169">
        <v>8234</v>
      </c>
      <c r="BN314" s="169">
        <v>8234</v>
      </c>
      <c r="BO314" s="169">
        <v>8234</v>
      </c>
      <c r="BP314" s="156">
        <v>8234</v>
      </c>
      <c r="BQ314" s="156">
        <v>8234</v>
      </c>
      <c r="BR314" s="156">
        <v>8234</v>
      </c>
      <c r="BS314" s="156">
        <v>8234</v>
      </c>
      <c r="BT314" s="156">
        <v>8234</v>
      </c>
      <c r="BU314" s="156">
        <v>8234</v>
      </c>
      <c r="BV314" s="156">
        <v>8234</v>
      </c>
      <c r="BW314" s="156">
        <v>8234</v>
      </c>
      <c r="BX314" s="156">
        <v>8234</v>
      </c>
      <c r="BY314" s="156">
        <v>8234</v>
      </c>
      <c r="BZ314" s="156">
        <v>8234</v>
      </c>
      <c r="CA314" s="156">
        <v>8234</v>
      </c>
      <c r="CB314" s="156">
        <v>8234</v>
      </c>
      <c r="CC314" s="156">
        <v>8234</v>
      </c>
      <c r="CD314" s="156">
        <v>8235</v>
      </c>
      <c r="CE314" s="156">
        <v>8235</v>
      </c>
      <c r="CF314" s="156">
        <v>8235</v>
      </c>
      <c r="CG314" s="156">
        <v>8235</v>
      </c>
      <c r="CH314" s="156">
        <v>8235</v>
      </c>
      <c r="CI314" s="156">
        <v>8235</v>
      </c>
      <c r="CJ314" s="156">
        <v>8235</v>
      </c>
      <c r="CK314" s="169">
        <v>8235</v>
      </c>
      <c r="CL314" s="169">
        <v>8235</v>
      </c>
      <c r="CM314" s="169">
        <v>8235</v>
      </c>
      <c r="CN314" s="169">
        <v>8235</v>
      </c>
      <c r="CO314" s="156">
        <v>8235</v>
      </c>
      <c r="CP314" s="169">
        <v>8235</v>
      </c>
      <c r="CQ314" s="169">
        <v>8235</v>
      </c>
      <c r="CR314" s="169">
        <v>8235</v>
      </c>
      <c r="CS314" s="169">
        <v>8235</v>
      </c>
      <c r="CT314" s="169">
        <v>8235</v>
      </c>
      <c r="CU314" s="169">
        <v>8235</v>
      </c>
      <c r="CV314" s="169">
        <v>8235</v>
      </c>
      <c r="CW314" s="156">
        <v>8235</v>
      </c>
      <c r="CX314" s="156">
        <v>8235</v>
      </c>
      <c r="CY314" s="156">
        <v>8239</v>
      </c>
      <c r="CZ314" s="156">
        <v>8239</v>
      </c>
      <c r="DA314" s="156">
        <v>8240</v>
      </c>
      <c r="DB314" s="156">
        <v>8239</v>
      </c>
      <c r="DC314" s="156">
        <v>8241</v>
      </c>
      <c r="DD314" s="156">
        <v>8244</v>
      </c>
      <c r="DE314" s="156">
        <v>8243</v>
      </c>
      <c r="DF314" s="169">
        <v>8243</v>
      </c>
      <c r="DG314" s="156">
        <v>8243</v>
      </c>
      <c r="DH314" s="156">
        <v>8243</v>
      </c>
      <c r="DI314" s="169">
        <v>8243</v>
      </c>
      <c r="DJ314" s="156">
        <v>8243</v>
      </c>
      <c r="DK314" s="150">
        <v>8243</v>
      </c>
      <c r="DL314" s="150">
        <v>8239</v>
      </c>
      <c r="DM314" s="150">
        <v>8236</v>
      </c>
      <c r="DN314" s="169">
        <v>8233</v>
      </c>
    </row>
    <row r="315" spans="1:118">
      <c r="A315" s="146">
        <f t="shared" si="16"/>
        <v>44239</v>
      </c>
      <c r="B315" s="224">
        <f>'Age&amp;Sex by occurrence date'!$CDW22</f>
        <v>8240</v>
      </c>
      <c r="C315" s="224">
        <v>8240</v>
      </c>
      <c r="D315" s="224">
        <v>8240</v>
      </c>
      <c r="E315" s="224">
        <v>8240</v>
      </c>
      <c r="F315" s="224">
        <v>8240</v>
      </c>
      <c r="G315" s="224">
        <v>8240</v>
      </c>
      <c r="H315" s="224">
        <v>8240</v>
      </c>
      <c r="I315" s="224">
        <v>8240</v>
      </c>
      <c r="J315" s="224">
        <v>8240</v>
      </c>
      <c r="K315" s="224">
        <v>8213</v>
      </c>
      <c r="L315" s="224">
        <v>8213</v>
      </c>
      <c r="M315" s="224">
        <v>8213</v>
      </c>
      <c r="N315" s="224">
        <v>8223</v>
      </c>
      <c r="O315" s="224">
        <v>8223</v>
      </c>
      <c r="P315" s="224">
        <v>8216</v>
      </c>
      <c r="Q315" s="224">
        <v>8216</v>
      </c>
      <c r="R315" s="224">
        <v>8210</v>
      </c>
      <c r="S315" s="224">
        <v>8210</v>
      </c>
      <c r="T315" s="224">
        <v>8210</v>
      </c>
      <c r="U315" s="224">
        <v>8210</v>
      </c>
      <c r="V315" s="224">
        <v>8210</v>
      </c>
      <c r="W315" s="224">
        <v>8210</v>
      </c>
      <c r="X315" s="224">
        <v>8210</v>
      </c>
      <c r="Y315" s="224">
        <v>8210</v>
      </c>
      <c r="Z315" s="224">
        <v>8210</v>
      </c>
      <c r="AA315" s="224">
        <v>8210</v>
      </c>
      <c r="AB315" s="224">
        <v>8210</v>
      </c>
      <c r="AC315" s="224">
        <v>8210</v>
      </c>
      <c r="AD315" s="224">
        <v>8210</v>
      </c>
      <c r="AE315" s="249">
        <v>8210</v>
      </c>
      <c r="AF315" s="238">
        <v>8210</v>
      </c>
      <c r="AG315" s="232">
        <v>8210</v>
      </c>
      <c r="AH315" s="156">
        <v>8210</v>
      </c>
      <c r="AI315" s="156">
        <v>8210</v>
      </c>
      <c r="AJ315" s="156">
        <v>8210</v>
      </c>
      <c r="AK315" s="156">
        <v>8210</v>
      </c>
      <c r="AL315" s="156">
        <v>8210</v>
      </c>
      <c r="AM315" s="169">
        <v>8210</v>
      </c>
      <c r="AN315" s="156">
        <v>8210</v>
      </c>
      <c r="AO315" s="156">
        <v>8210</v>
      </c>
      <c r="AP315" s="156">
        <v>8210</v>
      </c>
      <c r="AQ315" s="156">
        <v>8210</v>
      </c>
      <c r="AR315" s="156">
        <v>8210</v>
      </c>
      <c r="AS315" s="169">
        <v>8210</v>
      </c>
      <c r="AT315" s="156">
        <v>8210</v>
      </c>
      <c r="AU315" s="169">
        <v>8210</v>
      </c>
      <c r="AV315" s="169">
        <v>8210</v>
      </c>
      <c r="AW315" s="156">
        <v>8210</v>
      </c>
      <c r="AX315" s="156">
        <v>8210</v>
      </c>
      <c r="AY315" s="169">
        <v>8210</v>
      </c>
      <c r="AZ315" s="156">
        <v>8210</v>
      </c>
      <c r="BA315" s="169">
        <v>8210</v>
      </c>
      <c r="BB315" s="169">
        <v>8210</v>
      </c>
      <c r="BC315" s="169">
        <v>8210</v>
      </c>
      <c r="BD315" s="169">
        <v>8210</v>
      </c>
      <c r="BE315" s="169">
        <v>8210</v>
      </c>
      <c r="BF315" s="169">
        <v>8210</v>
      </c>
      <c r="BG315" s="169">
        <v>8210</v>
      </c>
      <c r="BH315" s="169">
        <v>8210</v>
      </c>
      <c r="BI315" s="156">
        <v>8210</v>
      </c>
      <c r="BJ315" s="156">
        <v>8210</v>
      </c>
      <c r="BK315" s="156">
        <v>8210</v>
      </c>
      <c r="BL315" s="156">
        <v>8210</v>
      </c>
      <c r="BM315" s="156">
        <v>8210</v>
      </c>
      <c r="BN315" s="156">
        <v>8210</v>
      </c>
      <c r="BO315" s="156">
        <v>8210</v>
      </c>
      <c r="BP315" s="156">
        <v>8210</v>
      </c>
      <c r="BQ315" s="156">
        <v>8210</v>
      </c>
      <c r="BR315" s="156">
        <v>8210</v>
      </c>
      <c r="BS315" s="156">
        <v>8210</v>
      </c>
      <c r="BT315" s="156">
        <v>8210</v>
      </c>
      <c r="BU315" s="156">
        <v>8210</v>
      </c>
      <c r="BV315" s="156">
        <v>8210</v>
      </c>
      <c r="BW315" s="156">
        <v>8210</v>
      </c>
      <c r="BX315" s="156">
        <v>8210</v>
      </c>
      <c r="BY315" s="156">
        <v>8210</v>
      </c>
      <c r="BZ315" s="156">
        <v>8210</v>
      </c>
      <c r="CA315" s="156">
        <v>8210</v>
      </c>
      <c r="CB315" s="156">
        <v>8210</v>
      </c>
      <c r="CC315" s="156">
        <v>8210</v>
      </c>
      <c r="CD315" s="156">
        <v>8211</v>
      </c>
      <c r="CE315" s="156">
        <v>8211</v>
      </c>
      <c r="CF315" s="156">
        <v>8211</v>
      </c>
      <c r="CG315" s="156">
        <v>8211</v>
      </c>
      <c r="CH315" s="156">
        <v>8211</v>
      </c>
      <c r="CI315" s="156">
        <v>8211</v>
      </c>
      <c r="CJ315" s="156">
        <v>8211</v>
      </c>
      <c r="CK315" s="156">
        <v>8211</v>
      </c>
      <c r="CL315" s="156">
        <v>8211</v>
      </c>
      <c r="CM315" s="156">
        <v>8211</v>
      </c>
      <c r="CN315" s="156">
        <v>8211</v>
      </c>
      <c r="CO315" s="156">
        <v>8211</v>
      </c>
      <c r="CP315" s="156">
        <v>8211</v>
      </c>
      <c r="CQ315" s="156">
        <v>8211</v>
      </c>
      <c r="CR315" s="156">
        <v>8211</v>
      </c>
      <c r="CS315" s="156">
        <v>8211</v>
      </c>
      <c r="CT315" s="156">
        <v>8211</v>
      </c>
      <c r="CU315" s="156">
        <v>8211</v>
      </c>
      <c r="CV315" s="156">
        <v>8211</v>
      </c>
      <c r="CW315" s="156">
        <v>8211</v>
      </c>
      <c r="CX315" s="156">
        <v>8211</v>
      </c>
      <c r="CY315" s="156">
        <v>8215</v>
      </c>
      <c r="CZ315" s="156">
        <v>8215</v>
      </c>
      <c r="DA315" s="156">
        <v>8216</v>
      </c>
      <c r="DB315" s="156">
        <v>8215</v>
      </c>
      <c r="DC315" s="156">
        <v>8217</v>
      </c>
      <c r="DD315" s="156">
        <v>8220</v>
      </c>
      <c r="DE315" s="156">
        <v>8219</v>
      </c>
      <c r="DF315" s="169">
        <v>8219</v>
      </c>
      <c r="DG315" s="156">
        <v>8219</v>
      </c>
      <c r="DH315" s="156">
        <v>8219</v>
      </c>
      <c r="DI315" s="169">
        <v>8219</v>
      </c>
      <c r="DJ315" s="156">
        <v>8219</v>
      </c>
      <c r="DK315" s="150">
        <v>8219</v>
      </c>
      <c r="DL315" s="150">
        <v>8215</v>
      </c>
      <c r="DM315" s="150">
        <v>8212</v>
      </c>
      <c r="DN315" s="169">
        <v>8209</v>
      </c>
    </row>
    <row r="316" spans="1:118">
      <c r="A316" s="146">
        <f t="shared" si="16"/>
        <v>44238</v>
      </c>
      <c r="B316" s="224">
        <f>'Age&amp;Sex by occurrence date'!$CED22</f>
        <v>8216</v>
      </c>
      <c r="C316" s="224">
        <v>8216</v>
      </c>
      <c r="D316" s="224">
        <v>8216</v>
      </c>
      <c r="E316" s="224">
        <v>8216</v>
      </c>
      <c r="F316" s="224">
        <v>8216</v>
      </c>
      <c r="G316" s="224">
        <v>8216</v>
      </c>
      <c r="H316" s="224">
        <v>8216</v>
      </c>
      <c r="I316" s="224">
        <v>8216</v>
      </c>
      <c r="J316" s="224">
        <v>8216</v>
      </c>
      <c r="K316" s="224">
        <v>8189</v>
      </c>
      <c r="L316" s="224">
        <v>8189</v>
      </c>
      <c r="M316" s="224">
        <v>8189</v>
      </c>
      <c r="N316" s="224">
        <v>8199</v>
      </c>
      <c r="O316" s="224">
        <v>8199</v>
      </c>
      <c r="P316" s="224">
        <v>8192</v>
      </c>
      <c r="Q316" s="224">
        <v>8192</v>
      </c>
      <c r="R316" s="224">
        <v>8186</v>
      </c>
      <c r="S316" s="224">
        <v>8186</v>
      </c>
      <c r="T316" s="224">
        <v>8186</v>
      </c>
      <c r="U316" s="224">
        <v>8186</v>
      </c>
      <c r="V316" s="224">
        <v>8186</v>
      </c>
      <c r="W316" s="224">
        <v>8186</v>
      </c>
      <c r="X316" s="224">
        <v>8186</v>
      </c>
      <c r="Y316" s="224">
        <v>8186</v>
      </c>
      <c r="Z316" s="224">
        <v>8186</v>
      </c>
      <c r="AA316" s="224">
        <v>8186</v>
      </c>
      <c r="AB316" s="224">
        <v>8186</v>
      </c>
      <c r="AC316" s="224">
        <v>8186</v>
      </c>
      <c r="AD316" s="224">
        <v>8186</v>
      </c>
      <c r="AE316" s="249">
        <v>8186</v>
      </c>
      <c r="AF316" s="238">
        <v>8186</v>
      </c>
      <c r="AG316" s="232">
        <v>8186</v>
      </c>
      <c r="AH316" s="156">
        <v>8186</v>
      </c>
      <c r="AI316" s="156">
        <v>8186</v>
      </c>
      <c r="AJ316" s="156">
        <v>8186</v>
      </c>
      <c r="AK316" s="156">
        <v>8186</v>
      </c>
      <c r="AL316" s="156">
        <v>8186</v>
      </c>
      <c r="AM316" s="156">
        <v>8186</v>
      </c>
      <c r="AN316" s="169">
        <v>8186</v>
      </c>
      <c r="AO316" s="169">
        <v>8186</v>
      </c>
      <c r="AP316" s="169">
        <v>8186</v>
      </c>
      <c r="AQ316" s="169">
        <v>8186</v>
      </c>
      <c r="AR316" s="169">
        <v>8186</v>
      </c>
      <c r="AS316" s="156">
        <v>8186</v>
      </c>
      <c r="AT316" s="169">
        <v>8186</v>
      </c>
      <c r="AU316" s="169">
        <v>8186</v>
      </c>
      <c r="AV316" s="156">
        <v>8186</v>
      </c>
      <c r="AW316" s="169">
        <v>8186</v>
      </c>
      <c r="AX316" s="169">
        <v>8186</v>
      </c>
      <c r="AY316" s="156">
        <v>8186</v>
      </c>
      <c r="AZ316" s="169">
        <v>8186</v>
      </c>
      <c r="BA316" s="156">
        <v>8186</v>
      </c>
      <c r="BB316" s="156">
        <v>8186</v>
      </c>
      <c r="BC316" s="156">
        <v>8186</v>
      </c>
      <c r="BD316" s="156">
        <v>8186</v>
      </c>
      <c r="BE316" s="156">
        <v>8186</v>
      </c>
      <c r="BF316" s="156">
        <v>8186</v>
      </c>
      <c r="BG316" s="156">
        <v>8186</v>
      </c>
      <c r="BH316" s="156">
        <v>8186</v>
      </c>
      <c r="BI316" s="169">
        <v>8186</v>
      </c>
      <c r="BJ316" s="169">
        <v>8186</v>
      </c>
      <c r="BK316" s="169">
        <v>8186</v>
      </c>
      <c r="BL316" s="169">
        <v>8186</v>
      </c>
      <c r="BM316" s="169">
        <v>8186</v>
      </c>
      <c r="BN316" s="169">
        <v>8186</v>
      </c>
      <c r="BO316" s="169">
        <v>8186</v>
      </c>
      <c r="BP316" s="169">
        <v>8186</v>
      </c>
      <c r="BQ316" s="169">
        <v>8186</v>
      </c>
      <c r="BR316" s="169">
        <v>8186</v>
      </c>
      <c r="BS316" s="169">
        <v>8186</v>
      </c>
      <c r="BT316" s="169">
        <v>8186</v>
      </c>
      <c r="BU316" s="169">
        <v>8186</v>
      </c>
      <c r="BV316" s="169">
        <v>8186</v>
      </c>
      <c r="BW316" s="169">
        <v>8186</v>
      </c>
      <c r="BX316" s="169">
        <v>8186</v>
      </c>
      <c r="BY316" s="169">
        <v>8186</v>
      </c>
      <c r="BZ316" s="169">
        <v>8186</v>
      </c>
      <c r="CA316" s="169">
        <v>8186</v>
      </c>
      <c r="CB316" s="169">
        <v>8186</v>
      </c>
      <c r="CC316" s="169">
        <v>8186</v>
      </c>
      <c r="CD316" s="169">
        <v>8187</v>
      </c>
      <c r="CE316" s="169">
        <v>8187</v>
      </c>
      <c r="CF316" s="169">
        <v>8187</v>
      </c>
      <c r="CG316" s="169">
        <v>8187</v>
      </c>
      <c r="CH316" s="169">
        <v>8187</v>
      </c>
      <c r="CI316" s="169">
        <v>8187</v>
      </c>
      <c r="CJ316" s="169">
        <v>8187</v>
      </c>
      <c r="CK316" s="169">
        <v>8187</v>
      </c>
      <c r="CL316" s="169">
        <v>8187</v>
      </c>
      <c r="CM316" s="169">
        <v>8187</v>
      </c>
      <c r="CN316" s="169">
        <v>8187</v>
      </c>
      <c r="CO316" s="169">
        <v>8187</v>
      </c>
      <c r="CP316" s="169">
        <v>8187</v>
      </c>
      <c r="CQ316" s="169">
        <v>8187</v>
      </c>
      <c r="CR316" s="169">
        <v>8187</v>
      </c>
      <c r="CS316" s="169">
        <v>8187</v>
      </c>
      <c r="CT316" s="169">
        <v>8187</v>
      </c>
      <c r="CU316" s="169">
        <v>8187</v>
      </c>
      <c r="CV316" s="169">
        <v>8187</v>
      </c>
      <c r="CW316" s="169">
        <v>8187</v>
      </c>
      <c r="CX316" s="156">
        <v>8187</v>
      </c>
      <c r="CY316" s="156">
        <v>8191</v>
      </c>
      <c r="CZ316" s="169">
        <v>8191</v>
      </c>
      <c r="DA316" s="156">
        <v>8192</v>
      </c>
      <c r="DB316" s="156">
        <v>8191</v>
      </c>
      <c r="DC316" s="169">
        <v>8193</v>
      </c>
      <c r="DD316" s="156">
        <v>8196</v>
      </c>
      <c r="DE316" s="156">
        <v>8195</v>
      </c>
      <c r="DF316" s="169">
        <v>8195</v>
      </c>
      <c r="DG316" s="156">
        <v>8195</v>
      </c>
      <c r="DH316" s="156">
        <v>8195</v>
      </c>
      <c r="DI316" s="169">
        <v>8195</v>
      </c>
      <c r="DJ316" s="156">
        <v>8195</v>
      </c>
      <c r="DK316" s="150">
        <v>8195</v>
      </c>
      <c r="DL316" s="150">
        <v>8191</v>
      </c>
      <c r="DM316" s="150">
        <v>8188</v>
      </c>
      <c r="DN316" s="169">
        <v>8185</v>
      </c>
    </row>
    <row r="317" spans="1:118">
      <c r="A317" s="146">
        <f t="shared" si="16"/>
        <v>44237</v>
      </c>
      <c r="B317" s="224">
        <f>'Age&amp;Sex by occurrence date'!$CEK22</f>
        <v>8193</v>
      </c>
      <c r="C317" s="224">
        <v>8193</v>
      </c>
      <c r="D317" s="224">
        <v>8193</v>
      </c>
      <c r="E317" s="224">
        <v>8193</v>
      </c>
      <c r="F317" s="224">
        <v>8193</v>
      </c>
      <c r="G317" s="224">
        <v>8193</v>
      </c>
      <c r="H317" s="224">
        <v>8193</v>
      </c>
      <c r="I317" s="224">
        <v>8193</v>
      </c>
      <c r="J317" s="224">
        <v>8193</v>
      </c>
      <c r="K317" s="224">
        <v>8166</v>
      </c>
      <c r="L317" s="224">
        <v>8166</v>
      </c>
      <c r="M317" s="224">
        <v>8166</v>
      </c>
      <c r="N317" s="224">
        <v>8176</v>
      </c>
      <c r="O317" s="224">
        <v>8176</v>
      </c>
      <c r="P317" s="224">
        <v>8169</v>
      </c>
      <c r="Q317" s="224">
        <v>8169</v>
      </c>
      <c r="R317" s="224">
        <v>8163</v>
      </c>
      <c r="S317" s="224">
        <v>8163</v>
      </c>
      <c r="T317" s="224">
        <v>8163</v>
      </c>
      <c r="U317" s="224">
        <v>8163</v>
      </c>
      <c r="V317" s="224">
        <v>8163</v>
      </c>
      <c r="W317" s="224">
        <v>8163</v>
      </c>
      <c r="X317" s="224">
        <v>8163</v>
      </c>
      <c r="Y317" s="224">
        <v>8163</v>
      </c>
      <c r="Z317" s="224">
        <v>8163</v>
      </c>
      <c r="AA317" s="224">
        <v>8163</v>
      </c>
      <c r="AB317" s="224">
        <v>8163</v>
      </c>
      <c r="AC317" s="224">
        <v>8163</v>
      </c>
      <c r="AD317" s="224">
        <v>8163</v>
      </c>
      <c r="AE317" s="249">
        <v>8163</v>
      </c>
      <c r="AF317" s="238">
        <v>8163</v>
      </c>
      <c r="AG317" s="233">
        <v>8163</v>
      </c>
      <c r="AH317" s="169">
        <v>8163</v>
      </c>
      <c r="AI317" s="169">
        <v>8163</v>
      </c>
      <c r="AJ317" s="169">
        <v>8163</v>
      </c>
      <c r="AK317" s="169">
        <v>8163</v>
      </c>
      <c r="AL317" s="169">
        <v>8163</v>
      </c>
      <c r="AM317" s="156">
        <v>8163</v>
      </c>
      <c r="AN317" s="169">
        <v>8163</v>
      </c>
      <c r="AO317" s="169">
        <v>8163</v>
      </c>
      <c r="AP317" s="169">
        <v>8163</v>
      </c>
      <c r="AQ317" s="169">
        <v>8163</v>
      </c>
      <c r="AR317" s="169">
        <v>8163</v>
      </c>
      <c r="AS317" s="169">
        <v>8163</v>
      </c>
      <c r="AT317" s="156">
        <v>8163</v>
      </c>
      <c r="AU317" s="169">
        <v>8163</v>
      </c>
      <c r="AV317" s="156">
        <v>8163</v>
      </c>
      <c r="AW317" s="169">
        <v>8163</v>
      </c>
      <c r="AX317" s="169">
        <v>8163</v>
      </c>
      <c r="AY317" s="169">
        <v>8163</v>
      </c>
      <c r="AZ317" s="156">
        <v>8163</v>
      </c>
      <c r="BA317" s="169">
        <v>8163</v>
      </c>
      <c r="BB317" s="169">
        <v>8163</v>
      </c>
      <c r="BC317" s="169">
        <v>8163</v>
      </c>
      <c r="BD317" s="169">
        <v>8163</v>
      </c>
      <c r="BE317" s="169">
        <v>8163</v>
      </c>
      <c r="BF317" s="169">
        <v>8163</v>
      </c>
      <c r="BG317" s="169">
        <v>8163</v>
      </c>
      <c r="BH317" s="169">
        <v>8163</v>
      </c>
      <c r="BI317" s="156">
        <v>8163</v>
      </c>
      <c r="BJ317" s="156">
        <v>8163</v>
      </c>
      <c r="BK317" s="156">
        <v>8163</v>
      </c>
      <c r="BL317" s="156">
        <v>8163</v>
      </c>
      <c r="BM317" s="156">
        <v>8163</v>
      </c>
      <c r="BN317" s="156">
        <v>8163</v>
      </c>
      <c r="BO317" s="156">
        <v>8163</v>
      </c>
      <c r="BP317" s="169">
        <v>8163</v>
      </c>
      <c r="BQ317" s="169">
        <v>8163</v>
      </c>
      <c r="BR317" s="169">
        <v>8163</v>
      </c>
      <c r="BS317" s="169">
        <v>8163</v>
      </c>
      <c r="BT317" s="169">
        <v>8163</v>
      </c>
      <c r="BU317" s="169">
        <v>8163</v>
      </c>
      <c r="BV317" s="169">
        <v>8163</v>
      </c>
      <c r="BW317" s="169">
        <v>8163</v>
      </c>
      <c r="BX317" s="169">
        <v>8163</v>
      </c>
      <c r="BY317" s="169">
        <v>8163</v>
      </c>
      <c r="BZ317" s="169">
        <v>8163</v>
      </c>
      <c r="CA317" s="169">
        <v>8163</v>
      </c>
      <c r="CB317" s="169">
        <v>8163</v>
      </c>
      <c r="CC317" s="169">
        <v>8163</v>
      </c>
      <c r="CD317" s="169">
        <v>8164</v>
      </c>
      <c r="CE317" s="169">
        <v>8164</v>
      </c>
      <c r="CF317" s="169">
        <v>8164</v>
      </c>
      <c r="CG317" s="169">
        <v>8164</v>
      </c>
      <c r="CH317" s="169">
        <v>8164</v>
      </c>
      <c r="CI317" s="169">
        <v>8164</v>
      </c>
      <c r="CJ317" s="169">
        <v>8164</v>
      </c>
      <c r="CK317" s="169">
        <v>8164</v>
      </c>
      <c r="CL317" s="169">
        <v>8164</v>
      </c>
      <c r="CM317" s="169">
        <v>8164</v>
      </c>
      <c r="CN317" s="169">
        <v>8164</v>
      </c>
      <c r="CO317" s="169">
        <v>8164</v>
      </c>
      <c r="CP317" s="169">
        <v>8164</v>
      </c>
      <c r="CQ317" s="169">
        <v>8164</v>
      </c>
      <c r="CR317" s="169">
        <v>8164</v>
      </c>
      <c r="CS317" s="169">
        <v>8164</v>
      </c>
      <c r="CT317" s="169">
        <v>8164</v>
      </c>
      <c r="CU317" s="169">
        <v>8164</v>
      </c>
      <c r="CV317" s="169">
        <v>8164</v>
      </c>
      <c r="CW317" s="169">
        <v>8164</v>
      </c>
      <c r="CX317" s="156">
        <v>8164</v>
      </c>
      <c r="CY317" s="156">
        <v>8167</v>
      </c>
      <c r="CZ317" s="169">
        <v>8167</v>
      </c>
      <c r="DA317" s="156">
        <v>8168</v>
      </c>
      <c r="DB317" s="156">
        <v>8167</v>
      </c>
      <c r="DC317" s="169">
        <v>8169</v>
      </c>
      <c r="DD317" s="156">
        <v>8172</v>
      </c>
      <c r="DE317" s="156">
        <v>8171</v>
      </c>
      <c r="DF317" s="169">
        <v>8171</v>
      </c>
      <c r="DG317" s="156">
        <v>8171</v>
      </c>
      <c r="DH317" s="156">
        <v>8171</v>
      </c>
      <c r="DI317" s="169">
        <v>8171</v>
      </c>
      <c r="DJ317" s="156">
        <v>8171</v>
      </c>
      <c r="DK317" s="150">
        <v>8171</v>
      </c>
      <c r="DL317" s="150">
        <v>8167</v>
      </c>
      <c r="DM317" s="150">
        <v>8164</v>
      </c>
      <c r="DN317" s="169">
        <v>8161</v>
      </c>
    </row>
    <row r="318" spans="1:118">
      <c r="A318" s="146">
        <f t="shared" si="16"/>
        <v>44236</v>
      </c>
      <c r="B318" s="224">
        <f>'Age&amp;Sex by occurrence date'!$CER22</f>
        <v>8161</v>
      </c>
      <c r="C318" s="224">
        <v>8161</v>
      </c>
      <c r="D318" s="224">
        <v>8161</v>
      </c>
      <c r="E318" s="224">
        <v>8161</v>
      </c>
      <c r="F318" s="224">
        <v>8161</v>
      </c>
      <c r="G318" s="224">
        <v>8161</v>
      </c>
      <c r="H318" s="224">
        <v>8161</v>
      </c>
      <c r="I318" s="224">
        <v>8161</v>
      </c>
      <c r="J318" s="224">
        <v>8161</v>
      </c>
      <c r="K318" s="224">
        <v>8134</v>
      </c>
      <c r="L318" s="224">
        <v>8134</v>
      </c>
      <c r="M318" s="224">
        <v>8134</v>
      </c>
      <c r="N318" s="224">
        <v>8144</v>
      </c>
      <c r="O318" s="224">
        <v>8144</v>
      </c>
      <c r="P318" s="224">
        <v>8137</v>
      </c>
      <c r="Q318" s="224">
        <v>8137</v>
      </c>
      <c r="R318" s="224">
        <v>8131</v>
      </c>
      <c r="S318" s="224">
        <v>8131</v>
      </c>
      <c r="T318" s="224">
        <v>8131</v>
      </c>
      <c r="U318" s="224">
        <v>8131</v>
      </c>
      <c r="V318" s="224">
        <v>8131</v>
      </c>
      <c r="W318" s="224">
        <v>8131</v>
      </c>
      <c r="X318" s="224">
        <v>8131</v>
      </c>
      <c r="Y318" s="224">
        <v>8131</v>
      </c>
      <c r="Z318" s="224">
        <v>8131</v>
      </c>
      <c r="AA318" s="224">
        <v>8131</v>
      </c>
      <c r="AB318" s="224">
        <v>8131</v>
      </c>
      <c r="AC318" s="224">
        <v>8131</v>
      </c>
      <c r="AD318" s="224">
        <v>8131</v>
      </c>
      <c r="AE318" s="249">
        <v>8131</v>
      </c>
      <c r="AF318" s="238">
        <v>8131</v>
      </c>
      <c r="AG318" s="232">
        <v>8131</v>
      </c>
      <c r="AH318" s="156">
        <v>8131</v>
      </c>
      <c r="AI318" s="156">
        <v>8131</v>
      </c>
      <c r="AJ318" s="156">
        <v>8131</v>
      </c>
      <c r="AK318" s="156">
        <v>8131</v>
      </c>
      <c r="AL318" s="156">
        <v>8131</v>
      </c>
      <c r="AM318" s="169">
        <v>8131</v>
      </c>
      <c r="AN318" s="169">
        <v>8131</v>
      </c>
      <c r="AO318" s="169">
        <v>8131</v>
      </c>
      <c r="AP318" s="169">
        <v>8131</v>
      </c>
      <c r="AQ318" s="169">
        <v>8131</v>
      </c>
      <c r="AR318" s="169">
        <v>8131</v>
      </c>
      <c r="AS318" s="169">
        <v>8131</v>
      </c>
      <c r="AT318" s="169">
        <v>8131</v>
      </c>
      <c r="AU318" s="156">
        <v>8131</v>
      </c>
      <c r="AV318" s="169">
        <v>8131</v>
      </c>
      <c r="AW318" s="156">
        <v>8131</v>
      </c>
      <c r="AX318" s="156">
        <v>8131</v>
      </c>
      <c r="AY318" s="169">
        <v>8131</v>
      </c>
      <c r="AZ318" s="169">
        <v>8131</v>
      </c>
      <c r="BA318" s="156">
        <v>8131</v>
      </c>
      <c r="BB318" s="156">
        <v>8131</v>
      </c>
      <c r="BC318" s="156">
        <v>8131</v>
      </c>
      <c r="BD318" s="156">
        <v>8131</v>
      </c>
      <c r="BE318" s="156">
        <v>8131</v>
      </c>
      <c r="BF318" s="156">
        <v>8131</v>
      </c>
      <c r="BG318" s="156">
        <v>8131</v>
      </c>
      <c r="BH318" s="156">
        <v>8131</v>
      </c>
      <c r="BI318" s="169">
        <v>8131</v>
      </c>
      <c r="BJ318" s="169">
        <v>8131</v>
      </c>
      <c r="BK318" s="169">
        <v>8131</v>
      </c>
      <c r="BL318" s="169">
        <v>8131</v>
      </c>
      <c r="BM318" s="169">
        <v>8131</v>
      </c>
      <c r="BN318" s="169">
        <v>8131</v>
      </c>
      <c r="BO318" s="169">
        <v>8131</v>
      </c>
      <c r="BP318" s="156">
        <v>8131</v>
      </c>
      <c r="BQ318" s="156">
        <v>8131</v>
      </c>
      <c r="BR318" s="156">
        <v>8131</v>
      </c>
      <c r="BS318" s="156">
        <v>8131</v>
      </c>
      <c r="BT318" s="156">
        <v>8131</v>
      </c>
      <c r="BU318" s="156">
        <v>8131</v>
      </c>
      <c r="BV318" s="156">
        <v>8131</v>
      </c>
      <c r="BW318" s="156">
        <v>8131</v>
      </c>
      <c r="BX318" s="156">
        <v>8131</v>
      </c>
      <c r="BY318" s="156">
        <v>8131</v>
      </c>
      <c r="BZ318" s="156">
        <v>8131</v>
      </c>
      <c r="CA318" s="156">
        <v>8131</v>
      </c>
      <c r="CB318" s="156">
        <v>8131</v>
      </c>
      <c r="CC318" s="156">
        <v>8131</v>
      </c>
      <c r="CD318" s="156">
        <v>8132</v>
      </c>
      <c r="CE318" s="156">
        <v>8132</v>
      </c>
      <c r="CF318" s="156">
        <v>8132</v>
      </c>
      <c r="CG318" s="156">
        <v>8132</v>
      </c>
      <c r="CH318" s="156">
        <v>8132</v>
      </c>
      <c r="CI318" s="156">
        <v>8132</v>
      </c>
      <c r="CJ318" s="156">
        <v>8132</v>
      </c>
      <c r="CK318" s="169">
        <v>8132</v>
      </c>
      <c r="CL318" s="169">
        <v>8132</v>
      </c>
      <c r="CM318" s="169">
        <v>8132</v>
      </c>
      <c r="CN318" s="169">
        <v>8132</v>
      </c>
      <c r="CO318" s="169">
        <v>8132</v>
      </c>
      <c r="CP318" s="169">
        <v>8132</v>
      </c>
      <c r="CQ318" s="169">
        <v>8132</v>
      </c>
      <c r="CR318" s="169">
        <v>8132</v>
      </c>
      <c r="CS318" s="169">
        <v>8132</v>
      </c>
      <c r="CT318" s="169">
        <v>8132</v>
      </c>
      <c r="CU318" s="169">
        <v>8132</v>
      </c>
      <c r="CV318" s="169">
        <v>8132</v>
      </c>
      <c r="CW318" s="169">
        <v>8132</v>
      </c>
      <c r="CX318" s="156">
        <v>8132</v>
      </c>
      <c r="CY318" s="156">
        <v>8134</v>
      </c>
      <c r="CZ318" s="169">
        <v>8134</v>
      </c>
      <c r="DA318" s="156">
        <v>8135</v>
      </c>
      <c r="DB318" s="156">
        <v>8134</v>
      </c>
      <c r="DC318" s="169">
        <v>8136</v>
      </c>
      <c r="DD318" s="156">
        <v>8139</v>
      </c>
      <c r="DE318" s="156">
        <v>8138</v>
      </c>
      <c r="DF318" s="169">
        <v>8138</v>
      </c>
      <c r="DG318" s="156">
        <v>8138</v>
      </c>
      <c r="DH318" s="156">
        <v>8138</v>
      </c>
      <c r="DI318" s="169">
        <v>8138</v>
      </c>
      <c r="DJ318" s="156">
        <v>8138</v>
      </c>
      <c r="DK318" s="150">
        <v>8138</v>
      </c>
      <c r="DL318" s="150">
        <v>8134</v>
      </c>
      <c r="DM318" s="150">
        <v>8131</v>
      </c>
      <c r="DN318" s="169">
        <v>8128</v>
      </c>
    </row>
    <row r="319" spans="1:118">
      <c r="A319" s="146">
        <f t="shared" si="16"/>
        <v>44235</v>
      </c>
      <c r="B319" s="224">
        <f>'Age&amp;Sex by occurrence date'!$CEY22</f>
        <v>8132</v>
      </c>
      <c r="C319" s="224">
        <v>8132</v>
      </c>
      <c r="D319" s="224">
        <v>8132</v>
      </c>
      <c r="E319" s="224">
        <v>8132</v>
      </c>
      <c r="F319" s="224">
        <v>8132</v>
      </c>
      <c r="G319" s="224">
        <v>8132</v>
      </c>
      <c r="H319" s="224">
        <v>8132</v>
      </c>
      <c r="I319" s="224">
        <v>8132</v>
      </c>
      <c r="J319" s="224">
        <v>8132</v>
      </c>
      <c r="K319" s="224">
        <v>8105</v>
      </c>
      <c r="L319" s="224">
        <v>8105</v>
      </c>
      <c r="M319" s="224">
        <v>8105</v>
      </c>
      <c r="N319" s="224">
        <v>8115</v>
      </c>
      <c r="O319" s="224">
        <v>8115</v>
      </c>
      <c r="P319" s="224">
        <v>8108</v>
      </c>
      <c r="Q319" s="224">
        <v>8108</v>
      </c>
      <c r="R319" s="224">
        <v>8102</v>
      </c>
      <c r="S319" s="224">
        <v>8102</v>
      </c>
      <c r="T319" s="224">
        <v>8102</v>
      </c>
      <c r="U319" s="224">
        <v>8102</v>
      </c>
      <c r="V319" s="224">
        <v>8102</v>
      </c>
      <c r="W319" s="224">
        <v>8102</v>
      </c>
      <c r="X319" s="224">
        <v>8102</v>
      </c>
      <c r="Y319" s="224">
        <v>8102</v>
      </c>
      <c r="Z319" s="224">
        <v>8102</v>
      </c>
      <c r="AA319" s="224">
        <v>8102</v>
      </c>
      <c r="AB319" s="224">
        <v>8102</v>
      </c>
      <c r="AC319" s="224">
        <v>8102</v>
      </c>
      <c r="AD319" s="224">
        <v>8102</v>
      </c>
      <c r="AE319" s="249">
        <v>8102</v>
      </c>
      <c r="AF319" s="238">
        <v>8102</v>
      </c>
      <c r="AG319" s="232">
        <v>8102</v>
      </c>
      <c r="AH319" s="156">
        <v>8102</v>
      </c>
      <c r="AI319" s="156">
        <v>8102</v>
      </c>
      <c r="AJ319" s="156">
        <v>8102</v>
      </c>
      <c r="AK319" s="156">
        <v>8102</v>
      </c>
      <c r="AL319" s="156">
        <v>8102</v>
      </c>
      <c r="AM319" s="156">
        <v>8102</v>
      </c>
      <c r="AN319" s="156">
        <v>8102</v>
      </c>
      <c r="AO319" s="156">
        <v>8102</v>
      </c>
      <c r="AP319" s="156">
        <v>8102</v>
      </c>
      <c r="AQ319" s="156">
        <v>8102</v>
      </c>
      <c r="AR319" s="156">
        <v>8102</v>
      </c>
      <c r="AS319" s="156">
        <v>8102</v>
      </c>
      <c r="AT319" s="169">
        <v>8102</v>
      </c>
      <c r="AU319" s="156">
        <v>8102</v>
      </c>
      <c r="AV319" s="156">
        <v>8102</v>
      </c>
      <c r="AW319" s="156">
        <v>8102</v>
      </c>
      <c r="AX319" s="156">
        <v>8102</v>
      </c>
      <c r="AY319" s="156">
        <v>8102</v>
      </c>
      <c r="AZ319" s="169">
        <v>8102</v>
      </c>
      <c r="BA319" s="169">
        <v>8102</v>
      </c>
      <c r="BB319" s="169">
        <v>8102</v>
      </c>
      <c r="BC319" s="169">
        <v>8102</v>
      </c>
      <c r="BD319" s="169">
        <v>8102</v>
      </c>
      <c r="BE319" s="169">
        <v>8102</v>
      </c>
      <c r="BF319" s="169">
        <v>8102</v>
      </c>
      <c r="BG319" s="169">
        <v>8102</v>
      </c>
      <c r="BH319" s="169">
        <v>8102</v>
      </c>
      <c r="BI319" s="169">
        <v>8102</v>
      </c>
      <c r="BJ319" s="169">
        <v>8102</v>
      </c>
      <c r="BK319" s="169">
        <v>8102</v>
      </c>
      <c r="BL319" s="169">
        <v>8102</v>
      </c>
      <c r="BM319" s="169">
        <v>8102</v>
      </c>
      <c r="BN319" s="169">
        <v>8102</v>
      </c>
      <c r="BO319" s="169">
        <v>8102</v>
      </c>
      <c r="BP319" s="169">
        <v>8102</v>
      </c>
      <c r="BQ319" s="169">
        <v>8102</v>
      </c>
      <c r="BR319" s="169">
        <v>8102</v>
      </c>
      <c r="BS319" s="169">
        <v>8102</v>
      </c>
      <c r="BT319" s="169">
        <v>8102</v>
      </c>
      <c r="BU319" s="169">
        <v>8102</v>
      </c>
      <c r="BV319" s="169">
        <v>8102</v>
      </c>
      <c r="BW319" s="169">
        <v>8102</v>
      </c>
      <c r="BX319" s="169">
        <v>8102</v>
      </c>
      <c r="BY319" s="169">
        <v>8102</v>
      </c>
      <c r="BZ319" s="169">
        <v>8102</v>
      </c>
      <c r="CA319" s="169">
        <v>8102</v>
      </c>
      <c r="CB319" s="156">
        <v>8102</v>
      </c>
      <c r="CC319" s="156">
        <v>8102</v>
      </c>
      <c r="CD319" s="156">
        <v>8103</v>
      </c>
      <c r="CE319" s="156">
        <v>8103</v>
      </c>
      <c r="CF319" s="156">
        <v>8103</v>
      </c>
      <c r="CG319" s="156">
        <v>8103</v>
      </c>
      <c r="CH319" s="156">
        <v>8103</v>
      </c>
      <c r="CI319" s="156">
        <v>8103</v>
      </c>
      <c r="CJ319" s="156">
        <v>8103</v>
      </c>
      <c r="CK319" s="169">
        <v>8103</v>
      </c>
      <c r="CL319" s="169">
        <v>8103</v>
      </c>
      <c r="CM319" s="169">
        <v>8103</v>
      </c>
      <c r="CN319" s="169">
        <v>8103</v>
      </c>
      <c r="CO319" s="169">
        <v>8103</v>
      </c>
      <c r="CP319" s="156">
        <v>8103</v>
      </c>
      <c r="CQ319" s="156">
        <v>8103</v>
      </c>
      <c r="CR319" s="156">
        <v>8103</v>
      </c>
      <c r="CS319" s="156">
        <v>8103</v>
      </c>
      <c r="CT319" s="156">
        <v>8103</v>
      </c>
      <c r="CU319" s="156">
        <v>8103</v>
      </c>
      <c r="CV319" s="156">
        <v>8103</v>
      </c>
      <c r="CW319" s="169">
        <v>8103</v>
      </c>
      <c r="CX319" s="156">
        <v>8103</v>
      </c>
      <c r="CY319" s="156">
        <v>8105</v>
      </c>
      <c r="CZ319" s="169">
        <v>8105</v>
      </c>
      <c r="DA319" s="156">
        <v>8106</v>
      </c>
      <c r="DB319" s="156">
        <v>8105</v>
      </c>
      <c r="DC319" s="169">
        <v>8107</v>
      </c>
      <c r="DD319" s="156">
        <v>8110</v>
      </c>
      <c r="DE319" s="156">
        <v>8109</v>
      </c>
      <c r="DF319" s="169">
        <v>8109</v>
      </c>
      <c r="DG319" s="156">
        <v>8109</v>
      </c>
      <c r="DH319" s="156">
        <v>8109</v>
      </c>
      <c r="DI319" s="169">
        <v>8109</v>
      </c>
      <c r="DJ319" s="156">
        <v>8109</v>
      </c>
      <c r="DK319" s="150">
        <v>8109</v>
      </c>
      <c r="DL319" s="150">
        <v>8105</v>
      </c>
      <c r="DM319" s="150">
        <v>8102</v>
      </c>
      <c r="DN319" s="169">
        <v>8099</v>
      </c>
    </row>
    <row r="320" spans="1:118">
      <c r="A320" s="146">
        <f t="shared" si="16"/>
        <v>44234</v>
      </c>
      <c r="B320" s="224">
        <f>'Age&amp;Sex by occurrence date'!$CFF22</f>
        <v>8104</v>
      </c>
      <c r="C320" s="224">
        <v>8104</v>
      </c>
      <c r="D320" s="224">
        <v>8104</v>
      </c>
      <c r="E320" s="224">
        <v>8104</v>
      </c>
      <c r="F320" s="224">
        <v>8104</v>
      </c>
      <c r="G320" s="224">
        <v>8104</v>
      </c>
      <c r="H320" s="224">
        <v>8104</v>
      </c>
      <c r="I320" s="224">
        <v>8104</v>
      </c>
      <c r="J320" s="224">
        <v>8104</v>
      </c>
      <c r="K320" s="224">
        <v>8077</v>
      </c>
      <c r="L320" s="224">
        <v>8077</v>
      </c>
      <c r="M320" s="224">
        <v>8077</v>
      </c>
      <c r="N320" s="224">
        <v>8087</v>
      </c>
      <c r="O320" s="224">
        <v>8087</v>
      </c>
      <c r="P320" s="224">
        <v>8080</v>
      </c>
      <c r="Q320" s="224">
        <v>8080</v>
      </c>
      <c r="R320" s="224">
        <v>8074</v>
      </c>
      <c r="S320" s="224">
        <v>8074</v>
      </c>
      <c r="T320" s="224">
        <v>8074</v>
      </c>
      <c r="U320" s="224">
        <v>8074</v>
      </c>
      <c r="V320" s="224">
        <v>8074</v>
      </c>
      <c r="W320" s="224">
        <v>8074</v>
      </c>
      <c r="X320" s="224">
        <v>8074</v>
      </c>
      <c r="Y320" s="224">
        <v>8074</v>
      </c>
      <c r="Z320" s="224">
        <v>8074</v>
      </c>
      <c r="AA320" s="224">
        <v>8074</v>
      </c>
      <c r="AB320" s="224">
        <v>8074</v>
      </c>
      <c r="AC320" s="224">
        <v>8074</v>
      </c>
      <c r="AD320" s="224">
        <v>8074</v>
      </c>
      <c r="AE320" s="249">
        <v>8074</v>
      </c>
      <c r="AF320" s="238">
        <v>8074</v>
      </c>
      <c r="AG320" s="233">
        <v>8074</v>
      </c>
      <c r="AH320" s="169">
        <v>8074</v>
      </c>
      <c r="AI320" s="169">
        <v>8074</v>
      </c>
      <c r="AJ320" s="169">
        <v>8074</v>
      </c>
      <c r="AK320" s="169">
        <v>8074</v>
      </c>
      <c r="AL320" s="169">
        <v>8074</v>
      </c>
      <c r="AM320" s="156">
        <v>8074</v>
      </c>
      <c r="AN320" s="156">
        <v>8074</v>
      </c>
      <c r="AO320" s="156">
        <v>8074</v>
      </c>
      <c r="AP320" s="156">
        <v>8074</v>
      </c>
      <c r="AQ320" s="156">
        <v>8074</v>
      </c>
      <c r="AR320" s="156">
        <v>8074</v>
      </c>
      <c r="AS320" s="156">
        <v>8074</v>
      </c>
      <c r="AT320" s="156">
        <v>8074</v>
      </c>
      <c r="AU320" s="156">
        <v>8074</v>
      </c>
      <c r="AV320" s="169">
        <v>8074</v>
      </c>
      <c r="AW320" s="156">
        <v>8074</v>
      </c>
      <c r="AX320" s="169">
        <v>8074</v>
      </c>
      <c r="AY320" s="156">
        <v>8074</v>
      </c>
      <c r="AZ320" s="156">
        <v>8074</v>
      </c>
      <c r="BA320" s="169">
        <v>8074</v>
      </c>
      <c r="BB320" s="169">
        <v>8074</v>
      </c>
      <c r="BC320" s="169">
        <v>8074</v>
      </c>
      <c r="BD320" s="169">
        <v>8074</v>
      </c>
      <c r="BE320" s="169">
        <v>8074</v>
      </c>
      <c r="BF320" s="169">
        <v>8074</v>
      </c>
      <c r="BG320" s="169">
        <v>8074</v>
      </c>
      <c r="BH320" s="169">
        <v>8074</v>
      </c>
      <c r="BI320" s="156">
        <v>8074</v>
      </c>
      <c r="BJ320" s="156">
        <v>8074</v>
      </c>
      <c r="BK320" s="156">
        <v>8074</v>
      </c>
      <c r="BL320" s="156">
        <v>8074</v>
      </c>
      <c r="BM320" s="156">
        <v>8074</v>
      </c>
      <c r="BN320" s="156">
        <v>8074</v>
      </c>
      <c r="BO320" s="156">
        <v>8074</v>
      </c>
      <c r="BP320" s="156">
        <v>8074</v>
      </c>
      <c r="BQ320" s="156">
        <v>8074</v>
      </c>
      <c r="BR320" s="156">
        <v>8074</v>
      </c>
      <c r="BS320" s="156">
        <v>8074</v>
      </c>
      <c r="BT320" s="156">
        <v>8074</v>
      </c>
      <c r="BU320" s="156">
        <v>8074</v>
      </c>
      <c r="BV320" s="156">
        <v>8074</v>
      </c>
      <c r="BW320" s="156">
        <v>8074</v>
      </c>
      <c r="BX320" s="156">
        <v>8074</v>
      </c>
      <c r="BY320" s="156">
        <v>8074</v>
      </c>
      <c r="BZ320" s="156">
        <v>8074</v>
      </c>
      <c r="CA320" s="156">
        <v>8074</v>
      </c>
      <c r="CB320" s="169">
        <v>8074</v>
      </c>
      <c r="CC320" s="169">
        <v>8074</v>
      </c>
      <c r="CD320" s="169">
        <v>8075</v>
      </c>
      <c r="CE320" s="169">
        <v>8075</v>
      </c>
      <c r="CF320" s="169">
        <v>8075</v>
      </c>
      <c r="CG320" s="169">
        <v>8075</v>
      </c>
      <c r="CH320" s="169">
        <v>8075</v>
      </c>
      <c r="CI320" s="169">
        <v>8075</v>
      </c>
      <c r="CJ320" s="169">
        <v>8075</v>
      </c>
      <c r="CK320" s="156">
        <v>8075</v>
      </c>
      <c r="CL320" s="156">
        <v>8075</v>
      </c>
      <c r="CM320" s="156">
        <v>8075</v>
      </c>
      <c r="CN320" s="156">
        <v>8075</v>
      </c>
      <c r="CO320" s="169">
        <v>8075</v>
      </c>
      <c r="CP320" s="169">
        <v>8075</v>
      </c>
      <c r="CQ320" s="169">
        <v>8075</v>
      </c>
      <c r="CR320" s="169">
        <v>8075</v>
      </c>
      <c r="CS320" s="169">
        <v>8075</v>
      </c>
      <c r="CT320" s="169">
        <v>8075</v>
      </c>
      <c r="CU320" s="169">
        <v>8075</v>
      </c>
      <c r="CV320" s="169">
        <v>8075</v>
      </c>
      <c r="CW320" s="169">
        <v>8075</v>
      </c>
      <c r="CX320" s="156">
        <v>8075</v>
      </c>
      <c r="CY320" s="156">
        <v>8077</v>
      </c>
      <c r="CZ320" s="169">
        <v>8077</v>
      </c>
      <c r="DA320" s="156">
        <v>8078</v>
      </c>
      <c r="DB320" s="156">
        <v>8077</v>
      </c>
      <c r="DC320" s="169">
        <v>8079</v>
      </c>
      <c r="DD320" s="156">
        <v>8082</v>
      </c>
      <c r="DE320" s="156">
        <v>8081</v>
      </c>
      <c r="DF320" s="169">
        <v>8081</v>
      </c>
      <c r="DG320" s="156">
        <v>8081</v>
      </c>
      <c r="DH320" s="156">
        <v>8081</v>
      </c>
      <c r="DI320" s="169">
        <v>8081</v>
      </c>
      <c r="DJ320" s="156">
        <v>8081</v>
      </c>
      <c r="DK320" s="150">
        <v>8081</v>
      </c>
      <c r="DL320" s="150">
        <v>8077</v>
      </c>
      <c r="DM320" s="150">
        <v>8074</v>
      </c>
      <c r="DN320" s="169">
        <v>8071</v>
      </c>
    </row>
    <row r="321" spans="1:118">
      <c r="A321" s="146">
        <f t="shared" si="16"/>
        <v>44233</v>
      </c>
      <c r="B321" s="224">
        <f>'Age&amp;Sex by occurrence date'!$CFM22</f>
        <v>8077</v>
      </c>
      <c r="C321" s="224">
        <v>8077</v>
      </c>
      <c r="D321" s="224">
        <v>8077</v>
      </c>
      <c r="E321" s="224">
        <v>8077</v>
      </c>
      <c r="F321" s="224">
        <v>8077</v>
      </c>
      <c r="G321" s="224">
        <v>8077</v>
      </c>
      <c r="H321" s="224">
        <v>8077</v>
      </c>
      <c r="I321" s="224">
        <v>8077</v>
      </c>
      <c r="J321" s="224">
        <v>8077</v>
      </c>
      <c r="K321" s="224">
        <v>8050</v>
      </c>
      <c r="L321" s="224">
        <v>8050</v>
      </c>
      <c r="M321" s="224">
        <v>8050</v>
      </c>
      <c r="N321" s="224">
        <v>8060</v>
      </c>
      <c r="O321" s="224">
        <v>8060</v>
      </c>
      <c r="P321" s="224">
        <v>8053</v>
      </c>
      <c r="Q321" s="224">
        <v>8053</v>
      </c>
      <c r="R321" s="224">
        <v>8047</v>
      </c>
      <c r="S321" s="224">
        <v>8047</v>
      </c>
      <c r="T321" s="224">
        <v>8047</v>
      </c>
      <c r="U321" s="224">
        <v>8047</v>
      </c>
      <c r="V321" s="224">
        <v>8047</v>
      </c>
      <c r="W321" s="224">
        <v>8047</v>
      </c>
      <c r="X321" s="224">
        <v>8047</v>
      </c>
      <c r="Y321" s="224">
        <v>8047</v>
      </c>
      <c r="Z321" s="224">
        <v>8047</v>
      </c>
      <c r="AA321" s="224">
        <v>8047</v>
      </c>
      <c r="AB321" s="224">
        <v>8047</v>
      </c>
      <c r="AC321" s="224">
        <v>8047</v>
      </c>
      <c r="AD321" s="224">
        <v>8047</v>
      </c>
      <c r="AE321" s="249">
        <v>8047</v>
      </c>
      <c r="AF321" s="238">
        <v>8047</v>
      </c>
      <c r="AG321" s="232">
        <v>8047</v>
      </c>
      <c r="AH321" s="156">
        <v>8047</v>
      </c>
      <c r="AI321" s="156">
        <v>8047</v>
      </c>
      <c r="AJ321" s="156">
        <v>8047</v>
      </c>
      <c r="AK321" s="156">
        <v>8047</v>
      </c>
      <c r="AL321" s="156">
        <v>8047</v>
      </c>
      <c r="AM321" s="169">
        <v>8047</v>
      </c>
      <c r="AN321" s="169">
        <v>8047</v>
      </c>
      <c r="AO321" s="169">
        <v>8047</v>
      </c>
      <c r="AP321" s="169">
        <v>8047</v>
      </c>
      <c r="AQ321" s="169">
        <v>8047</v>
      </c>
      <c r="AR321" s="169">
        <v>8047</v>
      </c>
      <c r="AS321" s="169">
        <v>8047</v>
      </c>
      <c r="AT321" s="169">
        <v>8047</v>
      </c>
      <c r="AU321" s="169">
        <v>8047</v>
      </c>
      <c r="AV321" s="169">
        <v>8047</v>
      </c>
      <c r="AW321" s="169">
        <v>8047</v>
      </c>
      <c r="AX321" s="156">
        <v>8047</v>
      </c>
      <c r="AY321" s="169">
        <v>8047</v>
      </c>
      <c r="AZ321" s="156">
        <v>8047</v>
      </c>
      <c r="BA321" s="169">
        <v>8047</v>
      </c>
      <c r="BB321" s="169">
        <v>8047</v>
      </c>
      <c r="BC321" s="169">
        <v>8047</v>
      </c>
      <c r="BD321" s="169">
        <v>8047</v>
      </c>
      <c r="BE321" s="169">
        <v>8047</v>
      </c>
      <c r="BF321" s="169">
        <v>8047</v>
      </c>
      <c r="BG321" s="169">
        <v>8047</v>
      </c>
      <c r="BH321" s="169">
        <v>8047</v>
      </c>
      <c r="BI321" s="156">
        <v>8047</v>
      </c>
      <c r="BJ321" s="156">
        <v>8047</v>
      </c>
      <c r="BK321" s="156">
        <v>8047</v>
      </c>
      <c r="BL321" s="156">
        <v>8047</v>
      </c>
      <c r="BM321" s="156">
        <v>8047</v>
      </c>
      <c r="BN321" s="156">
        <v>8047</v>
      </c>
      <c r="BO321" s="156">
        <v>8047</v>
      </c>
      <c r="BP321" s="169">
        <v>8047</v>
      </c>
      <c r="BQ321" s="169">
        <v>8047</v>
      </c>
      <c r="BR321" s="169">
        <v>8047</v>
      </c>
      <c r="BS321" s="169">
        <v>8047</v>
      </c>
      <c r="BT321" s="169">
        <v>8047</v>
      </c>
      <c r="BU321" s="169">
        <v>8047</v>
      </c>
      <c r="BV321" s="169">
        <v>8047</v>
      </c>
      <c r="BW321" s="169">
        <v>8047</v>
      </c>
      <c r="BX321" s="169">
        <v>8047</v>
      </c>
      <c r="BY321" s="169">
        <v>8047</v>
      </c>
      <c r="BZ321" s="169">
        <v>8047</v>
      </c>
      <c r="CA321" s="169">
        <v>8047</v>
      </c>
      <c r="CB321" s="169">
        <v>8047</v>
      </c>
      <c r="CC321" s="169">
        <v>8047</v>
      </c>
      <c r="CD321" s="169">
        <v>8048</v>
      </c>
      <c r="CE321" s="169">
        <v>8048</v>
      </c>
      <c r="CF321" s="169">
        <v>8048</v>
      </c>
      <c r="CG321" s="169">
        <v>8048</v>
      </c>
      <c r="CH321" s="169">
        <v>8048</v>
      </c>
      <c r="CI321" s="169">
        <v>8048</v>
      </c>
      <c r="CJ321" s="169">
        <v>8048</v>
      </c>
      <c r="CK321" s="169">
        <v>8048</v>
      </c>
      <c r="CL321" s="169">
        <v>8048</v>
      </c>
      <c r="CM321" s="169">
        <v>8048</v>
      </c>
      <c r="CN321" s="169">
        <v>8048</v>
      </c>
      <c r="CO321" s="169">
        <v>8048</v>
      </c>
      <c r="CP321" s="169">
        <v>8048</v>
      </c>
      <c r="CQ321" s="169">
        <v>8048</v>
      </c>
      <c r="CR321" s="169">
        <v>8048</v>
      </c>
      <c r="CS321" s="169">
        <v>8048</v>
      </c>
      <c r="CT321" s="169">
        <v>8048</v>
      </c>
      <c r="CU321" s="169">
        <v>8048</v>
      </c>
      <c r="CV321" s="169">
        <v>8048</v>
      </c>
      <c r="CW321" s="169">
        <v>8048</v>
      </c>
      <c r="CX321" s="156">
        <v>8048</v>
      </c>
      <c r="CY321" s="156">
        <v>8049</v>
      </c>
      <c r="CZ321" s="169">
        <v>8049</v>
      </c>
      <c r="DA321" s="156">
        <v>8050</v>
      </c>
      <c r="DB321" s="156">
        <v>8049</v>
      </c>
      <c r="DC321" s="169">
        <v>8051</v>
      </c>
      <c r="DD321" s="156">
        <v>8054</v>
      </c>
      <c r="DE321" s="156">
        <v>8053</v>
      </c>
      <c r="DF321" s="169">
        <v>8053</v>
      </c>
      <c r="DG321" s="156">
        <v>8053</v>
      </c>
      <c r="DH321" s="156">
        <v>8053</v>
      </c>
      <c r="DI321" s="169">
        <v>8053</v>
      </c>
      <c r="DJ321" s="156">
        <v>8053</v>
      </c>
      <c r="DK321" s="150">
        <v>8053</v>
      </c>
      <c r="DL321" s="150">
        <v>8051</v>
      </c>
      <c r="DM321" s="150">
        <v>8048</v>
      </c>
      <c r="DN321" s="169">
        <v>8045</v>
      </c>
    </row>
    <row r="322" spans="1:118">
      <c r="A322" s="146">
        <f t="shared" si="16"/>
        <v>44232</v>
      </c>
      <c r="B322" s="224">
        <f>'Age&amp;Sex by occurrence date'!$CFT22</f>
        <v>8050</v>
      </c>
      <c r="C322" s="224">
        <v>8050</v>
      </c>
      <c r="D322" s="224">
        <v>8050</v>
      </c>
      <c r="E322" s="224">
        <v>8050</v>
      </c>
      <c r="F322" s="224">
        <v>8050</v>
      </c>
      <c r="G322" s="224">
        <v>8050</v>
      </c>
      <c r="H322" s="224">
        <v>8050</v>
      </c>
      <c r="I322" s="224">
        <v>8050</v>
      </c>
      <c r="J322" s="224">
        <v>8050</v>
      </c>
      <c r="K322" s="224">
        <v>8023</v>
      </c>
      <c r="L322" s="224">
        <v>8023</v>
      </c>
      <c r="M322" s="224">
        <v>8023</v>
      </c>
      <c r="N322" s="224">
        <v>8033</v>
      </c>
      <c r="O322" s="224">
        <v>8033</v>
      </c>
      <c r="P322" s="224">
        <v>8026</v>
      </c>
      <c r="Q322" s="224">
        <v>8026</v>
      </c>
      <c r="R322" s="224">
        <v>8020</v>
      </c>
      <c r="S322" s="224">
        <v>8020</v>
      </c>
      <c r="T322" s="224">
        <v>8020</v>
      </c>
      <c r="U322" s="224">
        <v>8020</v>
      </c>
      <c r="V322" s="224">
        <v>8020</v>
      </c>
      <c r="W322" s="224">
        <v>8020</v>
      </c>
      <c r="X322" s="224">
        <v>8020</v>
      </c>
      <c r="Y322" s="224">
        <v>8020</v>
      </c>
      <c r="Z322" s="224">
        <v>8020</v>
      </c>
      <c r="AA322" s="224">
        <v>8020</v>
      </c>
      <c r="AB322" s="224">
        <v>8020</v>
      </c>
      <c r="AC322" s="224">
        <v>8020</v>
      </c>
      <c r="AD322" s="224">
        <v>8020</v>
      </c>
      <c r="AE322" s="249">
        <v>8020</v>
      </c>
      <c r="AF322" s="238">
        <v>8020</v>
      </c>
      <c r="AG322" s="232">
        <v>8020</v>
      </c>
      <c r="AH322" s="156">
        <v>8020</v>
      </c>
      <c r="AI322" s="156">
        <v>8020</v>
      </c>
      <c r="AJ322" s="156">
        <v>8020</v>
      </c>
      <c r="AK322" s="156">
        <v>8020</v>
      </c>
      <c r="AL322" s="156">
        <v>8020</v>
      </c>
      <c r="AM322" s="156">
        <v>8020</v>
      </c>
      <c r="AN322" s="156">
        <v>8020</v>
      </c>
      <c r="AO322" s="156">
        <v>8020</v>
      </c>
      <c r="AP322" s="156">
        <v>8020</v>
      </c>
      <c r="AQ322" s="156">
        <v>8020</v>
      </c>
      <c r="AR322" s="156">
        <v>8020</v>
      </c>
      <c r="AS322" s="156">
        <v>8020</v>
      </c>
      <c r="AT322" s="169">
        <v>8020</v>
      </c>
      <c r="AU322" s="156">
        <v>8020</v>
      </c>
      <c r="AV322" s="156">
        <v>8020</v>
      </c>
      <c r="AW322" s="156">
        <v>8020</v>
      </c>
      <c r="AX322" s="169">
        <v>8020</v>
      </c>
      <c r="AY322" s="156">
        <v>8020</v>
      </c>
      <c r="AZ322" s="169">
        <v>8020</v>
      </c>
      <c r="BA322" s="169">
        <v>8020</v>
      </c>
      <c r="BB322" s="169">
        <v>8020</v>
      </c>
      <c r="BC322" s="169">
        <v>8020</v>
      </c>
      <c r="BD322" s="169">
        <v>8020</v>
      </c>
      <c r="BE322" s="169">
        <v>8020</v>
      </c>
      <c r="BF322" s="169">
        <v>8020</v>
      </c>
      <c r="BG322" s="169">
        <v>8020</v>
      </c>
      <c r="BH322" s="169">
        <v>8020</v>
      </c>
      <c r="BI322" s="169">
        <v>8020</v>
      </c>
      <c r="BJ322" s="169">
        <v>8020</v>
      </c>
      <c r="BK322" s="169">
        <v>8020</v>
      </c>
      <c r="BL322" s="169">
        <v>8020</v>
      </c>
      <c r="BM322" s="169">
        <v>8020</v>
      </c>
      <c r="BN322" s="169">
        <v>8020</v>
      </c>
      <c r="BO322" s="169">
        <v>8020</v>
      </c>
      <c r="BP322" s="169">
        <v>8020</v>
      </c>
      <c r="BQ322" s="169">
        <v>8020</v>
      </c>
      <c r="BR322" s="169">
        <v>8020</v>
      </c>
      <c r="BS322" s="169">
        <v>8020</v>
      </c>
      <c r="BT322" s="169">
        <v>8020</v>
      </c>
      <c r="BU322" s="169">
        <v>8020</v>
      </c>
      <c r="BV322" s="169">
        <v>8020</v>
      </c>
      <c r="BW322" s="169">
        <v>8020</v>
      </c>
      <c r="BX322" s="169">
        <v>8020</v>
      </c>
      <c r="BY322" s="169">
        <v>8020</v>
      </c>
      <c r="BZ322" s="169">
        <v>8020</v>
      </c>
      <c r="CA322" s="169">
        <v>8020</v>
      </c>
      <c r="CB322" s="156">
        <v>8020</v>
      </c>
      <c r="CC322" s="156">
        <v>8020</v>
      </c>
      <c r="CD322" s="156">
        <v>8021</v>
      </c>
      <c r="CE322" s="156">
        <v>8021</v>
      </c>
      <c r="CF322" s="156">
        <v>8021</v>
      </c>
      <c r="CG322" s="156">
        <v>8021</v>
      </c>
      <c r="CH322" s="156">
        <v>8021</v>
      </c>
      <c r="CI322" s="156">
        <v>8021</v>
      </c>
      <c r="CJ322" s="156">
        <v>8021</v>
      </c>
      <c r="CK322" s="169">
        <v>8021</v>
      </c>
      <c r="CL322" s="169">
        <v>8021</v>
      </c>
      <c r="CM322" s="169">
        <v>8021</v>
      </c>
      <c r="CN322" s="169">
        <v>8021</v>
      </c>
      <c r="CO322" s="169">
        <v>8021</v>
      </c>
      <c r="CP322" s="169">
        <v>8021</v>
      </c>
      <c r="CQ322" s="169">
        <v>8021</v>
      </c>
      <c r="CR322" s="169">
        <v>8021</v>
      </c>
      <c r="CS322" s="169">
        <v>8021</v>
      </c>
      <c r="CT322" s="169">
        <v>8021</v>
      </c>
      <c r="CU322" s="169">
        <v>8021</v>
      </c>
      <c r="CV322" s="169">
        <v>8021</v>
      </c>
      <c r="CW322" s="156">
        <v>8021</v>
      </c>
      <c r="CX322" s="156">
        <v>8021</v>
      </c>
      <c r="CY322" s="156">
        <v>8022</v>
      </c>
      <c r="CZ322" s="156">
        <v>8022</v>
      </c>
      <c r="DA322" s="156">
        <v>8023</v>
      </c>
      <c r="DB322" s="156">
        <v>8022</v>
      </c>
      <c r="DC322" s="156">
        <v>8024</v>
      </c>
      <c r="DD322" s="156">
        <v>8027</v>
      </c>
      <c r="DE322" s="156">
        <v>8026</v>
      </c>
      <c r="DF322" s="169">
        <v>8026</v>
      </c>
      <c r="DG322" s="156">
        <v>8026</v>
      </c>
      <c r="DH322" s="156">
        <v>8026</v>
      </c>
      <c r="DI322" s="169">
        <v>8026</v>
      </c>
      <c r="DJ322" s="156">
        <v>8026</v>
      </c>
      <c r="DK322" s="150">
        <v>8026</v>
      </c>
      <c r="DL322" s="150">
        <v>8024</v>
      </c>
      <c r="DM322" s="150">
        <v>8021</v>
      </c>
      <c r="DN322" s="169">
        <v>8018</v>
      </c>
    </row>
    <row r="323" spans="1:118">
      <c r="A323" s="146">
        <f t="shared" si="16"/>
        <v>44231</v>
      </c>
      <c r="B323" s="224">
        <f>'Age&amp;Sex by occurrence date'!$CGA22</f>
        <v>8025</v>
      </c>
      <c r="C323" s="224">
        <v>8025</v>
      </c>
      <c r="D323" s="224">
        <v>8025</v>
      </c>
      <c r="E323" s="224">
        <v>8025</v>
      </c>
      <c r="F323" s="224">
        <v>8025</v>
      </c>
      <c r="G323" s="224">
        <v>8025</v>
      </c>
      <c r="H323" s="224">
        <v>8025</v>
      </c>
      <c r="I323" s="224">
        <v>8025</v>
      </c>
      <c r="J323" s="224">
        <v>8025</v>
      </c>
      <c r="K323" s="224">
        <v>7998</v>
      </c>
      <c r="L323" s="224">
        <v>7998</v>
      </c>
      <c r="M323" s="224">
        <v>7998</v>
      </c>
      <c r="N323" s="224">
        <v>8008</v>
      </c>
      <c r="O323" s="224">
        <v>8008</v>
      </c>
      <c r="P323" s="224">
        <v>8001</v>
      </c>
      <c r="Q323" s="224">
        <v>8001</v>
      </c>
      <c r="R323" s="224">
        <v>7995</v>
      </c>
      <c r="S323" s="224">
        <v>7995</v>
      </c>
      <c r="T323" s="224">
        <v>7995</v>
      </c>
      <c r="U323" s="224">
        <v>7995</v>
      </c>
      <c r="V323" s="224">
        <v>7995</v>
      </c>
      <c r="W323" s="224">
        <v>7995</v>
      </c>
      <c r="X323" s="224">
        <v>7995</v>
      </c>
      <c r="Y323" s="224">
        <v>7995</v>
      </c>
      <c r="Z323" s="224">
        <v>7995</v>
      </c>
      <c r="AA323" s="224">
        <v>7995</v>
      </c>
      <c r="AB323" s="224">
        <v>7995</v>
      </c>
      <c r="AC323" s="224">
        <v>7995</v>
      </c>
      <c r="AD323" s="224">
        <v>7995</v>
      </c>
      <c r="AE323" s="249">
        <v>7995</v>
      </c>
      <c r="AF323" s="238">
        <v>7995</v>
      </c>
      <c r="AG323" s="233">
        <v>7995</v>
      </c>
      <c r="AH323" s="169">
        <v>7995</v>
      </c>
      <c r="AI323" s="169">
        <v>7995</v>
      </c>
      <c r="AJ323" s="169">
        <v>7995</v>
      </c>
      <c r="AK323" s="169">
        <v>7995</v>
      </c>
      <c r="AL323" s="169">
        <v>7995</v>
      </c>
      <c r="AM323" s="156">
        <v>7995</v>
      </c>
      <c r="AN323" s="169">
        <v>7995</v>
      </c>
      <c r="AO323" s="169">
        <v>7995</v>
      </c>
      <c r="AP323" s="169">
        <v>7995</v>
      </c>
      <c r="AQ323" s="169">
        <v>7995</v>
      </c>
      <c r="AR323" s="169">
        <v>7995</v>
      </c>
      <c r="AS323" s="169">
        <v>7995</v>
      </c>
      <c r="AT323" s="156">
        <v>7995</v>
      </c>
      <c r="AU323" s="169">
        <v>7995</v>
      </c>
      <c r="AV323" s="169">
        <v>7995</v>
      </c>
      <c r="AW323" s="169">
        <v>7995</v>
      </c>
      <c r="AX323" s="169">
        <v>7995</v>
      </c>
      <c r="AY323" s="169">
        <v>7995</v>
      </c>
      <c r="AZ323" s="156">
        <v>7995</v>
      </c>
      <c r="BA323" s="156">
        <v>7995</v>
      </c>
      <c r="BB323" s="156">
        <v>7995</v>
      </c>
      <c r="BC323" s="156">
        <v>7995</v>
      </c>
      <c r="BD323" s="156">
        <v>7995</v>
      </c>
      <c r="BE323" s="156">
        <v>7995</v>
      </c>
      <c r="BF323" s="156">
        <v>7995</v>
      </c>
      <c r="BG323" s="156">
        <v>7995</v>
      </c>
      <c r="BH323" s="156">
        <v>7995</v>
      </c>
      <c r="BI323" s="169">
        <v>7995</v>
      </c>
      <c r="BJ323" s="169">
        <v>7995</v>
      </c>
      <c r="BK323" s="169">
        <v>7995</v>
      </c>
      <c r="BL323" s="169">
        <v>7995</v>
      </c>
      <c r="BM323" s="169">
        <v>7995</v>
      </c>
      <c r="BN323" s="169">
        <v>7995</v>
      </c>
      <c r="BO323" s="169">
        <v>7995</v>
      </c>
      <c r="BP323" s="156">
        <v>7995</v>
      </c>
      <c r="BQ323" s="156">
        <v>7995</v>
      </c>
      <c r="BR323" s="156">
        <v>7995</v>
      </c>
      <c r="BS323" s="156">
        <v>7995</v>
      </c>
      <c r="BT323" s="156">
        <v>7995</v>
      </c>
      <c r="BU323" s="156">
        <v>7995</v>
      </c>
      <c r="BV323" s="156">
        <v>7995</v>
      </c>
      <c r="BW323" s="156">
        <v>7995</v>
      </c>
      <c r="BX323" s="156">
        <v>7995</v>
      </c>
      <c r="BY323" s="156">
        <v>7995</v>
      </c>
      <c r="BZ323" s="156">
        <v>7995</v>
      </c>
      <c r="CA323" s="156">
        <v>7995</v>
      </c>
      <c r="CB323" s="156">
        <v>7995</v>
      </c>
      <c r="CC323" s="156">
        <v>7995</v>
      </c>
      <c r="CD323" s="156">
        <v>7996</v>
      </c>
      <c r="CE323" s="156">
        <v>7996</v>
      </c>
      <c r="CF323" s="156">
        <v>7996</v>
      </c>
      <c r="CG323" s="156">
        <v>7996</v>
      </c>
      <c r="CH323" s="156">
        <v>7996</v>
      </c>
      <c r="CI323" s="156">
        <v>7996</v>
      </c>
      <c r="CJ323" s="156">
        <v>7996</v>
      </c>
      <c r="CK323" s="169">
        <v>7996</v>
      </c>
      <c r="CL323" s="169">
        <v>7996</v>
      </c>
      <c r="CM323" s="169">
        <v>7996</v>
      </c>
      <c r="CN323" s="169">
        <v>7996</v>
      </c>
      <c r="CO323" s="156">
        <v>7996</v>
      </c>
      <c r="CP323" s="156">
        <v>7996</v>
      </c>
      <c r="CQ323" s="156">
        <v>7996</v>
      </c>
      <c r="CR323" s="156">
        <v>7996</v>
      </c>
      <c r="CS323" s="156">
        <v>7996</v>
      </c>
      <c r="CT323" s="156">
        <v>7996</v>
      </c>
      <c r="CU323" s="156">
        <v>7996</v>
      </c>
      <c r="CV323" s="156">
        <v>7996</v>
      </c>
      <c r="CW323" s="156">
        <v>7996</v>
      </c>
      <c r="CX323" s="156">
        <v>7996</v>
      </c>
      <c r="CY323" s="156">
        <v>7997</v>
      </c>
      <c r="CZ323" s="156">
        <v>7997</v>
      </c>
      <c r="DA323" s="156">
        <v>7998</v>
      </c>
      <c r="DB323" s="156">
        <v>7997</v>
      </c>
      <c r="DC323" s="156">
        <v>7999</v>
      </c>
      <c r="DD323" s="156">
        <v>8002</v>
      </c>
      <c r="DE323" s="156">
        <v>8001</v>
      </c>
      <c r="DF323" s="169">
        <v>8001</v>
      </c>
      <c r="DG323" s="156">
        <v>8001</v>
      </c>
      <c r="DH323" s="156">
        <v>8001</v>
      </c>
      <c r="DI323" s="169">
        <v>8001</v>
      </c>
      <c r="DJ323" s="156">
        <v>8001</v>
      </c>
      <c r="DK323" s="150">
        <v>8001</v>
      </c>
      <c r="DL323" s="150">
        <v>7999</v>
      </c>
      <c r="DM323" s="150">
        <v>7996</v>
      </c>
      <c r="DN323" s="169">
        <v>7993</v>
      </c>
    </row>
    <row r="324" spans="1:118">
      <c r="A324" s="146">
        <f t="shared" si="16"/>
        <v>44230</v>
      </c>
      <c r="B324" s="224">
        <f>'Age&amp;Sex by occurrence date'!$CGH22</f>
        <v>7983</v>
      </c>
      <c r="C324" s="224">
        <v>7995</v>
      </c>
      <c r="D324" s="224">
        <v>7995</v>
      </c>
      <c r="E324" s="224">
        <v>7995</v>
      </c>
      <c r="F324" s="224">
        <v>7995</v>
      </c>
      <c r="G324" s="224">
        <v>7983</v>
      </c>
      <c r="H324" s="224">
        <v>7995</v>
      </c>
      <c r="I324" s="224">
        <v>7995</v>
      </c>
      <c r="J324" s="224">
        <v>7995</v>
      </c>
      <c r="K324" s="224">
        <v>7968</v>
      </c>
      <c r="L324" s="224">
        <v>7968</v>
      </c>
      <c r="M324" s="224">
        <v>7968</v>
      </c>
      <c r="N324" s="224">
        <v>7978</v>
      </c>
      <c r="O324" s="224">
        <v>7978</v>
      </c>
      <c r="P324" s="224">
        <v>7971</v>
      </c>
      <c r="Q324" s="224">
        <v>7971</v>
      </c>
      <c r="R324" s="224">
        <v>7965</v>
      </c>
      <c r="S324" s="224">
        <v>7965</v>
      </c>
      <c r="T324" s="224">
        <v>7965</v>
      </c>
      <c r="U324" s="224">
        <v>7965</v>
      </c>
      <c r="V324" s="224">
        <v>7965</v>
      </c>
      <c r="W324" s="224">
        <v>7965</v>
      </c>
      <c r="X324" s="224">
        <v>7965</v>
      </c>
      <c r="Y324" s="224">
        <v>7965</v>
      </c>
      <c r="Z324" s="224">
        <v>7965</v>
      </c>
      <c r="AA324" s="224">
        <v>7965</v>
      </c>
      <c r="AB324" s="224">
        <v>7965</v>
      </c>
      <c r="AC324" s="224">
        <v>7965</v>
      </c>
      <c r="AD324" s="224">
        <v>7965</v>
      </c>
      <c r="AE324" s="249">
        <v>7965</v>
      </c>
      <c r="AF324" s="238">
        <v>7965</v>
      </c>
      <c r="AG324" s="232">
        <v>7965</v>
      </c>
      <c r="AH324" s="156">
        <v>7965</v>
      </c>
      <c r="AI324" s="156">
        <v>7965</v>
      </c>
      <c r="AJ324" s="156">
        <v>7965</v>
      </c>
      <c r="AK324" s="156">
        <v>7965</v>
      </c>
      <c r="AL324" s="156">
        <v>7965</v>
      </c>
      <c r="AM324" s="156">
        <v>7965</v>
      </c>
      <c r="AN324" s="169">
        <v>7965</v>
      </c>
      <c r="AO324" s="169">
        <v>7965</v>
      </c>
      <c r="AP324" s="169">
        <v>7965</v>
      </c>
      <c r="AQ324" s="169">
        <v>7965</v>
      </c>
      <c r="AR324" s="169">
        <v>7965</v>
      </c>
      <c r="AS324" s="169">
        <v>7965</v>
      </c>
      <c r="AT324" s="156">
        <v>7965</v>
      </c>
      <c r="AU324" s="169">
        <v>7965</v>
      </c>
      <c r="AV324" s="169">
        <v>7965</v>
      </c>
      <c r="AW324" s="169">
        <v>7965</v>
      </c>
      <c r="AX324" s="156">
        <v>7965</v>
      </c>
      <c r="AY324" s="169">
        <v>7965</v>
      </c>
      <c r="AZ324" s="169">
        <v>7965</v>
      </c>
      <c r="BA324" s="169">
        <v>7965</v>
      </c>
      <c r="BB324" s="169">
        <v>7965</v>
      </c>
      <c r="BC324" s="169">
        <v>7965</v>
      </c>
      <c r="BD324" s="169">
        <v>7965</v>
      </c>
      <c r="BE324" s="169">
        <v>7965</v>
      </c>
      <c r="BF324" s="169">
        <v>7965</v>
      </c>
      <c r="BG324" s="169">
        <v>7965</v>
      </c>
      <c r="BH324" s="169">
        <v>7965</v>
      </c>
      <c r="BI324" s="156">
        <v>7965</v>
      </c>
      <c r="BJ324" s="156">
        <v>7965</v>
      </c>
      <c r="BK324" s="156">
        <v>7965</v>
      </c>
      <c r="BL324" s="156">
        <v>7965</v>
      </c>
      <c r="BM324" s="156">
        <v>7965</v>
      </c>
      <c r="BN324" s="156">
        <v>7965</v>
      </c>
      <c r="BO324" s="156">
        <v>7965</v>
      </c>
      <c r="BP324" s="156">
        <v>7965</v>
      </c>
      <c r="BQ324" s="156">
        <v>7965</v>
      </c>
      <c r="BR324" s="156">
        <v>7965</v>
      </c>
      <c r="BS324" s="156">
        <v>7965</v>
      </c>
      <c r="BT324" s="156">
        <v>7965</v>
      </c>
      <c r="BU324" s="156">
        <v>7965</v>
      </c>
      <c r="BV324" s="156">
        <v>7965</v>
      </c>
      <c r="BW324" s="156">
        <v>7965</v>
      </c>
      <c r="BX324" s="156">
        <v>7965</v>
      </c>
      <c r="BY324" s="156">
        <v>7965</v>
      </c>
      <c r="BZ324" s="156">
        <v>7965</v>
      </c>
      <c r="CA324" s="156">
        <v>7965</v>
      </c>
      <c r="CB324" s="169">
        <v>7965</v>
      </c>
      <c r="CC324" s="169">
        <v>7965</v>
      </c>
      <c r="CD324" s="169">
        <v>7966</v>
      </c>
      <c r="CE324" s="169">
        <v>7966</v>
      </c>
      <c r="CF324" s="169">
        <v>7966</v>
      </c>
      <c r="CG324" s="169">
        <v>7966</v>
      </c>
      <c r="CH324" s="169">
        <v>7966</v>
      </c>
      <c r="CI324" s="169">
        <v>7966</v>
      </c>
      <c r="CJ324" s="169">
        <v>7966</v>
      </c>
      <c r="CK324" s="156">
        <v>7966</v>
      </c>
      <c r="CL324" s="156">
        <v>7966</v>
      </c>
      <c r="CM324" s="156">
        <v>7966</v>
      </c>
      <c r="CN324" s="156">
        <v>7966</v>
      </c>
      <c r="CO324" s="156">
        <v>7966</v>
      </c>
      <c r="CP324" s="169">
        <v>7966</v>
      </c>
      <c r="CQ324" s="169">
        <v>7966</v>
      </c>
      <c r="CR324" s="169">
        <v>7966</v>
      </c>
      <c r="CS324" s="169">
        <v>7966</v>
      </c>
      <c r="CT324" s="169">
        <v>7966</v>
      </c>
      <c r="CU324" s="169">
        <v>7966</v>
      </c>
      <c r="CV324" s="169">
        <v>7966</v>
      </c>
      <c r="CW324" s="169">
        <v>7966</v>
      </c>
      <c r="CX324" s="156">
        <v>7966</v>
      </c>
      <c r="CY324" s="156">
        <v>7967</v>
      </c>
      <c r="CZ324" s="169">
        <v>7967</v>
      </c>
      <c r="DA324" s="156">
        <v>7968</v>
      </c>
      <c r="DB324" s="156">
        <v>7967</v>
      </c>
      <c r="DC324" s="169">
        <v>7969</v>
      </c>
      <c r="DD324" s="156">
        <v>7972</v>
      </c>
      <c r="DE324" s="156">
        <v>7971</v>
      </c>
      <c r="DF324" s="169">
        <v>7971</v>
      </c>
      <c r="DG324" s="156">
        <v>7971</v>
      </c>
      <c r="DH324" s="156">
        <v>7971</v>
      </c>
      <c r="DI324" s="169">
        <v>7971</v>
      </c>
      <c r="DJ324" s="156">
        <v>7971</v>
      </c>
      <c r="DK324" s="150">
        <v>7971</v>
      </c>
      <c r="DL324" s="150">
        <v>7969</v>
      </c>
      <c r="DM324" s="150">
        <v>7966</v>
      </c>
      <c r="DN324" s="169">
        <v>7964</v>
      </c>
    </row>
    <row r="325" spans="1:118">
      <c r="A325" s="146">
        <f t="shared" si="16"/>
        <v>44229</v>
      </c>
      <c r="B325" s="224">
        <f>'Age&amp;Sex by occurrence date'!$CGO22</f>
        <v>7965</v>
      </c>
      <c r="C325" s="224">
        <v>7965</v>
      </c>
      <c r="D325" s="224">
        <v>7965</v>
      </c>
      <c r="E325" s="224">
        <v>7965</v>
      </c>
      <c r="F325" s="224">
        <v>7965</v>
      </c>
      <c r="G325" s="224">
        <v>7965</v>
      </c>
      <c r="H325" s="224">
        <v>7965</v>
      </c>
      <c r="I325" s="224">
        <v>7965</v>
      </c>
      <c r="J325" s="224">
        <v>7965</v>
      </c>
      <c r="K325" s="224">
        <v>7938</v>
      </c>
      <c r="L325" s="224">
        <v>7938</v>
      </c>
      <c r="M325" s="224">
        <v>7938</v>
      </c>
      <c r="N325" s="224">
        <v>7948</v>
      </c>
      <c r="O325" s="224">
        <v>7948</v>
      </c>
      <c r="P325" s="224">
        <v>7941</v>
      </c>
      <c r="Q325" s="224">
        <v>7941</v>
      </c>
      <c r="R325" s="224">
        <v>7935</v>
      </c>
      <c r="S325" s="224">
        <v>7935</v>
      </c>
      <c r="T325" s="224">
        <v>7935</v>
      </c>
      <c r="U325" s="224">
        <v>7935</v>
      </c>
      <c r="V325" s="224">
        <v>7935</v>
      </c>
      <c r="W325" s="224">
        <v>7935</v>
      </c>
      <c r="X325" s="224">
        <v>7935</v>
      </c>
      <c r="Y325" s="224">
        <v>7935</v>
      </c>
      <c r="Z325" s="224">
        <v>7935</v>
      </c>
      <c r="AA325" s="224">
        <v>7935</v>
      </c>
      <c r="AB325" s="224">
        <v>7935</v>
      </c>
      <c r="AC325" s="224">
        <v>7935</v>
      </c>
      <c r="AD325" s="224">
        <v>7935</v>
      </c>
      <c r="AE325" s="249">
        <v>7935</v>
      </c>
      <c r="AF325" s="238">
        <v>7935</v>
      </c>
      <c r="AG325" s="232">
        <v>7935</v>
      </c>
      <c r="AH325" s="156">
        <v>7935</v>
      </c>
      <c r="AI325" s="156">
        <v>7935</v>
      </c>
      <c r="AJ325" s="156">
        <v>7935</v>
      </c>
      <c r="AK325" s="156">
        <v>7935</v>
      </c>
      <c r="AL325" s="156">
        <v>7935</v>
      </c>
      <c r="AM325" s="169">
        <v>7935</v>
      </c>
      <c r="AN325" s="169">
        <v>7935</v>
      </c>
      <c r="AO325" s="169">
        <v>7935</v>
      </c>
      <c r="AP325" s="169">
        <v>7935</v>
      </c>
      <c r="AQ325" s="169">
        <v>7935</v>
      </c>
      <c r="AR325" s="169">
        <v>7935</v>
      </c>
      <c r="AS325" s="156">
        <v>7935</v>
      </c>
      <c r="AT325" s="169">
        <v>7935</v>
      </c>
      <c r="AU325" s="169">
        <v>7935</v>
      </c>
      <c r="AV325" s="156">
        <v>7935</v>
      </c>
      <c r="AW325" s="156">
        <v>7935</v>
      </c>
      <c r="AX325" s="156">
        <v>7935</v>
      </c>
      <c r="AY325" s="156">
        <v>7935</v>
      </c>
      <c r="AZ325" s="169">
        <v>7935</v>
      </c>
      <c r="BA325" s="156">
        <v>7935</v>
      </c>
      <c r="BB325" s="156">
        <v>7935</v>
      </c>
      <c r="BC325" s="156">
        <v>7935</v>
      </c>
      <c r="BD325" s="156">
        <v>7935</v>
      </c>
      <c r="BE325" s="156">
        <v>7935</v>
      </c>
      <c r="BF325" s="156">
        <v>7935</v>
      </c>
      <c r="BG325" s="156">
        <v>7935</v>
      </c>
      <c r="BH325" s="156">
        <v>7935</v>
      </c>
      <c r="BI325" s="169">
        <v>7935</v>
      </c>
      <c r="BJ325" s="169">
        <v>7935</v>
      </c>
      <c r="BK325" s="169">
        <v>7935</v>
      </c>
      <c r="BL325" s="169">
        <v>7935</v>
      </c>
      <c r="BM325" s="169">
        <v>7935</v>
      </c>
      <c r="BN325" s="169">
        <v>7935</v>
      </c>
      <c r="BO325" s="169">
        <v>7935</v>
      </c>
      <c r="BP325" s="169">
        <v>7935</v>
      </c>
      <c r="BQ325" s="169">
        <v>7935</v>
      </c>
      <c r="BR325" s="169">
        <v>7935</v>
      </c>
      <c r="BS325" s="169">
        <v>7935</v>
      </c>
      <c r="BT325" s="169">
        <v>7935</v>
      </c>
      <c r="BU325" s="169">
        <v>7935</v>
      </c>
      <c r="BV325" s="169">
        <v>7935</v>
      </c>
      <c r="BW325" s="169">
        <v>7935</v>
      </c>
      <c r="BX325" s="169">
        <v>7935</v>
      </c>
      <c r="BY325" s="169">
        <v>7935</v>
      </c>
      <c r="BZ325" s="169">
        <v>7935</v>
      </c>
      <c r="CA325" s="169">
        <v>7935</v>
      </c>
      <c r="CB325" s="169">
        <v>7935</v>
      </c>
      <c r="CC325" s="169">
        <v>7935</v>
      </c>
      <c r="CD325" s="169">
        <v>7936</v>
      </c>
      <c r="CE325" s="169">
        <v>7936</v>
      </c>
      <c r="CF325" s="169">
        <v>7936</v>
      </c>
      <c r="CG325" s="169">
        <v>7936</v>
      </c>
      <c r="CH325" s="169">
        <v>7936</v>
      </c>
      <c r="CI325" s="169">
        <v>7936</v>
      </c>
      <c r="CJ325" s="169">
        <v>7936</v>
      </c>
      <c r="CK325" s="169">
        <v>7936</v>
      </c>
      <c r="CL325" s="169">
        <v>7936</v>
      </c>
      <c r="CM325" s="169">
        <v>7936</v>
      </c>
      <c r="CN325" s="169">
        <v>7936</v>
      </c>
      <c r="CO325" s="169">
        <v>7936</v>
      </c>
      <c r="CP325" s="169">
        <v>7936</v>
      </c>
      <c r="CQ325" s="169">
        <v>7936</v>
      </c>
      <c r="CR325" s="169">
        <v>7936</v>
      </c>
      <c r="CS325" s="169">
        <v>7936</v>
      </c>
      <c r="CT325" s="169">
        <v>7936</v>
      </c>
      <c r="CU325" s="169">
        <v>7936</v>
      </c>
      <c r="CV325" s="169">
        <v>7936</v>
      </c>
      <c r="CW325" s="169">
        <v>7936</v>
      </c>
      <c r="CX325" s="156">
        <v>7936</v>
      </c>
      <c r="CY325" s="156">
        <v>7937</v>
      </c>
      <c r="CZ325" s="169">
        <v>7937</v>
      </c>
      <c r="DA325" s="156">
        <v>7938</v>
      </c>
      <c r="DB325" s="156">
        <v>7937</v>
      </c>
      <c r="DC325" s="169">
        <v>7939</v>
      </c>
      <c r="DD325" s="156">
        <v>7942</v>
      </c>
      <c r="DE325" s="156">
        <v>7941</v>
      </c>
      <c r="DF325" s="169">
        <v>7941</v>
      </c>
      <c r="DG325" s="156">
        <v>7941</v>
      </c>
      <c r="DH325" s="156">
        <v>7941</v>
      </c>
      <c r="DI325" s="169">
        <v>7941</v>
      </c>
      <c r="DJ325" s="156">
        <v>7941</v>
      </c>
      <c r="DK325" s="150">
        <v>7941</v>
      </c>
      <c r="DL325" s="150">
        <v>7939</v>
      </c>
      <c r="DM325" s="150">
        <v>7936</v>
      </c>
      <c r="DN325" s="169">
        <v>7934</v>
      </c>
    </row>
    <row r="326" spans="1:118">
      <c r="A326" s="146">
        <f t="shared" si="16"/>
        <v>44228</v>
      </c>
      <c r="B326" s="224">
        <f>'Age&amp;Sex by occurrence date'!$CGV22</f>
        <v>7924</v>
      </c>
      <c r="C326" s="224">
        <v>7924</v>
      </c>
      <c r="D326" s="224">
        <v>7924</v>
      </c>
      <c r="E326" s="224">
        <v>7924</v>
      </c>
      <c r="F326" s="224">
        <v>7924</v>
      </c>
      <c r="G326" s="224">
        <v>7924</v>
      </c>
      <c r="H326" s="224">
        <v>7924</v>
      </c>
      <c r="I326" s="224">
        <v>7924</v>
      </c>
      <c r="J326" s="224">
        <v>7924</v>
      </c>
      <c r="K326" s="224">
        <v>7897</v>
      </c>
      <c r="L326" s="224">
        <v>7897</v>
      </c>
      <c r="M326" s="224">
        <v>7897</v>
      </c>
      <c r="N326" s="224">
        <v>7907</v>
      </c>
      <c r="O326" s="224">
        <v>7907</v>
      </c>
      <c r="P326" s="224">
        <v>7900</v>
      </c>
      <c r="Q326" s="224">
        <v>7900</v>
      </c>
      <c r="R326" s="224">
        <v>7894</v>
      </c>
      <c r="S326" s="224">
        <v>7894</v>
      </c>
      <c r="T326" s="224">
        <v>7894</v>
      </c>
      <c r="U326" s="224">
        <v>7894</v>
      </c>
      <c r="V326" s="224">
        <v>7894</v>
      </c>
      <c r="W326" s="224">
        <v>7894</v>
      </c>
      <c r="X326" s="224">
        <v>7894</v>
      </c>
      <c r="Y326" s="224">
        <v>7894</v>
      </c>
      <c r="Z326" s="224">
        <v>7894</v>
      </c>
      <c r="AA326" s="224">
        <v>7894</v>
      </c>
      <c r="AB326" s="224">
        <v>7894</v>
      </c>
      <c r="AC326" s="224">
        <v>7894</v>
      </c>
      <c r="AD326" s="224">
        <v>7894</v>
      </c>
      <c r="AE326" s="249">
        <v>7894</v>
      </c>
      <c r="AF326" s="238">
        <v>7894</v>
      </c>
      <c r="AG326" s="233">
        <v>7894</v>
      </c>
      <c r="AH326" s="169">
        <v>7894</v>
      </c>
      <c r="AI326" s="169">
        <v>7894</v>
      </c>
      <c r="AJ326" s="169">
        <v>7894</v>
      </c>
      <c r="AK326" s="169">
        <v>7894</v>
      </c>
      <c r="AL326" s="169">
        <v>7894</v>
      </c>
      <c r="AM326" s="156">
        <v>7894</v>
      </c>
      <c r="AN326" s="156">
        <v>7894</v>
      </c>
      <c r="AO326" s="156">
        <v>7894</v>
      </c>
      <c r="AP326" s="156">
        <v>7894</v>
      </c>
      <c r="AQ326" s="156">
        <v>7894</v>
      </c>
      <c r="AR326" s="156">
        <v>7894</v>
      </c>
      <c r="AS326" s="156">
        <v>7894</v>
      </c>
      <c r="AT326" s="156">
        <v>7894</v>
      </c>
      <c r="AU326" s="156">
        <v>7894</v>
      </c>
      <c r="AV326" s="156">
        <v>7894</v>
      </c>
      <c r="AW326" s="156">
        <v>7894</v>
      </c>
      <c r="AX326" s="169">
        <v>7894</v>
      </c>
      <c r="AY326" s="156">
        <v>7894</v>
      </c>
      <c r="AZ326" s="156">
        <v>7894</v>
      </c>
      <c r="BA326" s="169">
        <v>7894</v>
      </c>
      <c r="BB326" s="169">
        <v>7894</v>
      </c>
      <c r="BC326" s="169">
        <v>7894</v>
      </c>
      <c r="BD326" s="169">
        <v>7894</v>
      </c>
      <c r="BE326" s="169">
        <v>7894</v>
      </c>
      <c r="BF326" s="169">
        <v>7894</v>
      </c>
      <c r="BG326" s="169">
        <v>7894</v>
      </c>
      <c r="BH326" s="169">
        <v>7894</v>
      </c>
      <c r="BI326" s="156">
        <v>7894</v>
      </c>
      <c r="BJ326" s="156">
        <v>7894</v>
      </c>
      <c r="BK326" s="156">
        <v>7894</v>
      </c>
      <c r="BL326" s="156">
        <v>7894</v>
      </c>
      <c r="BM326" s="156">
        <v>7894</v>
      </c>
      <c r="BN326" s="156">
        <v>7894</v>
      </c>
      <c r="BO326" s="156">
        <v>7894</v>
      </c>
      <c r="BP326" s="169">
        <v>7894</v>
      </c>
      <c r="BQ326" s="169">
        <v>7894</v>
      </c>
      <c r="BR326" s="169">
        <v>7894</v>
      </c>
      <c r="BS326" s="169">
        <v>7894</v>
      </c>
      <c r="BT326" s="169">
        <v>7894</v>
      </c>
      <c r="BU326" s="169">
        <v>7894</v>
      </c>
      <c r="BV326" s="169">
        <v>7894</v>
      </c>
      <c r="BW326" s="169">
        <v>7894</v>
      </c>
      <c r="BX326" s="169">
        <v>7894</v>
      </c>
      <c r="BY326" s="169">
        <v>7894</v>
      </c>
      <c r="BZ326" s="169">
        <v>7894</v>
      </c>
      <c r="CA326" s="169">
        <v>7894</v>
      </c>
      <c r="CB326" s="156">
        <v>7894</v>
      </c>
      <c r="CC326" s="156">
        <v>7894</v>
      </c>
      <c r="CD326" s="156">
        <v>7895</v>
      </c>
      <c r="CE326" s="156">
        <v>7895</v>
      </c>
      <c r="CF326" s="156">
        <v>7895</v>
      </c>
      <c r="CG326" s="156">
        <v>7895</v>
      </c>
      <c r="CH326" s="156">
        <v>7895</v>
      </c>
      <c r="CI326" s="156">
        <v>7895</v>
      </c>
      <c r="CJ326" s="156">
        <v>7895</v>
      </c>
      <c r="CK326" s="169">
        <v>7895</v>
      </c>
      <c r="CL326" s="169">
        <v>7895</v>
      </c>
      <c r="CM326" s="169">
        <v>7895</v>
      </c>
      <c r="CN326" s="169">
        <v>7895</v>
      </c>
      <c r="CO326" s="169">
        <v>7895</v>
      </c>
      <c r="CP326" s="169">
        <v>7895</v>
      </c>
      <c r="CQ326" s="169">
        <v>7895</v>
      </c>
      <c r="CR326" s="169">
        <v>7895</v>
      </c>
      <c r="CS326" s="169">
        <v>7895</v>
      </c>
      <c r="CT326" s="169">
        <v>7895</v>
      </c>
      <c r="CU326" s="169">
        <v>7895</v>
      </c>
      <c r="CV326" s="169">
        <v>7895</v>
      </c>
      <c r="CW326" s="169">
        <v>7895</v>
      </c>
      <c r="CX326" s="156">
        <v>7895</v>
      </c>
      <c r="CY326" s="156">
        <v>7896</v>
      </c>
      <c r="CZ326" s="169">
        <v>7896</v>
      </c>
      <c r="DA326" s="156">
        <v>7897</v>
      </c>
      <c r="DB326" s="156">
        <v>7896</v>
      </c>
      <c r="DC326" s="169">
        <v>7898</v>
      </c>
      <c r="DD326" s="156">
        <v>7901</v>
      </c>
      <c r="DE326" s="156">
        <v>7900</v>
      </c>
      <c r="DF326" s="169">
        <v>7900</v>
      </c>
      <c r="DG326" s="156">
        <v>7900</v>
      </c>
      <c r="DH326" s="156">
        <v>7900</v>
      </c>
      <c r="DI326" s="169">
        <v>7900</v>
      </c>
      <c r="DJ326" s="156">
        <v>7900</v>
      </c>
      <c r="DK326" s="150">
        <v>7900</v>
      </c>
      <c r="DL326" s="150">
        <v>7898</v>
      </c>
      <c r="DM326" s="150">
        <v>7895</v>
      </c>
      <c r="DN326" s="169">
        <v>7893</v>
      </c>
    </row>
    <row r="327" spans="1:118">
      <c r="A327" s="146">
        <f t="shared" si="16"/>
        <v>44227</v>
      </c>
      <c r="B327" s="224">
        <f>'Age&amp;Sex by occurrence date'!$CHC22</f>
        <v>7886</v>
      </c>
      <c r="C327" s="224">
        <v>7886</v>
      </c>
      <c r="D327" s="224">
        <v>7886</v>
      </c>
      <c r="E327" s="224">
        <v>7886</v>
      </c>
      <c r="F327" s="224">
        <v>7886</v>
      </c>
      <c r="G327" s="224">
        <v>7886</v>
      </c>
      <c r="H327" s="224">
        <v>7886</v>
      </c>
      <c r="I327" s="224">
        <v>7886</v>
      </c>
      <c r="J327" s="224">
        <v>7886</v>
      </c>
      <c r="K327" s="224">
        <v>7859</v>
      </c>
      <c r="L327" s="224">
        <v>7859</v>
      </c>
      <c r="M327" s="224">
        <v>7859</v>
      </c>
      <c r="N327" s="224">
        <v>7869</v>
      </c>
      <c r="O327" s="224">
        <v>7869</v>
      </c>
      <c r="P327" s="224">
        <v>7862</v>
      </c>
      <c r="Q327" s="224">
        <v>7862</v>
      </c>
      <c r="R327" s="224">
        <v>7856</v>
      </c>
      <c r="S327" s="224">
        <v>7856</v>
      </c>
      <c r="T327" s="224">
        <v>7856</v>
      </c>
      <c r="U327" s="224">
        <v>7856</v>
      </c>
      <c r="V327" s="224">
        <v>7856</v>
      </c>
      <c r="W327" s="224">
        <v>7856</v>
      </c>
      <c r="X327" s="224">
        <v>7856</v>
      </c>
      <c r="Y327" s="224">
        <v>7856</v>
      </c>
      <c r="Z327" s="224">
        <v>7856</v>
      </c>
      <c r="AA327" s="224">
        <v>7856</v>
      </c>
      <c r="AB327" s="224">
        <v>7856</v>
      </c>
      <c r="AC327" s="224">
        <v>7856</v>
      </c>
      <c r="AD327" s="224">
        <v>7856</v>
      </c>
      <c r="AE327" s="249">
        <v>7856</v>
      </c>
      <c r="AF327" s="238">
        <v>7856</v>
      </c>
      <c r="AG327" s="232">
        <v>7856</v>
      </c>
      <c r="AH327" s="156">
        <v>7856</v>
      </c>
      <c r="AI327" s="156">
        <v>7856</v>
      </c>
      <c r="AJ327" s="156">
        <v>7856</v>
      </c>
      <c r="AK327" s="156">
        <v>7856</v>
      </c>
      <c r="AL327" s="156">
        <v>7856</v>
      </c>
      <c r="AM327" s="156">
        <v>7856</v>
      </c>
      <c r="AN327" s="156">
        <v>7856</v>
      </c>
      <c r="AO327" s="156">
        <v>7856</v>
      </c>
      <c r="AP327" s="156">
        <v>7856</v>
      </c>
      <c r="AQ327" s="156">
        <v>7856</v>
      </c>
      <c r="AR327" s="156">
        <v>7856</v>
      </c>
      <c r="AS327" s="169">
        <v>7856</v>
      </c>
      <c r="AT327" s="169">
        <v>7856</v>
      </c>
      <c r="AU327" s="156">
        <v>7856</v>
      </c>
      <c r="AV327" s="169">
        <v>7856</v>
      </c>
      <c r="AW327" s="156">
        <v>7856</v>
      </c>
      <c r="AX327" s="156">
        <v>7856</v>
      </c>
      <c r="AY327" s="169">
        <v>7856</v>
      </c>
      <c r="AZ327" s="156">
        <v>7856</v>
      </c>
      <c r="BA327" s="156">
        <v>7856</v>
      </c>
      <c r="BB327" s="169">
        <v>7856</v>
      </c>
      <c r="BC327" s="169">
        <v>7856</v>
      </c>
      <c r="BD327" s="169">
        <v>7856</v>
      </c>
      <c r="BE327" s="169">
        <v>7856</v>
      </c>
      <c r="BF327" s="169">
        <v>7856</v>
      </c>
      <c r="BG327" s="169">
        <v>7856</v>
      </c>
      <c r="BH327" s="169">
        <v>7856</v>
      </c>
      <c r="BI327" s="169">
        <v>7856</v>
      </c>
      <c r="BJ327" s="169">
        <v>7856</v>
      </c>
      <c r="BK327" s="169">
        <v>7856</v>
      </c>
      <c r="BL327" s="169">
        <v>7856</v>
      </c>
      <c r="BM327" s="169">
        <v>7856</v>
      </c>
      <c r="BN327" s="169">
        <v>7856</v>
      </c>
      <c r="BO327" s="169">
        <v>7856</v>
      </c>
      <c r="BP327" s="156">
        <v>7856</v>
      </c>
      <c r="BQ327" s="156">
        <v>7856</v>
      </c>
      <c r="BR327" s="156">
        <v>7856</v>
      </c>
      <c r="BS327" s="156">
        <v>7856</v>
      </c>
      <c r="BT327" s="156">
        <v>7856</v>
      </c>
      <c r="BU327" s="156">
        <v>7856</v>
      </c>
      <c r="BV327" s="156">
        <v>7856</v>
      </c>
      <c r="BW327" s="156">
        <v>7856</v>
      </c>
      <c r="BX327" s="156">
        <v>7856</v>
      </c>
      <c r="BY327" s="156">
        <v>7856</v>
      </c>
      <c r="BZ327" s="156">
        <v>7856</v>
      </c>
      <c r="CA327" s="156">
        <v>7856</v>
      </c>
      <c r="CB327" s="156">
        <v>7856</v>
      </c>
      <c r="CC327" s="156">
        <v>7856</v>
      </c>
      <c r="CD327" s="156">
        <v>7857</v>
      </c>
      <c r="CE327" s="156">
        <v>7857</v>
      </c>
      <c r="CF327" s="156">
        <v>7857</v>
      </c>
      <c r="CG327" s="156">
        <v>7857</v>
      </c>
      <c r="CH327" s="156">
        <v>7857</v>
      </c>
      <c r="CI327" s="156">
        <v>7857</v>
      </c>
      <c r="CJ327" s="156">
        <v>7857</v>
      </c>
      <c r="CK327" s="169">
        <v>7857</v>
      </c>
      <c r="CL327" s="169">
        <v>7857</v>
      </c>
      <c r="CM327" s="169">
        <v>7857</v>
      </c>
      <c r="CN327" s="169">
        <v>7857</v>
      </c>
      <c r="CO327" s="169">
        <v>7857</v>
      </c>
      <c r="CP327" s="156">
        <v>7857</v>
      </c>
      <c r="CQ327" s="156">
        <v>7857</v>
      </c>
      <c r="CR327" s="156">
        <v>7857</v>
      </c>
      <c r="CS327" s="156">
        <v>7857</v>
      </c>
      <c r="CT327" s="156">
        <v>7857</v>
      </c>
      <c r="CU327" s="156">
        <v>7857</v>
      </c>
      <c r="CV327" s="156">
        <v>7857</v>
      </c>
      <c r="CW327" s="169">
        <v>7857</v>
      </c>
      <c r="CX327" s="156">
        <v>7857</v>
      </c>
      <c r="CY327" s="156">
        <v>7858</v>
      </c>
      <c r="CZ327" s="169">
        <v>7858</v>
      </c>
      <c r="DA327" s="156">
        <v>7859</v>
      </c>
      <c r="DB327" s="156">
        <v>7858</v>
      </c>
      <c r="DC327" s="169">
        <v>7860</v>
      </c>
      <c r="DD327" s="156">
        <v>7863</v>
      </c>
      <c r="DE327" s="156">
        <v>7862</v>
      </c>
      <c r="DF327" s="169">
        <v>7862</v>
      </c>
      <c r="DG327" s="156">
        <v>7862</v>
      </c>
      <c r="DH327" s="156">
        <v>7862</v>
      </c>
      <c r="DI327" s="169">
        <v>7862</v>
      </c>
      <c r="DJ327" s="156">
        <v>7862</v>
      </c>
      <c r="DK327" s="150">
        <v>7862</v>
      </c>
      <c r="DL327" s="150">
        <v>7860</v>
      </c>
      <c r="DM327" s="150">
        <v>7857</v>
      </c>
      <c r="DN327" s="169">
        <v>7855</v>
      </c>
    </row>
    <row r="328" spans="1:118">
      <c r="A328" s="146">
        <f t="shared" si="16"/>
        <v>44226</v>
      </c>
      <c r="B328" s="224">
        <f>'Age&amp;Sex by occurrence date'!$CHJ22</f>
        <v>7847</v>
      </c>
      <c r="C328" s="224">
        <v>7847</v>
      </c>
      <c r="D328" s="224">
        <v>7847</v>
      </c>
      <c r="E328" s="224">
        <v>7847</v>
      </c>
      <c r="F328" s="224">
        <v>7847</v>
      </c>
      <c r="G328" s="224">
        <v>7847</v>
      </c>
      <c r="H328" s="224">
        <v>7847</v>
      </c>
      <c r="I328" s="224">
        <v>7847</v>
      </c>
      <c r="J328" s="224">
        <v>7847</v>
      </c>
      <c r="K328" s="224">
        <v>7820</v>
      </c>
      <c r="L328" s="224">
        <v>7820</v>
      </c>
      <c r="M328" s="224">
        <v>7820</v>
      </c>
      <c r="N328" s="224">
        <v>7830</v>
      </c>
      <c r="O328" s="224">
        <v>7830</v>
      </c>
      <c r="P328" s="224">
        <v>7823</v>
      </c>
      <c r="Q328" s="224">
        <v>7823</v>
      </c>
      <c r="R328" s="224">
        <v>7817</v>
      </c>
      <c r="S328" s="224">
        <v>7817</v>
      </c>
      <c r="T328" s="224">
        <v>7817</v>
      </c>
      <c r="U328" s="224">
        <v>7817</v>
      </c>
      <c r="V328" s="224">
        <v>7817</v>
      </c>
      <c r="W328" s="224">
        <v>7817</v>
      </c>
      <c r="X328" s="224">
        <v>7817</v>
      </c>
      <c r="Y328" s="224">
        <v>7817</v>
      </c>
      <c r="Z328" s="224">
        <v>7817</v>
      </c>
      <c r="AA328" s="224">
        <v>7817</v>
      </c>
      <c r="AB328" s="224">
        <v>7817</v>
      </c>
      <c r="AC328" s="224">
        <v>7817</v>
      </c>
      <c r="AD328" s="224">
        <v>7817</v>
      </c>
      <c r="AE328" s="249">
        <v>7817</v>
      </c>
      <c r="AF328" s="238">
        <v>7817</v>
      </c>
      <c r="AG328" s="232">
        <v>7817</v>
      </c>
      <c r="AH328" s="156">
        <v>7817</v>
      </c>
      <c r="AI328" s="156">
        <v>7817</v>
      </c>
      <c r="AJ328" s="156">
        <v>7817</v>
      </c>
      <c r="AK328" s="156">
        <v>7817</v>
      </c>
      <c r="AL328" s="156">
        <v>7817</v>
      </c>
      <c r="AM328" s="169">
        <v>7817</v>
      </c>
      <c r="AN328" s="169">
        <v>7817</v>
      </c>
      <c r="AO328" s="169">
        <v>7817</v>
      </c>
      <c r="AP328" s="169">
        <v>7817</v>
      </c>
      <c r="AQ328" s="169">
        <v>7817</v>
      </c>
      <c r="AR328" s="169">
        <v>7817</v>
      </c>
      <c r="AS328" s="156">
        <v>7817</v>
      </c>
      <c r="AT328" s="169">
        <v>7817</v>
      </c>
      <c r="AU328" s="156">
        <v>7817</v>
      </c>
      <c r="AV328" s="156">
        <v>7817</v>
      </c>
      <c r="AW328" s="169">
        <v>7817</v>
      </c>
      <c r="AX328" s="169">
        <v>7817</v>
      </c>
      <c r="AY328" s="156">
        <v>7817</v>
      </c>
      <c r="AZ328" s="169">
        <v>7817</v>
      </c>
      <c r="BA328" s="169">
        <v>7817</v>
      </c>
      <c r="BB328" s="156">
        <v>7817</v>
      </c>
      <c r="BC328" s="156">
        <v>7817</v>
      </c>
      <c r="BD328" s="156">
        <v>7817</v>
      </c>
      <c r="BE328" s="156">
        <v>7817</v>
      </c>
      <c r="BF328" s="156">
        <v>7817</v>
      </c>
      <c r="BG328" s="156">
        <v>7817</v>
      </c>
      <c r="BH328" s="156">
        <v>7817</v>
      </c>
      <c r="BI328" s="169">
        <v>7817</v>
      </c>
      <c r="BJ328" s="169">
        <v>7817</v>
      </c>
      <c r="BK328" s="169">
        <v>7817</v>
      </c>
      <c r="BL328" s="169">
        <v>7817</v>
      </c>
      <c r="BM328" s="169">
        <v>7817</v>
      </c>
      <c r="BN328" s="169">
        <v>7817</v>
      </c>
      <c r="BO328" s="169">
        <v>7817</v>
      </c>
      <c r="BP328" s="169">
        <v>7817</v>
      </c>
      <c r="BQ328" s="169">
        <v>7817</v>
      </c>
      <c r="BR328" s="169">
        <v>7817</v>
      </c>
      <c r="BS328" s="169">
        <v>7817</v>
      </c>
      <c r="BT328" s="169">
        <v>7817</v>
      </c>
      <c r="BU328" s="169">
        <v>7817</v>
      </c>
      <c r="BV328" s="169">
        <v>7817</v>
      </c>
      <c r="BW328" s="169">
        <v>7817</v>
      </c>
      <c r="BX328" s="169">
        <v>7817</v>
      </c>
      <c r="BY328" s="169">
        <v>7817</v>
      </c>
      <c r="BZ328" s="169">
        <v>7817</v>
      </c>
      <c r="CA328" s="169">
        <v>7817</v>
      </c>
      <c r="CB328" s="169">
        <v>7817</v>
      </c>
      <c r="CC328" s="169">
        <v>7817</v>
      </c>
      <c r="CD328" s="169">
        <v>7818</v>
      </c>
      <c r="CE328" s="169">
        <v>7818</v>
      </c>
      <c r="CF328" s="169">
        <v>7818</v>
      </c>
      <c r="CG328" s="169">
        <v>7818</v>
      </c>
      <c r="CH328" s="169">
        <v>7818</v>
      </c>
      <c r="CI328" s="169">
        <v>7818</v>
      </c>
      <c r="CJ328" s="169">
        <v>7818</v>
      </c>
      <c r="CK328" s="169">
        <v>7818</v>
      </c>
      <c r="CL328" s="169">
        <v>7818</v>
      </c>
      <c r="CM328" s="169">
        <v>7818</v>
      </c>
      <c r="CN328" s="169">
        <v>7818</v>
      </c>
      <c r="CO328" s="169">
        <v>7818</v>
      </c>
      <c r="CP328" s="169">
        <v>7818</v>
      </c>
      <c r="CQ328" s="169">
        <v>7818</v>
      </c>
      <c r="CR328" s="169">
        <v>7818</v>
      </c>
      <c r="CS328" s="169">
        <v>7818</v>
      </c>
      <c r="CT328" s="169">
        <v>7818</v>
      </c>
      <c r="CU328" s="169">
        <v>7818</v>
      </c>
      <c r="CV328" s="169">
        <v>7818</v>
      </c>
      <c r="CW328" s="169">
        <v>7818</v>
      </c>
      <c r="CX328" s="156">
        <v>7818</v>
      </c>
      <c r="CY328" s="156">
        <v>7819</v>
      </c>
      <c r="CZ328" s="169">
        <v>7819</v>
      </c>
      <c r="DA328" s="156">
        <v>7820</v>
      </c>
      <c r="DB328" s="156">
        <v>7819</v>
      </c>
      <c r="DC328" s="169">
        <v>7820</v>
      </c>
      <c r="DD328" s="156">
        <v>7823</v>
      </c>
      <c r="DE328" s="156">
        <v>7822</v>
      </c>
      <c r="DF328" s="169">
        <v>7822</v>
      </c>
      <c r="DG328" s="156">
        <v>7822</v>
      </c>
      <c r="DH328" s="156">
        <v>7822</v>
      </c>
      <c r="DI328" s="169">
        <v>7822</v>
      </c>
      <c r="DJ328" s="156">
        <v>7822</v>
      </c>
      <c r="DK328" s="150">
        <v>7822</v>
      </c>
      <c r="DL328" s="150">
        <v>7821</v>
      </c>
      <c r="DM328" s="150">
        <v>7818</v>
      </c>
      <c r="DN328" s="169">
        <v>7816</v>
      </c>
    </row>
    <row r="329" spans="1:118">
      <c r="A329" s="146">
        <f t="shared" si="16"/>
        <v>44225</v>
      </c>
      <c r="B329" s="224">
        <f>'Age&amp;Sex by occurrence date'!$CHQ22</f>
        <v>7812</v>
      </c>
      <c r="C329" s="224">
        <v>7812</v>
      </c>
      <c r="D329" s="224">
        <v>7812</v>
      </c>
      <c r="E329" s="224">
        <v>7812</v>
      </c>
      <c r="F329" s="224">
        <v>7812</v>
      </c>
      <c r="G329" s="224">
        <v>7812</v>
      </c>
      <c r="H329" s="224">
        <v>7812</v>
      </c>
      <c r="I329" s="224">
        <v>7812</v>
      </c>
      <c r="J329" s="224">
        <v>7812</v>
      </c>
      <c r="K329" s="224">
        <v>7785</v>
      </c>
      <c r="L329" s="224">
        <v>7785</v>
      </c>
      <c r="M329" s="224">
        <v>7785</v>
      </c>
      <c r="N329" s="224">
        <v>7795</v>
      </c>
      <c r="O329" s="224">
        <v>7795</v>
      </c>
      <c r="P329" s="224">
        <v>7788</v>
      </c>
      <c r="Q329" s="224">
        <v>7788</v>
      </c>
      <c r="R329" s="224">
        <v>7782</v>
      </c>
      <c r="S329" s="224">
        <v>7782</v>
      </c>
      <c r="T329" s="224">
        <v>7782</v>
      </c>
      <c r="U329" s="224">
        <v>7782</v>
      </c>
      <c r="V329" s="224">
        <v>7782</v>
      </c>
      <c r="W329" s="224">
        <v>7782</v>
      </c>
      <c r="X329" s="224">
        <v>7782</v>
      </c>
      <c r="Y329" s="224">
        <v>7782</v>
      </c>
      <c r="Z329" s="224">
        <v>7782</v>
      </c>
      <c r="AA329" s="224">
        <v>7782</v>
      </c>
      <c r="AB329" s="224">
        <v>7782</v>
      </c>
      <c r="AC329" s="224">
        <v>7782</v>
      </c>
      <c r="AD329" s="224">
        <v>7782</v>
      </c>
      <c r="AE329" s="249">
        <v>7782</v>
      </c>
      <c r="AF329" s="238">
        <v>7782</v>
      </c>
      <c r="AG329" s="233">
        <v>7782</v>
      </c>
      <c r="AH329" s="169">
        <v>7782</v>
      </c>
      <c r="AI329" s="169">
        <v>7782</v>
      </c>
      <c r="AJ329" s="169">
        <v>7782</v>
      </c>
      <c r="AK329" s="169">
        <v>7782</v>
      </c>
      <c r="AL329" s="169">
        <v>7782</v>
      </c>
      <c r="AM329" s="156">
        <v>7782</v>
      </c>
      <c r="AN329" s="156">
        <v>7782</v>
      </c>
      <c r="AO329" s="156">
        <v>7782</v>
      </c>
      <c r="AP329" s="156">
        <v>7782</v>
      </c>
      <c r="AQ329" s="156">
        <v>7782</v>
      </c>
      <c r="AR329" s="156">
        <v>7782</v>
      </c>
      <c r="AS329" s="169">
        <v>7782</v>
      </c>
      <c r="AT329" s="156">
        <v>7782</v>
      </c>
      <c r="AU329" s="169">
        <v>7782</v>
      </c>
      <c r="AV329" s="169">
        <v>7782</v>
      </c>
      <c r="AW329" s="156">
        <v>7782</v>
      </c>
      <c r="AX329" s="169">
        <v>7782</v>
      </c>
      <c r="AY329" s="169">
        <v>7782</v>
      </c>
      <c r="AZ329" s="156">
        <v>7782</v>
      </c>
      <c r="BA329" s="156">
        <v>7782</v>
      </c>
      <c r="BB329" s="156">
        <v>7782</v>
      </c>
      <c r="BC329" s="156">
        <v>7782</v>
      </c>
      <c r="BD329" s="156">
        <v>7782</v>
      </c>
      <c r="BE329" s="156">
        <v>7782</v>
      </c>
      <c r="BF329" s="156">
        <v>7782</v>
      </c>
      <c r="BG329" s="156">
        <v>7782</v>
      </c>
      <c r="BH329" s="156">
        <v>7782</v>
      </c>
      <c r="BI329" s="169">
        <v>7782</v>
      </c>
      <c r="BJ329" s="169">
        <v>7782</v>
      </c>
      <c r="BK329" s="169">
        <v>7782</v>
      </c>
      <c r="BL329" s="169">
        <v>7782</v>
      </c>
      <c r="BM329" s="169">
        <v>7782</v>
      </c>
      <c r="BN329" s="169">
        <v>7782</v>
      </c>
      <c r="BO329" s="169">
        <v>7782</v>
      </c>
      <c r="BP329" s="156">
        <v>7782</v>
      </c>
      <c r="BQ329" s="156">
        <v>7782</v>
      </c>
      <c r="BR329" s="156">
        <v>7782</v>
      </c>
      <c r="BS329" s="156">
        <v>7782</v>
      </c>
      <c r="BT329" s="156">
        <v>7782</v>
      </c>
      <c r="BU329" s="156">
        <v>7782</v>
      </c>
      <c r="BV329" s="156">
        <v>7782</v>
      </c>
      <c r="BW329" s="156">
        <v>7782</v>
      </c>
      <c r="BX329" s="156">
        <v>7782</v>
      </c>
      <c r="BY329" s="156">
        <v>7782</v>
      </c>
      <c r="BZ329" s="156">
        <v>7782</v>
      </c>
      <c r="CA329" s="156">
        <v>7782</v>
      </c>
      <c r="CB329" s="169">
        <v>7782</v>
      </c>
      <c r="CC329" s="169">
        <v>7782</v>
      </c>
      <c r="CD329" s="169">
        <v>7783</v>
      </c>
      <c r="CE329" s="169">
        <v>7783</v>
      </c>
      <c r="CF329" s="169">
        <v>7783</v>
      </c>
      <c r="CG329" s="169">
        <v>7783</v>
      </c>
      <c r="CH329" s="169">
        <v>7783</v>
      </c>
      <c r="CI329" s="169">
        <v>7783</v>
      </c>
      <c r="CJ329" s="169">
        <v>7783</v>
      </c>
      <c r="CK329" s="156">
        <v>7783</v>
      </c>
      <c r="CL329" s="156">
        <v>7783</v>
      </c>
      <c r="CM329" s="156">
        <v>7783</v>
      </c>
      <c r="CN329" s="156">
        <v>7783</v>
      </c>
      <c r="CO329" s="169">
        <v>7783</v>
      </c>
      <c r="CP329" s="169">
        <v>7783</v>
      </c>
      <c r="CQ329" s="169">
        <v>7783</v>
      </c>
      <c r="CR329" s="169">
        <v>7783</v>
      </c>
      <c r="CS329" s="169">
        <v>7783</v>
      </c>
      <c r="CT329" s="169">
        <v>7783</v>
      </c>
      <c r="CU329" s="169">
        <v>7783</v>
      </c>
      <c r="CV329" s="169">
        <v>7783</v>
      </c>
      <c r="CW329" s="169">
        <v>7783</v>
      </c>
      <c r="CX329" s="156">
        <v>7783</v>
      </c>
      <c r="CY329" s="156">
        <v>7783</v>
      </c>
      <c r="CZ329" s="169">
        <v>7783</v>
      </c>
      <c r="DA329" s="156">
        <v>7784</v>
      </c>
      <c r="DB329" s="156">
        <v>7783</v>
      </c>
      <c r="DC329" s="169">
        <v>7784</v>
      </c>
      <c r="DD329" s="156">
        <v>7787</v>
      </c>
      <c r="DE329" s="156">
        <v>7786</v>
      </c>
      <c r="DF329" s="169">
        <v>7786</v>
      </c>
      <c r="DG329" s="156">
        <v>7786</v>
      </c>
      <c r="DH329" s="156">
        <v>7786</v>
      </c>
      <c r="DI329" s="169">
        <v>7786</v>
      </c>
      <c r="DJ329" s="156">
        <v>7786</v>
      </c>
      <c r="DK329" s="150">
        <v>7786</v>
      </c>
      <c r="DL329" s="150">
        <v>7785</v>
      </c>
      <c r="DM329" s="150">
        <v>7782</v>
      </c>
      <c r="DN329" s="169">
        <v>7781</v>
      </c>
    </row>
    <row r="330" spans="1:118">
      <c r="A330" s="146">
        <f t="shared" si="16"/>
        <v>44224</v>
      </c>
      <c r="B330" s="224">
        <f>'Age&amp;Sex by occurrence date'!$CHX22</f>
        <v>7768</v>
      </c>
      <c r="C330" s="224">
        <v>7768</v>
      </c>
      <c r="D330" s="224">
        <v>7768</v>
      </c>
      <c r="E330" s="224">
        <v>7768</v>
      </c>
      <c r="F330" s="224">
        <v>7768</v>
      </c>
      <c r="G330" s="224">
        <v>7768</v>
      </c>
      <c r="H330" s="224">
        <v>7768</v>
      </c>
      <c r="I330" s="224">
        <v>7768</v>
      </c>
      <c r="J330" s="224">
        <v>7768</v>
      </c>
      <c r="K330" s="224">
        <v>7741</v>
      </c>
      <c r="L330" s="224">
        <v>7741</v>
      </c>
      <c r="M330" s="224">
        <v>7741</v>
      </c>
      <c r="N330" s="224">
        <v>7751</v>
      </c>
      <c r="O330" s="224">
        <v>7751</v>
      </c>
      <c r="P330" s="224">
        <v>7744</v>
      </c>
      <c r="Q330" s="224">
        <v>7744</v>
      </c>
      <c r="R330" s="224">
        <v>7738</v>
      </c>
      <c r="S330" s="224">
        <v>7738</v>
      </c>
      <c r="T330" s="224">
        <v>7738</v>
      </c>
      <c r="U330" s="224">
        <v>7738</v>
      </c>
      <c r="V330" s="224">
        <v>7738</v>
      </c>
      <c r="W330" s="224">
        <v>7738</v>
      </c>
      <c r="X330" s="224">
        <v>7738</v>
      </c>
      <c r="Y330" s="224">
        <v>7738</v>
      </c>
      <c r="Z330" s="224">
        <v>7738</v>
      </c>
      <c r="AA330" s="224">
        <v>7738</v>
      </c>
      <c r="AB330" s="224">
        <v>7738</v>
      </c>
      <c r="AC330" s="224">
        <v>7738</v>
      </c>
      <c r="AD330" s="224">
        <v>7738</v>
      </c>
      <c r="AE330" s="249">
        <v>7738</v>
      </c>
      <c r="AF330" s="238">
        <v>7738</v>
      </c>
      <c r="AG330" s="232">
        <v>7738</v>
      </c>
      <c r="AH330" s="156">
        <v>7738</v>
      </c>
      <c r="AI330" s="156">
        <v>7738</v>
      </c>
      <c r="AJ330" s="156">
        <v>7738</v>
      </c>
      <c r="AK330" s="156">
        <v>7738</v>
      </c>
      <c r="AL330" s="156">
        <v>7738</v>
      </c>
      <c r="AM330" s="156">
        <v>7738</v>
      </c>
      <c r="AN330" s="169">
        <v>7738</v>
      </c>
      <c r="AO330" s="169">
        <v>7738</v>
      </c>
      <c r="AP330" s="169">
        <v>7738</v>
      </c>
      <c r="AQ330" s="169">
        <v>7738</v>
      </c>
      <c r="AR330" s="169">
        <v>7738</v>
      </c>
      <c r="AS330" s="169">
        <v>7738</v>
      </c>
      <c r="AT330" s="169">
        <v>7738</v>
      </c>
      <c r="AU330" s="156">
        <v>7738</v>
      </c>
      <c r="AV330" s="169">
        <v>7738</v>
      </c>
      <c r="AW330" s="169">
        <v>7738</v>
      </c>
      <c r="AX330" s="156">
        <v>7738</v>
      </c>
      <c r="AY330" s="156">
        <v>7738</v>
      </c>
      <c r="AZ330" s="169">
        <v>7738</v>
      </c>
      <c r="BA330" s="169">
        <v>7738</v>
      </c>
      <c r="BB330" s="169">
        <v>7738</v>
      </c>
      <c r="BC330" s="169">
        <v>7738</v>
      </c>
      <c r="BD330" s="169">
        <v>7738</v>
      </c>
      <c r="BE330" s="169">
        <v>7738</v>
      </c>
      <c r="BF330" s="169">
        <v>7738</v>
      </c>
      <c r="BG330" s="169">
        <v>7738</v>
      </c>
      <c r="BH330" s="169">
        <v>7738</v>
      </c>
      <c r="BI330" s="169">
        <v>7738</v>
      </c>
      <c r="BJ330" s="169">
        <v>7738</v>
      </c>
      <c r="BK330" s="169">
        <v>7738</v>
      </c>
      <c r="BL330" s="169">
        <v>7738</v>
      </c>
      <c r="BM330" s="169">
        <v>7738</v>
      </c>
      <c r="BN330" s="169">
        <v>7738</v>
      </c>
      <c r="BO330" s="169">
        <v>7738</v>
      </c>
      <c r="BP330" s="169">
        <v>7738</v>
      </c>
      <c r="BQ330" s="169">
        <v>7738</v>
      </c>
      <c r="BR330" s="169">
        <v>7738</v>
      </c>
      <c r="BS330" s="169">
        <v>7738</v>
      </c>
      <c r="BT330" s="169">
        <v>7738</v>
      </c>
      <c r="BU330" s="169">
        <v>7738</v>
      </c>
      <c r="BV330" s="169">
        <v>7738</v>
      </c>
      <c r="BW330" s="169">
        <v>7738</v>
      </c>
      <c r="BX330" s="169">
        <v>7738</v>
      </c>
      <c r="BY330" s="169">
        <v>7738</v>
      </c>
      <c r="BZ330" s="169">
        <v>7738</v>
      </c>
      <c r="CA330" s="169">
        <v>7738</v>
      </c>
      <c r="CB330" s="156">
        <v>7738</v>
      </c>
      <c r="CC330" s="156">
        <v>7738</v>
      </c>
      <c r="CD330" s="156">
        <v>7739</v>
      </c>
      <c r="CE330" s="156">
        <v>7739</v>
      </c>
      <c r="CF330" s="156">
        <v>7739</v>
      </c>
      <c r="CG330" s="156">
        <v>7739</v>
      </c>
      <c r="CH330" s="156">
        <v>7739</v>
      </c>
      <c r="CI330" s="156">
        <v>7739</v>
      </c>
      <c r="CJ330" s="156">
        <v>7739</v>
      </c>
      <c r="CK330" s="169">
        <v>7739</v>
      </c>
      <c r="CL330" s="169">
        <v>7739</v>
      </c>
      <c r="CM330" s="169">
        <v>7739</v>
      </c>
      <c r="CN330" s="169">
        <v>7739</v>
      </c>
      <c r="CO330" s="169">
        <v>7739</v>
      </c>
      <c r="CP330" s="169">
        <v>7739</v>
      </c>
      <c r="CQ330" s="169">
        <v>7739</v>
      </c>
      <c r="CR330" s="169">
        <v>7739</v>
      </c>
      <c r="CS330" s="169">
        <v>7739</v>
      </c>
      <c r="CT330" s="169">
        <v>7739</v>
      </c>
      <c r="CU330" s="169">
        <v>7739</v>
      </c>
      <c r="CV330" s="169">
        <v>7739</v>
      </c>
      <c r="CW330" s="156">
        <v>7739</v>
      </c>
      <c r="CX330" s="156">
        <v>7739</v>
      </c>
      <c r="CY330" s="156">
        <v>7739</v>
      </c>
      <c r="CZ330" s="156">
        <v>7739</v>
      </c>
      <c r="DA330" s="156">
        <v>7740</v>
      </c>
      <c r="DB330" s="156">
        <v>7739</v>
      </c>
      <c r="DC330" s="156">
        <v>7740</v>
      </c>
      <c r="DD330" s="156">
        <v>7743</v>
      </c>
      <c r="DE330" s="156">
        <v>7742</v>
      </c>
      <c r="DF330" s="169">
        <v>7742</v>
      </c>
      <c r="DG330" s="156">
        <v>7742</v>
      </c>
      <c r="DH330" s="156">
        <v>7742</v>
      </c>
      <c r="DI330" s="169">
        <v>7742</v>
      </c>
      <c r="DJ330" s="156">
        <v>7742</v>
      </c>
      <c r="DK330" s="150">
        <v>7742</v>
      </c>
      <c r="DL330" s="150">
        <v>7741</v>
      </c>
      <c r="DM330" s="150">
        <v>7738</v>
      </c>
      <c r="DN330" s="169">
        <v>7737</v>
      </c>
    </row>
    <row r="331" spans="1:118">
      <c r="A331" s="146">
        <f t="shared" si="16"/>
        <v>44223</v>
      </c>
      <c r="B331" s="224">
        <f>'Age&amp;Sex by occurrence date'!$CIE22</f>
        <v>7728</v>
      </c>
      <c r="C331" s="224">
        <v>7728</v>
      </c>
      <c r="D331" s="224">
        <v>7728</v>
      </c>
      <c r="E331" s="224">
        <v>7728</v>
      </c>
      <c r="F331" s="224">
        <v>7728</v>
      </c>
      <c r="G331" s="224">
        <v>7728</v>
      </c>
      <c r="H331" s="224">
        <v>7728</v>
      </c>
      <c r="I331" s="224">
        <v>7728</v>
      </c>
      <c r="J331" s="224">
        <v>7728</v>
      </c>
      <c r="K331" s="224">
        <v>7701</v>
      </c>
      <c r="L331" s="224">
        <v>7701</v>
      </c>
      <c r="M331" s="224">
        <v>7698</v>
      </c>
      <c r="N331" s="224">
        <v>7711</v>
      </c>
      <c r="O331" s="224">
        <v>7711</v>
      </c>
      <c r="P331" s="224">
        <v>7704</v>
      </c>
      <c r="Q331" s="224">
        <v>7704</v>
      </c>
      <c r="R331" s="224">
        <v>7698</v>
      </c>
      <c r="S331" s="224">
        <v>7698</v>
      </c>
      <c r="T331" s="224">
        <v>7698</v>
      </c>
      <c r="U331" s="224">
        <v>7698</v>
      </c>
      <c r="V331" s="224">
        <v>7698</v>
      </c>
      <c r="W331" s="224">
        <v>7698</v>
      </c>
      <c r="X331" s="224">
        <v>7698</v>
      </c>
      <c r="Y331" s="224">
        <v>7698</v>
      </c>
      <c r="Z331" s="224">
        <v>7698</v>
      </c>
      <c r="AA331" s="224">
        <v>7698</v>
      </c>
      <c r="AB331" s="224">
        <v>7698</v>
      </c>
      <c r="AC331" s="224">
        <v>7698</v>
      </c>
      <c r="AD331" s="224">
        <v>7698</v>
      </c>
      <c r="AE331" s="249">
        <v>7698</v>
      </c>
      <c r="AF331" s="238">
        <v>7698</v>
      </c>
      <c r="AG331" s="232">
        <v>7698</v>
      </c>
      <c r="AH331" s="156">
        <v>7698</v>
      </c>
      <c r="AI331" s="156">
        <v>7698</v>
      </c>
      <c r="AJ331" s="156">
        <v>7698</v>
      </c>
      <c r="AK331" s="156">
        <v>7698</v>
      </c>
      <c r="AL331" s="156">
        <v>7698</v>
      </c>
      <c r="AM331" s="169">
        <v>7698</v>
      </c>
      <c r="AN331" s="169">
        <v>7698</v>
      </c>
      <c r="AO331" s="169">
        <v>7698</v>
      </c>
      <c r="AP331" s="169">
        <v>7698</v>
      </c>
      <c r="AQ331" s="169">
        <v>7698</v>
      </c>
      <c r="AR331" s="169">
        <v>7698</v>
      </c>
      <c r="AS331" s="156">
        <v>7698</v>
      </c>
      <c r="AT331" s="169">
        <v>7698</v>
      </c>
      <c r="AU331" s="169">
        <v>7698</v>
      </c>
      <c r="AV331" s="156">
        <v>7698</v>
      </c>
      <c r="AW331" s="169">
        <v>7698</v>
      </c>
      <c r="AX331" s="156">
        <v>7698</v>
      </c>
      <c r="AY331" s="169">
        <v>7698</v>
      </c>
      <c r="AZ331" s="169">
        <v>7698</v>
      </c>
      <c r="BA331" s="169">
        <v>7698</v>
      </c>
      <c r="BB331" s="169">
        <v>7698</v>
      </c>
      <c r="BC331" s="169">
        <v>7698</v>
      </c>
      <c r="BD331" s="169">
        <v>7698</v>
      </c>
      <c r="BE331" s="169">
        <v>7698</v>
      </c>
      <c r="BF331" s="169">
        <v>7698</v>
      </c>
      <c r="BG331" s="169">
        <v>7698</v>
      </c>
      <c r="BH331" s="169">
        <v>7698</v>
      </c>
      <c r="BI331" s="156">
        <v>7698</v>
      </c>
      <c r="BJ331" s="156">
        <v>7698</v>
      </c>
      <c r="BK331" s="156">
        <v>7698</v>
      </c>
      <c r="BL331" s="156">
        <v>7698</v>
      </c>
      <c r="BM331" s="156">
        <v>7698</v>
      </c>
      <c r="BN331" s="156">
        <v>7698</v>
      </c>
      <c r="BO331" s="156">
        <v>7698</v>
      </c>
      <c r="BP331" s="169">
        <v>7698</v>
      </c>
      <c r="BQ331" s="169">
        <v>7698</v>
      </c>
      <c r="BR331" s="169">
        <v>7698</v>
      </c>
      <c r="BS331" s="169">
        <v>7698</v>
      </c>
      <c r="BT331" s="169">
        <v>7698</v>
      </c>
      <c r="BU331" s="169">
        <v>7698</v>
      </c>
      <c r="BV331" s="169">
        <v>7698</v>
      </c>
      <c r="BW331" s="169">
        <v>7698</v>
      </c>
      <c r="BX331" s="169">
        <v>7698</v>
      </c>
      <c r="BY331" s="169">
        <v>7698</v>
      </c>
      <c r="BZ331" s="169">
        <v>7698</v>
      </c>
      <c r="CA331" s="169">
        <v>7698</v>
      </c>
      <c r="CB331" s="156">
        <v>7698</v>
      </c>
      <c r="CC331" s="156">
        <v>7698</v>
      </c>
      <c r="CD331" s="156">
        <v>7699</v>
      </c>
      <c r="CE331" s="156">
        <v>7699</v>
      </c>
      <c r="CF331" s="156">
        <v>7699</v>
      </c>
      <c r="CG331" s="156">
        <v>7699</v>
      </c>
      <c r="CH331" s="156">
        <v>7699</v>
      </c>
      <c r="CI331" s="156">
        <v>7699</v>
      </c>
      <c r="CJ331" s="156">
        <v>7699</v>
      </c>
      <c r="CK331" s="169">
        <v>7699</v>
      </c>
      <c r="CL331" s="169">
        <v>7699</v>
      </c>
      <c r="CM331" s="169">
        <v>7699</v>
      </c>
      <c r="CN331" s="169">
        <v>7699</v>
      </c>
      <c r="CO331" s="169">
        <v>7699</v>
      </c>
      <c r="CP331" s="156">
        <v>7699</v>
      </c>
      <c r="CQ331" s="156">
        <v>7699</v>
      </c>
      <c r="CR331" s="156">
        <v>7699</v>
      </c>
      <c r="CS331" s="156">
        <v>7699</v>
      </c>
      <c r="CT331" s="156">
        <v>7699</v>
      </c>
      <c r="CU331" s="156">
        <v>7699</v>
      </c>
      <c r="CV331" s="156">
        <v>7699</v>
      </c>
      <c r="CW331" s="156">
        <v>7699</v>
      </c>
      <c r="CX331" s="156">
        <v>7699</v>
      </c>
      <c r="CY331" s="156">
        <v>7699</v>
      </c>
      <c r="CZ331" s="156">
        <v>7699</v>
      </c>
      <c r="DA331" s="156">
        <v>7700</v>
      </c>
      <c r="DB331" s="156">
        <v>7699</v>
      </c>
      <c r="DC331" s="156">
        <v>7700</v>
      </c>
      <c r="DD331" s="156">
        <v>7703</v>
      </c>
      <c r="DE331" s="156">
        <v>7702</v>
      </c>
      <c r="DF331" s="169">
        <v>7702</v>
      </c>
      <c r="DG331" s="156">
        <v>7702</v>
      </c>
      <c r="DH331" s="156">
        <v>7702</v>
      </c>
      <c r="DI331" s="169">
        <v>7702</v>
      </c>
      <c r="DJ331" s="156">
        <v>7702</v>
      </c>
      <c r="DK331" s="150">
        <v>7702</v>
      </c>
      <c r="DL331" s="150">
        <v>7701</v>
      </c>
      <c r="DM331" s="150">
        <v>7699</v>
      </c>
      <c r="DN331" s="169">
        <v>7698</v>
      </c>
    </row>
    <row r="332" spans="1:118">
      <c r="A332" s="146">
        <f t="shared" si="16"/>
        <v>44222</v>
      </c>
      <c r="B332" s="224">
        <f>'Age&amp;Sex by occurrence date'!$CIL22</f>
        <v>7688</v>
      </c>
      <c r="C332" s="224">
        <v>7688</v>
      </c>
      <c r="D332" s="224">
        <v>7688</v>
      </c>
      <c r="E332" s="224">
        <v>7688</v>
      </c>
      <c r="F332" s="224">
        <v>7688</v>
      </c>
      <c r="G332" s="224">
        <v>7688</v>
      </c>
      <c r="H332" s="224">
        <v>7688</v>
      </c>
      <c r="I332" s="224">
        <v>7688</v>
      </c>
      <c r="J332" s="224">
        <v>7688</v>
      </c>
      <c r="K332" s="224">
        <v>7663</v>
      </c>
      <c r="L332" s="224">
        <v>7663</v>
      </c>
      <c r="M332" s="224">
        <v>7663</v>
      </c>
      <c r="N332" s="224">
        <v>7673</v>
      </c>
      <c r="O332" s="224">
        <v>7673</v>
      </c>
      <c r="P332" s="224">
        <v>7666</v>
      </c>
      <c r="Q332" s="224">
        <v>7666</v>
      </c>
      <c r="R332" s="224">
        <v>7660</v>
      </c>
      <c r="S332" s="224">
        <v>7660</v>
      </c>
      <c r="T332" s="224">
        <v>7660</v>
      </c>
      <c r="U332" s="224">
        <v>7660</v>
      </c>
      <c r="V332" s="224">
        <v>7660</v>
      </c>
      <c r="W332" s="224">
        <v>7660</v>
      </c>
      <c r="X332" s="224">
        <v>7660</v>
      </c>
      <c r="Y332" s="224">
        <v>7660</v>
      </c>
      <c r="Z332" s="224">
        <v>7660</v>
      </c>
      <c r="AA332" s="224">
        <v>7660</v>
      </c>
      <c r="AB332" s="224">
        <v>7660</v>
      </c>
      <c r="AC332" s="224">
        <v>7660</v>
      </c>
      <c r="AD332" s="224">
        <v>7660</v>
      </c>
      <c r="AE332" s="249">
        <v>7660</v>
      </c>
      <c r="AF332" s="238">
        <v>7660</v>
      </c>
      <c r="AG332" s="233">
        <v>7660</v>
      </c>
      <c r="AH332" s="169">
        <v>7660</v>
      </c>
      <c r="AI332" s="169">
        <v>7660</v>
      </c>
      <c r="AJ332" s="169">
        <v>7660</v>
      </c>
      <c r="AK332" s="169">
        <v>7660</v>
      </c>
      <c r="AL332" s="169">
        <v>7660</v>
      </c>
      <c r="AM332" s="156">
        <v>7660</v>
      </c>
      <c r="AN332" s="169">
        <v>7660</v>
      </c>
      <c r="AO332" s="169">
        <v>7660</v>
      </c>
      <c r="AP332" s="169">
        <v>7660</v>
      </c>
      <c r="AQ332" s="169">
        <v>7660</v>
      </c>
      <c r="AR332" s="169">
        <v>7660</v>
      </c>
      <c r="AS332" s="156">
        <v>7660</v>
      </c>
      <c r="AT332" s="156">
        <v>7660</v>
      </c>
      <c r="AU332" s="169">
        <v>7660</v>
      </c>
      <c r="AV332" s="169">
        <v>7660</v>
      </c>
      <c r="AW332" s="156">
        <v>7660</v>
      </c>
      <c r="AX332" s="169">
        <v>7660</v>
      </c>
      <c r="AY332" s="169">
        <v>7660</v>
      </c>
      <c r="AZ332" s="156">
        <v>7660</v>
      </c>
      <c r="BA332" s="156">
        <v>7660</v>
      </c>
      <c r="BB332" s="156">
        <v>7660</v>
      </c>
      <c r="BC332" s="156">
        <v>7660</v>
      </c>
      <c r="BD332" s="156">
        <v>7660</v>
      </c>
      <c r="BE332" s="156">
        <v>7660</v>
      </c>
      <c r="BF332" s="156">
        <v>7660</v>
      </c>
      <c r="BG332" s="156">
        <v>7660</v>
      </c>
      <c r="BH332" s="156">
        <v>7660</v>
      </c>
      <c r="BI332" s="169">
        <v>7660</v>
      </c>
      <c r="BJ332" s="169">
        <v>7660</v>
      </c>
      <c r="BK332" s="169">
        <v>7660</v>
      </c>
      <c r="BL332" s="169">
        <v>7660</v>
      </c>
      <c r="BM332" s="169">
        <v>7660</v>
      </c>
      <c r="BN332" s="169">
        <v>7660</v>
      </c>
      <c r="BO332" s="169">
        <v>7660</v>
      </c>
      <c r="BP332" s="156">
        <v>7660</v>
      </c>
      <c r="BQ332" s="156">
        <v>7660</v>
      </c>
      <c r="BR332" s="156">
        <v>7660</v>
      </c>
      <c r="BS332" s="156">
        <v>7660</v>
      </c>
      <c r="BT332" s="156">
        <v>7660</v>
      </c>
      <c r="BU332" s="156">
        <v>7660</v>
      </c>
      <c r="BV332" s="156">
        <v>7660</v>
      </c>
      <c r="BW332" s="156">
        <v>7660</v>
      </c>
      <c r="BX332" s="156">
        <v>7660</v>
      </c>
      <c r="BY332" s="156">
        <v>7660</v>
      </c>
      <c r="BZ332" s="156">
        <v>7660</v>
      </c>
      <c r="CA332" s="156">
        <v>7660</v>
      </c>
      <c r="CB332" s="169">
        <v>7660</v>
      </c>
      <c r="CC332" s="169">
        <v>7660</v>
      </c>
      <c r="CD332" s="169">
        <v>7661</v>
      </c>
      <c r="CE332" s="169">
        <v>7661</v>
      </c>
      <c r="CF332" s="169">
        <v>7661</v>
      </c>
      <c r="CG332" s="169">
        <v>7661</v>
      </c>
      <c r="CH332" s="169">
        <v>7661</v>
      </c>
      <c r="CI332" s="169">
        <v>7661</v>
      </c>
      <c r="CJ332" s="169">
        <v>7661</v>
      </c>
      <c r="CK332" s="169">
        <v>7661</v>
      </c>
      <c r="CL332" s="169">
        <v>7661</v>
      </c>
      <c r="CM332" s="169">
        <v>7661</v>
      </c>
      <c r="CN332" s="169">
        <v>7661</v>
      </c>
      <c r="CO332" s="156">
        <v>7661</v>
      </c>
      <c r="CP332" s="169">
        <v>7661</v>
      </c>
      <c r="CQ332" s="169">
        <v>7661</v>
      </c>
      <c r="CR332" s="169">
        <v>7661</v>
      </c>
      <c r="CS332" s="169">
        <v>7661</v>
      </c>
      <c r="CT332" s="169">
        <v>7661</v>
      </c>
      <c r="CU332" s="169">
        <v>7661</v>
      </c>
      <c r="CV332" s="169">
        <v>7661</v>
      </c>
      <c r="CW332" s="169">
        <v>7661</v>
      </c>
      <c r="CX332" s="156">
        <v>7661</v>
      </c>
      <c r="CY332" s="156">
        <v>7661</v>
      </c>
      <c r="CZ332" s="169">
        <v>7661</v>
      </c>
      <c r="DA332" s="156">
        <v>7662</v>
      </c>
      <c r="DB332" s="156">
        <v>7661</v>
      </c>
      <c r="DC332" s="169">
        <v>7662</v>
      </c>
      <c r="DD332" s="156">
        <v>7665</v>
      </c>
      <c r="DE332" s="156">
        <v>7664</v>
      </c>
      <c r="DF332" s="169">
        <v>7664</v>
      </c>
      <c r="DG332" s="156">
        <v>7664</v>
      </c>
      <c r="DH332" s="156">
        <v>7664</v>
      </c>
      <c r="DI332" s="169">
        <v>7664</v>
      </c>
      <c r="DJ332" s="156">
        <v>7664</v>
      </c>
      <c r="DK332" s="150">
        <v>7664</v>
      </c>
      <c r="DL332" s="150">
        <v>7663</v>
      </c>
      <c r="DM332" s="150">
        <v>7661</v>
      </c>
      <c r="DN332" s="169">
        <v>7660</v>
      </c>
    </row>
    <row r="333" spans="1:118">
      <c r="A333" s="146">
        <f t="shared" si="16"/>
        <v>44221</v>
      </c>
      <c r="B333" s="224">
        <f>'Age&amp;Sex by occurrence date'!$CIS22</f>
        <v>7639</v>
      </c>
      <c r="C333" s="224">
        <v>7639</v>
      </c>
      <c r="D333" s="224">
        <v>7639</v>
      </c>
      <c r="E333" s="224">
        <v>7639</v>
      </c>
      <c r="F333" s="224">
        <v>7639</v>
      </c>
      <c r="G333" s="224">
        <v>7639</v>
      </c>
      <c r="H333" s="224">
        <v>7639</v>
      </c>
      <c r="I333" s="224">
        <v>7639</v>
      </c>
      <c r="J333" s="224">
        <v>7639</v>
      </c>
      <c r="K333" s="224">
        <v>7615</v>
      </c>
      <c r="L333" s="224">
        <v>7615</v>
      </c>
      <c r="M333" s="224">
        <v>7615</v>
      </c>
      <c r="N333" s="224">
        <v>7625</v>
      </c>
      <c r="O333" s="224">
        <v>7625</v>
      </c>
      <c r="P333" s="224">
        <v>7618</v>
      </c>
      <c r="Q333" s="224">
        <v>7618</v>
      </c>
      <c r="R333" s="224">
        <v>7612</v>
      </c>
      <c r="S333" s="224">
        <v>7612</v>
      </c>
      <c r="T333" s="224">
        <v>7612</v>
      </c>
      <c r="U333" s="224">
        <v>7612</v>
      </c>
      <c r="V333" s="224">
        <v>7612</v>
      </c>
      <c r="W333" s="224">
        <v>7612</v>
      </c>
      <c r="X333" s="224">
        <v>7612</v>
      </c>
      <c r="Y333" s="224">
        <v>7612</v>
      </c>
      <c r="Z333" s="224">
        <v>7612</v>
      </c>
      <c r="AA333" s="224">
        <v>7612</v>
      </c>
      <c r="AB333" s="224">
        <v>7612</v>
      </c>
      <c r="AC333" s="224">
        <v>7612</v>
      </c>
      <c r="AD333" s="224">
        <v>7612</v>
      </c>
      <c r="AE333" s="249">
        <v>7612</v>
      </c>
      <c r="AF333" s="238">
        <v>7612</v>
      </c>
      <c r="AG333" s="232">
        <v>7612</v>
      </c>
      <c r="AH333" s="156">
        <v>7612</v>
      </c>
      <c r="AI333" s="156">
        <v>7612</v>
      </c>
      <c r="AJ333" s="156">
        <v>7612</v>
      </c>
      <c r="AK333" s="156">
        <v>7612</v>
      </c>
      <c r="AL333" s="156">
        <v>7612</v>
      </c>
      <c r="AM333" s="156">
        <v>7612</v>
      </c>
      <c r="AN333" s="156">
        <v>7612</v>
      </c>
      <c r="AO333" s="156">
        <v>7612</v>
      </c>
      <c r="AP333" s="156">
        <v>7612</v>
      </c>
      <c r="AQ333" s="156">
        <v>7612</v>
      </c>
      <c r="AR333" s="156">
        <v>7612</v>
      </c>
      <c r="AS333" s="169">
        <v>7612</v>
      </c>
      <c r="AT333" s="156">
        <v>7612</v>
      </c>
      <c r="AU333" s="169">
        <v>7612</v>
      </c>
      <c r="AV333" s="169">
        <v>7612</v>
      </c>
      <c r="AW333" s="156">
        <v>7612</v>
      </c>
      <c r="AX333" s="156">
        <v>7612</v>
      </c>
      <c r="AY333" s="156">
        <v>7612</v>
      </c>
      <c r="AZ333" s="156">
        <v>7612</v>
      </c>
      <c r="BA333" s="156">
        <v>7612</v>
      </c>
      <c r="BB333" s="169">
        <v>7612</v>
      </c>
      <c r="BC333" s="169">
        <v>7612</v>
      </c>
      <c r="BD333" s="169">
        <v>7612</v>
      </c>
      <c r="BE333" s="169">
        <v>7612</v>
      </c>
      <c r="BF333" s="169">
        <v>7612</v>
      </c>
      <c r="BG333" s="169">
        <v>7612</v>
      </c>
      <c r="BH333" s="169">
        <v>7612</v>
      </c>
      <c r="BI333" s="156">
        <v>7612</v>
      </c>
      <c r="BJ333" s="156">
        <v>7612</v>
      </c>
      <c r="BK333" s="156">
        <v>7612</v>
      </c>
      <c r="BL333" s="156">
        <v>7612</v>
      </c>
      <c r="BM333" s="156">
        <v>7612</v>
      </c>
      <c r="BN333" s="156">
        <v>7612</v>
      </c>
      <c r="BO333" s="156">
        <v>7612</v>
      </c>
      <c r="BP333" s="156">
        <v>7612</v>
      </c>
      <c r="BQ333" s="156">
        <v>7612</v>
      </c>
      <c r="BR333" s="156">
        <v>7612</v>
      </c>
      <c r="BS333" s="156">
        <v>7612</v>
      </c>
      <c r="BT333" s="156">
        <v>7612</v>
      </c>
      <c r="BU333" s="156">
        <v>7612</v>
      </c>
      <c r="BV333" s="156">
        <v>7612</v>
      </c>
      <c r="BW333" s="156">
        <v>7612</v>
      </c>
      <c r="BX333" s="156">
        <v>7612</v>
      </c>
      <c r="BY333" s="156">
        <v>7612</v>
      </c>
      <c r="BZ333" s="156">
        <v>7612</v>
      </c>
      <c r="CA333" s="156">
        <v>7612</v>
      </c>
      <c r="CB333" s="169">
        <v>7612</v>
      </c>
      <c r="CC333" s="169">
        <v>7612</v>
      </c>
      <c r="CD333" s="169">
        <v>7613</v>
      </c>
      <c r="CE333" s="169">
        <v>7613</v>
      </c>
      <c r="CF333" s="169">
        <v>7613</v>
      </c>
      <c r="CG333" s="169">
        <v>7613</v>
      </c>
      <c r="CH333" s="169">
        <v>7613</v>
      </c>
      <c r="CI333" s="169">
        <v>7613</v>
      </c>
      <c r="CJ333" s="169">
        <v>7613</v>
      </c>
      <c r="CK333" s="156">
        <v>7613</v>
      </c>
      <c r="CL333" s="156">
        <v>7613</v>
      </c>
      <c r="CM333" s="156">
        <v>7613</v>
      </c>
      <c r="CN333" s="156">
        <v>7613</v>
      </c>
      <c r="CO333" s="156">
        <v>7613</v>
      </c>
      <c r="CP333" s="169">
        <v>7613</v>
      </c>
      <c r="CQ333" s="169">
        <v>7613</v>
      </c>
      <c r="CR333" s="169">
        <v>7613</v>
      </c>
      <c r="CS333" s="169">
        <v>7613</v>
      </c>
      <c r="CT333" s="169">
        <v>7613</v>
      </c>
      <c r="CU333" s="169">
        <v>7613</v>
      </c>
      <c r="CV333" s="169">
        <v>7613</v>
      </c>
      <c r="CW333" s="169">
        <v>7613</v>
      </c>
      <c r="CX333" s="156">
        <v>7613</v>
      </c>
      <c r="CY333" s="156">
        <v>7613</v>
      </c>
      <c r="CZ333" s="169">
        <v>7613</v>
      </c>
      <c r="DA333" s="156">
        <v>7614</v>
      </c>
      <c r="DB333" s="156">
        <v>7613</v>
      </c>
      <c r="DC333" s="169">
        <v>7614</v>
      </c>
      <c r="DD333" s="156">
        <v>7617</v>
      </c>
      <c r="DE333" s="156">
        <v>7616</v>
      </c>
      <c r="DF333" s="169">
        <v>7616</v>
      </c>
      <c r="DG333" s="156">
        <v>7616</v>
      </c>
      <c r="DH333" s="156">
        <v>7616</v>
      </c>
      <c r="DI333" s="169">
        <v>7616</v>
      </c>
      <c r="DJ333" s="156">
        <v>7616</v>
      </c>
      <c r="DK333" s="150">
        <v>7616</v>
      </c>
      <c r="DL333" s="150">
        <v>7615</v>
      </c>
      <c r="DM333" s="150">
        <v>7614</v>
      </c>
      <c r="DN333" s="169">
        <v>7613</v>
      </c>
    </row>
    <row r="334" spans="1:118">
      <c r="A334" s="146">
        <f t="shared" si="16"/>
        <v>44220</v>
      </c>
      <c r="B334" s="224">
        <f>'Age&amp;Sex by occurrence date'!$CIZ22</f>
        <v>7597</v>
      </c>
      <c r="C334" s="224">
        <v>7597</v>
      </c>
      <c r="D334" s="224">
        <v>7597</v>
      </c>
      <c r="E334" s="224">
        <v>7597</v>
      </c>
      <c r="F334" s="224">
        <v>7597</v>
      </c>
      <c r="G334" s="224">
        <v>7597</v>
      </c>
      <c r="H334" s="224">
        <v>7597</v>
      </c>
      <c r="I334" s="224">
        <v>7597</v>
      </c>
      <c r="J334" s="224">
        <v>7597</v>
      </c>
      <c r="K334" s="224">
        <v>7573</v>
      </c>
      <c r="L334" s="224">
        <v>7573</v>
      </c>
      <c r="M334" s="224">
        <v>7573</v>
      </c>
      <c r="N334" s="224">
        <v>7583</v>
      </c>
      <c r="O334" s="224">
        <v>7583</v>
      </c>
      <c r="P334" s="224">
        <v>7576</v>
      </c>
      <c r="Q334" s="224">
        <v>7576</v>
      </c>
      <c r="R334" s="224">
        <v>7570</v>
      </c>
      <c r="S334" s="224">
        <v>7570</v>
      </c>
      <c r="T334" s="224">
        <v>7570</v>
      </c>
      <c r="U334" s="224">
        <v>7570</v>
      </c>
      <c r="V334" s="224">
        <v>7570</v>
      </c>
      <c r="W334" s="224">
        <v>7570</v>
      </c>
      <c r="X334" s="224">
        <v>7570</v>
      </c>
      <c r="Y334" s="224">
        <v>7570</v>
      </c>
      <c r="Z334" s="224">
        <v>7570</v>
      </c>
      <c r="AA334" s="224">
        <v>7570</v>
      </c>
      <c r="AB334" s="224">
        <v>7570</v>
      </c>
      <c r="AC334" s="224">
        <v>7570</v>
      </c>
      <c r="AD334" s="224">
        <v>7570</v>
      </c>
      <c r="AE334" s="249">
        <v>7570</v>
      </c>
      <c r="AF334" s="238">
        <v>7570</v>
      </c>
      <c r="AG334" s="232">
        <v>7570</v>
      </c>
      <c r="AH334" s="156">
        <v>7570</v>
      </c>
      <c r="AI334" s="156">
        <v>7570</v>
      </c>
      <c r="AJ334" s="156">
        <v>7570</v>
      </c>
      <c r="AK334" s="156">
        <v>7570</v>
      </c>
      <c r="AL334" s="156">
        <v>7570</v>
      </c>
      <c r="AM334" s="169">
        <v>7570</v>
      </c>
      <c r="AN334" s="156">
        <v>7570</v>
      </c>
      <c r="AO334" s="156">
        <v>7570</v>
      </c>
      <c r="AP334" s="156">
        <v>7570</v>
      </c>
      <c r="AQ334" s="156">
        <v>7570</v>
      </c>
      <c r="AR334" s="156">
        <v>7570</v>
      </c>
      <c r="AS334" s="156">
        <v>7570</v>
      </c>
      <c r="AT334" s="169">
        <v>7570</v>
      </c>
      <c r="AU334" s="156">
        <v>7570</v>
      </c>
      <c r="AV334" s="156">
        <v>7570</v>
      </c>
      <c r="AW334" s="156">
        <v>7570</v>
      </c>
      <c r="AX334" s="169">
        <v>7570</v>
      </c>
      <c r="AY334" s="156">
        <v>7570</v>
      </c>
      <c r="AZ334" s="169">
        <v>7570</v>
      </c>
      <c r="BA334" s="169">
        <v>7570</v>
      </c>
      <c r="BB334" s="156">
        <v>7570</v>
      </c>
      <c r="BC334" s="156">
        <v>7570</v>
      </c>
      <c r="BD334" s="156">
        <v>7570</v>
      </c>
      <c r="BE334" s="156">
        <v>7570</v>
      </c>
      <c r="BF334" s="156">
        <v>7570</v>
      </c>
      <c r="BG334" s="156">
        <v>7570</v>
      </c>
      <c r="BH334" s="156">
        <v>7570</v>
      </c>
      <c r="BI334" s="169">
        <v>7570</v>
      </c>
      <c r="BJ334" s="169">
        <v>7570</v>
      </c>
      <c r="BK334" s="169">
        <v>7570</v>
      </c>
      <c r="BL334" s="169">
        <v>7570</v>
      </c>
      <c r="BM334" s="169">
        <v>7570</v>
      </c>
      <c r="BN334" s="169">
        <v>7570</v>
      </c>
      <c r="BO334" s="169">
        <v>7570</v>
      </c>
      <c r="BP334" s="169">
        <v>7570</v>
      </c>
      <c r="BQ334" s="169">
        <v>7570</v>
      </c>
      <c r="BR334" s="169">
        <v>7570</v>
      </c>
      <c r="BS334" s="169">
        <v>7570</v>
      </c>
      <c r="BT334" s="169">
        <v>7570</v>
      </c>
      <c r="BU334" s="169">
        <v>7570</v>
      </c>
      <c r="BV334" s="169">
        <v>7570</v>
      </c>
      <c r="BW334" s="169">
        <v>7570</v>
      </c>
      <c r="BX334" s="169">
        <v>7570</v>
      </c>
      <c r="BY334" s="169">
        <v>7570</v>
      </c>
      <c r="BZ334" s="169">
        <v>7570</v>
      </c>
      <c r="CA334" s="169">
        <v>7570</v>
      </c>
      <c r="CB334" s="156">
        <v>7570</v>
      </c>
      <c r="CC334" s="156">
        <v>7570</v>
      </c>
      <c r="CD334" s="156">
        <v>7571</v>
      </c>
      <c r="CE334" s="156">
        <v>7571</v>
      </c>
      <c r="CF334" s="156">
        <v>7571</v>
      </c>
      <c r="CG334" s="156">
        <v>7571</v>
      </c>
      <c r="CH334" s="156">
        <v>7571</v>
      </c>
      <c r="CI334" s="156">
        <v>7571</v>
      </c>
      <c r="CJ334" s="156">
        <v>7571</v>
      </c>
      <c r="CK334" s="169">
        <v>7571</v>
      </c>
      <c r="CL334" s="169">
        <v>7571</v>
      </c>
      <c r="CM334" s="169">
        <v>7571</v>
      </c>
      <c r="CN334" s="169">
        <v>7571</v>
      </c>
      <c r="CO334" s="169">
        <v>7571</v>
      </c>
      <c r="CP334" s="169">
        <v>7571</v>
      </c>
      <c r="CQ334" s="169">
        <v>7571</v>
      </c>
      <c r="CR334" s="169">
        <v>7571</v>
      </c>
      <c r="CS334" s="169">
        <v>7571</v>
      </c>
      <c r="CT334" s="169">
        <v>7571</v>
      </c>
      <c r="CU334" s="169">
        <v>7571</v>
      </c>
      <c r="CV334" s="169">
        <v>7571</v>
      </c>
      <c r="CW334" s="169">
        <v>7571</v>
      </c>
      <c r="CX334" s="156">
        <v>7571</v>
      </c>
      <c r="CY334" s="156">
        <v>7571</v>
      </c>
      <c r="CZ334" s="169">
        <v>7571</v>
      </c>
      <c r="DA334" s="156">
        <v>7572</v>
      </c>
      <c r="DB334" s="156">
        <v>7571</v>
      </c>
      <c r="DC334" s="169">
        <v>7572</v>
      </c>
      <c r="DD334" s="156">
        <v>7575</v>
      </c>
      <c r="DE334" s="156">
        <v>7574</v>
      </c>
      <c r="DF334" s="169">
        <v>7574</v>
      </c>
      <c r="DG334" s="156">
        <v>7574</v>
      </c>
      <c r="DH334" s="156">
        <v>7574</v>
      </c>
      <c r="DI334" s="169">
        <v>7574</v>
      </c>
      <c r="DJ334" s="156">
        <v>7574</v>
      </c>
      <c r="DK334" s="150">
        <v>7574</v>
      </c>
      <c r="DL334" s="150">
        <v>7573</v>
      </c>
      <c r="DM334" s="150">
        <v>7572</v>
      </c>
      <c r="DN334" s="169">
        <v>7571</v>
      </c>
    </row>
    <row r="335" spans="1:118">
      <c r="A335" s="146">
        <f t="shared" si="16"/>
        <v>44219</v>
      </c>
      <c r="B335" s="224">
        <f>'Age&amp;Sex by occurrence date'!$CJG22</f>
        <v>7563</v>
      </c>
      <c r="C335" s="224">
        <v>7563</v>
      </c>
      <c r="D335" s="224">
        <v>7563</v>
      </c>
      <c r="E335" s="224">
        <v>7563</v>
      </c>
      <c r="F335" s="224">
        <v>7563</v>
      </c>
      <c r="G335" s="224">
        <v>7563</v>
      </c>
      <c r="H335" s="224">
        <v>7563</v>
      </c>
      <c r="I335" s="224">
        <v>7563</v>
      </c>
      <c r="J335" s="224">
        <v>7563</v>
      </c>
      <c r="K335" s="224">
        <v>7539</v>
      </c>
      <c r="L335" s="224">
        <v>7539</v>
      </c>
      <c r="M335" s="224">
        <v>7539</v>
      </c>
      <c r="N335" s="224">
        <v>7549</v>
      </c>
      <c r="O335" s="224">
        <v>7549</v>
      </c>
      <c r="P335" s="224">
        <v>7542</v>
      </c>
      <c r="Q335" s="224">
        <v>7542</v>
      </c>
      <c r="R335" s="224">
        <v>7536</v>
      </c>
      <c r="S335" s="224">
        <v>7536</v>
      </c>
      <c r="T335" s="224">
        <v>7536</v>
      </c>
      <c r="U335" s="224">
        <v>7536</v>
      </c>
      <c r="V335" s="224">
        <v>7536</v>
      </c>
      <c r="W335" s="224">
        <v>7536</v>
      </c>
      <c r="X335" s="224">
        <v>7536</v>
      </c>
      <c r="Y335" s="224">
        <v>7536</v>
      </c>
      <c r="Z335" s="224">
        <v>7536</v>
      </c>
      <c r="AA335" s="224">
        <v>7536</v>
      </c>
      <c r="AB335" s="224">
        <v>7536</v>
      </c>
      <c r="AC335" s="224">
        <v>7536</v>
      </c>
      <c r="AD335" s="224">
        <v>7536</v>
      </c>
      <c r="AE335" s="249">
        <v>7536</v>
      </c>
      <c r="AF335" s="238">
        <v>7536</v>
      </c>
      <c r="AG335" s="233">
        <v>7536</v>
      </c>
      <c r="AH335" s="169">
        <v>7536</v>
      </c>
      <c r="AI335" s="169">
        <v>7536</v>
      </c>
      <c r="AJ335" s="169">
        <v>7536</v>
      </c>
      <c r="AK335" s="169">
        <v>7536</v>
      </c>
      <c r="AL335" s="169">
        <v>7536</v>
      </c>
      <c r="AM335" s="156">
        <v>7536</v>
      </c>
      <c r="AN335" s="169">
        <v>7536</v>
      </c>
      <c r="AO335" s="169">
        <v>7536</v>
      </c>
      <c r="AP335" s="169">
        <v>7536</v>
      </c>
      <c r="AQ335" s="169">
        <v>7536</v>
      </c>
      <c r="AR335" s="169">
        <v>7536</v>
      </c>
      <c r="AS335" s="169">
        <v>7536</v>
      </c>
      <c r="AT335" s="156">
        <v>7536</v>
      </c>
      <c r="AU335" s="156">
        <v>7536</v>
      </c>
      <c r="AV335" s="156">
        <v>7536</v>
      </c>
      <c r="AW335" s="169">
        <v>7536</v>
      </c>
      <c r="AX335" s="169">
        <v>7536</v>
      </c>
      <c r="AY335" s="169">
        <v>7536</v>
      </c>
      <c r="AZ335" s="156">
        <v>7536</v>
      </c>
      <c r="BA335" s="169">
        <v>7536</v>
      </c>
      <c r="BB335" s="169">
        <v>7536</v>
      </c>
      <c r="BC335" s="169">
        <v>7536</v>
      </c>
      <c r="BD335" s="169">
        <v>7536</v>
      </c>
      <c r="BE335" s="169">
        <v>7536</v>
      </c>
      <c r="BF335" s="169">
        <v>7536</v>
      </c>
      <c r="BG335" s="169">
        <v>7536</v>
      </c>
      <c r="BH335" s="169">
        <v>7536</v>
      </c>
      <c r="BI335" s="169">
        <v>7536</v>
      </c>
      <c r="BJ335" s="169">
        <v>7536</v>
      </c>
      <c r="BK335" s="169">
        <v>7536</v>
      </c>
      <c r="BL335" s="169">
        <v>7536</v>
      </c>
      <c r="BM335" s="169">
        <v>7536</v>
      </c>
      <c r="BN335" s="169">
        <v>7536</v>
      </c>
      <c r="BO335" s="169">
        <v>7536</v>
      </c>
      <c r="BP335" s="169">
        <v>7536</v>
      </c>
      <c r="BQ335" s="169">
        <v>7536</v>
      </c>
      <c r="BR335" s="169">
        <v>7536</v>
      </c>
      <c r="BS335" s="169">
        <v>7536</v>
      </c>
      <c r="BT335" s="169">
        <v>7536</v>
      </c>
      <c r="BU335" s="169">
        <v>7536</v>
      </c>
      <c r="BV335" s="169">
        <v>7536</v>
      </c>
      <c r="BW335" s="169">
        <v>7536</v>
      </c>
      <c r="BX335" s="169">
        <v>7536</v>
      </c>
      <c r="BY335" s="169">
        <v>7536</v>
      </c>
      <c r="BZ335" s="169">
        <v>7536</v>
      </c>
      <c r="CA335" s="169">
        <v>7536</v>
      </c>
      <c r="CB335" s="156">
        <v>7536</v>
      </c>
      <c r="CC335" s="156">
        <v>7536</v>
      </c>
      <c r="CD335" s="156">
        <v>7537</v>
      </c>
      <c r="CE335" s="156">
        <v>7537</v>
      </c>
      <c r="CF335" s="156">
        <v>7537</v>
      </c>
      <c r="CG335" s="156">
        <v>7537</v>
      </c>
      <c r="CH335" s="156">
        <v>7537</v>
      </c>
      <c r="CI335" s="156">
        <v>7537</v>
      </c>
      <c r="CJ335" s="156">
        <v>7537</v>
      </c>
      <c r="CK335" s="169">
        <v>7537</v>
      </c>
      <c r="CL335" s="169">
        <v>7537</v>
      </c>
      <c r="CM335" s="169">
        <v>7537</v>
      </c>
      <c r="CN335" s="169">
        <v>7537</v>
      </c>
      <c r="CO335" s="169">
        <v>7537</v>
      </c>
      <c r="CP335" s="156">
        <v>7537</v>
      </c>
      <c r="CQ335" s="156">
        <v>7537</v>
      </c>
      <c r="CR335" s="156">
        <v>7537</v>
      </c>
      <c r="CS335" s="156">
        <v>7537</v>
      </c>
      <c r="CT335" s="156">
        <v>7537</v>
      </c>
      <c r="CU335" s="156">
        <v>7537</v>
      </c>
      <c r="CV335" s="156">
        <v>7537</v>
      </c>
      <c r="CW335" s="169">
        <v>7537</v>
      </c>
      <c r="CX335" s="156">
        <v>7537</v>
      </c>
      <c r="CY335" s="156">
        <v>7537</v>
      </c>
      <c r="CZ335" s="169">
        <v>7537</v>
      </c>
      <c r="DA335" s="156">
        <v>7538</v>
      </c>
      <c r="DB335" s="156">
        <v>7537</v>
      </c>
      <c r="DC335" s="169">
        <v>7538</v>
      </c>
      <c r="DD335" s="156">
        <v>7541</v>
      </c>
      <c r="DE335" s="156">
        <v>7540</v>
      </c>
      <c r="DF335" s="169">
        <v>7540</v>
      </c>
      <c r="DG335" s="156">
        <v>7540</v>
      </c>
      <c r="DH335" s="156">
        <v>7540</v>
      </c>
      <c r="DI335" s="169">
        <v>7540</v>
      </c>
      <c r="DJ335" s="156">
        <v>7540</v>
      </c>
      <c r="DK335" s="150">
        <v>7540</v>
      </c>
      <c r="DL335" s="150">
        <v>7539</v>
      </c>
      <c r="DM335" s="150">
        <v>7538</v>
      </c>
      <c r="DN335" s="169">
        <v>7537</v>
      </c>
    </row>
    <row r="336" spans="1:118">
      <c r="A336" s="146">
        <f t="shared" si="16"/>
        <v>44218</v>
      </c>
      <c r="B336" s="224">
        <f>'Age&amp;Sex by occurrence date'!$CJN22</f>
        <v>7509</v>
      </c>
      <c r="C336" s="224">
        <v>7509</v>
      </c>
      <c r="D336" s="224">
        <v>7509</v>
      </c>
      <c r="E336" s="224">
        <v>7509</v>
      </c>
      <c r="F336" s="224">
        <v>7509</v>
      </c>
      <c r="G336" s="224">
        <v>7509</v>
      </c>
      <c r="H336" s="224">
        <v>7509</v>
      </c>
      <c r="I336" s="224">
        <v>7509</v>
      </c>
      <c r="J336" s="224">
        <v>7509</v>
      </c>
      <c r="K336" s="224">
        <v>7486</v>
      </c>
      <c r="L336" s="224">
        <v>7486</v>
      </c>
      <c r="M336" s="224">
        <v>7486</v>
      </c>
      <c r="N336" s="224">
        <v>7496</v>
      </c>
      <c r="O336" s="224">
        <v>7496</v>
      </c>
      <c r="P336" s="224">
        <v>7489</v>
      </c>
      <c r="Q336" s="224">
        <v>7489</v>
      </c>
      <c r="R336" s="224">
        <v>7483</v>
      </c>
      <c r="S336" s="224">
        <v>7483</v>
      </c>
      <c r="T336" s="224">
        <v>7483</v>
      </c>
      <c r="U336" s="224">
        <v>7483</v>
      </c>
      <c r="V336" s="224">
        <v>7483</v>
      </c>
      <c r="W336" s="224">
        <v>7483</v>
      </c>
      <c r="X336" s="224">
        <v>7483</v>
      </c>
      <c r="Y336" s="224">
        <v>7483</v>
      </c>
      <c r="Z336" s="224">
        <v>7483</v>
      </c>
      <c r="AA336" s="224">
        <v>7483</v>
      </c>
      <c r="AB336" s="224">
        <v>7483</v>
      </c>
      <c r="AC336" s="224">
        <v>7483</v>
      </c>
      <c r="AD336" s="224">
        <v>7483</v>
      </c>
      <c r="AE336" s="249">
        <v>7483</v>
      </c>
      <c r="AF336" s="238">
        <v>7483</v>
      </c>
      <c r="AG336" s="232">
        <v>7483</v>
      </c>
      <c r="AH336" s="156">
        <v>7483</v>
      </c>
      <c r="AI336" s="156">
        <v>7483</v>
      </c>
      <c r="AJ336" s="156">
        <v>7483</v>
      </c>
      <c r="AK336" s="156">
        <v>7483</v>
      </c>
      <c r="AL336" s="156">
        <v>7483</v>
      </c>
      <c r="AM336" s="156">
        <v>7483</v>
      </c>
      <c r="AN336" s="156">
        <v>7483</v>
      </c>
      <c r="AO336" s="156">
        <v>7483</v>
      </c>
      <c r="AP336" s="156">
        <v>7483</v>
      </c>
      <c r="AQ336" s="156">
        <v>7483</v>
      </c>
      <c r="AR336" s="156">
        <v>7483</v>
      </c>
      <c r="AS336" s="169">
        <v>7483</v>
      </c>
      <c r="AT336" s="169">
        <v>7483</v>
      </c>
      <c r="AU336" s="156">
        <v>7483</v>
      </c>
      <c r="AV336" s="169">
        <v>7483</v>
      </c>
      <c r="AW336" s="156">
        <v>7483</v>
      </c>
      <c r="AX336" s="156">
        <v>7483</v>
      </c>
      <c r="AY336" s="156">
        <v>7483</v>
      </c>
      <c r="AZ336" s="169">
        <v>7483</v>
      </c>
      <c r="BA336" s="156">
        <v>7483</v>
      </c>
      <c r="BB336" s="169">
        <v>7483</v>
      </c>
      <c r="BC336" s="169">
        <v>7483</v>
      </c>
      <c r="BD336" s="169">
        <v>7483</v>
      </c>
      <c r="BE336" s="169">
        <v>7483</v>
      </c>
      <c r="BF336" s="169">
        <v>7483</v>
      </c>
      <c r="BG336" s="169">
        <v>7483</v>
      </c>
      <c r="BH336" s="169">
        <v>7483</v>
      </c>
      <c r="BI336" s="156">
        <v>7483</v>
      </c>
      <c r="BJ336" s="156">
        <v>7483</v>
      </c>
      <c r="BK336" s="156">
        <v>7483</v>
      </c>
      <c r="BL336" s="156">
        <v>7483</v>
      </c>
      <c r="BM336" s="156">
        <v>7483</v>
      </c>
      <c r="BN336" s="156">
        <v>7483</v>
      </c>
      <c r="BO336" s="156">
        <v>7483</v>
      </c>
      <c r="BP336" s="156">
        <v>7483</v>
      </c>
      <c r="BQ336" s="156">
        <v>7483</v>
      </c>
      <c r="BR336" s="156">
        <v>7483</v>
      </c>
      <c r="BS336" s="156">
        <v>7483</v>
      </c>
      <c r="BT336" s="156">
        <v>7483</v>
      </c>
      <c r="BU336" s="156">
        <v>7483</v>
      </c>
      <c r="BV336" s="156">
        <v>7483</v>
      </c>
      <c r="BW336" s="156">
        <v>7483</v>
      </c>
      <c r="BX336" s="156">
        <v>7483</v>
      </c>
      <c r="BY336" s="156">
        <v>7483</v>
      </c>
      <c r="BZ336" s="156">
        <v>7483</v>
      </c>
      <c r="CA336" s="156">
        <v>7483</v>
      </c>
      <c r="CB336" s="169">
        <v>7483</v>
      </c>
      <c r="CC336" s="169">
        <v>7483</v>
      </c>
      <c r="CD336" s="169">
        <v>7484</v>
      </c>
      <c r="CE336" s="169">
        <v>7484</v>
      </c>
      <c r="CF336" s="169">
        <v>7484</v>
      </c>
      <c r="CG336" s="169">
        <v>7484</v>
      </c>
      <c r="CH336" s="169">
        <v>7484</v>
      </c>
      <c r="CI336" s="169">
        <v>7484</v>
      </c>
      <c r="CJ336" s="169">
        <v>7484</v>
      </c>
      <c r="CK336" s="169">
        <v>7484</v>
      </c>
      <c r="CL336" s="169">
        <v>7484</v>
      </c>
      <c r="CM336" s="169">
        <v>7484</v>
      </c>
      <c r="CN336" s="169">
        <v>7484</v>
      </c>
      <c r="CO336" s="169">
        <v>7484</v>
      </c>
      <c r="CP336" s="169">
        <v>7484</v>
      </c>
      <c r="CQ336" s="169">
        <v>7484</v>
      </c>
      <c r="CR336" s="169">
        <v>7484</v>
      </c>
      <c r="CS336" s="169">
        <v>7484</v>
      </c>
      <c r="CT336" s="169">
        <v>7484</v>
      </c>
      <c r="CU336" s="169">
        <v>7484</v>
      </c>
      <c r="CV336" s="169">
        <v>7484</v>
      </c>
      <c r="CW336" s="169">
        <v>7484</v>
      </c>
      <c r="CX336" s="156">
        <v>7484</v>
      </c>
      <c r="CY336" s="156">
        <v>7484</v>
      </c>
      <c r="CZ336" s="169">
        <v>7484</v>
      </c>
      <c r="DA336" s="156">
        <v>7485</v>
      </c>
      <c r="DB336" s="156">
        <v>7484</v>
      </c>
      <c r="DC336" s="169">
        <v>7485</v>
      </c>
      <c r="DD336" s="156">
        <v>7488</v>
      </c>
      <c r="DE336" s="156">
        <v>7487</v>
      </c>
      <c r="DF336" s="169">
        <v>7487</v>
      </c>
      <c r="DG336" s="156">
        <v>7487</v>
      </c>
      <c r="DH336" s="156">
        <v>7487</v>
      </c>
      <c r="DI336" s="169">
        <v>7487</v>
      </c>
      <c r="DJ336" s="156">
        <v>7487</v>
      </c>
      <c r="DK336" s="150">
        <v>7487</v>
      </c>
      <c r="DL336" s="150">
        <v>7486</v>
      </c>
      <c r="DM336" s="150">
        <v>7485</v>
      </c>
      <c r="DN336" s="169">
        <v>7484</v>
      </c>
    </row>
    <row r="337" spans="1:118">
      <c r="A337" s="146">
        <f t="shared" si="16"/>
        <v>44217</v>
      </c>
      <c r="B337" s="224">
        <f>'Age&amp;Sex by occurrence date'!$CJU22</f>
        <v>7473</v>
      </c>
      <c r="C337" s="224">
        <v>7473</v>
      </c>
      <c r="D337" s="224">
        <v>7473</v>
      </c>
      <c r="E337" s="224">
        <v>7473</v>
      </c>
      <c r="F337" s="224">
        <v>7473</v>
      </c>
      <c r="G337" s="224">
        <v>7473</v>
      </c>
      <c r="H337" s="224">
        <v>7473</v>
      </c>
      <c r="I337" s="224">
        <v>7473</v>
      </c>
      <c r="J337" s="224">
        <v>7473</v>
      </c>
      <c r="K337" s="224">
        <v>7450</v>
      </c>
      <c r="L337" s="224">
        <v>7450</v>
      </c>
      <c r="M337" s="224">
        <v>7450</v>
      </c>
      <c r="N337" s="224">
        <v>7460</v>
      </c>
      <c r="O337" s="224">
        <v>7460</v>
      </c>
      <c r="P337" s="224">
        <v>7453</v>
      </c>
      <c r="Q337" s="224">
        <v>7453</v>
      </c>
      <c r="R337" s="224">
        <v>7447</v>
      </c>
      <c r="S337" s="224">
        <v>7447</v>
      </c>
      <c r="T337" s="224">
        <v>7447</v>
      </c>
      <c r="U337" s="224">
        <v>7447</v>
      </c>
      <c r="V337" s="224">
        <v>7447</v>
      </c>
      <c r="W337" s="224">
        <v>7447</v>
      </c>
      <c r="X337" s="224">
        <v>7447</v>
      </c>
      <c r="Y337" s="224">
        <v>7447</v>
      </c>
      <c r="Z337" s="224">
        <v>7447</v>
      </c>
      <c r="AA337" s="224">
        <v>7447</v>
      </c>
      <c r="AB337" s="224">
        <v>7447</v>
      </c>
      <c r="AC337" s="224">
        <v>7447</v>
      </c>
      <c r="AD337" s="224">
        <v>7447</v>
      </c>
      <c r="AE337" s="249">
        <v>7447</v>
      </c>
      <c r="AF337" s="238">
        <v>7447</v>
      </c>
      <c r="AG337" s="232">
        <v>7447</v>
      </c>
      <c r="AH337" s="156">
        <v>7447</v>
      </c>
      <c r="AI337" s="156">
        <v>7447</v>
      </c>
      <c r="AJ337" s="156">
        <v>7447</v>
      </c>
      <c r="AK337" s="156">
        <v>7447</v>
      </c>
      <c r="AL337" s="156">
        <v>7447</v>
      </c>
      <c r="AM337" s="156">
        <v>7447</v>
      </c>
      <c r="AN337" s="169">
        <v>7447</v>
      </c>
      <c r="AO337" s="169">
        <v>7447</v>
      </c>
      <c r="AP337" s="169">
        <v>7447</v>
      </c>
      <c r="AQ337" s="169">
        <v>7447</v>
      </c>
      <c r="AR337" s="169">
        <v>7447</v>
      </c>
      <c r="AS337" s="156">
        <v>7447</v>
      </c>
      <c r="AT337" s="169">
        <v>7447</v>
      </c>
      <c r="AU337" s="169">
        <v>7447</v>
      </c>
      <c r="AV337" s="156">
        <v>7447</v>
      </c>
      <c r="AW337" s="169">
        <v>7447</v>
      </c>
      <c r="AX337" s="156">
        <v>7447</v>
      </c>
      <c r="AY337" s="169">
        <v>7447</v>
      </c>
      <c r="AZ337" s="169">
        <v>7447</v>
      </c>
      <c r="BA337" s="169">
        <v>7447</v>
      </c>
      <c r="BB337" s="169">
        <v>7447</v>
      </c>
      <c r="BC337" s="169">
        <v>7447</v>
      </c>
      <c r="BD337" s="169">
        <v>7447</v>
      </c>
      <c r="BE337" s="169">
        <v>7447</v>
      </c>
      <c r="BF337" s="169">
        <v>7447</v>
      </c>
      <c r="BG337" s="169">
        <v>7447</v>
      </c>
      <c r="BH337" s="169">
        <v>7447</v>
      </c>
      <c r="BI337" s="156">
        <v>7447</v>
      </c>
      <c r="BJ337" s="156">
        <v>7447</v>
      </c>
      <c r="BK337" s="156">
        <v>7447</v>
      </c>
      <c r="BL337" s="156">
        <v>7447</v>
      </c>
      <c r="BM337" s="156">
        <v>7447</v>
      </c>
      <c r="BN337" s="156">
        <v>7447</v>
      </c>
      <c r="BO337" s="156">
        <v>7447</v>
      </c>
      <c r="BP337" s="169">
        <v>7447</v>
      </c>
      <c r="BQ337" s="169">
        <v>7447</v>
      </c>
      <c r="BR337" s="169">
        <v>7447</v>
      </c>
      <c r="BS337" s="169">
        <v>7447</v>
      </c>
      <c r="BT337" s="169">
        <v>7447</v>
      </c>
      <c r="BU337" s="169">
        <v>7447</v>
      </c>
      <c r="BV337" s="169">
        <v>7447</v>
      </c>
      <c r="BW337" s="169">
        <v>7447</v>
      </c>
      <c r="BX337" s="169">
        <v>7447</v>
      </c>
      <c r="BY337" s="169">
        <v>7447</v>
      </c>
      <c r="BZ337" s="169">
        <v>7447</v>
      </c>
      <c r="CA337" s="169">
        <v>7447</v>
      </c>
      <c r="CB337" s="169">
        <v>7447</v>
      </c>
      <c r="CC337" s="169">
        <v>7447</v>
      </c>
      <c r="CD337" s="169">
        <v>7448</v>
      </c>
      <c r="CE337" s="169">
        <v>7448</v>
      </c>
      <c r="CF337" s="169">
        <v>7448</v>
      </c>
      <c r="CG337" s="169">
        <v>7448</v>
      </c>
      <c r="CH337" s="169">
        <v>7448</v>
      </c>
      <c r="CI337" s="169">
        <v>7448</v>
      </c>
      <c r="CJ337" s="169">
        <v>7448</v>
      </c>
      <c r="CK337" s="169">
        <v>7448</v>
      </c>
      <c r="CL337" s="169">
        <v>7448</v>
      </c>
      <c r="CM337" s="169">
        <v>7448</v>
      </c>
      <c r="CN337" s="169">
        <v>7448</v>
      </c>
      <c r="CO337" s="169">
        <v>7448</v>
      </c>
      <c r="CP337" s="169">
        <v>7448</v>
      </c>
      <c r="CQ337" s="169">
        <v>7448</v>
      </c>
      <c r="CR337" s="169">
        <v>7448</v>
      </c>
      <c r="CS337" s="169">
        <v>7448</v>
      </c>
      <c r="CT337" s="169">
        <v>7448</v>
      </c>
      <c r="CU337" s="169">
        <v>7448</v>
      </c>
      <c r="CV337" s="169">
        <v>7448</v>
      </c>
      <c r="CW337" s="169">
        <v>7448</v>
      </c>
      <c r="CX337" s="156">
        <v>7448</v>
      </c>
      <c r="CY337" s="156">
        <v>7448</v>
      </c>
      <c r="CZ337" s="169">
        <v>7448</v>
      </c>
      <c r="DA337" s="156">
        <v>7449</v>
      </c>
      <c r="DB337" s="156">
        <v>7448</v>
      </c>
      <c r="DC337" s="169">
        <v>7449</v>
      </c>
      <c r="DD337" s="156">
        <v>7452</v>
      </c>
      <c r="DE337" s="156">
        <v>7451</v>
      </c>
      <c r="DF337" s="169">
        <v>7451</v>
      </c>
      <c r="DG337" s="156">
        <v>7451</v>
      </c>
      <c r="DH337" s="156">
        <v>7451</v>
      </c>
      <c r="DI337" s="169">
        <v>7451</v>
      </c>
      <c r="DJ337" s="156">
        <v>7451</v>
      </c>
      <c r="DK337" s="150">
        <v>7451</v>
      </c>
      <c r="DL337" s="150">
        <v>7450</v>
      </c>
      <c r="DM337" s="150">
        <v>7449</v>
      </c>
      <c r="DN337" s="169">
        <v>7448</v>
      </c>
    </row>
    <row r="338" spans="1:118">
      <c r="A338" s="146">
        <f t="shared" si="16"/>
        <v>44216</v>
      </c>
      <c r="B338" s="224">
        <f>'Age&amp;Sex by occurrence date'!$CKB22</f>
        <v>7421</v>
      </c>
      <c r="C338" s="224">
        <v>7421</v>
      </c>
      <c r="D338" s="224">
        <v>7421</v>
      </c>
      <c r="E338" s="224">
        <v>7421</v>
      </c>
      <c r="F338" s="224">
        <v>7421</v>
      </c>
      <c r="G338" s="224">
        <v>7421</v>
      </c>
      <c r="H338" s="224">
        <v>7421</v>
      </c>
      <c r="I338" s="224">
        <v>7421</v>
      </c>
      <c r="J338" s="224">
        <v>7421</v>
      </c>
      <c r="K338" s="224">
        <v>7398</v>
      </c>
      <c r="L338" s="224">
        <v>7398</v>
      </c>
      <c r="M338" s="224">
        <v>7398</v>
      </c>
      <c r="N338" s="224">
        <v>7408</v>
      </c>
      <c r="O338" s="224">
        <v>7408</v>
      </c>
      <c r="P338" s="224">
        <v>7401</v>
      </c>
      <c r="Q338" s="224">
        <v>7401</v>
      </c>
      <c r="R338" s="224">
        <v>7395</v>
      </c>
      <c r="S338" s="224">
        <v>7395</v>
      </c>
      <c r="T338" s="224">
        <v>7395</v>
      </c>
      <c r="U338" s="224">
        <v>7395</v>
      </c>
      <c r="V338" s="224">
        <v>7395</v>
      </c>
      <c r="W338" s="224">
        <v>7395</v>
      </c>
      <c r="X338" s="224">
        <v>7395</v>
      </c>
      <c r="Y338" s="224">
        <v>7395</v>
      </c>
      <c r="Z338" s="224">
        <v>7395</v>
      </c>
      <c r="AA338" s="224">
        <v>7395</v>
      </c>
      <c r="AB338" s="224">
        <v>7395</v>
      </c>
      <c r="AC338" s="224">
        <v>7395</v>
      </c>
      <c r="AD338" s="224">
        <v>7395</v>
      </c>
      <c r="AE338" s="249">
        <v>7395</v>
      </c>
      <c r="AF338" s="238">
        <v>7395</v>
      </c>
      <c r="AG338" s="233">
        <v>7395</v>
      </c>
      <c r="AH338" s="169">
        <v>7395</v>
      </c>
      <c r="AI338" s="169">
        <v>7395</v>
      </c>
      <c r="AJ338" s="169">
        <v>7395</v>
      </c>
      <c r="AK338" s="169">
        <v>7395</v>
      </c>
      <c r="AL338" s="169">
        <v>7395</v>
      </c>
      <c r="AM338" s="169">
        <v>7395</v>
      </c>
      <c r="AN338" s="169">
        <v>7395</v>
      </c>
      <c r="AO338" s="169">
        <v>7395</v>
      </c>
      <c r="AP338" s="169">
        <v>7395</v>
      </c>
      <c r="AQ338" s="169">
        <v>7395</v>
      </c>
      <c r="AR338" s="169">
        <v>7395</v>
      </c>
      <c r="AS338" s="156">
        <v>7395</v>
      </c>
      <c r="AT338" s="156">
        <v>7395</v>
      </c>
      <c r="AU338" s="156">
        <v>7395</v>
      </c>
      <c r="AV338" s="169">
        <v>7395</v>
      </c>
      <c r="AW338" s="169">
        <v>7395</v>
      </c>
      <c r="AX338" s="169">
        <v>7395</v>
      </c>
      <c r="AY338" s="169">
        <v>7395</v>
      </c>
      <c r="AZ338" s="156">
        <v>7395</v>
      </c>
      <c r="BA338" s="156">
        <v>7395</v>
      </c>
      <c r="BB338" s="169">
        <v>7395</v>
      </c>
      <c r="BC338" s="169">
        <v>7395</v>
      </c>
      <c r="BD338" s="169">
        <v>7395</v>
      </c>
      <c r="BE338" s="169">
        <v>7395</v>
      </c>
      <c r="BF338" s="169">
        <v>7395</v>
      </c>
      <c r="BG338" s="169">
        <v>7395</v>
      </c>
      <c r="BH338" s="169">
        <v>7395</v>
      </c>
      <c r="BI338" s="169">
        <v>7395</v>
      </c>
      <c r="BJ338" s="169">
        <v>7395</v>
      </c>
      <c r="BK338" s="169">
        <v>7395</v>
      </c>
      <c r="BL338" s="169">
        <v>7395</v>
      </c>
      <c r="BM338" s="169">
        <v>7395</v>
      </c>
      <c r="BN338" s="169">
        <v>7395</v>
      </c>
      <c r="BO338" s="169">
        <v>7395</v>
      </c>
      <c r="BP338" s="156">
        <v>7395</v>
      </c>
      <c r="BQ338" s="156">
        <v>7395</v>
      </c>
      <c r="BR338" s="156">
        <v>7395</v>
      </c>
      <c r="BS338" s="156">
        <v>7395</v>
      </c>
      <c r="BT338" s="156">
        <v>7395</v>
      </c>
      <c r="BU338" s="156">
        <v>7395</v>
      </c>
      <c r="BV338" s="156">
        <v>7395</v>
      </c>
      <c r="BW338" s="156">
        <v>7395</v>
      </c>
      <c r="BX338" s="156">
        <v>7395</v>
      </c>
      <c r="BY338" s="156">
        <v>7395</v>
      </c>
      <c r="BZ338" s="156">
        <v>7395</v>
      </c>
      <c r="CA338" s="156">
        <v>7395</v>
      </c>
      <c r="CB338" s="156">
        <v>7395</v>
      </c>
      <c r="CC338" s="156">
        <v>7395</v>
      </c>
      <c r="CD338" s="156">
        <v>7396</v>
      </c>
      <c r="CE338" s="156">
        <v>7396</v>
      </c>
      <c r="CF338" s="156">
        <v>7396</v>
      </c>
      <c r="CG338" s="156">
        <v>7396</v>
      </c>
      <c r="CH338" s="156">
        <v>7396</v>
      </c>
      <c r="CI338" s="156">
        <v>7396</v>
      </c>
      <c r="CJ338" s="156">
        <v>7396</v>
      </c>
      <c r="CK338" s="156">
        <v>7396</v>
      </c>
      <c r="CL338" s="156">
        <v>7396</v>
      </c>
      <c r="CM338" s="156">
        <v>7396</v>
      </c>
      <c r="CN338" s="156">
        <v>7396</v>
      </c>
      <c r="CO338" s="169">
        <v>7396</v>
      </c>
      <c r="CP338" s="169">
        <v>7396</v>
      </c>
      <c r="CQ338" s="169">
        <v>7396</v>
      </c>
      <c r="CR338" s="169">
        <v>7396</v>
      </c>
      <c r="CS338" s="169">
        <v>7396</v>
      </c>
      <c r="CT338" s="169">
        <v>7396</v>
      </c>
      <c r="CU338" s="169">
        <v>7396</v>
      </c>
      <c r="CV338" s="169">
        <v>7396</v>
      </c>
      <c r="CW338" s="156">
        <v>7396</v>
      </c>
      <c r="CX338" s="156">
        <v>7396</v>
      </c>
      <c r="CY338" s="156">
        <v>7396</v>
      </c>
      <c r="CZ338" s="156">
        <v>7396</v>
      </c>
      <c r="DA338" s="156">
        <v>7397</v>
      </c>
      <c r="DB338" s="156">
        <v>7396</v>
      </c>
      <c r="DC338" s="156">
        <v>7397</v>
      </c>
      <c r="DD338" s="156">
        <v>7400</v>
      </c>
      <c r="DE338" s="156">
        <v>7399</v>
      </c>
      <c r="DF338" s="169">
        <v>7399</v>
      </c>
      <c r="DG338" s="156">
        <v>7399</v>
      </c>
      <c r="DH338" s="156">
        <v>7399</v>
      </c>
      <c r="DI338" s="169">
        <v>7399</v>
      </c>
      <c r="DJ338" s="156">
        <v>7399</v>
      </c>
      <c r="DK338" s="150">
        <v>7399</v>
      </c>
      <c r="DL338" s="150">
        <v>7397</v>
      </c>
      <c r="DM338" s="150">
        <v>7396</v>
      </c>
      <c r="DN338" s="169">
        <v>7395</v>
      </c>
    </row>
    <row r="339" spans="1:118">
      <c r="A339" s="146">
        <f t="shared" si="16"/>
        <v>44215</v>
      </c>
      <c r="B339" s="224">
        <f>'Age&amp;Sex by occurrence date'!$CKI22</f>
        <v>7386</v>
      </c>
      <c r="C339" s="224">
        <v>7386</v>
      </c>
      <c r="D339" s="224">
        <v>7386</v>
      </c>
      <c r="E339" s="224">
        <v>7386</v>
      </c>
      <c r="F339" s="224">
        <v>7386</v>
      </c>
      <c r="G339" s="224">
        <v>7386</v>
      </c>
      <c r="H339" s="224">
        <v>7386</v>
      </c>
      <c r="I339" s="224">
        <v>7386</v>
      </c>
      <c r="J339" s="224">
        <v>7386</v>
      </c>
      <c r="K339" s="224">
        <v>7363</v>
      </c>
      <c r="L339" s="224">
        <v>7363</v>
      </c>
      <c r="M339" s="224">
        <v>7363</v>
      </c>
      <c r="N339" s="224">
        <v>7373</v>
      </c>
      <c r="O339" s="224">
        <v>7373</v>
      </c>
      <c r="P339" s="224">
        <v>7366</v>
      </c>
      <c r="Q339" s="224">
        <v>7366</v>
      </c>
      <c r="R339" s="224">
        <v>7360</v>
      </c>
      <c r="S339" s="224">
        <v>7360</v>
      </c>
      <c r="T339" s="224">
        <v>7360</v>
      </c>
      <c r="U339" s="224">
        <v>7360</v>
      </c>
      <c r="V339" s="224">
        <v>7360</v>
      </c>
      <c r="W339" s="224">
        <v>7360</v>
      </c>
      <c r="X339" s="224">
        <v>7360</v>
      </c>
      <c r="Y339" s="224">
        <v>7360</v>
      </c>
      <c r="Z339" s="224">
        <v>7360</v>
      </c>
      <c r="AA339" s="224">
        <v>7360</v>
      </c>
      <c r="AB339" s="224">
        <v>7360</v>
      </c>
      <c r="AC339" s="224">
        <v>7360</v>
      </c>
      <c r="AD339" s="224">
        <v>7360</v>
      </c>
      <c r="AE339" s="249">
        <v>7360</v>
      </c>
      <c r="AF339" s="238">
        <v>7360</v>
      </c>
      <c r="AG339" s="232">
        <v>7360</v>
      </c>
      <c r="AH339" s="156">
        <v>7360</v>
      </c>
      <c r="AI339" s="156">
        <v>7360</v>
      </c>
      <c r="AJ339" s="156">
        <v>7360</v>
      </c>
      <c r="AK339" s="156">
        <v>7360</v>
      </c>
      <c r="AL339" s="156">
        <v>7360</v>
      </c>
      <c r="AM339" s="156">
        <v>7360</v>
      </c>
      <c r="AN339" s="169">
        <v>7360</v>
      </c>
      <c r="AO339" s="169">
        <v>7360</v>
      </c>
      <c r="AP339" s="169">
        <v>7360</v>
      </c>
      <c r="AQ339" s="169">
        <v>7360</v>
      </c>
      <c r="AR339" s="169">
        <v>7360</v>
      </c>
      <c r="AS339" s="169">
        <v>7360</v>
      </c>
      <c r="AT339" s="169">
        <v>7360</v>
      </c>
      <c r="AU339" s="169">
        <v>7360</v>
      </c>
      <c r="AV339" s="169">
        <v>7360</v>
      </c>
      <c r="AW339" s="156">
        <v>7360</v>
      </c>
      <c r="AX339" s="156">
        <v>7360</v>
      </c>
      <c r="AY339" s="156">
        <v>7360</v>
      </c>
      <c r="AZ339" s="156">
        <v>7360</v>
      </c>
      <c r="BA339" s="169">
        <v>7360</v>
      </c>
      <c r="BB339" s="156">
        <v>7360</v>
      </c>
      <c r="BC339" s="156">
        <v>7360</v>
      </c>
      <c r="BD339" s="156">
        <v>7360</v>
      </c>
      <c r="BE339" s="156">
        <v>7360</v>
      </c>
      <c r="BF339" s="156">
        <v>7360</v>
      </c>
      <c r="BG339" s="156">
        <v>7360</v>
      </c>
      <c r="BH339" s="156">
        <v>7360</v>
      </c>
      <c r="BI339" s="169">
        <v>7360</v>
      </c>
      <c r="BJ339" s="169">
        <v>7360</v>
      </c>
      <c r="BK339" s="169">
        <v>7360</v>
      </c>
      <c r="BL339" s="169">
        <v>7360</v>
      </c>
      <c r="BM339" s="169">
        <v>7360</v>
      </c>
      <c r="BN339" s="169">
        <v>7360</v>
      </c>
      <c r="BO339" s="169">
        <v>7360</v>
      </c>
      <c r="BP339" s="169">
        <v>7360</v>
      </c>
      <c r="BQ339" s="169">
        <v>7360</v>
      </c>
      <c r="BR339" s="169">
        <v>7360</v>
      </c>
      <c r="BS339" s="169">
        <v>7360</v>
      </c>
      <c r="BT339" s="169">
        <v>7360</v>
      </c>
      <c r="BU339" s="169">
        <v>7360</v>
      </c>
      <c r="BV339" s="169">
        <v>7360</v>
      </c>
      <c r="BW339" s="169">
        <v>7360</v>
      </c>
      <c r="BX339" s="169">
        <v>7360</v>
      </c>
      <c r="BY339" s="169">
        <v>7360</v>
      </c>
      <c r="BZ339" s="169">
        <v>7360</v>
      </c>
      <c r="CA339" s="169">
        <v>7360</v>
      </c>
      <c r="CB339" s="156">
        <v>7360</v>
      </c>
      <c r="CC339" s="156">
        <v>7360</v>
      </c>
      <c r="CD339" s="156">
        <v>7361</v>
      </c>
      <c r="CE339" s="156">
        <v>7361</v>
      </c>
      <c r="CF339" s="156">
        <v>7361</v>
      </c>
      <c r="CG339" s="156">
        <v>7361</v>
      </c>
      <c r="CH339" s="156">
        <v>7361</v>
      </c>
      <c r="CI339" s="156">
        <v>7361</v>
      </c>
      <c r="CJ339" s="156">
        <v>7361</v>
      </c>
      <c r="CK339" s="169">
        <v>7361</v>
      </c>
      <c r="CL339" s="169">
        <v>7361</v>
      </c>
      <c r="CM339" s="169">
        <v>7361</v>
      </c>
      <c r="CN339" s="169">
        <v>7361</v>
      </c>
      <c r="CO339" s="169">
        <v>7361</v>
      </c>
      <c r="CP339" s="156">
        <v>7361</v>
      </c>
      <c r="CQ339" s="156">
        <v>7361</v>
      </c>
      <c r="CR339" s="156">
        <v>7361</v>
      </c>
      <c r="CS339" s="156">
        <v>7361</v>
      </c>
      <c r="CT339" s="156">
        <v>7361</v>
      </c>
      <c r="CU339" s="156">
        <v>7361</v>
      </c>
      <c r="CV339" s="156">
        <v>7361</v>
      </c>
      <c r="CW339" s="156">
        <v>7361</v>
      </c>
      <c r="CX339" s="156">
        <v>7361</v>
      </c>
      <c r="CY339" s="156">
        <v>7361</v>
      </c>
      <c r="CZ339" s="156">
        <v>7361</v>
      </c>
      <c r="DA339" s="156">
        <v>7362</v>
      </c>
      <c r="DB339" s="156">
        <v>7361</v>
      </c>
      <c r="DC339" s="156">
        <v>7362</v>
      </c>
      <c r="DD339" s="156">
        <v>7365</v>
      </c>
      <c r="DE339" s="156">
        <v>7364</v>
      </c>
      <c r="DF339" s="169">
        <v>7364</v>
      </c>
      <c r="DG339" s="156">
        <v>7364</v>
      </c>
      <c r="DH339" s="156">
        <v>7364</v>
      </c>
      <c r="DI339" s="169">
        <v>7364</v>
      </c>
      <c r="DJ339" s="156">
        <v>7364</v>
      </c>
      <c r="DK339" s="150">
        <v>7364</v>
      </c>
      <c r="DL339" s="150">
        <v>7362</v>
      </c>
      <c r="DM339" s="150">
        <v>7361</v>
      </c>
      <c r="DN339" s="169">
        <v>7360</v>
      </c>
    </row>
    <row r="340" spans="1:118">
      <c r="A340" s="146">
        <f t="shared" si="16"/>
        <v>44214</v>
      </c>
      <c r="B340" s="224">
        <f>'Age&amp;Sex by occurrence date'!$CKP22</f>
        <v>7347</v>
      </c>
      <c r="C340" s="224">
        <v>7347</v>
      </c>
      <c r="D340" s="224">
        <v>7347</v>
      </c>
      <c r="E340" s="224">
        <v>7347</v>
      </c>
      <c r="F340" s="224">
        <v>7347</v>
      </c>
      <c r="G340" s="224">
        <v>7347</v>
      </c>
      <c r="H340" s="224">
        <v>7347</v>
      </c>
      <c r="I340" s="224">
        <v>7347</v>
      </c>
      <c r="J340" s="224">
        <v>7347</v>
      </c>
      <c r="K340" s="224">
        <v>7324</v>
      </c>
      <c r="L340" s="224">
        <v>7324</v>
      </c>
      <c r="M340" s="224">
        <v>7324</v>
      </c>
      <c r="N340" s="224">
        <v>7334</v>
      </c>
      <c r="O340" s="224">
        <v>7334</v>
      </c>
      <c r="P340" s="224">
        <v>7327</v>
      </c>
      <c r="Q340" s="224">
        <v>7327</v>
      </c>
      <c r="R340" s="224">
        <v>7321</v>
      </c>
      <c r="S340" s="224">
        <v>7321</v>
      </c>
      <c r="T340" s="224">
        <v>7321</v>
      </c>
      <c r="U340" s="224">
        <v>7321</v>
      </c>
      <c r="V340" s="224">
        <v>7321</v>
      </c>
      <c r="W340" s="224">
        <v>7321</v>
      </c>
      <c r="X340" s="224">
        <v>7321</v>
      </c>
      <c r="Y340" s="224">
        <v>7321</v>
      </c>
      <c r="Z340" s="224">
        <v>7321</v>
      </c>
      <c r="AA340" s="224">
        <v>7321</v>
      </c>
      <c r="AB340" s="224">
        <v>7321</v>
      </c>
      <c r="AC340" s="224">
        <v>7321</v>
      </c>
      <c r="AD340" s="224">
        <v>7321</v>
      </c>
      <c r="AE340" s="249">
        <v>7321</v>
      </c>
      <c r="AF340" s="238">
        <v>7321</v>
      </c>
      <c r="AG340" s="232">
        <v>7321</v>
      </c>
      <c r="AH340" s="156">
        <v>7321</v>
      </c>
      <c r="AI340" s="156">
        <v>7321</v>
      </c>
      <c r="AJ340" s="156">
        <v>7321</v>
      </c>
      <c r="AK340" s="156">
        <v>7321</v>
      </c>
      <c r="AL340" s="156">
        <v>7321</v>
      </c>
      <c r="AM340" s="156">
        <v>7321</v>
      </c>
      <c r="AN340" s="156">
        <v>7321</v>
      </c>
      <c r="AO340" s="156">
        <v>7321</v>
      </c>
      <c r="AP340" s="156">
        <v>7321</v>
      </c>
      <c r="AQ340" s="156">
        <v>7321</v>
      </c>
      <c r="AR340" s="156">
        <v>7321</v>
      </c>
      <c r="AS340" s="156">
        <v>7321</v>
      </c>
      <c r="AT340" s="169">
        <v>7321</v>
      </c>
      <c r="AU340" s="169">
        <v>7321</v>
      </c>
      <c r="AV340" s="156">
        <v>7321</v>
      </c>
      <c r="AW340" s="156">
        <v>7321</v>
      </c>
      <c r="AX340" s="169">
        <v>7321</v>
      </c>
      <c r="AY340" s="156">
        <v>7321</v>
      </c>
      <c r="AZ340" s="169">
        <v>7321</v>
      </c>
      <c r="BA340" s="169">
        <v>7321</v>
      </c>
      <c r="BB340" s="169">
        <v>7321</v>
      </c>
      <c r="BC340" s="169">
        <v>7321</v>
      </c>
      <c r="BD340" s="169">
        <v>7321</v>
      </c>
      <c r="BE340" s="169">
        <v>7321</v>
      </c>
      <c r="BF340" s="169">
        <v>7321</v>
      </c>
      <c r="BG340" s="169">
        <v>7321</v>
      </c>
      <c r="BH340" s="169">
        <v>7321</v>
      </c>
      <c r="BI340" s="156">
        <v>7321</v>
      </c>
      <c r="BJ340" s="156">
        <v>7321</v>
      </c>
      <c r="BK340" s="156">
        <v>7321</v>
      </c>
      <c r="BL340" s="156">
        <v>7321</v>
      </c>
      <c r="BM340" s="156">
        <v>7321</v>
      </c>
      <c r="BN340" s="156">
        <v>7321</v>
      </c>
      <c r="BO340" s="156">
        <v>7321</v>
      </c>
      <c r="BP340" s="169">
        <v>7321</v>
      </c>
      <c r="BQ340" s="169">
        <v>7321</v>
      </c>
      <c r="BR340" s="169">
        <v>7321</v>
      </c>
      <c r="BS340" s="169">
        <v>7321</v>
      </c>
      <c r="BT340" s="169">
        <v>7321</v>
      </c>
      <c r="BU340" s="169">
        <v>7321</v>
      </c>
      <c r="BV340" s="169">
        <v>7321</v>
      </c>
      <c r="BW340" s="169">
        <v>7321</v>
      </c>
      <c r="BX340" s="169">
        <v>7321</v>
      </c>
      <c r="BY340" s="169">
        <v>7321</v>
      </c>
      <c r="BZ340" s="169">
        <v>7321</v>
      </c>
      <c r="CA340" s="169">
        <v>7321</v>
      </c>
      <c r="CB340" s="169">
        <v>7321</v>
      </c>
      <c r="CC340" s="169">
        <v>7321</v>
      </c>
      <c r="CD340" s="169">
        <v>7322</v>
      </c>
      <c r="CE340" s="169">
        <v>7322</v>
      </c>
      <c r="CF340" s="169">
        <v>7322</v>
      </c>
      <c r="CG340" s="169">
        <v>7322</v>
      </c>
      <c r="CH340" s="169">
        <v>7322</v>
      </c>
      <c r="CI340" s="169">
        <v>7322</v>
      </c>
      <c r="CJ340" s="169">
        <v>7322</v>
      </c>
      <c r="CK340" s="169">
        <v>7322</v>
      </c>
      <c r="CL340" s="169">
        <v>7322</v>
      </c>
      <c r="CM340" s="169">
        <v>7322</v>
      </c>
      <c r="CN340" s="169">
        <v>7322</v>
      </c>
      <c r="CO340" s="169">
        <v>7322</v>
      </c>
      <c r="CP340" s="169">
        <v>7322</v>
      </c>
      <c r="CQ340" s="169">
        <v>7322</v>
      </c>
      <c r="CR340" s="169">
        <v>7322</v>
      </c>
      <c r="CS340" s="169">
        <v>7322</v>
      </c>
      <c r="CT340" s="169">
        <v>7322</v>
      </c>
      <c r="CU340" s="169">
        <v>7322</v>
      </c>
      <c r="CV340" s="169">
        <v>7322</v>
      </c>
      <c r="CW340" s="169">
        <v>7322</v>
      </c>
      <c r="CX340" s="156">
        <v>7322</v>
      </c>
      <c r="CY340" s="156">
        <v>7322</v>
      </c>
      <c r="CZ340" s="169">
        <v>7322</v>
      </c>
      <c r="DA340" s="156">
        <v>7323</v>
      </c>
      <c r="DB340" s="156">
        <v>7322</v>
      </c>
      <c r="DC340" s="169">
        <v>7322</v>
      </c>
      <c r="DD340" s="156">
        <v>7325</v>
      </c>
      <c r="DE340" s="156">
        <v>7324</v>
      </c>
      <c r="DF340" s="169">
        <v>7324</v>
      </c>
      <c r="DG340" s="156">
        <v>7324</v>
      </c>
      <c r="DH340" s="156">
        <v>7324</v>
      </c>
      <c r="DI340" s="169">
        <v>7324</v>
      </c>
      <c r="DJ340" s="156">
        <v>7324</v>
      </c>
      <c r="DK340" s="150">
        <v>7324</v>
      </c>
      <c r="DL340" s="150">
        <v>7322</v>
      </c>
      <c r="DM340" s="150">
        <v>7321</v>
      </c>
      <c r="DN340" s="169">
        <v>7320</v>
      </c>
    </row>
    <row r="341" spans="1:118">
      <c r="A341" s="146">
        <f t="shared" si="16"/>
        <v>44213</v>
      </c>
      <c r="B341" s="224">
        <f>'Age&amp;Sex by occurrence date'!$CKW22</f>
        <v>7296</v>
      </c>
      <c r="C341" s="224">
        <v>7296</v>
      </c>
      <c r="D341" s="224">
        <v>7296</v>
      </c>
      <c r="E341" s="224">
        <v>7296</v>
      </c>
      <c r="F341" s="224">
        <v>7296</v>
      </c>
      <c r="G341" s="224">
        <v>7296</v>
      </c>
      <c r="H341" s="224">
        <v>7296</v>
      </c>
      <c r="I341" s="224">
        <v>7296</v>
      </c>
      <c r="J341" s="224">
        <v>7296</v>
      </c>
      <c r="K341" s="224">
        <v>7273</v>
      </c>
      <c r="L341" s="224">
        <v>7273</v>
      </c>
      <c r="M341" s="224">
        <v>7273</v>
      </c>
      <c r="N341" s="224">
        <v>7283</v>
      </c>
      <c r="O341" s="224">
        <v>7283</v>
      </c>
      <c r="P341" s="224">
        <v>7276</v>
      </c>
      <c r="Q341" s="224">
        <v>7276</v>
      </c>
      <c r="R341" s="224">
        <v>7270</v>
      </c>
      <c r="S341" s="224">
        <v>7270</v>
      </c>
      <c r="T341" s="224">
        <v>7270</v>
      </c>
      <c r="U341" s="224">
        <v>7270</v>
      </c>
      <c r="V341" s="224">
        <v>7270</v>
      </c>
      <c r="W341" s="224">
        <v>7270</v>
      </c>
      <c r="X341" s="224">
        <v>7270</v>
      </c>
      <c r="Y341" s="224">
        <v>7270</v>
      </c>
      <c r="Z341" s="224">
        <v>7270</v>
      </c>
      <c r="AA341" s="224">
        <v>7270</v>
      </c>
      <c r="AB341" s="224">
        <v>7270</v>
      </c>
      <c r="AC341" s="224">
        <v>7270</v>
      </c>
      <c r="AD341" s="224">
        <v>7270</v>
      </c>
      <c r="AE341" s="249">
        <v>7270</v>
      </c>
      <c r="AF341" s="238">
        <v>7270</v>
      </c>
      <c r="AG341" s="233">
        <v>7270</v>
      </c>
      <c r="AH341" s="169">
        <v>7270</v>
      </c>
      <c r="AI341" s="169">
        <v>7270</v>
      </c>
      <c r="AJ341" s="169">
        <v>7270</v>
      </c>
      <c r="AK341" s="169">
        <v>7270</v>
      </c>
      <c r="AL341" s="169">
        <v>7270</v>
      </c>
      <c r="AM341" s="169">
        <v>7270</v>
      </c>
      <c r="AN341" s="156">
        <v>7270</v>
      </c>
      <c r="AO341" s="156">
        <v>7270</v>
      </c>
      <c r="AP341" s="156">
        <v>7270</v>
      </c>
      <c r="AQ341" s="156">
        <v>7270</v>
      </c>
      <c r="AR341" s="156">
        <v>7270</v>
      </c>
      <c r="AS341" s="169">
        <v>7270</v>
      </c>
      <c r="AT341" s="156">
        <v>7270</v>
      </c>
      <c r="AU341" s="169">
        <v>7270</v>
      </c>
      <c r="AV341" s="169">
        <v>7270</v>
      </c>
      <c r="AW341" s="156">
        <v>7270</v>
      </c>
      <c r="AX341" s="169">
        <v>7270</v>
      </c>
      <c r="AY341" s="169">
        <v>7270</v>
      </c>
      <c r="AZ341" s="156">
        <v>7270</v>
      </c>
      <c r="BA341" s="169">
        <v>7270</v>
      </c>
      <c r="BB341" s="156">
        <v>7270</v>
      </c>
      <c r="BC341" s="156">
        <v>7270</v>
      </c>
      <c r="BD341" s="156">
        <v>7270</v>
      </c>
      <c r="BE341" s="156">
        <v>7270</v>
      </c>
      <c r="BF341" s="156">
        <v>7270</v>
      </c>
      <c r="BG341" s="156">
        <v>7270</v>
      </c>
      <c r="BH341" s="156">
        <v>7270</v>
      </c>
      <c r="BI341" s="169">
        <v>7270</v>
      </c>
      <c r="BJ341" s="169">
        <v>7270</v>
      </c>
      <c r="BK341" s="169">
        <v>7270</v>
      </c>
      <c r="BL341" s="169">
        <v>7270</v>
      </c>
      <c r="BM341" s="169">
        <v>7270</v>
      </c>
      <c r="BN341" s="169">
        <v>7270</v>
      </c>
      <c r="BO341" s="169">
        <v>7270</v>
      </c>
      <c r="BP341" s="156">
        <v>7270</v>
      </c>
      <c r="BQ341" s="156">
        <v>7270</v>
      </c>
      <c r="BR341" s="156">
        <v>7270</v>
      </c>
      <c r="BS341" s="156">
        <v>7270</v>
      </c>
      <c r="BT341" s="156">
        <v>7270</v>
      </c>
      <c r="BU341" s="156">
        <v>7270</v>
      </c>
      <c r="BV341" s="156">
        <v>7270</v>
      </c>
      <c r="BW341" s="156">
        <v>7270</v>
      </c>
      <c r="BX341" s="156">
        <v>7270</v>
      </c>
      <c r="BY341" s="156">
        <v>7270</v>
      </c>
      <c r="BZ341" s="156">
        <v>7270</v>
      </c>
      <c r="CA341" s="156">
        <v>7270</v>
      </c>
      <c r="CB341" s="169">
        <v>7270</v>
      </c>
      <c r="CC341" s="169">
        <v>7270</v>
      </c>
      <c r="CD341" s="169">
        <v>7271</v>
      </c>
      <c r="CE341" s="169">
        <v>7271</v>
      </c>
      <c r="CF341" s="169">
        <v>7271</v>
      </c>
      <c r="CG341" s="169">
        <v>7271</v>
      </c>
      <c r="CH341" s="169">
        <v>7271</v>
      </c>
      <c r="CI341" s="169">
        <v>7271</v>
      </c>
      <c r="CJ341" s="169">
        <v>7271</v>
      </c>
      <c r="CK341" s="169">
        <v>7271</v>
      </c>
      <c r="CL341" s="169">
        <v>7271</v>
      </c>
      <c r="CM341" s="169">
        <v>7271</v>
      </c>
      <c r="CN341" s="169">
        <v>7271</v>
      </c>
      <c r="CO341" s="156">
        <v>7271</v>
      </c>
      <c r="CP341" s="169">
        <v>7271</v>
      </c>
      <c r="CQ341" s="169">
        <v>7271</v>
      </c>
      <c r="CR341" s="169">
        <v>7271</v>
      </c>
      <c r="CS341" s="169">
        <v>7271</v>
      </c>
      <c r="CT341" s="169">
        <v>7271</v>
      </c>
      <c r="CU341" s="169">
        <v>7271</v>
      </c>
      <c r="CV341" s="169">
        <v>7271</v>
      </c>
      <c r="CW341" s="169">
        <v>7271</v>
      </c>
      <c r="CX341" s="156">
        <v>7271</v>
      </c>
      <c r="CY341" s="156">
        <v>7271</v>
      </c>
      <c r="CZ341" s="169">
        <v>7271</v>
      </c>
      <c r="DA341" s="156">
        <v>7272</v>
      </c>
      <c r="DB341" s="156">
        <v>7271</v>
      </c>
      <c r="DC341" s="169">
        <v>7271</v>
      </c>
      <c r="DD341" s="156">
        <v>7274</v>
      </c>
      <c r="DE341" s="156">
        <v>7273</v>
      </c>
      <c r="DF341" s="169">
        <v>7273</v>
      </c>
      <c r="DG341" s="156">
        <v>7273</v>
      </c>
      <c r="DH341" s="156">
        <v>7273</v>
      </c>
      <c r="DI341" s="169">
        <v>7273</v>
      </c>
      <c r="DJ341" s="156">
        <v>7273</v>
      </c>
      <c r="DK341" s="150">
        <v>7273</v>
      </c>
      <c r="DL341" s="150">
        <v>7271</v>
      </c>
      <c r="DM341" s="150">
        <v>7270</v>
      </c>
      <c r="DN341" s="169">
        <v>7269</v>
      </c>
    </row>
    <row r="342" spans="1:118">
      <c r="A342" s="146">
        <f t="shared" si="16"/>
        <v>44212</v>
      </c>
      <c r="B342" s="224">
        <f>'Age&amp;Sex by occurrence date'!$CLD22</f>
        <v>7254</v>
      </c>
      <c r="C342" s="224">
        <v>7254</v>
      </c>
      <c r="D342" s="224">
        <v>7254</v>
      </c>
      <c r="E342" s="224">
        <v>7254</v>
      </c>
      <c r="F342" s="224">
        <v>7254</v>
      </c>
      <c r="G342" s="224">
        <v>7254</v>
      </c>
      <c r="H342" s="224">
        <v>7254</v>
      </c>
      <c r="I342" s="224">
        <v>7254</v>
      </c>
      <c r="J342" s="224">
        <v>7254</v>
      </c>
      <c r="K342" s="224">
        <v>7231</v>
      </c>
      <c r="L342" s="224">
        <v>7231</v>
      </c>
      <c r="M342" s="224">
        <v>7231</v>
      </c>
      <c r="N342" s="224">
        <v>7241</v>
      </c>
      <c r="O342" s="224">
        <v>7241</v>
      </c>
      <c r="P342" s="224">
        <v>7234</v>
      </c>
      <c r="Q342" s="224">
        <v>7234</v>
      </c>
      <c r="R342" s="224">
        <v>7228</v>
      </c>
      <c r="S342" s="224">
        <v>7228</v>
      </c>
      <c r="T342" s="224">
        <v>7228</v>
      </c>
      <c r="U342" s="224">
        <v>7228</v>
      </c>
      <c r="V342" s="224">
        <v>7228</v>
      </c>
      <c r="W342" s="224">
        <v>7228</v>
      </c>
      <c r="X342" s="224">
        <v>7228</v>
      </c>
      <c r="Y342" s="224">
        <v>7228</v>
      </c>
      <c r="Z342" s="224">
        <v>7228</v>
      </c>
      <c r="AA342" s="224">
        <v>7228</v>
      </c>
      <c r="AB342" s="224">
        <v>7228</v>
      </c>
      <c r="AC342" s="224">
        <v>7228</v>
      </c>
      <c r="AD342" s="224">
        <v>7228</v>
      </c>
      <c r="AE342" s="249">
        <v>7228</v>
      </c>
      <c r="AF342" s="238">
        <v>7228</v>
      </c>
      <c r="AG342" s="232">
        <v>7228</v>
      </c>
      <c r="AH342" s="156">
        <v>7228</v>
      </c>
      <c r="AI342" s="156">
        <v>7228</v>
      </c>
      <c r="AJ342" s="156">
        <v>7228</v>
      </c>
      <c r="AK342" s="156">
        <v>7228</v>
      </c>
      <c r="AL342" s="156">
        <v>7228</v>
      </c>
      <c r="AM342" s="156">
        <v>7228</v>
      </c>
      <c r="AN342" s="169">
        <v>7228</v>
      </c>
      <c r="AO342" s="169">
        <v>7228</v>
      </c>
      <c r="AP342" s="169">
        <v>7228</v>
      </c>
      <c r="AQ342" s="169">
        <v>7228</v>
      </c>
      <c r="AR342" s="169">
        <v>7228</v>
      </c>
      <c r="AS342" s="169">
        <v>7228</v>
      </c>
      <c r="AT342" s="156">
        <v>7228</v>
      </c>
      <c r="AU342" s="156">
        <v>7228</v>
      </c>
      <c r="AV342" s="169">
        <v>7228</v>
      </c>
      <c r="AW342" s="169">
        <v>7228</v>
      </c>
      <c r="AX342" s="156">
        <v>7228</v>
      </c>
      <c r="AY342" s="156">
        <v>7228</v>
      </c>
      <c r="AZ342" s="169">
        <v>7228</v>
      </c>
      <c r="BA342" s="169">
        <v>7228</v>
      </c>
      <c r="BB342" s="169">
        <v>7228</v>
      </c>
      <c r="BC342" s="169">
        <v>7228</v>
      </c>
      <c r="BD342" s="169">
        <v>7228</v>
      </c>
      <c r="BE342" s="169">
        <v>7228</v>
      </c>
      <c r="BF342" s="169">
        <v>7228</v>
      </c>
      <c r="BG342" s="169">
        <v>7228</v>
      </c>
      <c r="BH342" s="169">
        <v>7228</v>
      </c>
      <c r="BI342" s="156">
        <v>7228</v>
      </c>
      <c r="BJ342" s="156">
        <v>7228</v>
      </c>
      <c r="BK342" s="156">
        <v>7228</v>
      </c>
      <c r="BL342" s="156">
        <v>7228</v>
      </c>
      <c r="BM342" s="156">
        <v>7228</v>
      </c>
      <c r="BN342" s="156">
        <v>7228</v>
      </c>
      <c r="BO342" s="156">
        <v>7228</v>
      </c>
      <c r="BP342" s="156">
        <v>7228</v>
      </c>
      <c r="BQ342" s="156">
        <v>7228</v>
      </c>
      <c r="BR342" s="156">
        <v>7228</v>
      </c>
      <c r="BS342" s="156">
        <v>7228</v>
      </c>
      <c r="BT342" s="156">
        <v>7228</v>
      </c>
      <c r="BU342" s="156">
        <v>7228</v>
      </c>
      <c r="BV342" s="156">
        <v>7228</v>
      </c>
      <c r="BW342" s="156">
        <v>7228</v>
      </c>
      <c r="BX342" s="156">
        <v>7228</v>
      </c>
      <c r="BY342" s="156">
        <v>7228</v>
      </c>
      <c r="BZ342" s="156">
        <v>7228</v>
      </c>
      <c r="CA342" s="156">
        <v>7228</v>
      </c>
      <c r="CB342" s="156">
        <v>7228</v>
      </c>
      <c r="CC342" s="156">
        <v>7228</v>
      </c>
      <c r="CD342" s="156">
        <v>7229</v>
      </c>
      <c r="CE342" s="156">
        <v>7229</v>
      </c>
      <c r="CF342" s="156">
        <v>7229</v>
      </c>
      <c r="CG342" s="156">
        <v>7229</v>
      </c>
      <c r="CH342" s="156">
        <v>7229</v>
      </c>
      <c r="CI342" s="156">
        <v>7229</v>
      </c>
      <c r="CJ342" s="156">
        <v>7229</v>
      </c>
      <c r="CK342" s="156">
        <v>7229</v>
      </c>
      <c r="CL342" s="156">
        <v>7229</v>
      </c>
      <c r="CM342" s="156">
        <v>7229</v>
      </c>
      <c r="CN342" s="156">
        <v>7229</v>
      </c>
      <c r="CO342" s="156">
        <v>7229</v>
      </c>
      <c r="CP342" s="169">
        <v>7229</v>
      </c>
      <c r="CQ342" s="169">
        <v>7229</v>
      </c>
      <c r="CR342" s="169">
        <v>7229</v>
      </c>
      <c r="CS342" s="169">
        <v>7229</v>
      </c>
      <c r="CT342" s="169">
        <v>7229</v>
      </c>
      <c r="CU342" s="169">
        <v>7229</v>
      </c>
      <c r="CV342" s="169">
        <v>7229</v>
      </c>
      <c r="CW342" s="169">
        <v>7229</v>
      </c>
      <c r="CX342" s="156">
        <v>7229</v>
      </c>
      <c r="CY342" s="156">
        <v>7229</v>
      </c>
      <c r="CZ342" s="169">
        <v>7229</v>
      </c>
      <c r="DA342" s="156">
        <v>7230</v>
      </c>
      <c r="DB342" s="156">
        <v>7229</v>
      </c>
      <c r="DC342" s="169">
        <v>7229</v>
      </c>
      <c r="DD342" s="156">
        <v>7232</v>
      </c>
      <c r="DE342" s="156">
        <v>7231</v>
      </c>
      <c r="DF342" s="169">
        <v>7231</v>
      </c>
      <c r="DG342" s="156">
        <v>7231</v>
      </c>
      <c r="DH342" s="156">
        <v>7231</v>
      </c>
      <c r="DI342" s="169">
        <v>7231</v>
      </c>
      <c r="DJ342" s="156">
        <v>7231</v>
      </c>
      <c r="DK342" s="150">
        <v>7231</v>
      </c>
      <c r="DL342" s="150">
        <v>7230</v>
      </c>
      <c r="DM342" s="150">
        <v>7230</v>
      </c>
      <c r="DN342" s="169">
        <v>7229</v>
      </c>
    </row>
    <row r="343" spans="1:118">
      <c r="A343" s="146">
        <f t="shared" si="16"/>
        <v>44211</v>
      </c>
      <c r="B343" s="224">
        <f>'Age&amp;Sex by occurrence date'!$CLK22</f>
        <v>7203</v>
      </c>
      <c r="C343" s="224">
        <v>7203</v>
      </c>
      <c r="D343" s="224">
        <v>7203</v>
      </c>
      <c r="E343" s="224">
        <v>7203</v>
      </c>
      <c r="F343" s="224">
        <v>7203</v>
      </c>
      <c r="G343" s="224">
        <v>7203</v>
      </c>
      <c r="H343" s="224">
        <v>7203</v>
      </c>
      <c r="I343" s="224">
        <v>7203</v>
      </c>
      <c r="J343" s="224">
        <v>7203</v>
      </c>
      <c r="K343" s="224">
        <v>7180</v>
      </c>
      <c r="L343" s="224">
        <v>7180</v>
      </c>
      <c r="M343" s="224">
        <v>7180</v>
      </c>
      <c r="N343" s="224">
        <v>7190</v>
      </c>
      <c r="O343" s="224">
        <v>7190</v>
      </c>
      <c r="P343" s="224">
        <v>7183</v>
      </c>
      <c r="Q343" s="224">
        <v>7183</v>
      </c>
      <c r="R343" s="224">
        <v>7177</v>
      </c>
      <c r="S343" s="224">
        <v>7177</v>
      </c>
      <c r="T343" s="224">
        <v>7177</v>
      </c>
      <c r="U343" s="224">
        <v>7177</v>
      </c>
      <c r="V343" s="224">
        <v>7177</v>
      </c>
      <c r="W343" s="224">
        <v>7177</v>
      </c>
      <c r="X343" s="224">
        <v>7177</v>
      </c>
      <c r="Y343" s="224">
        <v>7177</v>
      </c>
      <c r="Z343" s="224">
        <v>7177</v>
      </c>
      <c r="AA343" s="224">
        <v>7177</v>
      </c>
      <c r="AB343" s="224">
        <v>7177</v>
      </c>
      <c r="AC343" s="224">
        <v>7177</v>
      </c>
      <c r="AD343" s="224">
        <v>7177</v>
      </c>
      <c r="AE343" s="249">
        <v>7177</v>
      </c>
      <c r="AF343" s="238">
        <v>7177</v>
      </c>
      <c r="AG343" s="232">
        <v>7177</v>
      </c>
      <c r="AH343" s="156">
        <v>7177</v>
      </c>
      <c r="AI343" s="156">
        <v>7177</v>
      </c>
      <c r="AJ343" s="156">
        <v>7177</v>
      </c>
      <c r="AK343" s="156">
        <v>7177</v>
      </c>
      <c r="AL343" s="156">
        <v>7177</v>
      </c>
      <c r="AM343" s="156">
        <v>7177</v>
      </c>
      <c r="AN343" s="156">
        <v>7177</v>
      </c>
      <c r="AO343" s="156">
        <v>7177</v>
      </c>
      <c r="AP343" s="156">
        <v>7177</v>
      </c>
      <c r="AQ343" s="156">
        <v>7177</v>
      </c>
      <c r="AR343" s="156">
        <v>7177</v>
      </c>
      <c r="AS343" s="156">
        <v>7177</v>
      </c>
      <c r="AT343" s="169">
        <v>7177</v>
      </c>
      <c r="AU343" s="156">
        <v>7177</v>
      </c>
      <c r="AV343" s="156">
        <v>7177</v>
      </c>
      <c r="AW343" s="156">
        <v>7177</v>
      </c>
      <c r="AX343" s="156">
        <v>7177</v>
      </c>
      <c r="AY343" s="169">
        <v>7177</v>
      </c>
      <c r="AZ343" s="169">
        <v>7177</v>
      </c>
      <c r="BA343" s="156">
        <v>7177</v>
      </c>
      <c r="BB343" s="169">
        <v>7177</v>
      </c>
      <c r="BC343" s="169">
        <v>7177</v>
      </c>
      <c r="BD343" s="169">
        <v>7177</v>
      </c>
      <c r="BE343" s="169">
        <v>7177</v>
      </c>
      <c r="BF343" s="169">
        <v>7177</v>
      </c>
      <c r="BG343" s="169">
        <v>7177</v>
      </c>
      <c r="BH343" s="169">
        <v>7177</v>
      </c>
      <c r="BI343" s="169">
        <v>7177</v>
      </c>
      <c r="BJ343" s="169">
        <v>7177</v>
      </c>
      <c r="BK343" s="169">
        <v>7177</v>
      </c>
      <c r="BL343" s="169">
        <v>7177</v>
      </c>
      <c r="BM343" s="169">
        <v>7177</v>
      </c>
      <c r="BN343" s="169">
        <v>7177</v>
      </c>
      <c r="BO343" s="169">
        <v>7177</v>
      </c>
      <c r="BP343" s="169">
        <v>7177</v>
      </c>
      <c r="BQ343" s="169">
        <v>7177</v>
      </c>
      <c r="BR343" s="169">
        <v>7177</v>
      </c>
      <c r="BS343" s="169">
        <v>7177</v>
      </c>
      <c r="BT343" s="169">
        <v>7177</v>
      </c>
      <c r="BU343" s="169">
        <v>7177</v>
      </c>
      <c r="BV343" s="169">
        <v>7177</v>
      </c>
      <c r="BW343" s="169">
        <v>7177</v>
      </c>
      <c r="BX343" s="169">
        <v>7177</v>
      </c>
      <c r="BY343" s="169">
        <v>7177</v>
      </c>
      <c r="BZ343" s="169">
        <v>7177</v>
      </c>
      <c r="CA343" s="169">
        <v>7177</v>
      </c>
      <c r="CB343" s="156">
        <v>7177</v>
      </c>
      <c r="CC343" s="156">
        <v>7177</v>
      </c>
      <c r="CD343" s="156">
        <v>7178</v>
      </c>
      <c r="CE343" s="156">
        <v>7178</v>
      </c>
      <c r="CF343" s="156">
        <v>7178</v>
      </c>
      <c r="CG343" s="156">
        <v>7178</v>
      </c>
      <c r="CH343" s="156">
        <v>7178</v>
      </c>
      <c r="CI343" s="156">
        <v>7178</v>
      </c>
      <c r="CJ343" s="156">
        <v>7178</v>
      </c>
      <c r="CK343" s="169">
        <v>7178</v>
      </c>
      <c r="CL343" s="169">
        <v>7178</v>
      </c>
      <c r="CM343" s="169">
        <v>7178</v>
      </c>
      <c r="CN343" s="169">
        <v>7178</v>
      </c>
      <c r="CO343" s="169">
        <v>7178</v>
      </c>
      <c r="CP343" s="156">
        <v>7178</v>
      </c>
      <c r="CQ343" s="156">
        <v>7178</v>
      </c>
      <c r="CR343" s="156">
        <v>7178</v>
      </c>
      <c r="CS343" s="156">
        <v>7178</v>
      </c>
      <c r="CT343" s="156">
        <v>7178</v>
      </c>
      <c r="CU343" s="156">
        <v>7178</v>
      </c>
      <c r="CV343" s="156">
        <v>7178</v>
      </c>
      <c r="CW343" s="169">
        <v>7178</v>
      </c>
      <c r="CX343" s="156">
        <v>7178</v>
      </c>
      <c r="CY343" s="156">
        <v>7178</v>
      </c>
      <c r="CZ343" s="169">
        <v>7178</v>
      </c>
      <c r="DA343" s="156">
        <v>7179</v>
      </c>
      <c r="DB343" s="156">
        <v>7178</v>
      </c>
      <c r="DC343" s="169">
        <v>7178</v>
      </c>
      <c r="DD343" s="156">
        <v>7181</v>
      </c>
      <c r="DE343" s="156">
        <v>7180</v>
      </c>
      <c r="DF343" s="169">
        <v>7180</v>
      </c>
      <c r="DG343" s="156">
        <v>7180</v>
      </c>
      <c r="DH343" s="156">
        <v>7180</v>
      </c>
      <c r="DI343" s="169">
        <v>7180</v>
      </c>
      <c r="DJ343" s="156">
        <v>7180</v>
      </c>
      <c r="DK343" s="150">
        <v>7180</v>
      </c>
      <c r="DL343" s="150">
        <v>7179</v>
      </c>
      <c r="DM343" s="150">
        <v>7179</v>
      </c>
      <c r="DN343" s="169">
        <v>7178</v>
      </c>
    </row>
    <row r="344" spans="1:118">
      <c r="A344" s="146">
        <f t="shared" si="16"/>
        <v>44210</v>
      </c>
      <c r="B344" s="224">
        <f>'Age&amp;Sex by occurrence date'!$CLR22</f>
        <v>7151</v>
      </c>
      <c r="C344" s="224">
        <v>7151</v>
      </c>
      <c r="D344" s="224">
        <v>7151</v>
      </c>
      <c r="E344" s="224">
        <v>7151</v>
      </c>
      <c r="F344" s="224">
        <v>7151</v>
      </c>
      <c r="G344" s="224">
        <v>7151</v>
      </c>
      <c r="H344" s="224">
        <v>7151</v>
      </c>
      <c r="I344" s="224">
        <v>7151</v>
      </c>
      <c r="J344" s="224">
        <v>7151</v>
      </c>
      <c r="K344" s="224">
        <v>7128</v>
      </c>
      <c r="L344" s="224">
        <v>7128</v>
      </c>
      <c r="M344" s="224">
        <v>7128</v>
      </c>
      <c r="N344" s="224">
        <v>7138</v>
      </c>
      <c r="O344" s="224">
        <v>7138</v>
      </c>
      <c r="P344" s="224">
        <v>7131</v>
      </c>
      <c r="Q344" s="224">
        <v>7131</v>
      </c>
      <c r="R344" s="224">
        <v>7125</v>
      </c>
      <c r="S344" s="224">
        <v>7125</v>
      </c>
      <c r="T344" s="224">
        <v>7125</v>
      </c>
      <c r="U344" s="224">
        <v>7125</v>
      </c>
      <c r="V344" s="224">
        <v>7125</v>
      </c>
      <c r="W344" s="224">
        <v>7125</v>
      </c>
      <c r="X344" s="224">
        <v>7125</v>
      </c>
      <c r="Y344" s="224">
        <v>7125</v>
      </c>
      <c r="Z344" s="224">
        <v>7125</v>
      </c>
      <c r="AA344" s="224">
        <v>7125</v>
      </c>
      <c r="AB344" s="224">
        <v>7125</v>
      </c>
      <c r="AC344" s="224">
        <v>7125</v>
      </c>
      <c r="AD344" s="224">
        <v>7125</v>
      </c>
      <c r="AE344" s="249">
        <v>7125</v>
      </c>
      <c r="AF344" s="238">
        <v>7125</v>
      </c>
      <c r="AG344" s="233">
        <v>7125</v>
      </c>
      <c r="AH344" s="169">
        <v>7125</v>
      </c>
      <c r="AI344" s="169">
        <v>7125</v>
      </c>
      <c r="AJ344" s="169">
        <v>7125</v>
      </c>
      <c r="AK344" s="169">
        <v>7125</v>
      </c>
      <c r="AL344" s="169">
        <v>7125</v>
      </c>
      <c r="AM344" s="169">
        <v>7125</v>
      </c>
      <c r="AN344" s="169">
        <v>7125</v>
      </c>
      <c r="AO344" s="169">
        <v>7125</v>
      </c>
      <c r="AP344" s="169">
        <v>7125</v>
      </c>
      <c r="AQ344" s="169">
        <v>7125</v>
      </c>
      <c r="AR344" s="169">
        <v>7125</v>
      </c>
      <c r="AS344" s="156">
        <v>7125</v>
      </c>
      <c r="AT344" s="156">
        <v>7125</v>
      </c>
      <c r="AU344" s="156">
        <v>7125</v>
      </c>
      <c r="AV344" s="156">
        <v>7125</v>
      </c>
      <c r="AW344" s="169">
        <v>7125</v>
      </c>
      <c r="AX344" s="169">
        <v>7125</v>
      </c>
      <c r="AY344" s="156">
        <v>7125</v>
      </c>
      <c r="AZ344" s="156">
        <v>7125</v>
      </c>
      <c r="BA344" s="169">
        <v>7125</v>
      </c>
      <c r="BB344" s="156">
        <v>7125</v>
      </c>
      <c r="BC344" s="156">
        <v>7125</v>
      </c>
      <c r="BD344" s="156">
        <v>7125</v>
      </c>
      <c r="BE344" s="156">
        <v>7125</v>
      </c>
      <c r="BF344" s="156">
        <v>7125</v>
      </c>
      <c r="BG344" s="156">
        <v>7125</v>
      </c>
      <c r="BH344" s="156">
        <v>7125</v>
      </c>
      <c r="BI344" s="169">
        <v>7125</v>
      </c>
      <c r="BJ344" s="169">
        <v>7125</v>
      </c>
      <c r="BK344" s="169">
        <v>7125</v>
      </c>
      <c r="BL344" s="169">
        <v>7125</v>
      </c>
      <c r="BM344" s="169">
        <v>7125</v>
      </c>
      <c r="BN344" s="169">
        <v>7125</v>
      </c>
      <c r="BO344" s="169">
        <v>7125</v>
      </c>
      <c r="BP344" s="169">
        <v>7125</v>
      </c>
      <c r="BQ344" s="169">
        <v>7125</v>
      </c>
      <c r="BR344" s="169">
        <v>7125</v>
      </c>
      <c r="BS344" s="169">
        <v>7125</v>
      </c>
      <c r="BT344" s="169">
        <v>7125</v>
      </c>
      <c r="BU344" s="169">
        <v>7125</v>
      </c>
      <c r="BV344" s="169">
        <v>7125</v>
      </c>
      <c r="BW344" s="169">
        <v>7125</v>
      </c>
      <c r="BX344" s="169">
        <v>7125</v>
      </c>
      <c r="BY344" s="169">
        <v>7125</v>
      </c>
      <c r="BZ344" s="169">
        <v>7125</v>
      </c>
      <c r="CA344" s="169">
        <v>7125</v>
      </c>
      <c r="CB344" s="169">
        <v>7125</v>
      </c>
      <c r="CC344" s="169">
        <v>7125</v>
      </c>
      <c r="CD344" s="169">
        <v>7126</v>
      </c>
      <c r="CE344" s="169">
        <v>7126</v>
      </c>
      <c r="CF344" s="169">
        <v>7126</v>
      </c>
      <c r="CG344" s="169">
        <v>7126</v>
      </c>
      <c r="CH344" s="169">
        <v>7126</v>
      </c>
      <c r="CI344" s="169">
        <v>7126</v>
      </c>
      <c r="CJ344" s="169">
        <v>7126</v>
      </c>
      <c r="CK344" s="169">
        <v>7126</v>
      </c>
      <c r="CL344" s="169">
        <v>7126</v>
      </c>
      <c r="CM344" s="169">
        <v>7126</v>
      </c>
      <c r="CN344" s="169">
        <v>7126</v>
      </c>
      <c r="CO344" s="169">
        <v>7126</v>
      </c>
      <c r="CP344" s="169">
        <v>7126</v>
      </c>
      <c r="CQ344" s="169">
        <v>7126</v>
      </c>
      <c r="CR344" s="169">
        <v>7126</v>
      </c>
      <c r="CS344" s="169">
        <v>7126</v>
      </c>
      <c r="CT344" s="169">
        <v>7126</v>
      </c>
      <c r="CU344" s="169">
        <v>7126</v>
      </c>
      <c r="CV344" s="169">
        <v>7126</v>
      </c>
      <c r="CW344" s="169">
        <v>7126</v>
      </c>
      <c r="CX344" s="156">
        <v>7126</v>
      </c>
      <c r="CY344" s="156">
        <v>7126</v>
      </c>
      <c r="CZ344" s="169">
        <v>7126</v>
      </c>
      <c r="DA344" s="156">
        <v>7127</v>
      </c>
      <c r="DB344" s="156">
        <v>7126</v>
      </c>
      <c r="DC344" s="169">
        <v>7126</v>
      </c>
      <c r="DD344" s="156">
        <v>7129</v>
      </c>
      <c r="DE344" s="156">
        <v>7128</v>
      </c>
      <c r="DF344" s="169">
        <v>7128</v>
      </c>
      <c r="DG344" s="156">
        <v>7128</v>
      </c>
      <c r="DH344" s="156">
        <v>7128</v>
      </c>
      <c r="DI344" s="169">
        <v>7128</v>
      </c>
      <c r="DJ344" s="156">
        <v>7128</v>
      </c>
      <c r="DK344" s="150">
        <v>7128</v>
      </c>
      <c r="DL344" s="150">
        <v>7127</v>
      </c>
      <c r="DM344" s="150">
        <v>7127</v>
      </c>
      <c r="DN344" s="169">
        <v>7126</v>
      </c>
    </row>
    <row r="345" spans="1:118">
      <c r="A345" s="146">
        <f t="shared" si="16"/>
        <v>44209</v>
      </c>
      <c r="B345" s="224">
        <f>'Age&amp;Sex by occurrence date'!$CLY22</f>
        <v>7103</v>
      </c>
      <c r="C345" s="224">
        <v>7103</v>
      </c>
      <c r="D345" s="224">
        <v>7103</v>
      </c>
      <c r="E345" s="224">
        <v>7103</v>
      </c>
      <c r="F345" s="224">
        <v>7103</v>
      </c>
      <c r="G345" s="224">
        <v>7103</v>
      </c>
      <c r="H345" s="224">
        <v>7103</v>
      </c>
      <c r="I345" s="224">
        <v>7103</v>
      </c>
      <c r="J345" s="224">
        <v>7103</v>
      </c>
      <c r="K345" s="224">
        <v>7080</v>
      </c>
      <c r="L345" s="224">
        <v>7080</v>
      </c>
      <c r="M345" s="224">
        <v>7080</v>
      </c>
      <c r="N345" s="224">
        <v>7090</v>
      </c>
      <c r="O345" s="224">
        <v>7090</v>
      </c>
      <c r="P345" s="224">
        <v>7083</v>
      </c>
      <c r="Q345" s="224">
        <v>7083</v>
      </c>
      <c r="R345" s="224">
        <v>7077</v>
      </c>
      <c r="S345" s="224">
        <v>7077</v>
      </c>
      <c r="T345" s="224">
        <v>7077</v>
      </c>
      <c r="U345" s="224">
        <v>7077</v>
      </c>
      <c r="V345" s="224">
        <v>7077</v>
      </c>
      <c r="W345" s="224">
        <v>7077</v>
      </c>
      <c r="X345" s="224">
        <v>7077</v>
      </c>
      <c r="Y345" s="224">
        <v>7077</v>
      </c>
      <c r="Z345" s="224">
        <v>7077</v>
      </c>
      <c r="AA345" s="224">
        <v>7077</v>
      </c>
      <c r="AB345" s="224">
        <v>7077</v>
      </c>
      <c r="AC345" s="224">
        <v>7077</v>
      </c>
      <c r="AD345" s="224">
        <v>7077</v>
      </c>
      <c r="AE345" s="249">
        <v>7077</v>
      </c>
      <c r="AF345" s="238">
        <v>7077</v>
      </c>
      <c r="AG345" s="232">
        <v>7077</v>
      </c>
      <c r="AH345" s="156">
        <v>7077</v>
      </c>
      <c r="AI345" s="156">
        <v>7077</v>
      </c>
      <c r="AJ345" s="156">
        <v>7077</v>
      </c>
      <c r="AK345" s="156">
        <v>7077</v>
      </c>
      <c r="AL345" s="156">
        <v>7077</v>
      </c>
      <c r="AM345" s="156">
        <v>7077</v>
      </c>
      <c r="AN345" s="169">
        <v>7077</v>
      </c>
      <c r="AO345" s="169">
        <v>7077</v>
      </c>
      <c r="AP345" s="169">
        <v>7077</v>
      </c>
      <c r="AQ345" s="169">
        <v>7077</v>
      </c>
      <c r="AR345" s="169">
        <v>7077</v>
      </c>
      <c r="AS345" s="169">
        <v>7077</v>
      </c>
      <c r="AT345" s="169">
        <v>7077</v>
      </c>
      <c r="AU345" s="169">
        <v>7077</v>
      </c>
      <c r="AV345" s="169">
        <v>7077</v>
      </c>
      <c r="AW345" s="169">
        <v>7077</v>
      </c>
      <c r="AX345" s="156">
        <v>7077</v>
      </c>
      <c r="AY345" s="169">
        <v>7077</v>
      </c>
      <c r="AZ345" s="156">
        <v>7077</v>
      </c>
      <c r="BA345" s="156">
        <v>7077</v>
      </c>
      <c r="BB345" s="156">
        <v>7077</v>
      </c>
      <c r="BC345" s="156">
        <v>7077</v>
      </c>
      <c r="BD345" s="156">
        <v>7077</v>
      </c>
      <c r="BE345" s="156">
        <v>7077</v>
      </c>
      <c r="BF345" s="156">
        <v>7077</v>
      </c>
      <c r="BG345" s="156">
        <v>7077</v>
      </c>
      <c r="BH345" s="156">
        <v>7077</v>
      </c>
      <c r="BI345" s="169">
        <v>7077</v>
      </c>
      <c r="BJ345" s="169">
        <v>7077</v>
      </c>
      <c r="BK345" s="169">
        <v>7077</v>
      </c>
      <c r="BL345" s="169">
        <v>7077</v>
      </c>
      <c r="BM345" s="169">
        <v>7077</v>
      </c>
      <c r="BN345" s="169">
        <v>7077</v>
      </c>
      <c r="BO345" s="169">
        <v>7077</v>
      </c>
      <c r="BP345" s="156">
        <v>7077</v>
      </c>
      <c r="BQ345" s="156">
        <v>7077</v>
      </c>
      <c r="BR345" s="156">
        <v>7077</v>
      </c>
      <c r="BS345" s="156">
        <v>7077</v>
      </c>
      <c r="BT345" s="156">
        <v>7077</v>
      </c>
      <c r="BU345" s="156">
        <v>7077</v>
      </c>
      <c r="BV345" s="156">
        <v>7077</v>
      </c>
      <c r="BW345" s="156">
        <v>7077</v>
      </c>
      <c r="BX345" s="156">
        <v>7077</v>
      </c>
      <c r="BY345" s="156">
        <v>7077</v>
      </c>
      <c r="BZ345" s="156">
        <v>7077</v>
      </c>
      <c r="CA345" s="156">
        <v>7077</v>
      </c>
      <c r="CB345" s="169">
        <v>7077</v>
      </c>
      <c r="CC345" s="169">
        <v>7077</v>
      </c>
      <c r="CD345" s="169">
        <v>7078</v>
      </c>
      <c r="CE345" s="169">
        <v>7078</v>
      </c>
      <c r="CF345" s="169">
        <v>7078</v>
      </c>
      <c r="CG345" s="169">
        <v>7078</v>
      </c>
      <c r="CH345" s="169">
        <v>7078</v>
      </c>
      <c r="CI345" s="169">
        <v>7078</v>
      </c>
      <c r="CJ345" s="169">
        <v>7078</v>
      </c>
      <c r="CK345" s="169">
        <v>7078</v>
      </c>
      <c r="CL345" s="169">
        <v>7078</v>
      </c>
      <c r="CM345" s="169">
        <v>7078</v>
      </c>
      <c r="CN345" s="169">
        <v>7078</v>
      </c>
      <c r="CO345" s="169">
        <v>7078</v>
      </c>
      <c r="CP345" s="169">
        <v>7078</v>
      </c>
      <c r="CQ345" s="169">
        <v>7078</v>
      </c>
      <c r="CR345" s="169">
        <v>7078</v>
      </c>
      <c r="CS345" s="169">
        <v>7078</v>
      </c>
      <c r="CT345" s="169">
        <v>7078</v>
      </c>
      <c r="CU345" s="169">
        <v>7078</v>
      </c>
      <c r="CV345" s="169">
        <v>7078</v>
      </c>
      <c r="CW345" s="169">
        <v>7078</v>
      </c>
      <c r="CX345" s="156">
        <v>7078</v>
      </c>
      <c r="CY345" s="156">
        <v>7078</v>
      </c>
      <c r="CZ345" s="169">
        <v>7078</v>
      </c>
      <c r="DA345" s="156">
        <v>7079</v>
      </c>
      <c r="DB345" s="156">
        <v>7078</v>
      </c>
      <c r="DC345" s="169">
        <v>7078</v>
      </c>
      <c r="DD345" s="156">
        <v>7081</v>
      </c>
      <c r="DE345" s="156">
        <v>7080</v>
      </c>
      <c r="DF345" s="169">
        <v>7080</v>
      </c>
      <c r="DG345" s="156">
        <v>7080</v>
      </c>
      <c r="DH345" s="156">
        <v>7080</v>
      </c>
      <c r="DI345" s="169">
        <v>7080</v>
      </c>
      <c r="DJ345" s="156">
        <v>7080</v>
      </c>
      <c r="DK345" s="150">
        <v>7080</v>
      </c>
      <c r="DL345" s="150">
        <v>7080</v>
      </c>
      <c r="DM345" s="150">
        <v>7080</v>
      </c>
      <c r="DN345" s="169">
        <v>7079</v>
      </c>
    </row>
    <row r="346" spans="1:118">
      <c r="A346" s="146">
        <f t="shared" si="16"/>
        <v>44208</v>
      </c>
      <c r="B346" s="224">
        <f>'Age&amp;Sex by occurrence date'!$CMF22</f>
        <v>7045</v>
      </c>
      <c r="C346" s="224">
        <v>7045</v>
      </c>
      <c r="D346" s="224">
        <v>7045</v>
      </c>
      <c r="E346" s="224">
        <v>7045</v>
      </c>
      <c r="F346" s="224">
        <v>7045</v>
      </c>
      <c r="G346" s="224">
        <v>7045</v>
      </c>
      <c r="H346" s="224">
        <v>7045</v>
      </c>
      <c r="I346" s="224">
        <v>7045</v>
      </c>
      <c r="J346" s="224">
        <v>7045</v>
      </c>
      <c r="K346" s="224">
        <v>7022</v>
      </c>
      <c r="L346" s="224">
        <v>7022</v>
      </c>
      <c r="M346" s="224">
        <v>7022</v>
      </c>
      <c r="N346" s="224">
        <v>7032</v>
      </c>
      <c r="O346" s="224">
        <v>7032</v>
      </c>
      <c r="P346" s="224">
        <v>7025</v>
      </c>
      <c r="Q346" s="224">
        <v>7025</v>
      </c>
      <c r="R346" s="224">
        <v>7019</v>
      </c>
      <c r="S346" s="224">
        <v>7019</v>
      </c>
      <c r="T346" s="224">
        <v>7019</v>
      </c>
      <c r="U346" s="224">
        <v>7019</v>
      </c>
      <c r="V346" s="224">
        <v>7019</v>
      </c>
      <c r="W346" s="224">
        <v>7019</v>
      </c>
      <c r="X346" s="224">
        <v>7019</v>
      </c>
      <c r="Y346" s="224">
        <v>7019</v>
      </c>
      <c r="Z346" s="224">
        <v>7019</v>
      </c>
      <c r="AA346" s="224">
        <v>7019</v>
      </c>
      <c r="AB346" s="224">
        <v>7019</v>
      </c>
      <c r="AC346" s="224">
        <v>7019</v>
      </c>
      <c r="AD346" s="224">
        <v>7019</v>
      </c>
      <c r="AE346" s="249">
        <v>7019</v>
      </c>
      <c r="AF346" s="238">
        <v>7019</v>
      </c>
      <c r="AG346" s="232">
        <v>7019</v>
      </c>
      <c r="AH346" s="156">
        <v>7019</v>
      </c>
      <c r="AI346" s="156">
        <v>7019</v>
      </c>
      <c r="AJ346" s="156">
        <v>7019</v>
      </c>
      <c r="AK346" s="156">
        <v>7019</v>
      </c>
      <c r="AL346" s="156">
        <v>7019</v>
      </c>
      <c r="AM346" s="156">
        <v>7019</v>
      </c>
      <c r="AN346" s="169">
        <v>7019</v>
      </c>
      <c r="AO346" s="169">
        <v>7019</v>
      </c>
      <c r="AP346" s="169">
        <v>7019</v>
      </c>
      <c r="AQ346" s="169">
        <v>7019</v>
      </c>
      <c r="AR346" s="169">
        <v>7019</v>
      </c>
      <c r="AS346" s="156">
        <v>7019</v>
      </c>
      <c r="AT346" s="169">
        <v>7019</v>
      </c>
      <c r="AU346" s="156">
        <v>7019</v>
      </c>
      <c r="AV346" s="156">
        <v>7019</v>
      </c>
      <c r="AW346" s="156">
        <v>7019</v>
      </c>
      <c r="AX346" s="169">
        <v>7019</v>
      </c>
      <c r="AY346" s="169">
        <v>7019</v>
      </c>
      <c r="AZ346" s="169">
        <v>7019</v>
      </c>
      <c r="BA346" s="169">
        <v>7019</v>
      </c>
      <c r="BB346" s="169">
        <v>7019</v>
      </c>
      <c r="BC346" s="169">
        <v>7019</v>
      </c>
      <c r="BD346" s="169">
        <v>7019</v>
      </c>
      <c r="BE346" s="169">
        <v>7019</v>
      </c>
      <c r="BF346" s="169">
        <v>7019</v>
      </c>
      <c r="BG346" s="169">
        <v>7019</v>
      </c>
      <c r="BH346" s="169">
        <v>7019</v>
      </c>
      <c r="BI346" s="169">
        <v>7019</v>
      </c>
      <c r="BJ346" s="169">
        <v>7019</v>
      </c>
      <c r="BK346" s="169">
        <v>7019</v>
      </c>
      <c r="BL346" s="169">
        <v>7019</v>
      </c>
      <c r="BM346" s="169">
        <v>7019</v>
      </c>
      <c r="BN346" s="169">
        <v>7019</v>
      </c>
      <c r="BO346" s="169">
        <v>7019</v>
      </c>
      <c r="BP346" s="169">
        <v>7019</v>
      </c>
      <c r="BQ346" s="169">
        <v>7019</v>
      </c>
      <c r="BR346" s="169">
        <v>7019</v>
      </c>
      <c r="BS346" s="169">
        <v>7019</v>
      </c>
      <c r="BT346" s="169">
        <v>7019</v>
      </c>
      <c r="BU346" s="169">
        <v>7019</v>
      </c>
      <c r="BV346" s="169">
        <v>7019</v>
      </c>
      <c r="BW346" s="169">
        <v>7019</v>
      </c>
      <c r="BX346" s="169">
        <v>7019</v>
      </c>
      <c r="BY346" s="169">
        <v>7019</v>
      </c>
      <c r="BZ346" s="169">
        <v>7019</v>
      </c>
      <c r="CA346" s="169">
        <v>7019</v>
      </c>
      <c r="CB346" s="156">
        <v>7019</v>
      </c>
      <c r="CC346" s="156">
        <v>7019</v>
      </c>
      <c r="CD346" s="156">
        <v>7020</v>
      </c>
      <c r="CE346" s="156">
        <v>7020</v>
      </c>
      <c r="CF346" s="156">
        <v>7020</v>
      </c>
      <c r="CG346" s="156">
        <v>7020</v>
      </c>
      <c r="CH346" s="156">
        <v>7020</v>
      </c>
      <c r="CI346" s="156">
        <v>7020</v>
      </c>
      <c r="CJ346" s="156">
        <v>7020</v>
      </c>
      <c r="CK346" s="169">
        <v>7020</v>
      </c>
      <c r="CL346" s="169">
        <v>7020</v>
      </c>
      <c r="CM346" s="169">
        <v>7020</v>
      </c>
      <c r="CN346" s="169">
        <v>7020</v>
      </c>
      <c r="CO346" s="169">
        <v>7020</v>
      </c>
      <c r="CP346" s="169">
        <v>7020</v>
      </c>
      <c r="CQ346" s="169">
        <v>7020</v>
      </c>
      <c r="CR346" s="169">
        <v>7020</v>
      </c>
      <c r="CS346" s="169">
        <v>7020</v>
      </c>
      <c r="CT346" s="169">
        <v>7020</v>
      </c>
      <c r="CU346" s="169">
        <v>7020</v>
      </c>
      <c r="CV346" s="169">
        <v>7020</v>
      </c>
      <c r="CW346" s="156">
        <v>7020</v>
      </c>
      <c r="CX346" s="156">
        <v>7020</v>
      </c>
      <c r="CY346" s="156">
        <v>7020</v>
      </c>
      <c r="CZ346" s="156">
        <v>7020</v>
      </c>
      <c r="DA346" s="156">
        <v>7021</v>
      </c>
      <c r="DB346" s="156">
        <v>7020</v>
      </c>
      <c r="DC346" s="156">
        <v>7020</v>
      </c>
      <c r="DD346" s="156">
        <v>7023</v>
      </c>
      <c r="DE346" s="156">
        <v>7022</v>
      </c>
      <c r="DF346" s="169">
        <v>7022</v>
      </c>
      <c r="DG346" s="156">
        <v>7022</v>
      </c>
      <c r="DH346" s="156">
        <v>7022</v>
      </c>
      <c r="DI346" s="169">
        <v>7022</v>
      </c>
      <c r="DJ346" s="156">
        <v>7022</v>
      </c>
      <c r="DK346" s="150">
        <v>7022</v>
      </c>
      <c r="DL346" s="150">
        <v>7022</v>
      </c>
      <c r="DM346" s="150">
        <v>7022</v>
      </c>
      <c r="DN346" s="169">
        <v>7021</v>
      </c>
    </row>
    <row r="347" spans="1:118">
      <c r="A347" s="146">
        <f t="shared" si="16"/>
        <v>44207</v>
      </c>
      <c r="B347" s="224">
        <f>'Age&amp;Sex by occurrence date'!$CMM22</f>
        <v>6989</v>
      </c>
      <c r="C347" s="224">
        <v>6989</v>
      </c>
      <c r="D347" s="224">
        <v>6989</v>
      </c>
      <c r="E347" s="224">
        <v>6989</v>
      </c>
      <c r="F347" s="224">
        <v>6989</v>
      </c>
      <c r="G347" s="224">
        <v>6989</v>
      </c>
      <c r="H347" s="224">
        <v>6989</v>
      </c>
      <c r="I347" s="224">
        <v>6989</v>
      </c>
      <c r="J347" s="224">
        <v>6989</v>
      </c>
      <c r="K347" s="224">
        <v>6966</v>
      </c>
      <c r="L347" s="224">
        <v>6966</v>
      </c>
      <c r="M347" s="224">
        <v>6966</v>
      </c>
      <c r="N347" s="224">
        <v>6976</v>
      </c>
      <c r="O347" s="224">
        <v>6976</v>
      </c>
      <c r="P347" s="224">
        <v>6969</v>
      </c>
      <c r="Q347" s="224">
        <v>6969</v>
      </c>
      <c r="R347" s="224">
        <v>6963</v>
      </c>
      <c r="S347" s="224">
        <v>6963</v>
      </c>
      <c r="T347" s="224">
        <v>6963</v>
      </c>
      <c r="U347" s="224">
        <v>6963</v>
      </c>
      <c r="V347" s="224">
        <v>6963</v>
      </c>
      <c r="W347" s="224">
        <v>6963</v>
      </c>
      <c r="X347" s="224">
        <v>6963</v>
      </c>
      <c r="Y347" s="224">
        <v>6963</v>
      </c>
      <c r="Z347" s="224">
        <v>6963</v>
      </c>
      <c r="AA347" s="224">
        <v>6963</v>
      </c>
      <c r="AB347" s="224">
        <v>6963</v>
      </c>
      <c r="AC347" s="224">
        <v>6963</v>
      </c>
      <c r="AD347" s="224">
        <v>6963</v>
      </c>
      <c r="AE347" s="249">
        <v>6963</v>
      </c>
      <c r="AF347" s="238">
        <v>6963</v>
      </c>
      <c r="AG347" s="233">
        <v>6963</v>
      </c>
      <c r="AH347" s="169">
        <v>6963</v>
      </c>
      <c r="AI347" s="169">
        <v>6963</v>
      </c>
      <c r="AJ347" s="169">
        <v>6963</v>
      </c>
      <c r="AK347" s="169">
        <v>6963</v>
      </c>
      <c r="AL347" s="169">
        <v>6963</v>
      </c>
      <c r="AM347" s="169">
        <v>6963</v>
      </c>
      <c r="AN347" s="156">
        <v>6963</v>
      </c>
      <c r="AO347" s="156">
        <v>6963</v>
      </c>
      <c r="AP347" s="156">
        <v>6963</v>
      </c>
      <c r="AQ347" s="156">
        <v>6963</v>
      </c>
      <c r="AR347" s="156">
        <v>6963</v>
      </c>
      <c r="AS347" s="169">
        <v>6963</v>
      </c>
      <c r="AT347" s="156">
        <v>6963</v>
      </c>
      <c r="AU347" s="169">
        <v>6963</v>
      </c>
      <c r="AV347" s="169">
        <v>6963</v>
      </c>
      <c r="AW347" s="156">
        <v>6963</v>
      </c>
      <c r="AX347" s="169">
        <v>6963</v>
      </c>
      <c r="AY347" s="156">
        <v>6963</v>
      </c>
      <c r="AZ347" s="156">
        <v>6963</v>
      </c>
      <c r="BA347" s="156">
        <v>6963</v>
      </c>
      <c r="BB347" s="169">
        <v>6963</v>
      </c>
      <c r="BC347" s="169">
        <v>6963</v>
      </c>
      <c r="BD347" s="169">
        <v>6963</v>
      </c>
      <c r="BE347" s="169">
        <v>6963</v>
      </c>
      <c r="BF347" s="169">
        <v>6963</v>
      </c>
      <c r="BG347" s="169">
        <v>6963</v>
      </c>
      <c r="BH347" s="169">
        <v>6963</v>
      </c>
      <c r="BI347" s="156">
        <v>6963</v>
      </c>
      <c r="BJ347" s="156">
        <v>6963</v>
      </c>
      <c r="BK347" s="156">
        <v>6963</v>
      </c>
      <c r="BL347" s="156">
        <v>6963</v>
      </c>
      <c r="BM347" s="156">
        <v>6963</v>
      </c>
      <c r="BN347" s="156">
        <v>6963</v>
      </c>
      <c r="BO347" s="156">
        <v>6963</v>
      </c>
      <c r="BP347" s="156">
        <v>6963</v>
      </c>
      <c r="BQ347" s="156">
        <v>6963</v>
      </c>
      <c r="BR347" s="156">
        <v>6963</v>
      </c>
      <c r="BS347" s="156">
        <v>6963</v>
      </c>
      <c r="BT347" s="156">
        <v>6963</v>
      </c>
      <c r="BU347" s="156">
        <v>6963</v>
      </c>
      <c r="BV347" s="156">
        <v>6963</v>
      </c>
      <c r="BW347" s="156">
        <v>6963</v>
      </c>
      <c r="BX347" s="156">
        <v>6963</v>
      </c>
      <c r="BY347" s="156">
        <v>6963</v>
      </c>
      <c r="BZ347" s="156">
        <v>6963</v>
      </c>
      <c r="CA347" s="156">
        <v>6963</v>
      </c>
      <c r="CB347" s="156">
        <v>6963</v>
      </c>
      <c r="CC347" s="156">
        <v>6963</v>
      </c>
      <c r="CD347" s="156">
        <v>6964</v>
      </c>
      <c r="CE347" s="156">
        <v>6964</v>
      </c>
      <c r="CF347" s="156">
        <v>6964</v>
      </c>
      <c r="CG347" s="156">
        <v>6964</v>
      </c>
      <c r="CH347" s="156">
        <v>6964</v>
      </c>
      <c r="CI347" s="156">
        <v>6964</v>
      </c>
      <c r="CJ347" s="156">
        <v>6964</v>
      </c>
      <c r="CK347" s="156">
        <v>6964</v>
      </c>
      <c r="CL347" s="156">
        <v>6964</v>
      </c>
      <c r="CM347" s="156">
        <v>6964</v>
      </c>
      <c r="CN347" s="156">
        <v>6964</v>
      </c>
      <c r="CO347" s="169">
        <v>6964</v>
      </c>
      <c r="CP347" s="156">
        <v>6964</v>
      </c>
      <c r="CQ347" s="156">
        <v>6964</v>
      </c>
      <c r="CR347" s="156">
        <v>6964</v>
      </c>
      <c r="CS347" s="156">
        <v>6964</v>
      </c>
      <c r="CT347" s="156">
        <v>6964</v>
      </c>
      <c r="CU347" s="156">
        <v>6964</v>
      </c>
      <c r="CV347" s="156">
        <v>6964</v>
      </c>
      <c r="CW347" s="156">
        <v>6964</v>
      </c>
      <c r="CX347" s="156">
        <v>6964</v>
      </c>
      <c r="CY347" s="156">
        <v>6964</v>
      </c>
      <c r="CZ347" s="156">
        <v>6964</v>
      </c>
      <c r="DA347" s="156">
        <v>6965</v>
      </c>
      <c r="DB347" s="156">
        <v>6964</v>
      </c>
      <c r="DC347" s="156">
        <v>6964</v>
      </c>
      <c r="DD347" s="156">
        <v>6967</v>
      </c>
      <c r="DE347" s="156">
        <v>6966</v>
      </c>
      <c r="DF347" s="169">
        <v>6966</v>
      </c>
      <c r="DG347" s="156">
        <v>6966</v>
      </c>
      <c r="DH347" s="156">
        <v>6966</v>
      </c>
      <c r="DI347" s="169">
        <v>6966</v>
      </c>
      <c r="DJ347" s="156">
        <v>6966</v>
      </c>
      <c r="DK347" s="150">
        <v>6966</v>
      </c>
      <c r="DL347" s="150">
        <v>6966</v>
      </c>
      <c r="DM347" s="150">
        <v>6966</v>
      </c>
      <c r="DN347" s="169">
        <v>6965</v>
      </c>
    </row>
    <row r="348" spans="1:118">
      <c r="A348" s="146">
        <f t="shared" si="16"/>
        <v>44206</v>
      </c>
      <c r="B348" s="224">
        <f>'Age&amp;Sex by occurrence date'!$CMT22</f>
        <v>6931</v>
      </c>
      <c r="C348" s="224">
        <v>6931</v>
      </c>
      <c r="D348" s="224">
        <v>6931</v>
      </c>
      <c r="E348" s="224">
        <v>6931</v>
      </c>
      <c r="F348" s="224">
        <v>6931</v>
      </c>
      <c r="G348" s="224">
        <v>6931</v>
      </c>
      <c r="H348" s="224">
        <v>6931</v>
      </c>
      <c r="I348" s="224">
        <v>6931</v>
      </c>
      <c r="J348" s="224">
        <v>6931</v>
      </c>
      <c r="K348" s="224">
        <v>6908</v>
      </c>
      <c r="L348" s="224">
        <v>6908</v>
      </c>
      <c r="M348" s="224">
        <v>6908</v>
      </c>
      <c r="N348" s="224">
        <v>6918</v>
      </c>
      <c r="O348" s="224">
        <v>6918</v>
      </c>
      <c r="P348" s="224">
        <v>6911</v>
      </c>
      <c r="Q348" s="224">
        <v>6911</v>
      </c>
      <c r="R348" s="224">
        <v>6905</v>
      </c>
      <c r="S348" s="224">
        <v>6905</v>
      </c>
      <c r="T348" s="224">
        <v>6905</v>
      </c>
      <c r="U348" s="224">
        <v>6905</v>
      </c>
      <c r="V348" s="224">
        <v>6905</v>
      </c>
      <c r="W348" s="224">
        <v>6905</v>
      </c>
      <c r="X348" s="224">
        <v>6905</v>
      </c>
      <c r="Y348" s="224">
        <v>6905</v>
      </c>
      <c r="Z348" s="224">
        <v>6905</v>
      </c>
      <c r="AA348" s="224">
        <v>6905</v>
      </c>
      <c r="AB348" s="224">
        <v>6905</v>
      </c>
      <c r="AC348" s="224">
        <v>6905</v>
      </c>
      <c r="AD348" s="224">
        <v>6905</v>
      </c>
      <c r="AE348" s="249">
        <v>6905</v>
      </c>
      <c r="AF348" s="238">
        <v>6905</v>
      </c>
      <c r="AG348" s="232">
        <v>6905</v>
      </c>
      <c r="AH348" s="156">
        <v>6905</v>
      </c>
      <c r="AI348" s="156">
        <v>6905</v>
      </c>
      <c r="AJ348" s="156">
        <v>6905</v>
      </c>
      <c r="AK348" s="156">
        <v>6905</v>
      </c>
      <c r="AL348" s="156">
        <v>6905</v>
      </c>
      <c r="AM348" s="156">
        <v>6905</v>
      </c>
      <c r="AN348" s="156">
        <v>6905</v>
      </c>
      <c r="AO348" s="156">
        <v>6905</v>
      </c>
      <c r="AP348" s="156">
        <v>6905</v>
      </c>
      <c r="AQ348" s="156">
        <v>6905</v>
      </c>
      <c r="AR348" s="156">
        <v>6905</v>
      </c>
      <c r="AS348" s="169">
        <v>6905</v>
      </c>
      <c r="AT348" s="169">
        <v>6905</v>
      </c>
      <c r="AU348" s="169">
        <v>6905</v>
      </c>
      <c r="AV348" s="169">
        <v>6905</v>
      </c>
      <c r="AW348" s="156">
        <v>6905</v>
      </c>
      <c r="AX348" s="156">
        <v>6905</v>
      </c>
      <c r="AY348" s="156">
        <v>6905</v>
      </c>
      <c r="AZ348" s="169">
        <v>6905</v>
      </c>
      <c r="BA348" s="169">
        <v>6905</v>
      </c>
      <c r="BB348" s="156">
        <v>6905</v>
      </c>
      <c r="BC348" s="156">
        <v>6905</v>
      </c>
      <c r="BD348" s="156">
        <v>6905</v>
      </c>
      <c r="BE348" s="156">
        <v>6905</v>
      </c>
      <c r="BF348" s="156">
        <v>6905</v>
      </c>
      <c r="BG348" s="156">
        <v>6905</v>
      </c>
      <c r="BH348" s="156">
        <v>6905</v>
      </c>
      <c r="BI348" s="169">
        <v>6905</v>
      </c>
      <c r="BJ348" s="169">
        <v>6905</v>
      </c>
      <c r="BK348" s="169">
        <v>6905</v>
      </c>
      <c r="BL348" s="169">
        <v>6905</v>
      </c>
      <c r="BM348" s="169">
        <v>6905</v>
      </c>
      <c r="BN348" s="169">
        <v>6905</v>
      </c>
      <c r="BO348" s="169">
        <v>6905</v>
      </c>
      <c r="BP348" s="169">
        <v>6905</v>
      </c>
      <c r="BQ348" s="169">
        <v>6905</v>
      </c>
      <c r="BR348" s="169">
        <v>6905</v>
      </c>
      <c r="BS348" s="169">
        <v>6905</v>
      </c>
      <c r="BT348" s="169">
        <v>6905</v>
      </c>
      <c r="BU348" s="169">
        <v>6905</v>
      </c>
      <c r="BV348" s="169">
        <v>6905</v>
      </c>
      <c r="BW348" s="169">
        <v>6905</v>
      </c>
      <c r="BX348" s="169">
        <v>6905</v>
      </c>
      <c r="BY348" s="169">
        <v>6905</v>
      </c>
      <c r="BZ348" s="169">
        <v>6905</v>
      </c>
      <c r="CA348" s="169">
        <v>6905</v>
      </c>
      <c r="CB348" s="169">
        <v>6905</v>
      </c>
      <c r="CC348" s="169">
        <v>6905</v>
      </c>
      <c r="CD348" s="169">
        <v>6906</v>
      </c>
      <c r="CE348" s="169">
        <v>6906</v>
      </c>
      <c r="CF348" s="169">
        <v>6906</v>
      </c>
      <c r="CG348" s="169">
        <v>6906</v>
      </c>
      <c r="CH348" s="169">
        <v>6906</v>
      </c>
      <c r="CI348" s="169">
        <v>6906</v>
      </c>
      <c r="CJ348" s="169">
        <v>6906</v>
      </c>
      <c r="CK348" s="169">
        <v>6906</v>
      </c>
      <c r="CL348" s="169">
        <v>6906</v>
      </c>
      <c r="CM348" s="169">
        <v>6906</v>
      </c>
      <c r="CN348" s="169">
        <v>6906</v>
      </c>
      <c r="CO348" s="169">
        <v>6906</v>
      </c>
      <c r="CP348" s="169">
        <v>6906</v>
      </c>
      <c r="CQ348" s="169">
        <v>6906</v>
      </c>
      <c r="CR348" s="169">
        <v>6906</v>
      </c>
      <c r="CS348" s="169">
        <v>6906</v>
      </c>
      <c r="CT348" s="169">
        <v>6906</v>
      </c>
      <c r="CU348" s="169">
        <v>6906</v>
      </c>
      <c r="CV348" s="169">
        <v>6906</v>
      </c>
      <c r="CW348" s="169">
        <v>6906</v>
      </c>
      <c r="CX348" s="156">
        <v>6906</v>
      </c>
      <c r="CY348" s="156">
        <v>6906</v>
      </c>
      <c r="CZ348" s="169">
        <v>6906</v>
      </c>
      <c r="DA348" s="156">
        <v>6907</v>
      </c>
      <c r="DB348" s="156">
        <v>6906</v>
      </c>
      <c r="DC348" s="169">
        <v>6906</v>
      </c>
      <c r="DD348" s="156">
        <v>6909</v>
      </c>
      <c r="DE348" s="156">
        <v>6908</v>
      </c>
      <c r="DF348" s="169">
        <v>6908</v>
      </c>
      <c r="DG348" s="156">
        <v>6908</v>
      </c>
      <c r="DH348" s="156">
        <v>6908</v>
      </c>
      <c r="DI348" s="169">
        <v>6908</v>
      </c>
      <c r="DJ348" s="156">
        <v>6908</v>
      </c>
      <c r="DK348" s="150">
        <v>6908</v>
      </c>
      <c r="DL348" s="150">
        <v>6908</v>
      </c>
      <c r="DM348" s="150">
        <v>6908</v>
      </c>
      <c r="DN348" s="169">
        <v>6908</v>
      </c>
    </row>
    <row r="349" spans="1:118">
      <c r="A349" s="146">
        <f t="shared" si="16"/>
        <v>44205</v>
      </c>
      <c r="B349" s="224">
        <f>'Age&amp;Sex by occurrence date'!$CNA22</f>
        <v>6883</v>
      </c>
      <c r="C349" s="224">
        <v>6883</v>
      </c>
      <c r="D349" s="224">
        <v>6883</v>
      </c>
      <c r="E349" s="224">
        <v>6883</v>
      </c>
      <c r="F349" s="224">
        <v>6883</v>
      </c>
      <c r="G349" s="224">
        <v>6883</v>
      </c>
      <c r="H349" s="224">
        <v>6883</v>
      </c>
      <c r="I349" s="224">
        <v>6883</v>
      </c>
      <c r="J349" s="224">
        <v>6883</v>
      </c>
      <c r="K349" s="224">
        <v>6862</v>
      </c>
      <c r="L349" s="224">
        <v>6862</v>
      </c>
      <c r="M349" s="224">
        <v>6862</v>
      </c>
      <c r="N349" s="224">
        <v>6872</v>
      </c>
      <c r="O349" s="224">
        <v>6872</v>
      </c>
      <c r="P349" s="224">
        <v>6865</v>
      </c>
      <c r="Q349" s="224">
        <v>6865</v>
      </c>
      <c r="R349" s="224">
        <v>6859</v>
      </c>
      <c r="S349" s="224">
        <v>6859</v>
      </c>
      <c r="T349" s="224">
        <v>6859</v>
      </c>
      <c r="U349" s="224">
        <v>6859</v>
      </c>
      <c r="V349" s="224">
        <v>6859</v>
      </c>
      <c r="W349" s="224">
        <v>6859</v>
      </c>
      <c r="X349" s="224">
        <v>6859</v>
      </c>
      <c r="Y349" s="224">
        <v>6859</v>
      </c>
      <c r="Z349" s="224">
        <v>6859</v>
      </c>
      <c r="AA349" s="224">
        <v>6859</v>
      </c>
      <c r="AB349" s="224">
        <v>6859</v>
      </c>
      <c r="AC349" s="224">
        <v>6859</v>
      </c>
      <c r="AD349" s="224">
        <v>6859</v>
      </c>
      <c r="AE349" s="249">
        <v>6859</v>
      </c>
      <c r="AF349" s="238">
        <v>6859</v>
      </c>
      <c r="AG349" s="232">
        <v>6859</v>
      </c>
      <c r="AH349" s="156">
        <v>6859</v>
      </c>
      <c r="AI349" s="156">
        <v>6859</v>
      </c>
      <c r="AJ349" s="156">
        <v>6859</v>
      </c>
      <c r="AK349" s="156">
        <v>6859</v>
      </c>
      <c r="AL349" s="156">
        <v>6859</v>
      </c>
      <c r="AM349" s="156">
        <v>6859</v>
      </c>
      <c r="AN349" s="169">
        <v>6859</v>
      </c>
      <c r="AO349" s="169">
        <v>6859</v>
      </c>
      <c r="AP349" s="169">
        <v>6859</v>
      </c>
      <c r="AQ349" s="169">
        <v>6859</v>
      </c>
      <c r="AR349" s="169">
        <v>6859</v>
      </c>
      <c r="AS349" s="156">
        <v>6859</v>
      </c>
      <c r="AT349" s="169">
        <v>6859</v>
      </c>
      <c r="AU349" s="169">
        <v>6859</v>
      </c>
      <c r="AV349" s="156">
        <v>6859</v>
      </c>
      <c r="AW349" s="169">
        <v>6859</v>
      </c>
      <c r="AX349" s="156">
        <v>6859</v>
      </c>
      <c r="AY349" s="169">
        <v>6859</v>
      </c>
      <c r="AZ349" s="169">
        <v>6859</v>
      </c>
      <c r="BA349" s="156">
        <v>6859</v>
      </c>
      <c r="BB349" s="169">
        <v>6859</v>
      </c>
      <c r="BC349" s="169">
        <v>6859</v>
      </c>
      <c r="BD349" s="169">
        <v>6859</v>
      </c>
      <c r="BE349" s="169">
        <v>6859</v>
      </c>
      <c r="BF349" s="169">
        <v>6859</v>
      </c>
      <c r="BG349" s="169">
        <v>6859</v>
      </c>
      <c r="BH349" s="169">
        <v>6859</v>
      </c>
      <c r="BI349" s="156">
        <v>6859</v>
      </c>
      <c r="BJ349" s="156">
        <v>6859</v>
      </c>
      <c r="BK349" s="156">
        <v>6859</v>
      </c>
      <c r="BL349" s="156">
        <v>6859</v>
      </c>
      <c r="BM349" s="156">
        <v>6859</v>
      </c>
      <c r="BN349" s="156">
        <v>6859</v>
      </c>
      <c r="BO349" s="156">
        <v>6859</v>
      </c>
      <c r="BP349" s="169">
        <v>6859</v>
      </c>
      <c r="BQ349" s="169">
        <v>6859</v>
      </c>
      <c r="BR349" s="169">
        <v>6859</v>
      </c>
      <c r="BS349" s="169">
        <v>6859</v>
      </c>
      <c r="BT349" s="169">
        <v>6859</v>
      </c>
      <c r="BU349" s="169">
        <v>6859</v>
      </c>
      <c r="BV349" s="169">
        <v>6859</v>
      </c>
      <c r="BW349" s="169">
        <v>6859</v>
      </c>
      <c r="BX349" s="169">
        <v>6859</v>
      </c>
      <c r="BY349" s="169">
        <v>6859</v>
      </c>
      <c r="BZ349" s="169">
        <v>6859</v>
      </c>
      <c r="CA349" s="169">
        <v>6859</v>
      </c>
      <c r="CB349" s="169">
        <v>6859</v>
      </c>
      <c r="CC349" s="169">
        <v>6859</v>
      </c>
      <c r="CD349" s="169">
        <v>6860</v>
      </c>
      <c r="CE349" s="169">
        <v>6860</v>
      </c>
      <c r="CF349" s="169">
        <v>6860</v>
      </c>
      <c r="CG349" s="169">
        <v>6860</v>
      </c>
      <c r="CH349" s="169">
        <v>6860</v>
      </c>
      <c r="CI349" s="169">
        <v>6860</v>
      </c>
      <c r="CJ349" s="169">
        <v>6860</v>
      </c>
      <c r="CK349" s="169">
        <v>6860</v>
      </c>
      <c r="CL349" s="169">
        <v>6860</v>
      </c>
      <c r="CM349" s="169">
        <v>6860</v>
      </c>
      <c r="CN349" s="169">
        <v>6860</v>
      </c>
      <c r="CO349" s="169">
        <v>6860</v>
      </c>
      <c r="CP349" s="169">
        <v>6860</v>
      </c>
      <c r="CQ349" s="169">
        <v>6860</v>
      </c>
      <c r="CR349" s="169">
        <v>6860</v>
      </c>
      <c r="CS349" s="169">
        <v>6860</v>
      </c>
      <c r="CT349" s="169">
        <v>6860</v>
      </c>
      <c r="CU349" s="169">
        <v>6860</v>
      </c>
      <c r="CV349" s="169">
        <v>6860</v>
      </c>
      <c r="CW349" s="169">
        <v>6860</v>
      </c>
      <c r="CX349" s="156">
        <v>6860</v>
      </c>
      <c r="CY349" s="156">
        <v>6860</v>
      </c>
      <c r="CZ349" s="169">
        <v>6860</v>
      </c>
      <c r="DA349" s="156">
        <v>6861</v>
      </c>
      <c r="DB349" s="156">
        <v>6860</v>
      </c>
      <c r="DC349" s="169">
        <v>6860</v>
      </c>
      <c r="DD349" s="156">
        <v>6863</v>
      </c>
      <c r="DE349" s="156">
        <v>6862</v>
      </c>
      <c r="DF349" s="169">
        <v>6862</v>
      </c>
      <c r="DG349" s="156">
        <v>6862</v>
      </c>
      <c r="DH349" s="156">
        <v>6862</v>
      </c>
      <c r="DI349" s="169">
        <v>6862</v>
      </c>
      <c r="DJ349" s="156">
        <v>6862</v>
      </c>
      <c r="DK349" s="150">
        <v>6862</v>
      </c>
      <c r="DL349" s="150">
        <v>6862</v>
      </c>
      <c r="DM349" s="150">
        <v>6862</v>
      </c>
      <c r="DN349" s="169">
        <v>6862</v>
      </c>
    </row>
    <row r="350" spans="1:118">
      <c r="A350" s="146">
        <f t="shared" si="16"/>
        <v>44204</v>
      </c>
      <c r="B350" s="224">
        <f>'Age&amp;Sex by occurrence date'!$CNH22</f>
        <v>6852</v>
      </c>
      <c r="C350" s="224">
        <v>6852</v>
      </c>
      <c r="D350" s="224">
        <v>6852</v>
      </c>
      <c r="E350" s="224">
        <v>6852</v>
      </c>
      <c r="F350" s="224">
        <v>6852</v>
      </c>
      <c r="G350" s="224">
        <v>6852</v>
      </c>
      <c r="H350" s="224">
        <v>6852</v>
      </c>
      <c r="I350" s="224">
        <v>6852</v>
      </c>
      <c r="J350" s="224">
        <v>6852</v>
      </c>
      <c r="K350" s="224">
        <v>6831</v>
      </c>
      <c r="L350" s="224">
        <v>6831</v>
      </c>
      <c r="M350" s="224">
        <v>6831</v>
      </c>
      <c r="N350" s="224">
        <v>6841</v>
      </c>
      <c r="O350" s="224">
        <v>6841</v>
      </c>
      <c r="P350" s="224">
        <v>6834</v>
      </c>
      <c r="Q350" s="224">
        <v>6834</v>
      </c>
      <c r="R350" s="224">
        <v>6828</v>
      </c>
      <c r="S350" s="224">
        <v>6828</v>
      </c>
      <c r="T350" s="224">
        <v>6828</v>
      </c>
      <c r="U350" s="224">
        <v>6828</v>
      </c>
      <c r="V350" s="224">
        <v>6828</v>
      </c>
      <c r="W350" s="224">
        <v>6828</v>
      </c>
      <c r="X350" s="224">
        <v>6828</v>
      </c>
      <c r="Y350" s="224">
        <v>6828</v>
      </c>
      <c r="Z350" s="224">
        <v>6828</v>
      </c>
      <c r="AA350" s="224">
        <v>6828</v>
      </c>
      <c r="AB350" s="224">
        <v>6828</v>
      </c>
      <c r="AC350" s="224">
        <v>6828</v>
      </c>
      <c r="AD350" s="224">
        <v>6828</v>
      </c>
      <c r="AE350" s="249">
        <v>6828</v>
      </c>
      <c r="AF350" s="238">
        <v>6828</v>
      </c>
      <c r="AG350" s="233">
        <v>6828</v>
      </c>
      <c r="AH350" s="169">
        <v>6828</v>
      </c>
      <c r="AI350" s="169">
        <v>6828</v>
      </c>
      <c r="AJ350" s="169">
        <v>6828</v>
      </c>
      <c r="AK350" s="169">
        <v>6828</v>
      </c>
      <c r="AL350" s="169">
        <v>6828</v>
      </c>
      <c r="AM350" s="156">
        <v>6828</v>
      </c>
      <c r="AN350" s="156">
        <v>6828</v>
      </c>
      <c r="AO350" s="156">
        <v>6828</v>
      </c>
      <c r="AP350" s="156">
        <v>6828</v>
      </c>
      <c r="AQ350" s="156">
        <v>6828</v>
      </c>
      <c r="AR350" s="156">
        <v>6828</v>
      </c>
      <c r="AS350" s="156">
        <v>6828</v>
      </c>
      <c r="AT350" s="156">
        <v>6828</v>
      </c>
      <c r="AU350" s="156">
        <v>6828</v>
      </c>
      <c r="AV350" s="169">
        <v>6828</v>
      </c>
      <c r="AW350" s="156">
        <v>6828</v>
      </c>
      <c r="AX350" s="169">
        <v>6828</v>
      </c>
      <c r="AY350" s="156">
        <v>6828</v>
      </c>
      <c r="AZ350" s="156">
        <v>6828</v>
      </c>
      <c r="BA350" s="169">
        <v>6828</v>
      </c>
      <c r="BB350" s="156">
        <v>6828</v>
      </c>
      <c r="BC350" s="156">
        <v>6828</v>
      </c>
      <c r="BD350" s="156">
        <v>6828</v>
      </c>
      <c r="BE350" s="156">
        <v>6828</v>
      </c>
      <c r="BF350" s="156">
        <v>6828</v>
      </c>
      <c r="BG350" s="156">
        <v>6828</v>
      </c>
      <c r="BH350" s="156">
        <v>6828</v>
      </c>
      <c r="BI350" s="169">
        <v>6828</v>
      </c>
      <c r="BJ350" s="169">
        <v>6828</v>
      </c>
      <c r="BK350" s="169">
        <v>6828</v>
      </c>
      <c r="BL350" s="169">
        <v>6828</v>
      </c>
      <c r="BM350" s="169">
        <v>6828</v>
      </c>
      <c r="BN350" s="169">
        <v>6828</v>
      </c>
      <c r="BO350" s="169">
        <v>6828</v>
      </c>
      <c r="BP350" s="156">
        <v>6828</v>
      </c>
      <c r="BQ350" s="156">
        <v>6828</v>
      </c>
      <c r="BR350" s="156">
        <v>6828</v>
      </c>
      <c r="BS350" s="156">
        <v>6828</v>
      </c>
      <c r="BT350" s="156">
        <v>6828</v>
      </c>
      <c r="BU350" s="156">
        <v>6828</v>
      </c>
      <c r="BV350" s="156">
        <v>6828</v>
      </c>
      <c r="BW350" s="156">
        <v>6828</v>
      </c>
      <c r="BX350" s="156">
        <v>6828</v>
      </c>
      <c r="BY350" s="156">
        <v>6828</v>
      </c>
      <c r="BZ350" s="156">
        <v>6828</v>
      </c>
      <c r="CA350" s="156">
        <v>6828</v>
      </c>
      <c r="CB350" s="156">
        <v>6828</v>
      </c>
      <c r="CC350" s="156">
        <v>6828</v>
      </c>
      <c r="CD350" s="156">
        <v>6829</v>
      </c>
      <c r="CE350" s="156">
        <v>6829</v>
      </c>
      <c r="CF350" s="156">
        <v>6829</v>
      </c>
      <c r="CG350" s="156">
        <v>6829</v>
      </c>
      <c r="CH350" s="156">
        <v>6829</v>
      </c>
      <c r="CI350" s="156">
        <v>6829</v>
      </c>
      <c r="CJ350" s="156">
        <v>6829</v>
      </c>
      <c r="CK350" s="169">
        <v>6829</v>
      </c>
      <c r="CL350" s="169">
        <v>6829</v>
      </c>
      <c r="CM350" s="169">
        <v>6829</v>
      </c>
      <c r="CN350" s="169">
        <v>6829</v>
      </c>
      <c r="CO350" s="156">
        <v>6829</v>
      </c>
      <c r="CP350" s="169">
        <v>6829</v>
      </c>
      <c r="CQ350" s="169">
        <v>6829</v>
      </c>
      <c r="CR350" s="169">
        <v>6829</v>
      </c>
      <c r="CS350" s="169">
        <v>6829</v>
      </c>
      <c r="CT350" s="169">
        <v>6829</v>
      </c>
      <c r="CU350" s="169">
        <v>6829</v>
      </c>
      <c r="CV350" s="169">
        <v>6829</v>
      </c>
      <c r="CW350" s="169">
        <v>6829</v>
      </c>
      <c r="CX350" s="156">
        <v>6829</v>
      </c>
      <c r="CY350" s="156">
        <v>6829</v>
      </c>
      <c r="CZ350" s="169">
        <v>6829</v>
      </c>
      <c r="DA350" s="156">
        <v>6830</v>
      </c>
      <c r="DB350" s="156">
        <v>6829</v>
      </c>
      <c r="DC350" s="169">
        <v>6829</v>
      </c>
      <c r="DD350" s="156">
        <v>6832</v>
      </c>
      <c r="DE350" s="156">
        <v>6831</v>
      </c>
      <c r="DF350" s="169">
        <v>6831</v>
      </c>
      <c r="DG350" s="156">
        <v>6831</v>
      </c>
      <c r="DH350" s="156">
        <v>6831</v>
      </c>
      <c r="DI350" s="169">
        <v>6831</v>
      </c>
      <c r="DJ350" s="156">
        <v>6831</v>
      </c>
      <c r="DK350" s="150">
        <v>6831</v>
      </c>
      <c r="DL350" s="150">
        <v>6831</v>
      </c>
      <c r="DM350" s="150">
        <v>6831</v>
      </c>
      <c r="DN350" s="169">
        <v>6831</v>
      </c>
    </row>
    <row r="351" spans="1:118">
      <c r="A351" s="146">
        <f t="shared" si="16"/>
        <v>44203</v>
      </c>
      <c r="B351" s="224">
        <f>'Age&amp;Sex by occurrence date'!$CNO22</f>
        <v>6805</v>
      </c>
      <c r="C351" s="224">
        <v>6805</v>
      </c>
      <c r="D351" s="224">
        <v>6805</v>
      </c>
      <c r="E351" s="224">
        <v>6805</v>
      </c>
      <c r="F351" s="224">
        <v>6805</v>
      </c>
      <c r="G351" s="224">
        <v>6805</v>
      </c>
      <c r="H351" s="224">
        <v>6805</v>
      </c>
      <c r="I351" s="224">
        <v>6805</v>
      </c>
      <c r="J351" s="224">
        <v>6805</v>
      </c>
      <c r="K351" s="224">
        <v>6784</v>
      </c>
      <c r="L351" s="224">
        <v>6784</v>
      </c>
      <c r="M351" s="224">
        <v>6784</v>
      </c>
      <c r="N351" s="224">
        <v>6794</v>
      </c>
      <c r="O351" s="224">
        <v>6794</v>
      </c>
      <c r="P351" s="224">
        <v>6787</v>
      </c>
      <c r="Q351" s="224">
        <v>6787</v>
      </c>
      <c r="R351" s="224">
        <v>6781</v>
      </c>
      <c r="S351" s="224">
        <v>6781</v>
      </c>
      <c r="T351" s="224">
        <v>6781</v>
      </c>
      <c r="U351" s="224">
        <v>6781</v>
      </c>
      <c r="V351" s="224">
        <v>6781</v>
      </c>
      <c r="W351" s="224">
        <v>6781</v>
      </c>
      <c r="X351" s="224">
        <v>6781</v>
      </c>
      <c r="Y351" s="224">
        <v>6781</v>
      </c>
      <c r="Z351" s="224">
        <v>6781</v>
      </c>
      <c r="AA351" s="224">
        <v>6781</v>
      </c>
      <c r="AB351" s="224">
        <v>6781</v>
      </c>
      <c r="AC351" s="224">
        <v>6781</v>
      </c>
      <c r="AD351" s="224">
        <v>6781</v>
      </c>
      <c r="AE351" s="249">
        <v>6781</v>
      </c>
      <c r="AF351" s="238">
        <v>6781</v>
      </c>
      <c r="AG351" s="232">
        <v>6781</v>
      </c>
      <c r="AH351" s="156">
        <v>6781</v>
      </c>
      <c r="AI351" s="156">
        <v>6781</v>
      </c>
      <c r="AJ351" s="156">
        <v>6781</v>
      </c>
      <c r="AK351" s="156">
        <v>6781</v>
      </c>
      <c r="AL351" s="156">
        <v>6781</v>
      </c>
      <c r="AM351" s="169">
        <v>6781</v>
      </c>
      <c r="AN351" s="169">
        <v>6781</v>
      </c>
      <c r="AO351" s="169">
        <v>6781</v>
      </c>
      <c r="AP351" s="169">
        <v>6781</v>
      </c>
      <c r="AQ351" s="169">
        <v>6781</v>
      </c>
      <c r="AR351" s="169">
        <v>6781</v>
      </c>
      <c r="AS351" s="169">
        <v>6781</v>
      </c>
      <c r="AT351" s="156">
        <v>6781</v>
      </c>
      <c r="AU351" s="156">
        <v>6781</v>
      </c>
      <c r="AV351" s="169">
        <v>6781</v>
      </c>
      <c r="AW351" s="169">
        <v>6781</v>
      </c>
      <c r="AX351" s="156">
        <v>6781</v>
      </c>
      <c r="AY351" s="169">
        <v>6781</v>
      </c>
      <c r="AZ351" s="156">
        <v>6781</v>
      </c>
      <c r="BA351" s="169">
        <v>6781</v>
      </c>
      <c r="BB351" s="169">
        <v>6781</v>
      </c>
      <c r="BC351" s="169">
        <v>6781</v>
      </c>
      <c r="BD351" s="169">
        <v>6781</v>
      </c>
      <c r="BE351" s="169">
        <v>6781</v>
      </c>
      <c r="BF351" s="169">
        <v>6781</v>
      </c>
      <c r="BG351" s="169">
        <v>6781</v>
      </c>
      <c r="BH351" s="169">
        <v>6781</v>
      </c>
      <c r="BI351" s="169">
        <v>6781</v>
      </c>
      <c r="BJ351" s="169">
        <v>6781</v>
      </c>
      <c r="BK351" s="169">
        <v>6781</v>
      </c>
      <c r="BL351" s="169">
        <v>6781</v>
      </c>
      <c r="BM351" s="169">
        <v>6781</v>
      </c>
      <c r="BN351" s="169">
        <v>6781</v>
      </c>
      <c r="BO351" s="169">
        <v>6781</v>
      </c>
      <c r="BP351" s="156">
        <v>6781</v>
      </c>
      <c r="BQ351" s="156">
        <v>6781</v>
      </c>
      <c r="BR351" s="156">
        <v>6781</v>
      </c>
      <c r="BS351" s="156">
        <v>6781</v>
      </c>
      <c r="BT351" s="156">
        <v>6781</v>
      </c>
      <c r="BU351" s="156">
        <v>6781</v>
      </c>
      <c r="BV351" s="156">
        <v>6781</v>
      </c>
      <c r="BW351" s="156">
        <v>6781</v>
      </c>
      <c r="BX351" s="156">
        <v>6781</v>
      </c>
      <c r="BY351" s="156">
        <v>6781</v>
      </c>
      <c r="BZ351" s="156">
        <v>6781</v>
      </c>
      <c r="CA351" s="156">
        <v>6781</v>
      </c>
      <c r="CB351" s="156">
        <v>6781</v>
      </c>
      <c r="CC351" s="156">
        <v>6781</v>
      </c>
      <c r="CD351" s="156">
        <v>6782</v>
      </c>
      <c r="CE351" s="156">
        <v>6782</v>
      </c>
      <c r="CF351" s="156">
        <v>6782</v>
      </c>
      <c r="CG351" s="156">
        <v>6782</v>
      </c>
      <c r="CH351" s="156">
        <v>6782</v>
      </c>
      <c r="CI351" s="156">
        <v>6782</v>
      </c>
      <c r="CJ351" s="156">
        <v>6782</v>
      </c>
      <c r="CK351" s="156">
        <v>6782</v>
      </c>
      <c r="CL351" s="156">
        <v>6782</v>
      </c>
      <c r="CM351" s="156">
        <v>6782</v>
      </c>
      <c r="CN351" s="156">
        <v>6782</v>
      </c>
      <c r="CO351" s="156">
        <v>6782</v>
      </c>
      <c r="CP351" s="156">
        <v>6782</v>
      </c>
      <c r="CQ351" s="156">
        <v>6782</v>
      </c>
      <c r="CR351" s="156">
        <v>6782</v>
      </c>
      <c r="CS351" s="156">
        <v>6782</v>
      </c>
      <c r="CT351" s="156">
        <v>6782</v>
      </c>
      <c r="CU351" s="156">
        <v>6782</v>
      </c>
      <c r="CV351" s="156">
        <v>6782</v>
      </c>
      <c r="CW351" s="169">
        <v>6782</v>
      </c>
      <c r="CX351" s="156">
        <v>6782</v>
      </c>
      <c r="CY351" s="156">
        <v>6782</v>
      </c>
      <c r="CZ351" s="169">
        <v>6782</v>
      </c>
      <c r="DA351" s="156">
        <v>6783</v>
      </c>
      <c r="DB351" s="156">
        <v>6782</v>
      </c>
      <c r="DC351" s="169">
        <v>6782</v>
      </c>
      <c r="DD351" s="156">
        <v>6785</v>
      </c>
      <c r="DE351" s="156">
        <v>6784</v>
      </c>
      <c r="DF351" s="169">
        <v>6784</v>
      </c>
      <c r="DG351" s="156">
        <v>6784</v>
      </c>
      <c r="DH351" s="156">
        <v>6784</v>
      </c>
      <c r="DI351" s="169">
        <v>6784</v>
      </c>
      <c r="DJ351" s="156">
        <v>6784</v>
      </c>
      <c r="DK351" s="150">
        <v>6784</v>
      </c>
      <c r="DL351" s="150">
        <v>6783</v>
      </c>
      <c r="DM351" s="150">
        <v>6783</v>
      </c>
      <c r="DN351" s="169">
        <v>6783</v>
      </c>
    </row>
    <row r="352" spans="1:118">
      <c r="A352" s="146">
        <f t="shared" si="16"/>
        <v>44202</v>
      </c>
      <c r="B352" s="224">
        <f>'Age&amp;Sex by occurrence date'!$CNV22</f>
        <v>6746</v>
      </c>
      <c r="C352" s="224">
        <v>6746</v>
      </c>
      <c r="D352" s="224">
        <v>6746</v>
      </c>
      <c r="E352" s="224">
        <v>6746</v>
      </c>
      <c r="F352" s="224">
        <v>6746</v>
      </c>
      <c r="G352" s="224">
        <v>6746</v>
      </c>
      <c r="H352" s="224">
        <v>6746</v>
      </c>
      <c r="I352" s="224">
        <v>6746</v>
      </c>
      <c r="J352" s="224">
        <v>6746</v>
      </c>
      <c r="K352" s="224">
        <v>6725</v>
      </c>
      <c r="L352" s="224">
        <v>6725</v>
      </c>
      <c r="M352" s="224">
        <v>6725</v>
      </c>
      <c r="N352" s="224">
        <v>6735</v>
      </c>
      <c r="O352" s="224">
        <v>6735</v>
      </c>
      <c r="P352" s="224">
        <v>6728</v>
      </c>
      <c r="Q352" s="224">
        <v>6728</v>
      </c>
      <c r="R352" s="224">
        <v>6722</v>
      </c>
      <c r="S352" s="224">
        <v>6722</v>
      </c>
      <c r="T352" s="224">
        <v>6722</v>
      </c>
      <c r="U352" s="224">
        <v>6722</v>
      </c>
      <c r="V352" s="224">
        <v>6722</v>
      </c>
      <c r="W352" s="224">
        <v>6722</v>
      </c>
      <c r="X352" s="224">
        <v>6722</v>
      </c>
      <c r="Y352" s="224">
        <v>6722</v>
      </c>
      <c r="Z352" s="224">
        <v>6722</v>
      </c>
      <c r="AA352" s="224">
        <v>6722</v>
      </c>
      <c r="AB352" s="224">
        <v>6722</v>
      </c>
      <c r="AC352" s="224">
        <v>6722</v>
      </c>
      <c r="AD352" s="224">
        <v>6722</v>
      </c>
      <c r="AE352" s="249">
        <v>6722</v>
      </c>
      <c r="AF352" s="238">
        <v>6722</v>
      </c>
      <c r="AG352" s="232">
        <v>6722</v>
      </c>
      <c r="AH352" s="156">
        <v>6722</v>
      </c>
      <c r="AI352" s="156">
        <v>6722</v>
      </c>
      <c r="AJ352" s="156">
        <v>6722</v>
      </c>
      <c r="AK352" s="156">
        <v>6722</v>
      </c>
      <c r="AL352" s="156">
        <v>6722</v>
      </c>
      <c r="AM352" s="156">
        <v>6722</v>
      </c>
      <c r="AN352" s="169">
        <v>6722</v>
      </c>
      <c r="AO352" s="169">
        <v>6722</v>
      </c>
      <c r="AP352" s="169">
        <v>6722</v>
      </c>
      <c r="AQ352" s="169">
        <v>6722</v>
      </c>
      <c r="AR352" s="169">
        <v>6722</v>
      </c>
      <c r="AS352" s="156">
        <v>6722</v>
      </c>
      <c r="AT352" s="169">
        <v>6722</v>
      </c>
      <c r="AU352" s="156">
        <v>6722</v>
      </c>
      <c r="AV352" s="156">
        <v>6722</v>
      </c>
      <c r="AW352" s="169">
        <v>6722</v>
      </c>
      <c r="AX352" s="169">
        <v>6722</v>
      </c>
      <c r="AY352" s="169">
        <v>6722</v>
      </c>
      <c r="AZ352" s="169">
        <v>6722</v>
      </c>
      <c r="BA352" s="156">
        <v>6722</v>
      </c>
      <c r="BB352" s="169">
        <v>6722</v>
      </c>
      <c r="BC352" s="169">
        <v>6722</v>
      </c>
      <c r="BD352" s="169">
        <v>6722</v>
      </c>
      <c r="BE352" s="169">
        <v>6722</v>
      </c>
      <c r="BF352" s="169">
        <v>6722</v>
      </c>
      <c r="BG352" s="169">
        <v>6722</v>
      </c>
      <c r="BH352" s="169">
        <v>6722</v>
      </c>
      <c r="BI352" s="156">
        <v>6722</v>
      </c>
      <c r="BJ352" s="156">
        <v>6722</v>
      </c>
      <c r="BK352" s="156">
        <v>6722</v>
      </c>
      <c r="BL352" s="156">
        <v>6722</v>
      </c>
      <c r="BM352" s="156">
        <v>6722</v>
      </c>
      <c r="BN352" s="156">
        <v>6722</v>
      </c>
      <c r="BO352" s="156">
        <v>6722</v>
      </c>
      <c r="BP352" s="169">
        <v>6722</v>
      </c>
      <c r="BQ352" s="169">
        <v>6722</v>
      </c>
      <c r="BR352" s="169">
        <v>6722</v>
      </c>
      <c r="BS352" s="169">
        <v>6722</v>
      </c>
      <c r="BT352" s="169">
        <v>6722</v>
      </c>
      <c r="BU352" s="169">
        <v>6722</v>
      </c>
      <c r="BV352" s="169">
        <v>6722</v>
      </c>
      <c r="BW352" s="169">
        <v>6722</v>
      </c>
      <c r="BX352" s="169">
        <v>6722</v>
      </c>
      <c r="BY352" s="169">
        <v>6722</v>
      </c>
      <c r="BZ352" s="169">
        <v>6722</v>
      </c>
      <c r="CA352" s="169">
        <v>6722</v>
      </c>
      <c r="CB352" s="169">
        <v>6722</v>
      </c>
      <c r="CC352" s="169">
        <v>6722</v>
      </c>
      <c r="CD352" s="169">
        <v>6723</v>
      </c>
      <c r="CE352" s="169">
        <v>6723</v>
      </c>
      <c r="CF352" s="169">
        <v>6723</v>
      </c>
      <c r="CG352" s="169">
        <v>6723</v>
      </c>
      <c r="CH352" s="169">
        <v>6723</v>
      </c>
      <c r="CI352" s="169">
        <v>6723</v>
      </c>
      <c r="CJ352" s="169">
        <v>6723</v>
      </c>
      <c r="CK352" s="169">
        <v>6723</v>
      </c>
      <c r="CL352" s="169">
        <v>6723</v>
      </c>
      <c r="CM352" s="169">
        <v>6723</v>
      </c>
      <c r="CN352" s="169">
        <v>6723</v>
      </c>
      <c r="CO352" s="169">
        <v>6723</v>
      </c>
      <c r="CP352" s="169">
        <v>6723</v>
      </c>
      <c r="CQ352" s="169">
        <v>6723</v>
      </c>
      <c r="CR352" s="169">
        <v>6723</v>
      </c>
      <c r="CS352" s="169">
        <v>6723</v>
      </c>
      <c r="CT352" s="169">
        <v>6723</v>
      </c>
      <c r="CU352" s="169">
        <v>6723</v>
      </c>
      <c r="CV352" s="169">
        <v>6723</v>
      </c>
      <c r="CW352" s="169">
        <v>6723</v>
      </c>
      <c r="CX352" s="156">
        <v>6723</v>
      </c>
      <c r="CY352" s="156">
        <v>6723</v>
      </c>
      <c r="CZ352" s="169">
        <v>6723</v>
      </c>
      <c r="DA352" s="156">
        <v>6724</v>
      </c>
      <c r="DB352" s="156">
        <v>6723</v>
      </c>
      <c r="DC352" s="169">
        <v>6723</v>
      </c>
      <c r="DD352" s="156">
        <v>6726</v>
      </c>
      <c r="DE352" s="156">
        <v>6725</v>
      </c>
      <c r="DF352" s="169">
        <v>6725</v>
      </c>
      <c r="DG352" s="156">
        <v>6725</v>
      </c>
      <c r="DH352" s="156">
        <v>6725</v>
      </c>
      <c r="DI352" s="169">
        <v>6725</v>
      </c>
      <c r="DJ352" s="156">
        <v>6725</v>
      </c>
      <c r="DK352" s="150">
        <v>6725</v>
      </c>
      <c r="DL352" s="150">
        <v>6724</v>
      </c>
      <c r="DM352" s="150">
        <v>6724</v>
      </c>
      <c r="DN352" s="169">
        <v>6724</v>
      </c>
    </row>
    <row r="353" spans="1:118">
      <c r="A353" s="146">
        <f t="shared" si="16"/>
        <v>44201</v>
      </c>
      <c r="B353" s="224">
        <f>'Age&amp;Sex by occurrence date'!$COC22</f>
        <v>6692</v>
      </c>
      <c r="C353" s="224">
        <v>6692</v>
      </c>
      <c r="D353" s="224">
        <v>6692</v>
      </c>
      <c r="E353" s="224">
        <v>6692</v>
      </c>
      <c r="F353" s="224">
        <v>6692</v>
      </c>
      <c r="G353" s="224">
        <v>6692</v>
      </c>
      <c r="H353" s="224">
        <v>6692</v>
      </c>
      <c r="I353" s="224">
        <v>6692</v>
      </c>
      <c r="J353" s="224">
        <v>6692</v>
      </c>
      <c r="K353" s="224">
        <v>6673</v>
      </c>
      <c r="L353" s="224">
        <v>6673</v>
      </c>
      <c r="M353" s="224">
        <v>6673</v>
      </c>
      <c r="N353" s="224">
        <v>6683</v>
      </c>
      <c r="O353" s="224">
        <v>6683</v>
      </c>
      <c r="P353" s="224">
        <v>6676</v>
      </c>
      <c r="Q353" s="224">
        <v>6676</v>
      </c>
      <c r="R353" s="224">
        <v>6670</v>
      </c>
      <c r="S353" s="224">
        <v>6670</v>
      </c>
      <c r="T353" s="224">
        <v>6670</v>
      </c>
      <c r="U353" s="224">
        <v>6670</v>
      </c>
      <c r="V353" s="224">
        <v>6670</v>
      </c>
      <c r="W353" s="224">
        <v>6670</v>
      </c>
      <c r="X353" s="224">
        <v>6670</v>
      </c>
      <c r="Y353" s="224">
        <v>6670</v>
      </c>
      <c r="Z353" s="224">
        <v>6670</v>
      </c>
      <c r="AA353" s="224">
        <v>6670</v>
      </c>
      <c r="AB353" s="224">
        <v>6670</v>
      </c>
      <c r="AC353" s="224">
        <v>6670</v>
      </c>
      <c r="AD353" s="224">
        <v>6670</v>
      </c>
      <c r="AE353" s="249">
        <v>6670</v>
      </c>
      <c r="AF353" s="238">
        <v>6670</v>
      </c>
      <c r="AG353" s="233">
        <v>6670</v>
      </c>
      <c r="AH353" s="169">
        <v>6670</v>
      </c>
      <c r="AI353" s="169">
        <v>6670</v>
      </c>
      <c r="AJ353" s="169">
        <v>6670</v>
      </c>
      <c r="AK353" s="169">
        <v>6670</v>
      </c>
      <c r="AL353" s="169">
        <v>6670</v>
      </c>
      <c r="AM353" s="156">
        <v>6670</v>
      </c>
      <c r="AN353" s="169">
        <v>6670</v>
      </c>
      <c r="AO353" s="169">
        <v>6670</v>
      </c>
      <c r="AP353" s="169">
        <v>6670</v>
      </c>
      <c r="AQ353" s="169">
        <v>6670</v>
      </c>
      <c r="AR353" s="169">
        <v>6670</v>
      </c>
      <c r="AS353" s="169">
        <v>6670</v>
      </c>
      <c r="AT353" s="156">
        <v>6670</v>
      </c>
      <c r="AU353" s="169">
        <v>6670</v>
      </c>
      <c r="AV353" s="156">
        <v>6670</v>
      </c>
      <c r="AW353" s="156">
        <v>6670</v>
      </c>
      <c r="AX353" s="169">
        <v>6670</v>
      </c>
      <c r="AY353" s="156">
        <v>6670</v>
      </c>
      <c r="AZ353" s="156">
        <v>6670</v>
      </c>
      <c r="BA353" s="156">
        <v>6670</v>
      </c>
      <c r="BB353" s="169">
        <v>6670</v>
      </c>
      <c r="BC353" s="169">
        <v>6670</v>
      </c>
      <c r="BD353" s="169">
        <v>6670</v>
      </c>
      <c r="BE353" s="169">
        <v>6670</v>
      </c>
      <c r="BF353" s="169">
        <v>6670</v>
      </c>
      <c r="BG353" s="169">
        <v>6670</v>
      </c>
      <c r="BH353" s="169">
        <v>6670</v>
      </c>
      <c r="BI353" s="156">
        <v>6670</v>
      </c>
      <c r="BJ353" s="156">
        <v>6670</v>
      </c>
      <c r="BK353" s="156">
        <v>6670</v>
      </c>
      <c r="BL353" s="156">
        <v>6670</v>
      </c>
      <c r="BM353" s="156">
        <v>6670</v>
      </c>
      <c r="BN353" s="156">
        <v>6670</v>
      </c>
      <c r="BO353" s="156">
        <v>6670</v>
      </c>
      <c r="BP353" s="169">
        <v>6670</v>
      </c>
      <c r="BQ353" s="169">
        <v>6670</v>
      </c>
      <c r="BR353" s="169">
        <v>6670</v>
      </c>
      <c r="BS353" s="169">
        <v>6670</v>
      </c>
      <c r="BT353" s="169">
        <v>6670</v>
      </c>
      <c r="BU353" s="169">
        <v>6670</v>
      </c>
      <c r="BV353" s="169">
        <v>6670</v>
      </c>
      <c r="BW353" s="169">
        <v>6670</v>
      </c>
      <c r="BX353" s="169">
        <v>6670</v>
      </c>
      <c r="BY353" s="169">
        <v>6670</v>
      </c>
      <c r="BZ353" s="169">
        <v>6670</v>
      </c>
      <c r="CA353" s="169">
        <v>6670</v>
      </c>
      <c r="CB353" s="169">
        <v>6670</v>
      </c>
      <c r="CC353" s="169">
        <v>6670</v>
      </c>
      <c r="CD353" s="169">
        <v>6671</v>
      </c>
      <c r="CE353" s="169">
        <v>6671</v>
      </c>
      <c r="CF353" s="169">
        <v>6671</v>
      </c>
      <c r="CG353" s="169">
        <v>6671</v>
      </c>
      <c r="CH353" s="169">
        <v>6671</v>
      </c>
      <c r="CI353" s="169">
        <v>6671</v>
      </c>
      <c r="CJ353" s="169">
        <v>6671</v>
      </c>
      <c r="CK353" s="169">
        <v>6671</v>
      </c>
      <c r="CL353" s="169">
        <v>6671</v>
      </c>
      <c r="CM353" s="169">
        <v>6671</v>
      </c>
      <c r="CN353" s="169">
        <v>6671</v>
      </c>
      <c r="CO353" s="169">
        <v>6671</v>
      </c>
      <c r="CP353" s="169">
        <v>6671</v>
      </c>
      <c r="CQ353" s="169">
        <v>6671</v>
      </c>
      <c r="CR353" s="169">
        <v>6671</v>
      </c>
      <c r="CS353" s="169">
        <v>6671</v>
      </c>
      <c r="CT353" s="169">
        <v>6671</v>
      </c>
      <c r="CU353" s="169">
        <v>6671</v>
      </c>
      <c r="CV353" s="169">
        <v>6671</v>
      </c>
      <c r="CW353" s="169">
        <v>6671</v>
      </c>
      <c r="CX353" s="156">
        <v>6671</v>
      </c>
      <c r="CY353" s="156">
        <v>6671</v>
      </c>
      <c r="CZ353" s="169">
        <v>6671</v>
      </c>
      <c r="DA353" s="156">
        <v>6672</v>
      </c>
      <c r="DB353" s="156">
        <v>6671</v>
      </c>
      <c r="DC353" s="169">
        <v>6671</v>
      </c>
      <c r="DD353" s="156">
        <v>6674</v>
      </c>
      <c r="DE353" s="156">
        <v>6673</v>
      </c>
      <c r="DF353" s="169">
        <v>6673</v>
      </c>
      <c r="DG353" s="156">
        <v>6673</v>
      </c>
      <c r="DH353" s="156">
        <v>6673</v>
      </c>
      <c r="DI353" s="169">
        <v>6673</v>
      </c>
      <c r="DJ353" s="156">
        <v>6673</v>
      </c>
      <c r="DK353" s="150">
        <v>6673</v>
      </c>
      <c r="DL353" s="150">
        <v>6671</v>
      </c>
      <c r="DM353" s="150">
        <v>6671</v>
      </c>
      <c r="DN353" s="169">
        <v>6671</v>
      </c>
    </row>
    <row r="354" spans="1:118">
      <c r="A354" s="146">
        <f t="shared" si="16"/>
        <v>44200</v>
      </c>
      <c r="B354" s="224">
        <f>'Age&amp;Sex by occurrence date'!$COJ22</f>
        <v>6644</v>
      </c>
      <c r="C354" s="224">
        <v>6644</v>
      </c>
      <c r="D354" s="224">
        <v>6644</v>
      </c>
      <c r="E354" s="224">
        <v>6644</v>
      </c>
      <c r="F354" s="224">
        <v>6644</v>
      </c>
      <c r="G354" s="224">
        <v>6644</v>
      </c>
      <c r="H354" s="224">
        <v>6644</v>
      </c>
      <c r="I354" s="224">
        <v>6644</v>
      </c>
      <c r="J354" s="224">
        <v>6644</v>
      </c>
      <c r="K354" s="224">
        <v>6625</v>
      </c>
      <c r="L354" s="224">
        <v>6625</v>
      </c>
      <c r="M354" s="224">
        <v>6625</v>
      </c>
      <c r="N354" s="224">
        <v>6635</v>
      </c>
      <c r="O354" s="224">
        <v>6635</v>
      </c>
      <c r="P354" s="224">
        <v>6628</v>
      </c>
      <c r="Q354" s="224">
        <v>6628</v>
      </c>
      <c r="R354" s="224">
        <v>6622</v>
      </c>
      <c r="S354" s="224">
        <v>6622</v>
      </c>
      <c r="T354" s="224">
        <v>6622</v>
      </c>
      <c r="U354" s="224">
        <v>6622</v>
      </c>
      <c r="V354" s="224">
        <v>6622</v>
      </c>
      <c r="W354" s="224">
        <v>6622</v>
      </c>
      <c r="X354" s="224">
        <v>6622</v>
      </c>
      <c r="Y354" s="224">
        <v>6622</v>
      </c>
      <c r="Z354" s="224">
        <v>6622</v>
      </c>
      <c r="AA354" s="224">
        <v>6622</v>
      </c>
      <c r="AB354" s="224">
        <v>6622</v>
      </c>
      <c r="AC354" s="224">
        <v>6622</v>
      </c>
      <c r="AD354" s="224">
        <v>6622</v>
      </c>
      <c r="AE354" s="249">
        <v>6622</v>
      </c>
      <c r="AF354" s="238">
        <v>6622</v>
      </c>
      <c r="AG354" s="232">
        <v>6622</v>
      </c>
      <c r="AH354" s="156">
        <v>6622</v>
      </c>
      <c r="AI354" s="156">
        <v>6622</v>
      </c>
      <c r="AJ354" s="156">
        <v>6622</v>
      </c>
      <c r="AK354" s="156">
        <v>6622</v>
      </c>
      <c r="AL354" s="156">
        <v>6622</v>
      </c>
      <c r="AM354" s="169">
        <v>6622</v>
      </c>
      <c r="AN354" s="156">
        <v>6622</v>
      </c>
      <c r="AO354" s="156">
        <v>6622</v>
      </c>
      <c r="AP354" s="156">
        <v>6622</v>
      </c>
      <c r="AQ354" s="156">
        <v>6622</v>
      </c>
      <c r="AR354" s="156">
        <v>6622</v>
      </c>
      <c r="AS354" s="169">
        <v>6622</v>
      </c>
      <c r="AT354" s="169">
        <v>6622</v>
      </c>
      <c r="AU354" s="156">
        <v>6622</v>
      </c>
      <c r="AV354" s="169">
        <v>6622</v>
      </c>
      <c r="AW354" s="156">
        <v>6622</v>
      </c>
      <c r="AX354" s="156">
        <v>6622</v>
      </c>
      <c r="AY354" s="156">
        <v>6622</v>
      </c>
      <c r="AZ354" s="169">
        <v>6622</v>
      </c>
      <c r="BA354" s="169">
        <v>6622</v>
      </c>
      <c r="BB354" s="169">
        <v>6622</v>
      </c>
      <c r="BC354" s="169">
        <v>6622</v>
      </c>
      <c r="BD354" s="169">
        <v>6622</v>
      </c>
      <c r="BE354" s="169">
        <v>6622</v>
      </c>
      <c r="BF354" s="169">
        <v>6622</v>
      </c>
      <c r="BG354" s="169">
        <v>6622</v>
      </c>
      <c r="BH354" s="169">
        <v>6622</v>
      </c>
      <c r="BI354" s="169">
        <v>6622</v>
      </c>
      <c r="BJ354" s="169">
        <v>6622</v>
      </c>
      <c r="BK354" s="169">
        <v>6622</v>
      </c>
      <c r="BL354" s="169">
        <v>6622</v>
      </c>
      <c r="BM354" s="169">
        <v>6622</v>
      </c>
      <c r="BN354" s="169">
        <v>6622</v>
      </c>
      <c r="BO354" s="169">
        <v>6622</v>
      </c>
      <c r="BP354" s="156">
        <v>6622</v>
      </c>
      <c r="BQ354" s="156">
        <v>6622</v>
      </c>
      <c r="BR354" s="156">
        <v>6622</v>
      </c>
      <c r="BS354" s="156">
        <v>6622</v>
      </c>
      <c r="BT354" s="156">
        <v>6622</v>
      </c>
      <c r="BU354" s="156">
        <v>6622</v>
      </c>
      <c r="BV354" s="156">
        <v>6622</v>
      </c>
      <c r="BW354" s="156">
        <v>6622</v>
      </c>
      <c r="BX354" s="156">
        <v>6622</v>
      </c>
      <c r="BY354" s="156">
        <v>6622</v>
      </c>
      <c r="BZ354" s="156">
        <v>6622</v>
      </c>
      <c r="CA354" s="156">
        <v>6622</v>
      </c>
      <c r="CB354" s="156">
        <v>6622</v>
      </c>
      <c r="CC354" s="156">
        <v>6622</v>
      </c>
      <c r="CD354" s="156">
        <v>6623</v>
      </c>
      <c r="CE354" s="156">
        <v>6623</v>
      </c>
      <c r="CF354" s="156">
        <v>6623</v>
      </c>
      <c r="CG354" s="156">
        <v>6623</v>
      </c>
      <c r="CH354" s="156">
        <v>6623</v>
      </c>
      <c r="CI354" s="156">
        <v>6623</v>
      </c>
      <c r="CJ354" s="156">
        <v>6623</v>
      </c>
      <c r="CK354" s="169">
        <v>6623</v>
      </c>
      <c r="CL354" s="169">
        <v>6623</v>
      </c>
      <c r="CM354" s="169">
        <v>6623</v>
      </c>
      <c r="CN354" s="169">
        <v>6623</v>
      </c>
      <c r="CO354" s="169">
        <v>6623</v>
      </c>
      <c r="CP354" s="169">
        <v>6623</v>
      </c>
      <c r="CQ354" s="169">
        <v>6623</v>
      </c>
      <c r="CR354" s="169">
        <v>6623</v>
      </c>
      <c r="CS354" s="169">
        <v>6623</v>
      </c>
      <c r="CT354" s="169">
        <v>6623</v>
      </c>
      <c r="CU354" s="169">
        <v>6623</v>
      </c>
      <c r="CV354" s="169">
        <v>6623</v>
      </c>
      <c r="CW354" s="156">
        <v>6623</v>
      </c>
      <c r="CX354" s="156">
        <v>6623</v>
      </c>
      <c r="CY354" s="156">
        <v>6623</v>
      </c>
      <c r="CZ354" s="156">
        <v>6623</v>
      </c>
      <c r="DA354" s="156">
        <v>6624</v>
      </c>
      <c r="DB354" s="156">
        <v>6623</v>
      </c>
      <c r="DC354" s="156">
        <v>6623</v>
      </c>
      <c r="DD354" s="156">
        <v>6626</v>
      </c>
      <c r="DE354" s="156">
        <v>6625</v>
      </c>
      <c r="DF354" s="169">
        <v>6625</v>
      </c>
      <c r="DG354" s="156">
        <v>6625</v>
      </c>
      <c r="DH354" s="156">
        <v>6625</v>
      </c>
      <c r="DI354" s="169">
        <v>6625</v>
      </c>
      <c r="DJ354" s="156">
        <v>6625</v>
      </c>
      <c r="DK354" s="150">
        <v>6625</v>
      </c>
      <c r="DL354" s="150">
        <v>6623</v>
      </c>
      <c r="DM354" s="150">
        <v>6623</v>
      </c>
      <c r="DN354" s="169">
        <v>6623</v>
      </c>
    </row>
    <row r="355" spans="1:118">
      <c r="A355" s="146">
        <f t="shared" si="16"/>
        <v>44199</v>
      </c>
      <c r="B355" s="224">
        <f>'Age&amp;Sex by occurrence date'!$COQ22</f>
        <v>6580</v>
      </c>
      <c r="C355" s="224">
        <v>6580</v>
      </c>
      <c r="D355" s="224">
        <v>6580</v>
      </c>
      <c r="E355" s="224">
        <v>6580</v>
      </c>
      <c r="F355" s="224">
        <v>6580</v>
      </c>
      <c r="G355" s="224">
        <v>6580</v>
      </c>
      <c r="H355" s="224">
        <v>6580</v>
      </c>
      <c r="I355" s="224">
        <v>6580</v>
      </c>
      <c r="J355" s="224">
        <v>6580</v>
      </c>
      <c r="K355" s="224">
        <v>6561</v>
      </c>
      <c r="L355" s="224">
        <v>6561</v>
      </c>
      <c r="M355" s="224">
        <v>6561</v>
      </c>
      <c r="N355" s="224">
        <v>6571</v>
      </c>
      <c r="O355" s="224">
        <v>6571</v>
      </c>
      <c r="P355" s="224">
        <v>6564</v>
      </c>
      <c r="Q355" s="224">
        <v>6564</v>
      </c>
      <c r="R355" s="224">
        <v>6558</v>
      </c>
      <c r="S355" s="224">
        <v>6558</v>
      </c>
      <c r="T355" s="224">
        <v>6558</v>
      </c>
      <c r="U355" s="224">
        <v>6558</v>
      </c>
      <c r="V355" s="224">
        <v>6558</v>
      </c>
      <c r="W355" s="224">
        <v>6558</v>
      </c>
      <c r="X355" s="224">
        <v>6558</v>
      </c>
      <c r="Y355" s="224">
        <v>6558</v>
      </c>
      <c r="Z355" s="224">
        <v>6558</v>
      </c>
      <c r="AA355" s="224">
        <v>6558</v>
      </c>
      <c r="AB355" s="224">
        <v>6558</v>
      </c>
      <c r="AC355" s="224">
        <v>6558</v>
      </c>
      <c r="AD355" s="224">
        <v>6558</v>
      </c>
      <c r="AE355" s="249">
        <v>6558</v>
      </c>
      <c r="AF355" s="238">
        <v>6558</v>
      </c>
      <c r="AG355" s="232">
        <v>6558</v>
      </c>
      <c r="AH355" s="156">
        <v>6558</v>
      </c>
      <c r="AI355" s="156">
        <v>6558</v>
      </c>
      <c r="AJ355" s="156">
        <v>6558</v>
      </c>
      <c r="AK355" s="156">
        <v>6558</v>
      </c>
      <c r="AL355" s="156">
        <v>6558</v>
      </c>
      <c r="AM355" s="156">
        <v>6558</v>
      </c>
      <c r="AN355" s="156">
        <v>6558</v>
      </c>
      <c r="AO355" s="156">
        <v>6558</v>
      </c>
      <c r="AP355" s="156">
        <v>6558</v>
      </c>
      <c r="AQ355" s="156">
        <v>6558</v>
      </c>
      <c r="AR355" s="156">
        <v>6558</v>
      </c>
      <c r="AS355" s="156">
        <v>6558</v>
      </c>
      <c r="AT355" s="169">
        <v>6558</v>
      </c>
      <c r="AU355" s="169">
        <v>6558</v>
      </c>
      <c r="AV355" s="156">
        <v>6558</v>
      </c>
      <c r="AW355" s="156">
        <v>6558</v>
      </c>
      <c r="AX355" s="156">
        <v>6558</v>
      </c>
      <c r="AY355" s="169">
        <v>6558</v>
      </c>
      <c r="AZ355" s="169">
        <v>6558</v>
      </c>
      <c r="BA355" s="169">
        <v>6558</v>
      </c>
      <c r="BB355" s="156">
        <v>6558</v>
      </c>
      <c r="BC355" s="156">
        <v>6558</v>
      </c>
      <c r="BD355" s="156">
        <v>6558</v>
      </c>
      <c r="BE355" s="156">
        <v>6558</v>
      </c>
      <c r="BF355" s="156">
        <v>6558</v>
      </c>
      <c r="BG355" s="156">
        <v>6558</v>
      </c>
      <c r="BH355" s="156">
        <v>6558</v>
      </c>
      <c r="BI355" s="169">
        <v>6558</v>
      </c>
      <c r="BJ355" s="169">
        <v>6558</v>
      </c>
      <c r="BK355" s="169">
        <v>6558</v>
      </c>
      <c r="BL355" s="169">
        <v>6558</v>
      </c>
      <c r="BM355" s="169">
        <v>6558</v>
      </c>
      <c r="BN355" s="169">
        <v>6558</v>
      </c>
      <c r="BO355" s="169">
        <v>6558</v>
      </c>
      <c r="BP355" s="169">
        <v>6558</v>
      </c>
      <c r="BQ355" s="169">
        <v>6558</v>
      </c>
      <c r="BR355" s="169">
        <v>6558</v>
      </c>
      <c r="BS355" s="169">
        <v>6558</v>
      </c>
      <c r="BT355" s="169">
        <v>6558</v>
      </c>
      <c r="BU355" s="169">
        <v>6558</v>
      </c>
      <c r="BV355" s="169">
        <v>6558</v>
      </c>
      <c r="BW355" s="169">
        <v>6558</v>
      </c>
      <c r="BX355" s="169">
        <v>6558</v>
      </c>
      <c r="BY355" s="169">
        <v>6558</v>
      </c>
      <c r="BZ355" s="169">
        <v>6558</v>
      </c>
      <c r="CA355" s="169">
        <v>6558</v>
      </c>
      <c r="CB355" s="156">
        <v>6558</v>
      </c>
      <c r="CC355" s="156">
        <v>6558</v>
      </c>
      <c r="CD355" s="156">
        <v>6559</v>
      </c>
      <c r="CE355" s="156">
        <v>6559</v>
      </c>
      <c r="CF355" s="156">
        <v>6559</v>
      </c>
      <c r="CG355" s="156">
        <v>6559</v>
      </c>
      <c r="CH355" s="156">
        <v>6559</v>
      </c>
      <c r="CI355" s="156">
        <v>6559</v>
      </c>
      <c r="CJ355" s="156">
        <v>6559</v>
      </c>
      <c r="CK355" s="169">
        <v>6559</v>
      </c>
      <c r="CL355" s="169">
        <v>6559</v>
      </c>
      <c r="CM355" s="169">
        <v>6559</v>
      </c>
      <c r="CN355" s="169">
        <v>6559</v>
      </c>
      <c r="CO355" s="169">
        <v>6559</v>
      </c>
      <c r="CP355" s="156">
        <v>6559</v>
      </c>
      <c r="CQ355" s="156">
        <v>6559</v>
      </c>
      <c r="CR355" s="156">
        <v>6559</v>
      </c>
      <c r="CS355" s="156">
        <v>6559</v>
      </c>
      <c r="CT355" s="156">
        <v>6559</v>
      </c>
      <c r="CU355" s="156">
        <v>6559</v>
      </c>
      <c r="CV355" s="156">
        <v>6559</v>
      </c>
      <c r="CW355" s="156">
        <v>6559</v>
      </c>
      <c r="CX355" s="156">
        <v>6559</v>
      </c>
      <c r="CY355" s="156">
        <v>6559</v>
      </c>
      <c r="CZ355" s="156">
        <v>6559</v>
      </c>
      <c r="DA355" s="156">
        <v>6560</v>
      </c>
      <c r="DB355" s="156">
        <v>6559</v>
      </c>
      <c r="DC355" s="156">
        <v>6559</v>
      </c>
      <c r="DD355" s="156">
        <v>6562</v>
      </c>
      <c r="DE355" s="156">
        <v>6561</v>
      </c>
      <c r="DF355" s="169">
        <v>6561</v>
      </c>
      <c r="DG355" s="156">
        <v>6561</v>
      </c>
      <c r="DH355" s="156">
        <v>6561</v>
      </c>
      <c r="DI355" s="169">
        <v>6561</v>
      </c>
      <c r="DJ355" s="156">
        <v>6561</v>
      </c>
      <c r="DK355" s="150">
        <v>6561</v>
      </c>
      <c r="DL355" s="150">
        <v>6559</v>
      </c>
      <c r="DM355" s="150">
        <v>6559</v>
      </c>
      <c r="DN355" s="169">
        <v>6559</v>
      </c>
    </row>
    <row r="356" spans="1:118">
      <c r="A356" s="146">
        <f t="shared" si="16"/>
        <v>44198</v>
      </c>
      <c r="B356" s="224">
        <f>'Age&amp;Sex by occurrence date'!$COX22</f>
        <v>6535</v>
      </c>
      <c r="C356" s="224">
        <v>6535</v>
      </c>
      <c r="D356" s="224">
        <v>6535</v>
      </c>
      <c r="E356" s="224">
        <v>6535</v>
      </c>
      <c r="F356" s="224">
        <v>6535</v>
      </c>
      <c r="G356" s="224">
        <v>6535</v>
      </c>
      <c r="H356" s="224">
        <v>6535</v>
      </c>
      <c r="I356" s="224">
        <v>6535</v>
      </c>
      <c r="J356" s="224">
        <v>6535</v>
      </c>
      <c r="K356" s="224">
        <v>6519</v>
      </c>
      <c r="L356" s="224">
        <v>6519</v>
      </c>
      <c r="M356" s="224">
        <v>6519</v>
      </c>
      <c r="N356" s="224">
        <v>6529</v>
      </c>
      <c r="O356" s="224">
        <v>6529</v>
      </c>
      <c r="P356" s="224">
        <v>6522</v>
      </c>
      <c r="Q356" s="224">
        <v>6522</v>
      </c>
      <c r="R356" s="224">
        <v>6516</v>
      </c>
      <c r="S356" s="224">
        <v>6516</v>
      </c>
      <c r="T356" s="224">
        <v>6516</v>
      </c>
      <c r="U356" s="224">
        <v>6516</v>
      </c>
      <c r="V356" s="224">
        <v>6516</v>
      </c>
      <c r="W356" s="224">
        <v>6516</v>
      </c>
      <c r="X356" s="224">
        <v>6516</v>
      </c>
      <c r="Y356" s="224">
        <v>6516</v>
      </c>
      <c r="Z356" s="224">
        <v>6516</v>
      </c>
      <c r="AA356" s="224">
        <v>6516</v>
      </c>
      <c r="AB356" s="224">
        <v>6516</v>
      </c>
      <c r="AC356" s="224">
        <v>6516</v>
      </c>
      <c r="AD356" s="224">
        <v>6516</v>
      </c>
      <c r="AE356" s="249">
        <v>6516</v>
      </c>
      <c r="AF356" s="238">
        <v>6516</v>
      </c>
      <c r="AG356" s="233">
        <v>6516</v>
      </c>
      <c r="AH356" s="169">
        <v>6516</v>
      </c>
      <c r="AI356" s="169">
        <v>6516</v>
      </c>
      <c r="AJ356" s="169">
        <v>6516</v>
      </c>
      <c r="AK356" s="169">
        <v>6516</v>
      </c>
      <c r="AL356" s="169">
        <v>6516</v>
      </c>
      <c r="AM356" s="156">
        <v>6516</v>
      </c>
      <c r="AN356" s="169">
        <v>6516</v>
      </c>
      <c r="AO356" s="169">
        <v>6516</v>
      </c>
      <c r="AP356" s="169">
        <v>6516</v>
      </c>
      <c r="AQ356" s="169">
        <v>6516</v>
      </c>
      <c r="AR356" s="169">
        <v>6516</v>
      </c>
      <c r="AS356" s="156">
        <v>6516</v>
      </c>
      <c r="AT356" s="156">
        <v>6516</v>
      </c>
      <c r="AU356" s="169">
        <v>6516</v>
      </c>
      <c r="AV356" s="169">
        <v>6516</v>
      </c>
      <c r="AW356" s="169">
        <v>6516</v>
      </c>
      <c r="AX356" s="169">
        <v>6516</v>
      </c>
      <c r="AY356" s="156">
        <v>6516</v>
      </c>
      <c r="AZ356" s="156">
        <v>6516</v>
      </c>
      <c r="BA356" s="156">
        <v>6516</v>
      </c>
      <c r="BB356" s="169">
        <v>6516</v>
      </c>
      <c r="BC356" s="169">
        <v>6516</v>
      </c>
      <c r="BD356" s="169">
        <v>6516</v>
      </c>
      <c r="BE356" s="169">
        <v>6516</v>
      </c>
      <c r="BF356" s="169">
        <v>6516</v>
      </c>
      <c r="BG356" s="169">
        <v>6516</v>
      </c>
      <c r="BH356" s="169">
        <v>6516</v>
      </c>
      <c r="BI356" s="156">
        <v>6516</v>
      </c>
      <c r="BJ356" s="156">
        <v>6516</v>
      </c>
      <c r="BK356" s="156">
        <v>6516</v>
      </c>
      <c r="BL356" s="156">
        <v>6516</v>
      </c>
      <c r="BM356" s="156">
        <v>6516</v>
      </c>
      <c r="BN356" s="156">
        <v>6516</v>
      </c>
      <c r="BO356" s="156">
        <v>6516</v>
      </c>
      <c r="BP356" s="156">
        <v>6516</v>
      </c>
      <c r="BQ356" s="156">
        <v>6516</v>
      </c>
      <c r="BR356" s="156">
        <v>6516</v>
      </c>
      <c r="BS356" s="156">
        <v>6516</v>
      </c>
      <c r="BT356" s="156">
        <v>6516</v>
      </c>
      <c r="BU356" s="156">
        <v>6516</v>
      </c>
      <c r="BV356" s="156">
        <v>6516</v>
      </c>
      <c r="BW356" s="156">
        <v>6516</v>
      </c>
      <c r="BX356" s="156">
        <v>6516</v>
      </c>
      <c r="BY356" s="156">
        <v>6516</v>
      </c>
      <c r="BZ356" s="156">
        <v>6516</v>
      </c>
      <c r="CA356" s="156">
        <v>6516</v>
      </c>
      <c r="CB356" s="169">
        <v>6516</v>
      </c>
      <c r="CC356" s="169">
        <v>6516</v>
      </c>
      <c r="CD356" s="169">
        <v>6517</v>
      </c>
      <c r="CE356" s="169">
        <v>6517</v>
      </c>
      <c r="CF356" s="169">
        <v>6517</v>
      </c>
      <c r="CG356" s="169">
        <v>6517</v>
      </c>
      <c r="CH356" s="169">
        <v>6517</v>
      </c>
      <c r="CI356" s="169">
        <v>6517</v>
      </c>
      <c r="CJ356" s="169">
        <v>6517</v>
      </c>
      <c r="CK356" s="156">
        <v>6517</v>
      </c>
      <c r="CL356" s="156">
        <v>6517</v>
      </c>
      <c r="CM356" s="156">
        <v>6517</v>
      </c>
      <c r="CN356" s="156">
        <v>6517</v>
      </c>
      <c r="CO356" s="169">
        <v>6517</v>
      </c>
      <c r="CP356" s="169">
        <v>6517</v>
      </c>
      <c r="CQ356" s="169">
        <v>6517</v>
      </c>
      <c r="CR356" s="169">
        <v>6517</v>
      </c>
      <c r="CS356" s="169">
        <v>6517</v>
      </c>
      <c r="CT356" s="169">
        <v>6517</v>
      </c>
      <c r="CU356" s="169">
        <v>6517</v>
      </c>
      <c r="CV356" s="169">
        <v>6517</v>
      </c>
      <c r="CW356" s="169">
        <v>6517</v>
      </c>
      <c r="CX356" s="156">
        <v>6517</v>
      </c>
      <c r="CY356" s="156">
        <v>6517</v>
      </c>
      <c r="CZ356" s="169">
        <v>6517</v>
      </c>
      <c r="DA356" s="156">
        <v>6518</v>
      </c>
      <c r="DB356" s="156">
        <v>6517</v>
      </c>
      <c r="DC356" s="169">
        <v>6517</v>
      </c>
      <c r="DD356" s="156">
        <v>6520</v>
      </c>
      <c r="DE356" s="156">
        <v>6519</v>
      </c>
      <c r="DF356" s="169">
        <v>6519</v>
      </c>
      <c r="DG356" s="156">
        <v>6519</v>
      </c>
      <c r="DH356" s="156">
        <v>6519</v>
      </c>
      <c r="DI356" s="169">
        <v>6519</v>
      </c>
      <c r="DJ356" s="156">
        <v>6519</v>
      </c>
      <c r="DK356" s="150">
        <v>6519</v>
      </c>
      <c r="DL356" s="150">
        <v>6517</v>
      </c>
      <c r="DM356" s="150">
        <v>6517</v>
      </c>
      <c r="DN356" s="169">
        <v>6517</v>
      </c>
    </row>
    <row r="357" spans="1:118">
      <c r="A357" s="146">
        <f t="shared" si="16"/>
        <v>44197</v>
      </c>
      <c r="B357" s="224">
        <f>'Age&amp;Sex by occurrence date'!$CPE22</f>
        <v>6482</v>
      </c>
      <c r="C357" s="224">
        <v>6482</v>
      </c>
      <c r="D357" s="224">
        <v>6482</v>
      </c>
      <c r="E357" s="224">
        <v>6482</v>
      </c>
      <c r="F357" s="224">
        <v>6482</v>
      </c>
      <c r="G357" s="224">
        <v>6482</v>
      </c>
      <c r="H357" s="224">
        <v>6482</v>
      </c>
      <c r="I357" s="224">
        <v>6482</v>
      </c>
      <c r="J357" s="224">
        <v>6482</v>
      </c>
      <c r="K357" s="224">
        <v>6467</v>
      </c>
      <c r="L357" s="224">
        <v>6467</v>
      </c>
      <c r="M357" s="224">
        <v>6467</v>
      </c>
      <c r="N357" s="224">
        <v>6477</v>
      </c>
      <c r="O357" s="224">
        <v>6477</v>
      </c>
      <c r="P357" s="224">
        <v>6470</v>
      </c>
      <c r="Q357" s="224">
        <v>6470</v>
      </c>
      <c r="R357" s="224">
        <v>6464</v>
      </c>
      <c r="S357" s="224">
        <v>6464</v>
      </c>
      <c r="T357" s="224">
        <v>6464</v>
      </c>
      <c r="U357" s="224">
        <v>6464</v>
      </c>
      <c r="V357" s="224">
        <v>6464</v>
      </c>
      <c r="W357" s="224">
        <v>6464</v>
      </c>
      <c r="X357" s="224">
        <v>6464</v>
      </c>
      <c r="Y357" s="224">
        <v>6464</v>
      </c>
      <c r="Z357" s="224">
        <v>6464</v>
      </c>
      <c r="AA357" s="224">
        <v>6464</v>
      </c>
      <c r="AB357" s="224">
        <v>6464</v>
      </c>
      <c r="AC357" s="224">
        <v>6464</v>
      </c>
      <c r="AD357" s="224">
        <v>6464</v>
      </c>
      <c r="AE357" s="249">
        <v>6464</v>
      </c>
      <c r="AF357" s="238">
        <v>6464</v>
      </c>
      <c r="AG357" s="232">
        <v>6464</v>
      </c>
      <c r="AH357" s="156">
        <v>6464</v>
      </c>
      <c r="AI357" s="156">
        <v>6464</v>
      </c>
      <c r="AJ357" s="156">
        <v>6464</v>
      </c>
      <c r="AK357" s="156">
        <v>6464</v>
      </c>
      <c r="AL357" s="156">
        <v>6464</v>
      </c>
      <c r="AM357" s="169">
        <v>6464</v>
      </c>
      <c r="AN357" s="156">
        <v>6464</v>
      </c>
      <c r="AO357" s="156">
        <v>6464</v>
      </c>
      <c r="AP357" s="156">
        <v>6464</v>
      </c>
      <c r="AQ357" s="156">
        <v>6464</v>
      </c>
      <c r="AR357" s="156">
        <v>6464</v>
      </c>
      <c r="AS357" s="169">
        <v>6464</v>
      </c>
      <c r="AT357" s="169">
        <v>6464</v>
      </c>
      <c r="AU357" s="169">
        <v>6464</v>
      </c>
      <c r="AV357" s="169">
        <v>6464</v>
      </c>
      <c r="AW357" s="156">
        <v>6464</v>
      </c>
      <c r="AX357" s="156">
        <v>6464</v>
      </c>
      <c r="AY357" s="169">
        <v>6464</v>
      </c>
      <c r="AZ357" s="156">
        <v>6464</v>
      </c>
      <c r="BA357" s="169">
        <v>6464</v>
      </c>
      <c r="BB357" s="156">
        <v>6464</v>
      </c>
      <c r="BC357" s="156">
        <v>6464</v>
      </c>
      <c r="BD357" s="156">
        <v>6464</v>
      </c>
      <c r="BE357" s="156">
        <v>6464</v>
      </c>
      <c r="BF357" s="156">
        <v>6464</v>
      </c>
      <c r="BG357" s="156">
        <v>6464</v>
      </c>
      <c r="BH357" s="156">
        <v>6464</v>
      </c>
      <c r="BI357" s="169">
        <v>6464</v>
      </c>
      <c r="BJ357" s="169">
        <v>6464</v>
      </c>
      <c r="BK357" s="169">
        <v>6464</v>
      </c>
      <c r="BL357" s="169">
        <v>6464</v>
      </c>
      <c r="BM357" s="169">
        <v>6464</v>
      </c>
      <c r="BN357" s="169">
        <v>6464</v>
      </c>
      <c r="BO357" s="169">
        <v>6464</v>
      </c>
      <c r="BP357" s="169">
        <v>6464</v>
      </c>
      <c r="BQ357" s="169">
        <v>6464</v>
      </c>
      <c r="BR357" s="169">
        <v>6464</v>
      </c>
      <c r="BS357" s="169">
        <v>6464</v>
      </c>
      <c r="BT357" s="169">
        <v>6464</v>
      </c>
      <c r="BU357" s="169">
        <v>6464</v>
      </c>
      <c r="BV357" s="169">
        <v>6464</v>
      </c>
      <c r="BW357" s="169">
        <v>6464</v>
      </c>
      <c r="BX357" s="169">
        <v>6464</v>
      </c>
      <c r="BY357" s="169">
        <v>6464</v>
      </c>
      <c r="BZ357" s="169">
        <v>6464</v>
      </c>
      <c r="CA357" s="169">
        <v>6464</v>
      </c>
      <c r="CB357" s="169">
        <v>6464</v>
      </c>
      <c r="CC357" s="169">
        <v>6464</v>
      </c>
      <c r="CD357" s="169">
        <v>6465</v>
      </c>
      <c r="CE357" s="169">
        <v>6465</v>
      </c>
      <c r="CF357" s="169">
        <v>6465</v>
      </c>
      <c r="CG357" s="169">
        <v>6465</v>
      </c>
      <c r="CH357" s="169">
        <v>6465</v>
      </c>
      <c r="CI357" s="169">
        <v>6465</v>
      </c>
      <c r="CJ357" s="169">
        <v>6465</v>
      </c>
      <c r="CK357" s="169">
        <v>6465</v>
      </c>
      <c r="CL357" s="169">
        <v>6465</v>
      </c>
      <c r="CM357" s="169">
        <v>6465</v>
      </c>
      <c r="CN357" s="169">
        <v>6465</v>
      </c>
      <c r="CO357" s="169">
        <v>6465</v>
      </c>
      <c r="CP357" s="169">
        <v>6465</v>
      </c>
      <c r="CQ357" s="169">
        <v>6465</v>
      </c>
      <c r="CR357" s="169">
        <v>6465</v>
      </c>
      <c r="CS357" s="169">
        <v>6465</v>
      </c>
      <c r="CT357" s="169">
        <v>6465</v>
      </c>
      <c r="CU357" s="169">
        <v>6465</v>
      </c>
      <c r="CV357" s="169">
        <v>6465</v>
      </c>
      <c r="CW357" s="169">
        <v>6465</v>
      </c>
      <c r="CX357" s="156">
        <v>6465</v>
      </c>
      <c r="CY357" s="156">
        <v>6465</v>
      </c>
      <c r="CZ357" s="169">
        <v>6465</v>
      </c>
      <c r="DA357" s="156">
        <v>6466</v>
      </c>
      <c r="DB357" s="156">
        <v>6465</v>
      </c>
      <c r="DC357" s="169">
        <v>6465</v>
      </c>
      <c r="DD357" s="156">
        <v>6468</v>
      </c>
      <c r="DE357" s="156">
        <v>6467</v>
      </c>
      <c r="DF357" s="169">
        <v>6467</v>
      </c>
      <c r="DG357" s="156">
        <v>6467</v>
      </c>
      <c r="DH357" s="156">
        <v>6467</v>
      </c>
      <c r="DI357" s="169">
        <v>6467</v>
      </c>
      <c r="DJ357" s="156">
        <v>6467</v>
      </c>
      <c r="DK357" s="150">
        <v>6467</v>
      </c>
      <c r="DL357" s="150">
        <v>6465</v>
      </c>
      <c r="DM357" s="150">
        <v>6465</v>
      </c>
      <c r="DN357" s="169">
        <v>6465</v>
      </c>
    </row>
    <row r="358" spans="1:118">
      <c r="A358" s="146">
        <f t="shared" si="16"/>
        <v>44196</v>
      </c>
      <c r="B358" s="224">
        <f>'Age&amp;Sex by occurrence date'!$CPL22</f>
        <v>6431</v>
      </c>
      <c r="C358" s="224">
        <v>6431</v>
      </c>
      <c r="D358" s="224">
        <v>6431</v>
      </c>
      <c r="E358" s="224">
        <v>6431</v>
      </c>
      <c r="F358" s="224">
        <v>6431</v>
      </c>
      <c r="G358" s="224">
        <v>6431</v>
      </c>
      <c r="H358" s="224">
        <v>6431</v>
      </c>
      <c r="I358" s="224">
        <v>6431</v>
      </c>
      <c r="J358" s="224">
        <v>6431</v>
      </c>
      <c r="K358" s="224">
        <v>6416</v>
      </c>
      <c r="L358" s="224">
        <v>6416</v>
      </c>
      <c r="M358" s="224">
        <v>6416</v>
      </c>
      <c r="N358" s="224">
        <v>6426</v>
      </c>
      <c r="O358" s="224">
        <v>6426</v>
      </c>
      <c r="P358" s="224">
        <v>6419</v>
      </c>
      <c r="Q358" s="224">
        <v>6419</v>
      </c>
      <c r="R358" s="224">
        <v>6413</v>
      </c>
      <c r="S358" s="224">
        <v>6413</v>
      </c>
      <c r="T358" s="224">
        <v>6413</v>
      </c>
      <c r="U358" s="224">
        <v>6413</v>
      </c>
      <c r="V358" s="224">
        <v>6413</v>
      </c>
      <c r="W358" s="224">
        <v>6413</v>
      </c>
      <c r="X358" s="224">
        <v>6413</v>
      </c>
      <c r="Y358" s="224">
        <v>6413</v>
      </c>
      <c r="Z358" s="224">
        <v>6413</v>
      </c>
      <c r="AA358" s="224">
        <v>6413</v>
      </c>
      <c r="AB358" s="224">
        <v>6413</v>
      </c>
      <c r="AC358" s="224">
        <v>6413</v>
      </c>
      <c r="AD358" s="224">
        <v>6413</v>
      </c>
      <c r="AE358" s="249">
        <v>6413</v>
      </c>
      <c r="AF358" s="238">
        <v>6413</v>
      </c>
      <c r="AG358" s="232">
        <v>6413</v>
      </c>
      <c r="AH358" s="156">
        <v>6413</v>
      </c>
      <c r="AI358" s="156">
        <v>6413</v>
      </c>
      <c r="AJ358" s="156">
        <v>6413</v>
      </c>
      <c r="AK358" s="156">
        <v>6413</v>
      </c>
      <c r="AL358" s="156">
        <v>6413</v>
      </c>
      <c r="AM358" s="156">
        <v>6413</v>
      </c>
      <c r="AN358" s="169">
        <v>6413</v>
      </c>
      <c r="AO358" s="169">
        <v>6413</v>
      </c>
      <c r="AP358" s="169">
        <v>6413</v>
      </c>
      <c r="AQ358" s="169">
        <v>6413</v>
      </c>
      <c r="AR358" s="169">
        <v>6413</v>
      </c>
      <c r="AS358" s="156">
        <v>6413</v>
      </c>
      <c r="AT358" s="169">
        <v>6413</v>
      </c>
      <c r="AU358" s="156">
        <v>6413</v>
      </c>
      <c r="AV358" s="156">
        <v>6413</v>
      </c>
      <c r="AW358" s="169">
        <v>6413</v>
      </c>
      <c r="AX358" s="169">
        <v>6413</v>
      </c>
      <c r="AY358" s="156">
        <v>6413</v>
      </c>
      <c r="AZ358" s="169">
        <v>6413</v>
      </c>
      <c r="BA358" s="156">
        <v>6413</v>
      </c>
      <c r="BB358" s="169">
        <v>6413</v>
      </c>
      <c r="BC358" s="169">
        <v>6413</v>
      </c>
      <c r="BD358" s="169">
        <v>6413</v>
      </c>
      <c r="BE358" s="169">
        <v>6413</v>
      </c>
      <c r="BF358" s="169">
        <v>6413</v>
      </c>
      <c r="BG358" s="169">
        <v>6413</v>
      </c>
      <c r="BH358" s="169">
        <v>6413</v>
      </c>
      <c r="BI358" s="156">
        <v>6413</v>
      </c>
      <c r="BJ358" s="156">
        <v>6413</v>
      </c>
      <c r="BK358" s="156">
        <v>6413</v>
      </c>
      <c r="BL358" s="156">
        <v>6413</v>
      </c>
      <c r="BM358" s="156">
        <v>6413</v>
      </c>
      <c r="BN358" s="156">
        <v>6413</v>
      </c>
      <c r="BO358" s="156">
        <v>6413</v>
      </c>
      <c r="BP358" s="169">
        <v>6413</v>
      </c>
      <c r="BQ358" s="169">
        <v>6413</v>
      </c>
      <c r="BR358" s="169">
        <v>6413</v>
      </c>
      <c r="BS358" s="169">
        <v>6413</v>
      </c>
      <c r="BT358" s="169">
        <v>6413</v>
      </c>
      <c r="BU358" s="169">
        <v>6413</v>
      </c>
      <c r="BV358" s="169">
        <v>6413</v>
      </c>
      <c r="BW358" s="169">
        <v>6413</v>
      </c>
      <c r="BX358" s="169">
        <v>6413</v>
      </c>
      <c r="BY358" s="169">
        <v>6413</v>
      </c>
      <c r="BZ358" s="169">
        <v>6413</v>
      </c>
      <c r="CA358" s="169">
        <v>6413</v>
      </c>
      <c r="CB358" s="156">
        <v>6413</v>
      </c>
      <c r="CC358" s="156">
        <v>6413</v>
      </c>
      <c r="CD358" s="156">
        <v>6414</v>
      </c>
      <c r="CE358" s="156">
        <v>6414</v>
      </c>
      <c r="CF358" s="156">
        <v>6414</v>
      </c>
      <c r="CG358" s="156">
        <v>6414</v>
      </c>
      <c r="CH358" s="156">
        <v>6414</v>
      </c>
      <c r="CI358" s="156">
        <v>6414</v>
      </c>
      <c r="CJ358" s="156">
        <v>6414</v>
      </c>
      <c r="CK358" s="169">
        <v>6414</v>
      </c>
      <c r="CL358" s="169">
        <v>6414</v>
      </c>
      <c r="CM358" s="169">
        <v>6414</v>
      </c>
      <c r="CN358" s="169">
        <v>6414</v>
      </c>
      <c r="CO358" s="169">
        <v>6414</v>
      </c>
      <c r="CP358" s="169">
        <v>6414</v>
      </c>
      <c r="CQ358" s="169">
        <v>6414</v>
      </c>
      <c r="CR358" s="169">
        <v>6414</v>
      </c>
      <c r="CS358" s="169">
        <v>6414</v>
      </c>
      <c r="CT358" s="169">
        <v>6414</v>
      </c>
      <c r="CU358" s="169">
        <v>6414</v>
      </c>
      <c r="CV358" s="169">
        <v>6414</v>
      </c>
      <c r="CW358" s="169">
        <v>6414</v>
      </c>
      <c r="CX358" s="156">
        <v>6414</v>
      </c>
      <c r="CY358" s="156">
        <v>6414</v>
      </c>
      <c r="CZ358" s="169">
        <v>6414</v>
      </c>
      <c r="DA358" s="156">
        <v>6415</v>
      </c>
      <c r="DB358" s="156">
        <v>6414</v>
      </c>
      <c r="DC358" s="169">
        <v>6414</v>
      </c>
      <c r="DD358" s="156">
        <v>6416</v>
      </c>
      <c r="DE358" s="156">
        <v>6415</v>
      </c>
      <c r="DF358" s="169">
        <v>6415</v>
      </c>
      <c r="DG358" s="156">
        <v>6415</v>
      </c>
      <c r="DH358" s="156">
        <v>6415</v>
      </c>
      <c r="DI358" s="169">
        <v>6415</v>
      </c>
      <c r="DJ358" s="156">
        <v>6415</v>
      </c>
      <c r="DK358" s="150">
        <v>6415</v>
      </c>
      <c r="DL358" s="150">
        <v>6413</v>
      </c>
      <c r="DM358" s="150">
        <v>6413</v>
      </c>
      <c r="DN358" s="169">
        <v>6413</v>
      </c>
    </row>
    <row r="359" spans="1:118">
      <c r="A359" s="146">
        <f t="shared" si="16"/>
        <v>44195</v>
      </c>
      <c r="B359" s="224">
        <f>'Age&amp;Sex by occurrence date'!$CPS22</f>
        <v>6373</v>
      </c>
      <c r="C359" s="224">
        <v>6373</v>
      </c>
      <c r="D359" s="224">
        <v>6373</v>
      </c>
      <c r="E359" s="224">
        <v>6373</v>
      </c>
      <c r="F359" s="224">
        <v>6373</v>
      </c>
      <c r="G359" s="224">
        <v>6373</v>
      </c>
      <c r="H359" s="224">
        <v>6373</v>
      </c>
      <c r="I359" s="224">
        <v>6373</v>
      </c>
      <c r="J359" s="224">
        <v>6373</v>
      </c>
      <c r="K359" s="224">
        <v>6358</v>
      </c>
      <c r="L359" s="224">
        <v>6358</v>
      </c>
      <c r="M359" s="224">
        <v>6358</v>
      </c>
      <c r="N359" s="224">
        <v>6368</v>
      </c>
      <c r="O359" s="224">
        <v>6368</v>
      </c>
      <c r="P359" s="224">
        <v>6361</v>
      </c>
      <c r="Q359" s="224">
        <v>6361</v>
      </c>
      <c r="R359" s="224">
        <v>6355</v>
      </c>
      <c r="S359" s="224">
        <v>6355</v>
      </c>
      <c r="T359" s="224">
        <v>6355</v>
      </c>
      <c r="U359" s="224">
        <v>6355</v>
      </c>
      <c r="V359" s="224">
        <v>6355</v>
      </c>
      <c r="W359" s="224">
        <v>6355</v>
      </c>
      <c r="X359" s="224">
        <v>6355</v>
      </c>
      <c r="Y359" s="224">
        <v>6355</v>
      </c>
      <c r="Z359" s="224">
        <v>6355</v>
      </c>
      <c r="AA359" s="224">
        <v>6355</v>
      </c>
      <c r="AB359" s="224">
        <v>6355</v>
      </c>
      <c r="AC359" s="224">
        <v>6355</v>
      </c>
      <c r="AD359" s="224">
        <v>6355</v>
      </c>
      <c r="AE359" s="249">
        <v>6355</v>
      </c>
      <c r="AF359" s="238">
        <v>6355</v>
      </c>
      <c r="AG359" s="233">
        <v>6355</v>
      </c>
      <c r="AH359" s="169">
        <v>6355</v>
      </c>
      <c r="AI359" s="169">
        <v>6355</v>
      </c>
      <c r="AJ359" s="169">
        <v>6355</v>
      </c>
      <c r="AK359" s="169">
        <v>6355</v>
      </c>
      <c r="AL359" s="169">
        <v>6355</v>
      </c>
      <c r="AM359" s="156">
        <v>6355</v>
      </c>
      <c r="AN359" s="169">
        <v>6355</v>
      </c>
      <c r="AO359" s="169">
        <v>6355</v>
      </c>
      <c r="AP359" s="169">
        <v>6355</v>
      </c>
      <c r="AQ359" s="169">
        <v>6355</v>
      </c>
      <c r="AR359" s="169">
        <v>6355</v>
      </c>
      <c r="AS359" s="169">
        <v>6355</v>
      </c>
      <c r="AT359" s="156">
        <v>6355</v>
      </c>
      <c r="AU359" s="156">
        <v>6355</v>
      </c>
      <c r="AV359" s="169">
        <v>6355</v>
      </c>
      <c r="AW359" s="169">
        <v>6355</v>
      </c>
      <c r="AX359" s="169">
        <v>6355</v>
      </c>
      <c r="AY359" s="169">
        <v>6355</v>
      </c>
      <c r="AZ359" s="156">
        <v>6355</v>
      </c>
      <c r="BA359" s="169">
        <v>6355</v>
      </c>
      <c r="BB359" s="169">
        <v>6355</v>
      </c>
      <c r="BC359" s="169">
        <v>6355</v>
      </c>
      <c r="BD359" s="169">
        <v>6355</v>
      </c>
      <c r="BE359" s="169">
        <v>6355</v>
      </c>
      <c r="BF359" s="169">
        <v>6355</v>
      </c>
      <c r="BG359" s="169">
        <v>6355</v>
      </c>
      <c r="BH359" s="169">
        <v>6355</v>
      </c>
      <c r="BI359" s="169">
        <v>6355</v>
      </c>
      <c r="BJ359" s="169">
        <v>6355</v>
      </c>
      <c r="BK359" s="169">
        <v>6355</v>
      </c>
      <c r="BL359" s="169">
        <v>6355</v>
      </c>
      <c r="BM359" s="169">
        <v>6355</v>
      </c>
      <c r="BN359" s="169">
        <v>6355</v>
      </c>
      <c r="BO359" s="169">
        <v>6355</v>
      </c>
      <c r="BP359" s="156">
        <v>6355</v>
      </c>
      <c r="BQ359" s="156">
        <v>6355</v>
      </c>
      <c r="BR359" s="156">
        <v>6355</v>
      </c>
      <c r="BS359" s="156">
        <v>6355</v>
      </c>
      <c r="BT359" s="156">
        <v>6355</v>
      </c>
      <c r="BU359" s="156">
        <v>6355</v>
      </c>
      <c r="BV359" s="156">
        <v>6355</v>
      </c>
      <c r="BW359" s="156">
        <v>6355</v>
      </c>
      <c r="BX359" s="156">
        <v>6355</v>
      </c>
      <c r="BY359" s="156">
        <v>6355</v>
      </c>
      <c r="BZ359" s="156">
        <v>6355</v>
      </c>
      <c r="CA359" s="156">
        <v>6355</v>
      </c>
      <c r="CB359" s="156">
        <v>6355</v>
      </c>
      <c r="CC359" s="156">
        <v>6355</v>
      </c>
      <c r="CD359" s="156">
        <v>6356</v>
      </c>
      <c r="CE359" s="156">
        <v>6356</v>
      </c>
      <c r="CF359" s="156">
        <v>6356</v>
      </c>
      <c r="CG359" s="156">
        <v>6356</v>
      </c>
      <c r="CH359" s="156">
        <v>6356</v>
      </c>
      <c r="CI359" s="156">
        <v>6356</v>
      </c>
      <c r="CJ359" s="156">
        <v>6356</v>
      </c>
      <c r="CK359" s="169">
        <v>6356</v>
      </c>
      <c r="CL359" s="169">
        <v>6356</v>
      </c>
      <c r="CM359" s="169">
        <v>6356</v>
      </c>
      <c r="CN359" s="169">
        <v>6356</v>
      </c>
      <c r="CO359" s="156">
        <v>6356</v>
      </c>
      <c r="CP359" s="156">
        <v>6356</v>
      </c>
      <c r="CQ359" s="156">
        <v>6356</v>
      </c>
      <c r="CR359" s="156">
        <v>6356</v>
      </c>
      <c r="CS359" s="156">
        <v>6356</v>
      </c>
      <c r="CT359" s="156">
        <v>6356</v>
      </c>
      <c r="CU359" s="156">
        <v>6356</v>
      </c>
      <c r="CV359" s="156">
        <v>6356</v>
      </c>
      <c r="CW359" s="169">
        <v>6356</v>
      </c>
      <c r="CX359" s="156">
        <v>6356</v>
      </c>
      <c r="CY359" s="156">
        <v>6356</v>
      </c>
      <c r="CZ359" s="169">
        <v>6356</v>
      </c>
      <c r="DA359" s="156">
        <v>6357</v>
      </c>
      <c r="DB359" s="156">
        <v>6356</v>
      </c>
      <c r="DC359" s="169">
        <v>6356</v>
      </c>
      <c r="DD359" s="156">
        <v>6358</v>
      </c>
      <c r="DE359" s="156">
        <v>6357</v>
      </c>
      <c r="DF359" s="169">
        <v>6357</v>
      </c>
      <c r="DG359" s="156">
        <v>6357</v>
      </c>
      <c r="DH359" s="156">
        <v>6357</v>
      </c>
      <c r="DI359" s="169">
        <v>6357</v>
      </c>
      <c r="DJ359" s="156">
        <v>6357</v>
      </c>
      <c r="DK359" s="150">
        <v>6357</v>
      </c>
      <c r="DL359" s="150">
        <v>6355</v>
      </c>
      <c r="DM359" s="150">
        <v>6355</v>
      </c>
      <c r="DN359" s="169">
        <v>6355</v>
      </c>
    </row>
    <row r="360" spans="1:118">
      <c r="A360" s="146">
        <f t="shared" si="16"/>
        <v>44194</v>
      </c>
      <c r="B360" s="224">
        <f>'Age&amp;Sex by occurrence date'!$CPZ22</f>
        <v>6306</v>
      </c>
      <c r="C360" s="224">
        <v>6306</v>
      </c>
      <c r="D360" s="224">
        <v>6306</v>
      </c>
      <c r="E360" s="224">
        <v>6306</v>
      </c>
      <c r="F360" s="224">
        <v>6306</v>
      </c>
      <c r="G360" s="224">
        <v>6306</v>
      </c>
      <c r="H360" s="224">
        <v>6306</v>
      </c>
      <c r="I360" s="224">
        <v>6306</v>
      </c>
      <c r="J360" s="224">
        <v>6306</v>
      </c>
      <c r="K360" s="224">
        <v>6291</v>
      </c>
      <c r="L360" s="224">
        <v>6291</v>
      </c>
      <c r="M360" s="224">
        <v>6291</v>
      </c>
      <c r="N360" s="224">
        <v>6301</v>
      </c>
      <c r="O360" s="224">
        <v>6301</v>
      </c>
      <c r="P360" s="224">
        <v>6294</v>
      </c>
      <c r="Q360" s="224">
        <v>6294</v>
      </c>
      <c r="R360" s="224">
        <v>6288</v>
      </c>
      <c r="S360" s="224">
        <v>6288</v>
      </c>
      <c r="T360" s="224">
        <v>6288</v>
      </c>
      <c r="U360" s="224">
        <v>6288</v>
      </c>
      <c r="V360" s="224">
        <v>6288</v>
      </c>
      <c r="W360" s="224">
        <v>6288</v>
      </c>
      <c r="X360" s="224">
        <v>6288</v>
      </c>
      <c r="Y360" s="224">
        <v>6288</v>
      </c>
      <c r="Z360" s="224">
        <v>6288</v>
      </c>
      <c r="AA360" s="224">
        <v>6288</v>
      </c>
      <c r="AB360" s="224">
        <v>6288</v>
      </c>
      <c r="AC360" s="224">
        <v>6288</v>
      </c>
      <c r="AD360" s="224">
        <v>6288</v>
      </c>
      <c r="AE360" s="249">
        <v>6288</v>
      </c>
      <c r="AF360" s="238">
        <v>6288</v>
      </c>
      <c r="AG360" s="232">
        <v>6288</v>
      </c>
      <c r="AH360" s="156">
        <v>6288</v>
      </c>
      <c r="AI360" s="156">
        <v>6288</v>
      </c>
      <c r="AJ360" s="156">
        <v>6288</v>
      </c>
      <c r="AK360" s="156">
        <v>6288</v>
      </c>
      <c r="AL360" s="156">
        <v>6288</v>
      </c>
      <c r="AM360" s="169">
        <v>6288</v>
      </c>
      <c r="AN360" s="169">
        <v>6288</v>
      </c>
      <c r="AO360" s="169">
        <v>6288</v>
      </c>
      <c r="AP360" s="169">
        <v>6288</v>
      </c>
      <c r="AQ360" s="169">
        <v>6288</v>
      </c>
      <c r="AR360" s="169">
        <v>6288</v>
      </c>
      <c r="AS360" s="169">
        <v>6288</v>
      </c>
      <c r="AT360" s="156">
        <v>6288</v>
      </c>
      <c r="AU360" s="156">
        <v>6288</v>
      </c>
      <c r="AV360" s="169">
        <v>6288</v>
      </c>
      <c r="AW360" s="156">
        <v>6288</v>
      </c>
      <c r="AX360" s="156">
        <v>6288</v>
      </c>
      <c r="AY360" s="169">
        <v>6288</v>
      </c>
      <c r="AZ360" s="169">
        <v>6288</v>
      </c>
      <c r="BA360" s="169">
        <v>6288</v>
      </c>
      <c r="BB360" s="156">
        <v>6288</v>
      </c>
      <c r="BC360" s="156">
        <v>6288</v>
      </c>
      <c r="BD360" s="156">
        <v>6288</v>
      </c>
      <c r="BE360" s="156">
        <v>6288</v>
      </c>
      <c r="BF360" s="156">
        <v>6288</v>
      </c>
      <c r="BG360" s="156">
        <v>6288</v>
      </c>
      <c r="BH360" s="156">
        <v>6288</v>
      </c>
      <c r="BI360" s="169">
        <v>6288</v>
      </c>
      <c r="BJ360" s="169">
        <v>6288</v>
      </c>
      <c r="BK360" s="169">
        <v>6288</v>
      </c>
      <c r="BL360" s="169">
        <v>6288</v>
      </c>
      <c r="BM360" s="169">
        <v>6288</v>
      </c>
      <c r="BN360" s="169">
        <v>6288</v>
      </c>
      <c r="BO360" s="169">
        <v>6288</v>
      </c>
      <c r="BP360" s="156">
        <v>6288</v>
      </c>
      <c r="BQ360" s="156">
        <v>6288</v>
      </c>
      <c r="BR360" s="156">
        <v>6288</v>
      </c>
      <c r="BS360" s="156">
        <v>6288</v>
      </c>
      <c r="BT360" s="156">
        <v>6288</v>
      </c>
      <c r="BU360" s="156">
        <v>6288</v>
      </c>
      <c r="BV360" s="156">
        <v>6288</v>
      </c>
      <c r="BW360" s="156">
        <v>6288</v>
      </c>
      <c r="BX360" s="156">
        <v>6288</v>
      </c>
      <c r="BY360" s="156">
        <v>6288</v>
      </c>
      <c r="BZ360" s="156">
        <v>6288</v>
      </c>
      <c r="CA360" s="156">
        <v>6288</v>
      </c>
      <c r="CB360" s="169">
        <v>6288</v>
      </c>
      <c r="CC360" s="169">
        <v>6288</v>
      </c>
      <c r="CD360" s="169">
        <v>6289</v>
      </c>
      <c r="CE360" s="169">
        <v>6289</v>
      </c>
      <c r="CF360" s="169">
        <v>6289</v>
      </c>
      <c r="CG360" s="169">
        <v>6289</v>
      </c>
      <c r="CH360" s="169">
        <v>6289</v>
      </c>
      <c r="CI360" s="169">
        <v>6289</v>
      </c>
      <c r="CJ360" s="169">
        <v>6289</v>
      </c>
      <c r="CK360" s="156">
        <v>6289</v>
      </c>
      <c r="CL360" s="156">
        <v>6289</v>
      </c>
      <c r="CM360" s="156">
        <v>6289</v>
      </c>
      <c r="CN360" s="156">
        <v>6289</v>
      </c>
      <c r="CO360" s="156">
        <v>6289</v>
      </c>
      <c r="CP360" s="169">
        <v>6289</v>
      </c>
      <c r="CQ360" s="169">
        <v>6289</v>
      </c>
      <c r="CR360" s="169">
        <v>6289</v>
      </c>
      <c r="CS360" s="169">
        <v>6289</v>
      </c>
      <c r="CT360" s="169">
        <v>6289</v>
      </c>
      <c r="CU360" s="169">
        <v>6289</v>
      </c>
      <c r="CV360" s="169">
        <v>6289</v>
      </c>
      <c r="CW360" s="169">
        <v>6289</v>
      </c>
      <c r="CX360" s="156">
        <v>6289</v>
      </c>
      <c r="CY360" s="156">
        <v>6289</v>
      </c>
      <c r="CZ360" s="169">
        <v>6289</v>
      </c>
      <c r="DA360" s="156">
        <v>6290</v>
      </c>
      <c r="DB360" s="156">
        <v>6289</v>
      </c>
      <c r="DC360" s="169">
        <v>6289</v>
      </c>
      <c r="DD360" s="156">
        <v>6291</v>
      </c>
      <c r="DE360" s="156">
        <v>6290</v>
      </c>
      <c r="DF360" s="169">
        <v>6290</v>
      </c>
      <c r="DG360" s="156">
        <v>6290</v>
      </c>
      <c r="DH360" s="156">
        <v>6290</v>
      </c>
      <c r="DI360" s="169">
        <v>6290</v>
      </c>
      <c r="DJ360" s="156">
        <v>6290</v>
      </c>
      <c r="DK360" s="150">
        <v>6290</v>
      </c>
      <c r="DL360" s="150">
        <v>6288</v>
      </c>
      <c r="DM360" s="150">
        <v>6288</v>
      </c>
      <c r="DN360" s="169">
        <v>6288</v>
      </c>
    </row>
    <row r="361" spans="1:118">
      <c r="A361" s="146">
        <f t="shared" si="16"/>
        <v>44193</v>
      </c>
      <c r="B361" s="224">
        <f>'Age&amp;Sex by occurrence date'!$CQG22</f>
        <v>6256</v>
      </c>
      <c r="C361" s="224">
        <v>6256</v>
      </c>
      <c r="D361" s="224">
        <v>6256</v>
      </c>
      <c r="E361" s="224">
        <v>6256</v>
      </c>
      <c r="F361" s="224">
        <v>6256</v>
      </c>
      <c r="G361" s="224">
        <v>6256</v>
      </c>
      <c r="H361" s="224">
        <v>6256</v>
      </c>
      <c r="I361" s="224">
        <v>6256</v>
      </c>
      <c r="J361" s="224">
        <v>6256</v>
      </c>
      <c r="K361" s="224">
        <v>6241</v>
      </c>
      <c r="L361" s="224">
        <v>6241</v>
      </c>
      <c r="M361" s="224">
        <v>6241</v>
      </c>
      <c r="N361" s="224">
        <v>6251</v>
      </c>
      <c r="O361" s="224">
        <v>6251</v>
      </c>
      <c r="P361" s="224">
        <v>6244</v>
      </c>
      <c r="Q361" s="224">
        <v>6244</v>
      </c>
      <c r="R361" s="224">
        <v>6238</v>
      </c>
      <c r="S361" s="224">
        <v>6238</v>
      </c>
      <c r="T361" s="224">
        <v>6238</v>
      </c>
      <c r="U361" s="224">
        <v>6238</v>
      </c>
      <c r="V361" s="224">
        <v>6238</v>
      </c>
      <c r="W361" s="224">
        <v>6238</v>
      </c>
      <c r="X361" s="224">
        <v>6238</v>
      </c>
      <c r="Y361" s="224">
        <v>6238</v>
      </c>
      <c r="Z361" s="224">
        <v>6238</v>
      </c>
      <c r="AA361" s="224">
        <v>6238</v>
      </c>
      <c r="AB361" s="224">
        <v>6238</v>
      </c>
      <c r="AC361" s="224">
        <v>6238</v>
      </c>
      <c r="AD361" s="224">
        <v>6238</v>
      </c>
      <c r="AE361" s="249">
        <v>6238</v>
      </c>
      <c r="AF361" s="238">
        <v>6238</v>
      </c>
      <c r="AG361" s="232">
        <v>6238</v>
      </c>
      <c r="AH361" s="156">
        <v>6238</v>
      </c>
      <c r="AI361" s="156">
        <v>6238</v>
      </c>
      <c r="AJ361" s="156">
        <v>6238</v>
      </c>
      <c r="AK361" s="156">
        <v>6238</v>
      </c>
      <c r="AL361" s="156">
        <v>6238</v>
      </c>
      <c r="AM361" s="156">
        <v>6238</v>
      </c>
      <c r="AN361" s="156">
        <v>6238</v>
      </c>
      <c r="AO361" s="156">
        <v>6238</v>
      </c>
      <c r="AP361" s="156">
        <v>6238</v>
      </c>
      <c r="AQ361" s="156">
        <v>6238</v>
      </c>
      <c r="AR361" s="156">
        <v>6238</v>
      </c>
      <c r="AS361" s="156">
        <v>6238</v>
      </c>
      <c r="AT361" s="169">
        <v>6238</v>
      </c>
      <c r="AU361" s="169">
        <v>6238</v>
      </c>
      <c r="AV361" s="156">
        <v>6238</v>
      </c>
      <c r="AW361" s="156">
        <v>6238</v>
      </c>
      <c r="AX361" s="156">
        <v>6238</v>
      </c>
      <c r="AY361" s="156">
        <v>6238</v>
      </c>
      <c r="AZ361" s="169">
        <v>6238</v>
      </c>
      <c r="BA361" s="169">
        <v>6238</v>
      </c>
      <c r="BB361" s="156">
        <v>6238</v>
      </c>
      <c r="BC361" s="156">
        <v>6238</v>
      </c>
      <c r="BD361" s="156">
        <v>6238</v>
      </c>
      <c r="BE361" s="156">
        <v>6238</v>
      </c>
      <c r="BF361" s="156">
        <v>6238</v>
      </c>
      <c r="BG361" s="156">
        <v>6238</v>
      </c>
      <c r="BH361" s="156">
        <v>6238</v>
      </c>
      <c r="BI361" s="169">
        <v>6238</v>
      </c>
      <c r="BJ361" s="169">
        <v>6238</v>
      </c>
      <c r="BK361" s="169">
        <v>6238</v>
      </c>
      <c r="BL361" s="169">
        <v>6238</v>
      </c>
      <c r="BM361" s="169">
        <v>6238</v>
      </c>
      <c r="BN361" s="169">
        <v>6238</v>
      </c>
      <c r="BO361" s="169">
        <v>6238</v>
      </c>
      <c r="BP361" s="169">
        <v>6238</v>
      </c>
      <c r="BQ361" s="169">
        <v>6238</v>
      </c>
      <c r="BR361" s="169">
        <v>6238</v>
      </c>
      <c r="BS361" s="169">
        <v>6238</v>
      </c>
      <c r="BT361" s="169">
        <v>6238</v>
      </c>
      <c r="BU361" s="169">
        <v>6238</v>
      </c>
      <c r="BV361" s="169">
        <v>6238</v>
      </c>
      <c r="BW361" s="169">
        <v>6238</v>
      </c>
      <c r="BX361" s="169">
        <v>6238</v>
      </c>
      <c r="BY361" s="169">
        <v>6238</v>
      </c>
      <c r="BZ361" s="169">
        <v>6238</v>
      </c>
      <c r="CA361" s="169">
        <v>6238</v>
      </c>
      <c r="CB361" s="169">
        <v>6238</v>
      </c>
      <c r="CC361" s="169">
        <v>6238</v>
      </c>
      <c r="CD361" s="169">
        <v>6239</v>
      </c>
      <c r="CE361" s="169">
        <v>6239</v>
      </c>
      <c r="CF361" s="169">
        <v>6239</v>
      </c>
      <c r="CG361" s="169">
        <v>6239</v>
      </c>
      <c r="CH361" s="169">
        <v>6239</v>
      </c>
      <c r="CI361" s="169">
        <v>6239</v>
      </c>
      <c r="CJ361" s="169">
        <v>6239</v>
      </c>
      <c r="CK361" s="169">
        <v>6239</v>
      </c>
      <c r="CL361" s="169">
        <v>6239</v>
      </c>
      <c r="CM361" s="169">
        <v>6239</v>
      </c>
      <c r="CN361" s="169">
        <v>6239</v>
      </c>
      <c r="CO361" s="169">
        <v>6239</v>
      </c>
      <c r="CP361" s="169">
        <v>6239</v>
      </c>
      <c r="CQ361" s="169">
        <v>6239</v>
      </c>
      <c r="CR361" s="169">
        <v>6239</v>
      </c>
      <c r="CS361" s="169">
        <v>6239</v>
      </c>
      <c r="CT361" s="169">
        <v>6239</v>
      </c>
      <c r="CU361" s="169">
        <v>6239</v>
      </c>
      <c r="CV361" s="169">
        <v>6239</v>
      </c>
      <c r="CW361" s="169">
        <v>6239</v>
      </c>
      <c r="CX361" s="156">
        <v>6239</v>
      </c>
      <c r="CY361" s="156">
        <v>6239</v>
      </c>
      <c r="CZ361" s="169">
        <v>6239</v>
      </c>
      <c r="DA361" s="156">
        <v>6240</v>
      </c>
      <c r="DB361" s="156">
        <v>6239</v>
      </c>
      <c r="DC361" s="169">
        <v>6239</v>
      </c>
      <c r="DD361" s="156">
        <v>6241</v>
      </c>
      <c r="DE361" s="156">
        <v>6240</v>
      </c>
      <c r="DF361" s="169">
        <v>6240</v>
      </c>
      <c r="DG361" s="156">
        <v>6240</v>
      </c>
      <c r="DH361" s="156">
        <v>6240</v>
      </c>
      <c r="DI361" s="169">
        <v>6240</v>
      </c>
      <c r="DJ361" s="156">
        <v>6240</v>
      </c>
      <c r="DK361" s="150">
        <v>6240</v>
      </c>
      <c r="DL361" s="150">
        <v>6238</v>
      </c>
      <c r="DM361" s="150">
        <v>6238</v>
      </c>
      <c r="DN361" s="169">
        <v>6238</v>
      </c>
    </row>
    <row r="362" spans="1:118">
      <c r="A362" s="146">
        <f t="shared" si="16"/>
        <v>44192</v>
      </c>
      <c r="B362" s="224">
        <f>'Age&amp;Sex by occurrence date'!$CQN22</f>
        <v>6183</v>
      </c>
      <c r="C362" s="224">
        <v>6183</v>
      </c>
      <c r="D362" s="224">
        <v>6183</v>
      </c>
      <c r="E362" s="224">
        <v>6183</v>
      </c>
      <c r="F362" s="224">
        <v>6183</v>
      </c>
      <c r="G362" s="224">
        <v>6183</v>
      </c>
      <c r="H362" s="224">
        <v>6183</v>
      </c>
      <c r="I362" s="224">
        <v>6183</v>
      </c>
      <c r="J362" s="224">
        <v>6183</v>
      </c>
      <c r="K362" s="224">
        <v>6168</v>
      </c>
      <c r="L362" s="224">
        <v>6168</v>
      </c>
      <c r="M362" s="224">
        <v>6168</v>
      </c>
      <c r="N362" s="224">
        <v>6178</v>
      </c>
      <c r="O362" s="224">
        <v>6178</v>
      </c>
      <c r="P362" s="224">
        <v>6171</v>
      </c>
      <c r="Q362" s="224">
        <v>6171</v>
      </c>
      <c r="R362" s="224">
        <v>6165</v>
      </c>
      <c r="S362" s="224">
        <v>6165</v>
      </c>
      <c r="T362" s="224">
        <v>6165</v>
      </c>
      <c r="U362" s="224">
        <v>6165</v>
      </c>
      <c r="V362" s="224">
        <v>6165</v>
      </c>
      <c r="W362" s="224">
        <v>6165</v>
      </c>
      <c r="X362" s="224">
        <v>6165</v>
      </c>
      <c r="Y362" s="224">
        <v>6165</v>
      </c>
      <c r="Z362" s="224">
        <v>6165</v>
      </c>
      <c r="AA362" s="224">
        <v>6165</v>
      </c>
      <c r="AB362" s="224">
        <v>6165</v>
      </c>
      <c r="AC362" s="224">
        <v>6165</v>
      </c>
      <c r="AD362" s="224">
        <v>6165</v>
      </c>
      <c r="AE362" s="249">
        <v>6165</v>
      </c>
      <c r="AF362" s="238">
        <v>6165</v>
      </c>
      <c r="AG362" s="233">
        <v>6165</v>
      </c>
      <c r="AH362" s="169">
        <v>6165</v>
      </c>
      <c r="AI362" s="169">
        <v>6165</v>
      </c>
      <c r="AJ362" s="169">
        <v>6165</v>
      </c>
      <c r="AK362" s="169">
        <v>6165</v>
      </c>
      <c r="AL362" s="169">
        <v>6165</v>
      </c>
      <c r="AM362" s="156">
        <v>6165</v>
      </c>
      <c r="AN362" s="156">
        <v>6165</v>
      </c>
      <c r="AO362" s="156">
        <v>6165</v>
      </c>
      <c r="AP362" s="156">
        <v>6165</v>
      </c>
      <c r="AQ362" s="156">
        <v>6165</v>
      </c>
      <c r="AR362" s="156">
        <v>6165</v>
      </c>
      <c r="AS362" s="156">
        <v>6165</v>
      </c>
      <c r="AT362" s="156">
        <v>6165</v>
      </c>
      <c r="AU362" s="156">
        <v>6165</v>
      </c>
      <c r="AV362" s="156">
        <v>6165</v>
      </c>
      <c r="AW362" s="156">
        <v>6165</v>
      </c>
      <c r="AX362" s="169">
        <v>6165</v>
      </c>
      <c r="AY362" s="156">
        <v>6165</v>
      </c>
      <c r="AZ362" s="156">
        <v>6165</v>
      </c>
      <c r="BA362" s="169">
        <v>6165</v>
      </c>
      <c r="BB362" s="169">
        <v>6165</v>
      </c>
      <c r="BC362" s="169">
        <v>6165</v>
      </c>
      <c r="BD362" s="169">
        <v>6165</v>
      </c>
      <c r="BE362" s="169">
        <v>6165</v>
      </c>
      <c r="BF362" s="169">
        <v>6165</v>
      </c>
      <c r="BG362" s="169">
        <v>6165</v>
      </c>
      <c r="BH362" s="169">
        <v>6165</v>
      </c>
      <c r="BI362" s="169">
        <v>6165</v>
      </c>
      <c r="BJ362" s="169">
        <v>6165</v>
      </c>
      <c r="BK362" s="169">
        <v>6165</v>
      </c>
      <c r="BL362" s="169">
        <v>6165</v>
      </c>
      <c r="BM362" s="169">
        <v>6165</v>
      </c>
      <c r="BN362" s="169">
        <v>6165</v>
      </c>
      <c r="BO362" s="169">
        <v>6165</v>
      </c>
      <c r="BP362" s="169">
        <v>6165</v>
      </c>
      <c r="BQ362" s="169">
        <v>6165</v>
      </c>
      <c r="BR362" s="169">
        <v>6165</v>
      </c>
      <c r="BS362" s="169">
        <v>6165</v>
      </c>
      <c r="BT362" s="169">
        <v>6165</v>
      </c>
      <c r="BU362" s="169">
        <v>6165</v>
      </c>
      <c r="BV362" s="169">
        <v>6165</v>
      </c>
      <c r="BW362" s="169">
        <v>6165</v>
      </c>
      <c r="BX362" s="169">
        <v>6165</v>
      </c>
      <c r="BY362" s="169">
        <v>6165</v>
      </c>
      <c r="BZ362" s="169">
        <v>6165</v>
      </c>
      <c r="CA362" s="169">
        <v>6165</v>
      </c>
      <c r="CB362" s="156">
        <v>6165</v>
      </c>
      <c r="CC362" s="156">
        <v>6165</v>
      </c>
      <c r="CD362" s="156">
        <v>6166</v>
      </c>
      <c r="CE362" s="156">
        <v>6166</v>
      </c>
      <c r="CF362" s="156">
        <v>6166</v>
      </c>
      <c r="CG362" s="156">
        <v>6166</v>
      </c>
      <c r="CH362" s="156">
        <v>6166</v>
      </c>
      <c r="CI362" s="156">
        <v>6166</v>
      </c>
      <c r="CJ362" s="156">
        <v>6166</v>
      </c>
      <c r="CK362" s="169">
        <v>6166</v>
      </c>
      <c r="CL362" s="169">
        <v>6166</v>
      </c>
      <c r="CM362" s="169">
        <v>6166</v>
      </c>
      <c r="CN362" s="169">
        <v>6166</v>
      </c>
      <c r="CO362" s="169">
        <v>6166</v>
      </c>
      <c r="CP362" s="169">
        <v>6166</v>
      </c>
      <c r="CQ362" s="169">
        <v>6166</v>
      </c>
      <c r="CR362" s="169">
        <v>6166</v>
      </c>
      <c r="CS362" s="169">
        <v>6166</v>
      </c>
      <c r="CT362" s="169">
        <v>6166</v>
      </c>
      <c r="CU362" s="169">
        <v>6166</v>
      </c>
      <c r="CV362" s="169">
        <v>6166</v>
      </c>
      <c r="CW362" s="156">
        <v>6166</v>
      </c>
      <c r="CX362" s="156">
        <v>6166</v>
      </c>
      <c r="CY362" s="156">
        <v>6166</v>
      </c>
      <c r="CZ362" s="156">
        <v>6166</v>
      </c>
      <c r="DA362" s="156">
        <v>6167</v>
      </c>
      <c r="DB362" s="156">
        <v>6166</v>
      </c>
      <c r="DC362" s="156">
        <v>6166</v>
      </c>
      <c r="DD362" s="156">
        <v>6168</v>
      </c>
      <c r="DE362" s="156">
        <v>6167</v>
      </c>
      <c r="DF362" s="169">
        <v>6167</v>
      </c>
      <c r="DG362" s="156">
        <v>6167</v>
      </c>
      <c r="DH362" s="156">
        <v>6167</v>
      </c>
      <c r="DI362" s="169">
        <v>6167</v>
      </c>
      <c r="DJ362" s="156">
        <v>6167</v>
      </c>
      <c r="DK362" s="151">
        <v>6167</v>
      </c>
      <c r="DL362" s="151">
        <v>6165</v>
      </c>
      <c r="DM362" s="151">
        <v>6165</v>
      </c>
      <c r="DN362" s="169">
        <v>6165</v>
      </c>
    </row>
    <row r="363" spans="1:118">
      <c r="A363" s="146">
        <f t="shared" si="16"/>
        <v>44191</v>
      </c>
      <c r="B363" s="224">
        <f>'Age&amp;Sex by occurrence date'!$CQU22</f>
        <v>6138</v>
      </c>
      <c r="C363" s="224">
        <v>6138</v>
      </c>
      <c r="D363" s="224">
        <v>6138</v>
      </c>
      <c r="E363" s="224">
        <v>6138</v>
      </c>
      <c r="F363" s="224">
        <v>6138</v>
      </c>
      <c r="G363" s="224">
        <v>6138</v>
      </c>
      <c r="H363" s="224">
        <v>6138</v>
      </c>
      <c r="I363" s="224">
        <v>6138</v>
      </c>
      <c r="J363" s="224">
        <v>6138</v>
      </c>
      <c r="K363" s="224">
        <v>6123</v>
      </c>
      <c r="L363" s="224">
        <v>6123</v>
      </c>
      <c r="M363" s="224">
        <v>6123</v>
      </c>
      <c r="N363" s="224">
        <v>6133</v>
      </c>
      <c r="O363" s="224">
        <v>6133</v>
      </c>
      <c r="P363" s="224">
        <v>6126</v>
      </c>
      <c r="Q363" s="224">
        <v>6126</v>
      </c>
      <c r="R363" s="224">
        <v>6120</v>
      </c>
      <c r="S363" s="224">
        <v>6120</v>
      </c>
      <c r="T363" s="224">
        <v>6120</v>
      </c>
      <c r="U363" s="224">
        <v>6120</v>
      </c>
      <c r="V363" s="224">
        <v>6120</v>
      </c>
      <c r="W363" s="224">
        <v>6120</v>
      </c>
      <c r="X363" s="224">
        <v>6120</v>
      </c>
      <c r="Y363" s="224">
        <v>6120</v>
      </c>
      <c r="Z363" s="224">
        <v>6120</v>
      </c>
      <c r="AA363" s="224">
        <v>6120</v>
      </c>
      <c r="AB363" s="224">
        <v>6120</v>
      </c>
      <c r="AC363" s="224">
        <v>6120</v>
      </c>
      <c r="AD363" s="224">
        <v>6120</v>
      </c>
      <c r="AE363" s="249">
        <v>6120</v>
      </c>
      <c r="AF363" s="238">
        <v>6120</v>
      </c>
      <c r="AG363" s="232">
        <v>6120</v>
      </c>
      <c r="AH363" s="156">
        <v>6120</v>
      </c>
      <c r="AI363" s="156">
        <v>6120</v>
      </c>
      <c r="AJ363" s="156">
        <v>6120</v>
      </c>
      <c r="AK363" s="156">
        <v>6120</v>
      </c>
      <c r="AL363" s="156">
        <v>6120</v>
      </c>
      <c r="AM363" s="156">
        <v>6120</v>
      </c>
      <c r="AN363" s="169">
        <v>6120</v>
      </c>
      <c r="AO363" s="169">
        <v>6120</v>
      </c>
      <c r="AP363" s="169">
        <v>6120</v>
      </c>
      <c r="AQ363" s="169">
        <v>6120</v>
      </c>
      <c r="AR363" s="169">
        <v>6120</v>
      </c>
      <c r="AS363" s="169">
        <v>6120</v>
      </c>
      <c r="AT363" s="169">
        <v>6120</v>
      </c>
      <c r="AU363" s="169">
        <v>6120</v>
      </c>
      <c r="AV363" s="169">
        <v>6120</v>
      </c>
      <c r="AW363" s="169">
        <v>6120</v>
      </c>
      <c r="AX363" s="156">
        <v>6120</v>
      </c>
      <c r="AY363" s="169">
        <v>6120</v>
      </c>
      <c r="AZ363" s="156">
        <v>6120</v>
      </c>
      <c r="BA363" s="156">
        <v>6120</v>
      </c>
      <c r="BB363" s="169">
        <v>6120</v>
      </c>
      <c r="BC363" s="169">
        <v>6120</v>
      </c>
      <c r="BD363" s="169">
        <v>6120</v>
      </c>
      <c r="BE363" s="169">
        <v>6120</v>
      </c>
      <c r="BF363" s="169">
        <v>6120</v>
      </c>
      <c r="BG363" s="169">
        <v>6120</v>
      </c>
      <c r="BH363" s="169">
        <v>6120</v>
      </c>
      <c r="BI363" s="156">
        <v>6120</v>
      </c>
      <c r="BJ363" s="156">
        <v>6120</v>
      </c>
      <c r="BK363" s="156">
        <v>6120</v>
      </c>
      <c r="BL363" s="156">
        <v>6120</v>
      </c>
      <c r="BM363" s="156">
        <v>6120</v>
      </c>
      <c r="BN363" s="156">
        <v>6120</v>
      </c>
      <c r="BO363" s="156">
        <v>6120</v>
      </c>
      <c r="BP363" s="156">
        <v>6120</v>
      </c>
      <c r="BQ363" s="156">
        <v>6120</v>
      </c>
      <c r="BR363" s="156">
        <v>6120</v>
      </c>
      <c r="BS363" s="156">
        <v>6120</v>
      </c>
      <c r="BT363" s="156">
        <v>6120</v>
      </c>
      <c r="BU363" s="156">
        <v>6120</v>
      </c>
      <c r="BV363" s="156">
        <v>6120</v>
      </c>
      <c r="BW363" s="156">
        <v>6120</v>
      </c>
      <c r="BX363" s="156">
        <v>6120</v>
      </c>
      <c r="BY363" s="156">
        <v>6120</v>
      </c>
      <c r="BZ363" s="156">
        <v>6120</v>
      </c>
      <c r="CA363" s="156">
        <v>6120</v>
      </c>
      <c r="CB363" s="156">
        <v>6120</v>
      </c>
      <c r="CC363" s="156">
        <v>6120</v>
      </c>
      <c r="CD363" s="156">
        <v>6121</v>
      </c>
      <c r="CE363" s="156">
        <v>6121</v>
      </c>
      <c r="CF363" s="156">
        <v>6121</v>
      </c>
      <c r="CG363" s="156">
        <v>6121</v>
      </c>
      <c r="CH363" s="156">
        <v>6121</v>
      </c>
      <c r="CI363" s="156">
        <v>6121</v>
      </c>
      <c r="CJ363" s="156">
        <v>6121</v>
      </c>
      <c r="CK363" s="169">
        <v>6121</v>
      </c>
      <c r="CL363" s="169">
        <v>6121</v>
      </c>
      <c r="CM363" s="169">
        <v>6121</v>
      </c>
      <c r="CN363" s="169">
        <v>6121</v>
      </c>
      <c r="CO363" s="169">
        <v>6121</v>
      </c>
      <c r="CP363" s="156">
        <v>6121</v>
      </c>
      <c r="CQ363" s="156">
        <v>6121</v>
      </c>
      <c r="CR363" s="156">
        <v>6121</v>
      </c>
      <c r="CS363" s="156">
        <v>6121</v>
      </c>
      <c r="CT363" s="156">
        <v>6121</v>
      </c>
      <c r="CU363" s="156">
        <v>6121</v>
      </c>
      <c r="CV363" s="156">
        <v>6121</v>
      </c>
      <c r="CW363" s="156">
        <v>6121</v>
      </c>
      <c r="CX363" s="156">
        <v>6121</v>
      </c>
      <c r="CY363" s="156">
        <v>6121</v>
      </c>
      <c r="CZ363" s="156">
        <v>6121</v>
      </c>
      <c r="DA363" s="156">
        <v>6122</v>
      </c>
      <c r="DB363" s="156">
        <v>6121</v>
      </c>
      <c r="DC363" s="156">
        <v>6121</v>
      </c>
      <c r="DD363" s="156">
        <v>6123</v>
      </c>
      <c r="DE363" s="156">
        <v>6122</v>
      </c>
      <c r="DF363" s="169">
        <v>6122</v>
      </c>
      <c r="DG363" s="156">
        <v>6122</v>
      </c>
      <c r="DH363" s="156">
        <v>6122</v>
      </c>
      <c r="DI363" s="169">
        <v>6122</v>
      </c>
      <c r="DJ363" s="156">
        <v>6122</v>
      </c>
      <c r="DK363" s="150">
        <v>6122</v>
      </c>
      <c r="DL363" s="150">
        <v>6120</v>
      </c>
      <c r="DM363" s="150">
        <v>6120</v>
      </c>
      <c r="DN363" s="169">
        <v>6120</v>
      </c>
    </row>
    <row r="364" spans="1:118">
      <c r="A364" s="146">
        <f t="shared" si="16"/>
        <v>44190</v>
      </c>
      <c r="B364" s="224">
        <f>'Age&amp;Sex by occurrence date'!$CRB22</f>
        <v>6058</v>
      </c>
      <c r="C364" s="224">
        <v>6058</v>
      </c>
      <c r="D364" s="224">
        <v>6058</v>
      </c>
      <c r="E364" s="224">
        <v>6058</v>
      </c>
      <c r="F364" s="224">
        <v>6058</v>
      </c>
      <c r="G364" s="224">
        <v>6058</v>
      </c>
      <c r="H364" s="224">
        <v>6058</v>
      </c>
      <c r="I364" s="224">
        <v>6058</v>
      </c>
      <c r="J364" s="224">
        <v>6058</v>
      </c>
      <c r="K364" s="224">
        <v>6044</v>
      </c>
      <c r="L364" s="224">
        <v>6044</v>
      </c>
      <c r="M364" s="224">
        <v>6044</v>
      </c>
      <c r="N364" s="224">
        <v>6054</v>
      </c>
      <c r="O364" s="224">
        <v>6054</v>
      </c>
      <c r="P364" s="224">
        <v>6047</v>
      </c>
      <c r="Q364" s="224">
        <v>6047</v>
      </c>
      <c r="R364" s="224">
        <v>6041</v>
      </c>
      <c r="S364" s="224">
        <v>6041</v>
      </c>
      <c r="T364" s="224">
        <v>6041</v>
      </c>
      <c r="U364" s="224">
        <v>6041</v>
      </c>
      <c r="V364" s="224">
        <v>6041</v>
      </c>
      <c r="W364" s="224">
        <v>6041</v>
      </c>
      <c r="X364" s="224">
        <v>6041</v>
      </c>
      <c r="Y364" s="224">
        <v>6041</v>
      </c>
      <c r="Z364" s="224">
        <v>6041</v>
      </c>
      <c r="AA364" s="224">
        <v>6041</v>
      </c>
      <c r="AB364" s="224">
        <v>6041</v>
      </c>
      <c r="AC364" s="224">
        <v>6041</v>
      </c>
      <c r="AD364" s="224">
        <v>6041</v>
      </c>
      <c r="AE364" s="249">
        <v>6041</v>
      </c>
      <c r="AF364" s="238">
        <v>6041</v>
      </c>
      <c r="AG364" s="232">
        <v>6041</v>
      </c>
      <c r="AH364" s="156">
        <v>6041</v>
      </c>
      <c r="AI364" s="156">
        <v>6041</v>
      </c>
      <c r="AJ364" s="156">
        <v>6041</v>
      </c>
      <c r="AK364" s="156">
        <v>6041</v>
      </c>
      <c r="AL364" s="156">
        <v>6041</v>
      </c>
      <c r="AM364" s="169">
        <v>6041</v>
      </c>
      <c r="AN364" s="156">
        <v>6041</v>
      </c>
      <c r="AO364" s="156">
        <v>6041</v>
      </c>
      <c r="AP364" s="156">
        <v>6041</v>
      </c>
      <c r="AQ364" s="156">
        <v>6041</v>
      </c>
      <c r="AR364" s="156">
        <v>6041</v>
      </c>
      <c r="AS364" s="156">
        <v>6041</v>
      </c>
      <c r="AT364" s="169">
        <v>6041</v>
      </c>
      <c r="AU364" s="169">
        <v>6041</v>
      </c>
      <c r="AV364" s="156">
        <v>6041</v>
      </c>
      <c r="AW364" s="156">
        <v>6041</v>
      </c>
      <c r="AX364" s="169">
        <v>6041</v>
      </c>
      <c r="AY364" s="156">
        <v>6041</v>
      </c>
      <c r="AZ364" s="169">
        <v>6041</v>
      </c>
      <c r="BA364" s="169">
        <v>6041</v>
      </c>
      <c r="BB364" s="156">
        <v>6041</v>
      </c>
      <c r="BC364" s="156">
        <v>6041</v>
      </c>
      <c r="BD364" s="156">
        <v>6041</v>
      </c>
      <c r="BE364" s="156">
        <v>6041</v>
      </c>
      <c r="BF364" s="156">
        <v>6041</v>
      </c>
      <c r="BG364" s="156">
        <v>6041</v>
      </c>
      <c r="BH364" s="156">
        <v>6041</v>
      </c>
      <c r="BI364" s="169">
        <v>6041</v>
      </c>
      <c r="BJ364" s="169">
        <v>6041</v>
      </c>
      <c r="BK364" s="169">
        <v>6041</v>
      </c>
      <c r="BL364" s="169">
        <v>6041</v>
      </c>
      <c r="BM364" s="169">
        <v>6041</v>
      </c>
      <c r="BN364" s="169">
        <v>6041</v>
      </c>
      <c r="BO364" s="169">
        <v>6041</v>
      </c>
      <c r="BP364" s="169">
        <v>6041</v>
      </c>
      <c r="BQ364" s="169">
        <v>6041</v>
      </c>
      <c r="BR364" s="169">
        <v>6041</v>
      </c>
      <c r="BS364" s="169">
        <v>6041</v>
      </c>
      <c r="BT364" s="169">
        <v>6041</v>
      </c>
      <c r="BU364" s="169">
        <v>6041</v>
      </c>
      <c r="BV364" s="169">
        <v>6041</v>
      </c>
      <c r="BW364" s="169">
        <v>6041</v>
      </c>
      <c r="BX364" s="169">
        <v>6041</v>
      </c>
      <c r="BY364" s="169">
        <v>6041</v>
      </c>
      <c r="BZ364" s="169">
        <v>6041</v>
      </c>
      <c r="CA364" s="169">
        <v>6041</v>
      </c>
      <c r="CB364" s="169">
        <v>6041</v>
      </c>
      <c r="CC364" s="169">
        <v>6041</v>
      </c>
      <c r="CD364" s="169">
        <v>6042</v>
      </c>
      <c r="CE364" s="169">
        <v>6042</v>
      </c>
      <c r="CF364" s="169">
        <v>6042</v>
      </c>
      <c r="CG364" s="169">
        <v>6042</v>
      </c>
      <c r="CH364" s="169">
        <v>6042</v>
      </c>
      <c r="CI364" s="169">
        <v>6042</v>
      </c>
      <c r="CJ364" s="169">
        <v>6042</v>
      </c>
      <c r="CK364" s="169">
        <v>6042</v>
      </c>
      <c r="CL364" s="169">
        <v>6042</v>
      </c>
      <c r="CM364" s="169">
        <v>6042</v>
      </c>
      <c r="CN364" s="169">
        <v>6042</v>
      </c>
      <c r="CO364" s="169">
        <v>6042</v>
      </c>
      <c r="CP364" s="169">
        <v>6042</v>
      </c>
      <c r="CQ364" s="169">
        <v>6042</v>
      </c>
      <c r="CR364" s="169">
        <v>6042</v>
      </c>
      <c r="CS364" s="169">
        <v>6042</v>
      </c>
      <c r="CT364" s="169">
        <v>6042</v>
      </c>
      <c r="CU364" s="169">
        <v>6042</v>
      </c>
      <c r="CV364" s="169">
        <v>6042</v>
      </c>
      <c r="CW364" s="169">
        <v>6042</v>
      </c>
      <c r="CX364" s="156">
        <v>6042</v>
      </c>
      <c r="CY364" s="156">
        <v>6042</v>
      </c>
      <c r="CZ364" s="169">
        <v>6042</v>
      </c>
      <c r="DA364" s="156">
        <v>6043</v>
      </c>
      <c r="DB364" s="156">
        <v>6042</v>
      </c>
      <c r="DC364" s="169">
        <v>6042</v>
      </c>
      <c r="DD364" s="156">
        <v>6044</v>
      </c>
      <c r="DE364" s="156">
        <v>6043</v>
      </c>
      <c r="DF364" s="169">
        <v>6043</v>
      </c>
      <c r="DG364" s="156">
        <v>6043</v>
      </c>
      <c r="DH364" s="156">
        <v>6043</v>
      </c>
      <c r="DI364" s="169">
        <v>6043</v>
      </c>
      <c r="DJ364" s="156">
        <v>6043</v>
      </c>
      <c r="DK364" s="150">
        <v>6043</v>
      </c>
      <c r="DL364" s="150">
        <v>6041</v>
      </c>
      <c r="DM364" s="150">
        <v>6041</v>
      </c>
      <c r="DN364" s="169">
        <v>6041</v>
      </c>
    </row>
    <row r="365" spans="1:118">
      <c r="A365" s="146">
        <f t="shared" ref="A365:A428" si="17">A366+1</f>
        <v>44189</v>
      </c>
      <c r="B365" s="224">
        <f>'Age&amp;Sex by occurrence date'!$CRI22</f>
        <v>6004</v>
      </c>
      <c r="C365" s="224">
        <v>6004</v>
      </c>
      <c r="D365" s="224">
        <v>6004</v>
      </c>
      <c r="E365" s="224">
        <v>6004</v>
      </c>
      <c r="F365" s="224">
        <v>6004</v>
      </c>
      <c r="G365" s="224">
        <v>6004</v>
      </c>
      <c r="H365" s="224">
        <v>6004</v>
      </c>
      <c r="I365" s="224">
        <v>6004</v>
      </c>
      <c r="J365" s="224">
        <v>6004</v>
      </c>
      <c r="K365" s="224">
        <v>5990</v>
      </c>
      <c r="L365" s="224">
        <v>5990</v>
      </c>
      <c r="M365" s="224">
        <v>5990</v>
      </c>
      <c r="N365" s="224">
        <v>6000</v>
      </c>
      <c r="O365" s="224">
        <v>6000</v>
      </c>
      <c r="P365" s="224">
        <v>5993</v>
      </c>
      <c r="Q365" s="224">
        <v>5993</v>
      </c>
      <c r="R365" s="224">
        <v>5987</v>
      </c>
      <c r="S365" s="224">
        <v>5987</v>
      </c>
      <c r="T365" s="224">
        <v>5987</v>
      </c>
      <c r="U365" s="224">
        <v>5987</v>
      </c>
      <c r="V365" s="224">
        <v>5987</v>
      </c>
      <c r="W365" s="224">
        <v>5987</v>
      </c>
      <c r="X365" s="224">
        <v>5987</v>
      </c>
      <c r="Y365" s="224">
        <v>5987</v>
      </c>
      <c r="Z365" s="224">
        <v>5987</v>
      </c>
      <c r="AA365" s="224">
        <v>5987</v>
      </c>
      <c r="AB365" s="224">
        <v>5987</v>
      </c>
      <c r="AC365" s="224">
        <v>5987</v>
      </c>
      <c r="AD365" s="224">
        <v>5987</v>
      </c>
      <c r="AE365" s="249">
        <v>5987</v>
      </c>
      <c r="AF365" s="238">
        <v>5987</v>
      </c>
      <c r="AG365" s="233">
        <v>5987</v>
      </c>
      <c r="AH365" s="169">
        <v>5987</v>
      </c>
      <c r="AI365" s="169">
        <v>5987</v>
      </c>
      <c r="AJ365" s="169">
        <v>5987</v>
      </c>
      <c r="AK365" s="169">
        <v>5987</v>
      </c>
      <c r="AL365" s="169">
        <v>5987</v>
      </c>
      <c r="AM365" s="156">
        <v>5987</v>
      </c>
      <c r="AN365" s="169">
        <v>5987</v>
      </c>
      <c r="AO365" s="169">
        <v>5987</v>
      </c>
      <c r="AP365" s="169">
        <v>5987</v>
      </c>
      <c r="AQ365" s="169">
        <v>5987</v>
      </c>
      <c r="AR365" s="169">
        <v>5987</v>
      </c>
      <c r="AS365" s="169">
        <v>5987</v>
      </c>
      <c r="AT365" s="156">
        <v>5987</v>
      </c>
      <c r="AU365" s="169">
        <v>5987</v>
      </c>
      <c r="AV365" s="169">
        <v>5987</v>
      </c>
      <c r="AW365" s="169">
        <v>5987</v>
      </c>
      <c r="AX365" s="169">
        <v>5987</v>
      </c>
      <c r="AY365" s="169">
        <v>5987</v>
      </c>
      <c r="AZ365" s="156">
        <v>5987</v>
      </c>
      <c r="BA365" s="156">
        <v>5987</v>
      </c>
      <c r="BB365" s="169">
        <v>5987</v>
      </c>
      <c r="BC365" s="169">
        <v>5987</v>
      </c>
      <c r="BD365" s="169">
        <v>5987</v>
      </c>
      <c r="BE365" s="169">
        <v>5987</v>
      </c>
      <c r="BF365" s="169">
        <v>5987</v>
      </c>
      <c r="BG365" s="169">
        <v>5987</v>
      </c>
      <c r="BH365" s="169">
        <v>5987</v>
      </c>
      <c r="BI365" s="156">
        <v>5987</v>
      </c>
      <c r="BJ365" s="156">
        <v>5987</v>
      </c>
      <c r="BK365" s="156">
        <v>5987</v>
      </c>
      <c r="BL365" s="156">
        <v>5987</v>
      </c>
      <c r="BM365" s="156">
        <v>5987</v>
      </c>
      <c r="BN365" s="156">
        <v>5987</v>
      </c>
      <c r="BO365" s="156">
        <v>5987</v>
      </c>
      <c r="BP365" s="156">
        <v>5987</v>
      </c>
      <c r="BQ365" s="156">
        <v>5987</v>
      </c>
      <c r="BR365" s="156">
        <v>5987</v>
      </c>
      <c r="BS365" s="156">
        <v>5987</v>
      </c>
      <c r="BT365" s="156">
        <v>5987</v>
      </c>
      <c r="BU365" s="156">
        <v>5987</v>
      </c>
      <c r="BV365" s="156">
        <v>5987</v>
      </c>
      <c r="BW365" s="156">
        <v>5987</v>
      </c>
      <c r="BX365" s="156">
        <v>5987</v>
      </c>
      <c r="BY365" s="156">
        <v>5987</v>
      </c>
      <c r="BZ365" s="156">
        <v>5987</v>
      </c>
      <c r="CA365" s="156">
        <v>5987</v>
      </c>
      <c r="CB365" s="169">
        <v>5987</v>
      </c>
      <c r="CC365" s="169">
        <v>5987</v>
      </c>
      <c r="CD365" s="169">
        <v>5988</v>
      </c>
      <c r="CE365" s="169">
        <v>5988</v>
      </c>
      <c r="CF365" s="169">
        <v>5988</v>
      </c>
      <c r="CG365" s="169">
        <v>5988</v>
      </c>
      <c r="CH365" s="169">
        <v>5988</v>
      </c>
      <c r="CI365" s="169">
        <v>5988</v>
      </c>
      <c r="CJ365" s="169">
        <v>5988</v>
      </c>
      <c r="CK365" s="156">
        <v>5988</v>
      </c>
      <c r="CL365" s="156">
        <v>5988</v>
      </c>
      <c r="CM365" s="156">
        <v>5988</v>
      </c>
      <c r="CN365" s="156">
        <v>5988</v>
      </c>
      <c r="CO365" s="169">
        <v>5988</v>
      </c>
      <c r="CP365" s="169">
        <v>5988</v>
      </c>
      <c r="CQ365" s="169">
        <v>5988</v>
      </c>
      <c r="CR365" s="169">
        <v>5988</v>
      </c>
      <c r="CS365" s="169">
        <v>5988</v>
      </c>
      <c r="CT365" s="169">
        <v>5988</v>
      </c>
      <c r="CU365" s="169">
        <v>5988</v>
      </c>
      <c r="CV365" s="169">
        <v>5988</v>
      </c>
      <c r="CW365" s="169">
        <v>5988</v>
      </c>
      <c r="CX365" s="156">
        <v>5988</v>
      </c>
      <c r="CY365" s="156">
        <v>5988</v>
      </c>
      <c r="CZ365" s="169">
        <v>5988</v>
      </c>
      <c r="DA365" s="156">
        <v>5989</v>
      </c>
      <c r="DB365" s="156">
        <v>5988</v>
      </c>
      <c r="DC365" s="169">
        <v>5988</v>
      </c>
      <c r="DD365" s="156">
        <v>5990</v>
      </c>
      <c r="DE365" s="156">
        <v>5989</v>
      </c>
      <c r="DF365" s="169">
        <v>5989</v>
      </c>
      <c r="DG365" s="156">
        <v>5989</v>
      </c>
      <c r="DH365" s="156">
        <v>5989</v>
      </c>
      <c r="DI365" s="169">
        <v>5989</v>
      </c>
      <c r="DJ365" s="156">
        <v>5989</v>
      </c>
      <c r="DK365" s="150">
        <v>5989</v>
      </c>
      <c r="DL365" s="150">
        <v>5987</v>
      </c>
      <c r="DM365" s="150">
        <v>5987</v>
      </c>
      <c r="DN365" s="169">
        <v>5987</v>
      </c>
    </row>
    <row r="366" spans="1:118">
      <c r="A366" s="146">
        <f t="shared" si="17"/>
        <v>44188</v>
      </c>
      <c r="B366" s="224">
        <f>'Age&amp;Sex by occurrence date'!$CRP22</f>
        <v>5935</v>
      </c>
      <c r="C366" s="224">
        <v>5935</v>
      </c>
      <c r="D366" s="224">
        <v>5935</v>
      </c>
      <c r="E366" s="224">
        <v>5935</v>
      </c>
      <c r="F366" s="224">
        <v>5935</v>
      </c>
      <c r="G366" s="224">
        <v>5935</v>
      </c>
      <c r="H366" s="224">
        <v>5935</v>
      </c>
      <c r="I366" s="224">
        <v>5935</v>
      </c>
      <c r="J366" s="224">
        <v>5935</v>
      </c>
      <c r="K366" s="224">
        <v>5921</v>
      </c>
      <c r="L366" s="224">
        <v>5921</v>
      </c>
      <c r="M366" s="224">
        <v>5921</v>
      </c>
      <c r="N366" s="224">
        <v>5931</v>
      </c>
      <c r="O366" s="224">
        <v>5931</v>
      </c>
      <c r="P366" s="224">
        <v>5924</v>
      </c>
      <c r="Q366" s="224">
        <v>5924</v>
      </c>
      <c r="R366" s="224">
        <v>5918</v>
      </c>
      <c r="S366" s="224">
        <v>5918</v>
      </c>
      <c r="T366" s="224">
        <v>5918</v>
      </c>
      <c r="U366" s="224">
        <v>5918</v>
      </c>
      <c r="V366" s="224">
        <v>5918</v>
      </c>
      <c r="W366" s="224">
        <v>5918</v>
      </c>
      <c r="X366" s="224">
        <v>5918</v>
      </c>
      <c r="Y366" s="224">
        <v>5918</v>
      </c>
      <c r="Z366" s="224">
        <v>5918</v>
      </c>
      <c r="AA366" s="224">
        <v>5918</v>
      </c>
      <c r="AB366" s="224">
        <v>5918</v>
      </c>
      <c r="AC366" s="224">
        <v>5918</v>
      </c>
      <c r="AD366" s="224">
        <v>5918</v>
      </c>
      <c r="AE366" s="249">
        <v>5918</v>
      </c>
      <c r="AF366" s="238">
        <v>5918</v>
      </c>
      <c r="AG366" s="232">
        <v>5918</v>
      </c>
      <c r="AH366" s="156">
        <v>5918</v>
      </c>
      <c r="AI366" s="156">
        <v>5918</v>
      </c>
      <c r="AJ366" s="156">
        <v>5918</v>
      </c>
      <c r="AK366" s="156">
        <v>5918</v>
      </c>
      <c r="AL366" s="156">
        <v>5918</v>
      </c>
      <c r="AM366" s="156">
        <v>5918</v>
      </c>
      <c r="AN366" s="169">
        <v>5918</v>
      </c>
      <c r="AO366" s="169">
        <v>5918</v>
      </c>
      <c r="AP366" s="169">
        <v>5918</v>
      </c>
      <c r="AQ366" s="169">
        <v>5918</v>
      </c>
      <c r="AR366" s="169">
        <v>5918</v>
      </c>
      <c r="AS366" s="169">
        <v>5918</v>
      </c>
      <c r="AT366" s="169">
        <v>5918</v>
      </c>
      <c r="AU366" s="156">
        <v>5918</v>
      </c>
      <c r="AV366" s="169">
        <v>5918</v>
      </c>
      <c r="AW366" s="169">
        <v>5918</v>
      </c>
      <c r="AX366" s="156">
        <v>5918</v>
      </c>
      <c r="AY366" s="169">
        <v>5918</v>
      </c>
      <c r="AZ366" s="169">
        <v>5918</v>
      </c>
      <c r="BA366" s="169">
        <v>5918</v>
      </c>
      <c r="BB366" s="156">
        <v>5918</v>
      </c>
      <c r="BC366" s="156">
        <v>5918</v>
      </c>
      <c r="BD366" s="156">
        <v>5918</v>
      </c>
      <c r="BE366" s="156">
        <v>5918</v>
      </c>
      <c r="BF366" s="156">
        <v>5918</v>
      </c>
      <c r="BG366" s="156">
        <v>5918</v>
      </c>
      <c r="BH366" s="156">
        <v>5918</v>
      </c>
      <c r="BI366" s="169">
        <v>5918</v>
      </c>
      <c r="BJ366" s="169">
        <v>5918</v>
      </c>
      <c r="BK366" s="169">
        <v>5918</v>
      </c>
      <c r="BL366" s="169">
        <v>5918</v>
      </c>
      <c r="BM366" s="169">
        <v>5918</v>
      </c>
      <c r="BN366" s="169">
        <v>5918</v>
      </c>
      <c r="BO366" s="169">
        <v>5918</v>
      </c>
      <c r="BP366" s="169">
        <v>5918</v>
      </c>
      <c r="BQ366" s="169">
        <v>5918</v>
      </c>
      <c r="BR366" s="169">
        <v>5918</v>
      </c>
      <c r="BS366" s="169">
        <v>5918</v>
      </c>
      <c r="BT366" s="169">
        <v>5918</v>
      </c>
      <c r="BU366" s="169">
        <v>5918</v>
      </c>
      <c r="BV366" s="169">
        <v>5918</v>
      </c>
      <c r="BW366" s="169">
        <v>5918</v>
      </c>
      <c r="BX366" s="169">
        <v>5918</v>
      </c>
      <c r="BY366" s="169">
        <v>5918</v>
      </c>
      <c r="BZ366" s="169">
        <v>5918</v>
      </c>
      <c r="CA366" s="169">
        <v>5918</v>
      </c>
      <c r="CB366" s="156">
        <v>5918</v>
      </c>
      <c r="CC366" s="156">
        <v>5918</v>
      </c>
      <c r="CD366" s="156">
        <v>5919</v>
      </c>
      <c r="CE366" s="156">
        <v>5919</v>
      </c>
      <c r="CF366" s="156">
        <v>5919</v>
      </c>
      <c r="CG366" s="156">
        <v>5919</v>
      </c>
      <c r="CH366" s="156">
        <v>5919</v>
      </c>
      <c r="CI366" s="156">
        <v>5919</v>
      </c>
      <c r="CJ366" s="156">
        <v>5919</v>
      </c>
      <c r="CK366" s="169">
        <v>5919</v>
      </c>
      <c r="CL366" s="169">
        <v>5919</v>
      </c>
      <c r="CM366" s="169">
        <v>5919</v>
      </c>
      <c r="CN366" s="169">
        <v>5919</v>
      </c>
      <c r="CO366" s="169">
        <v>5919</v>
      </c>
      <c r="CP366" s="169">
        <v>5919</v>
      </c>
      <c r="CQ366" s="169">
        <v>5919</v>
      </c>
      <c r="CR366" s="169">
        <v>5919</v>
      </c>
      <c r="CS366" s="169">
        <v>5919</v>
      </c>
      <c r="CT366" s="169">
        <v>5919</v>
      </c>
      <c r="CU366" s="169">
        <v>5919</v>
      </c>
      <c r="CV366" s="169">
        <v>5919</v>
      </c>
      <c r="CW366" s="169">
        <v>5919</v>
      </c>
      <c r="CX366" s="156">
        <v>5919</v>
      </c>
      <c r="CY366" s="156">
        <v>5919</v>
      </c>
      <c r="CZ366" s="169">
        <v>5919</v>
      </c>
      <c r="DA366" s="156">
        <v>5920</v>
      </c>
      <c r="DB366" s="156">
        <v>5919</v>
      </c>
      <c r="DC366" s="169">
        <v>5919</v>
      </c>
      <c r="DD366" s="156">
        <v>5921</v>
      </c>
      <c r="DE366" s="156">
        <v>5920</v>
      </c>
      <c r="DF366" s="169">
        <v>5920</v>
      </c>
      <c r="DG366" s="156">
        <v>5920</v>
      </c>
      <c r="DH366" s="156">
        <v>5920</v>
      </c>
      <c r="DI366" s="169">
        <v>5920</v>
      </c>
      <c r="DJ366" s="156">
        <v>5920</v>
      </c>
      <c r="DK366" s="150">
        <v>5920</v>
      </c>
      <c r="DL366" s="150">
        <v>5919</v>
      </c>
      <c r="DM366" s="150">
        <v>5919</v>
      </c>
      <c r="DN366" s="169">
        <v>5919</v>
      </c>
    </row>
    <row r="367" spans="1:118">
      <c r="A367" s="146">
        <f t="shared" si="17"/>
        <v>44187</v>
      </c>
      <c r="B367" s="224">
        <f>'Age&amp;Sex by occurrence date'!$CRW22</f>
        <v>5858</v>
      </c>
      <c r="C367" s="224">
        <v>5858</v>
      </c>
      <c r="D367" s="224">
        <v>5858</v>
      </c>
      <c r="E367" s="224">
        <v>5858</v>
      </c>
      <c r="F367" s="224">
        <v>5858</v>
      </c>
      <c r="G367" s="224">
        <v>5858</v>
      </c>
      <c r="H367" s="224">
        <v>5858</v>
      </c>
      <c r="I367" s="224">
        <v>5858</v>
      </c>
      <c r="J367" s="224">
        <v>5858</v>
      </c>
      <c r="K367" s="224">
        <v>5844</v>
      </c>
      <c r="L367" s="224">
        <v>5844</v>
      </c>
      <c r="M367" s="224">
        <v>5844</v>
      </c>
      <c r="N367" s="224">
        <v>5854</v>
      </c>
      <c r="O367" s="224">
        <v>5854</v>
      </c>
      <c r="P367" s="224">
        <v>5847</v>
      </c>
      <c r="Q367" s="224">
        <v>5847</v>
      </c>
      <c r="R367" s="224">
        <v>5841</v>
      </c>
      <c r="S367" s="224">
        <v>5841</v>
      </c>
      <c r="T367" s="224">
        <v>5841</v>
      </c>
      <c r="U367" s="224">
        <v>5841</v>
      </c>
      <c r="V367" s="224">
        <v>5841</v>
      </c>
      <c r="W367" s="224">
        <v>5841</v>
      </c>
      <c r="X367" s="224">
        <v>5841</v>
      </c>
      <c r="Y367" s="224">
        <v>5841</v>
      </c>
      <c r="Z367" s="224">
        <v>5841</v>
      </c>
      <c r="AA367" s="224">
        <v>5841</v>
      </c>
      <c r="AB367" s="224">
        <v>5841</v>
      </c>
      <c r="AC367" s="224">
        <v>5841</v>
      </c>
      <c r="AD367" s="224">
        <v>5841</v>
      </c>
      <c r="AE367" s="249">
        <v>5841</v>
      </c>
      <c r="AF367" s="238">
        <v>5841</v>
      </c>
      <c r="AG367" s="232">
        <v>5841</v>
      </c>
      <c r="AH367" s="156">
        <v>5841</v>
      </c>
      <c r="AI367" s="156">
        <v>5841</v>
      </c>
      <c r="AJ367" s="156">
        <v>5841</v>
      </c>
      <c r="AK367" s="156">
        <v>5841</v>
      </c>
      <c r="AL367" s="156">
        <v>5841</v>
      </c>
      <c r="AM367" s="169">
        <v>5841</v>
      </c>
      <c r="AN367" s="169">
        <v>5841</v>
      </c>
      <c r="AO367" s="169">
        <v>5841</v>
      </c>
      <c r="AP367" s="169">
        <v>5841</v>
      </c>
      <c r="AQ367" s="169">
        <v>5841</v>
      </c>
      <c r="AR367" s="169">
        <v>5841</v>
      </c>
      <c r="AS367" s="156">
        <v>5841</v>
      </c>
      <c r="AT367" s="169">
        <v>5841</v>
      </c>
      <c r="AU367" s="156">
        <v>5841</v>
      </c>
      <c r="AV367" s="156">
        <v>5841</v>
      </c>
      <c r="AW367" s="156">
        <v>5841</v>
      </c>
      <c r="AX367" s="156">
        <v>5841</v>
      </c>
      <c r="AY367" s="156">
        <v>5841</v>
      </c>
      <c r="AZ367" s="169">
        <v>5841</v>
      </c>
      <c r="BA367" s="156">
        <v>5841</v>
      </c>
      <c r="BB367" s="169">
        <v>5841</v>
      </c>
      <c r="BC367" s="169">
        <v>5841</v>
      </c>
      <c r="BD367" s="169">
        <v>5841</v>
      </c>
      <c r="BE367" s="169">
        <v>5841</v>
      </c>
      <c r="BF367" s="169">
        <v>5841</v>
      </c>
      <c r="BG367" s="169">
        <v>5841</v>
      </c>
      <c r="BH367" s="169">
        <v>5841</v>
      </c>
      <c r="BI367" s="169">
        <v>5841</v>
      </c>
      <c r="BJ367" s="169">
        <v>5841</v>
      </c>
      <c r="BK367" s="169">
        <v>5841</v>
      </c>
      <c r="BL367" s="169">
        <v>5841</v>
      </c>
      <c r="BM367" s="169">
        <v>5841</v>
      </c>
      <c r="BN367" s="169">
        <v>5841</v>
      </c>
      <c r="BO367" s="169">
        <v>5841</v>
      </c>
      <c r="BP367" s="169">
        <v>5841</v>
      </c>
      <c r="BQ367" s="169">
        <v>5841</v>
      </c>
      <c r="BR367" s="169">
        <v>5841</v>
      </c>
      <c r="BS367" s="169">
        <v>5841</v>
      </c>
      <c r="BT367" s="169">
        <v>5841</v>
      </c>
      <c r="BU367" s="169">
        <v>5841</v>
      </c>
      <c r="BV367" s="169">
        <v>5841</v>
      </c>
      <c r="BW367" s="169">
        <v>5841</v>
      </c>
      <c r="BX367" s="169">
        <v>5841</v>
      </c>
      <c r="BY367" s="169">
        <v>5841</v>
      </c>
      <c r="BZ367" s="169">
        <v>5841</v>
      </c>
      <c r="CA367" s="169">
        <v>5841</v>
      </c>
      <c r="CB367" s="156">
        <v>5841</v>
      </c>
      <c r="CC367" s="156">
        <v>5841</v>
      </c>
      <c r="CD367" s="156">
        <v>5842</v>
      </c>
      <c r="CE367" s="156">
        <v>5842</v>
      </c>
      <c r="CF367" s="156">
        <v>5842</v>
      </c>
      <c r="CG367" s="156">
        <v>5842</v>
      </c>
      <c r="CH367" s="156">
        <v>5842</v>
      </c>
      <c r="CI367" s="156">
        <v>5842</v>
      </c>
      <c r="CJ367" s="156">
        <v>5842</v>
      </c>
      <c r="CK367" s="169">
        <v>5842</v>
      </c>
      <c r="CL367" s="169">
        <v>5842</v>
      </c>
      <c r="CM367" s="169">
        <v>5842</v>
      </c>
      <c r="CN367" s="169">
        <v>5842</v>
      </c>
      <c r="CO367" s="169">
        <v>5842</v>
      </c>
      <c r="CP367" s="156">
        <v>5842</v>
      </c>
      <c r="CQ367" s="156">
        <v>5842</v>
      </c>
      <c r="CR367" s="156">
        <v>5842</v>
      </c>
      <c r="CS367" s="156">
        <v>5842</v>
      </c>
      <c r="CT367" s="156">
        <v>5842</v>
      </c>
      <c r="CU367" s="156">
        <v>5842</v>
      </c>
      <c r="CV367" s="156">
        <v>5842</v>
      </c>
      <c r="CW367" s="169">
        <v>5842</v>
      </c>
      <c r="CX367" s="156">
        <v>5842</v>
      </c>
      <c r="CY367" s="156">
        <v>5842</v>
      </c>
      <c r="CZ367" s="169">
        <v>5842</v>
      </c>
      <c r="DA367" s="156">
        <v>5843</v>
      </c>
      <c r="DB367" s="156">
        <v>5842</v>
      </c>
      <c r="DC367" s="169">
        <v>5842</v>
      </c>
      <c r="DD367" s="156">
        <v>5844</v>
      </c>
      <c r="DE367" s="156">
        <v>5843</v>
      </c>
      <c r="DF367" s="169">
        <v>5843</v>
      </c>
      <c r="DG367" s="156">
        <v>5843</v>
      </c>
      <c r="DH367" s="156">
        <v>5843</v>
      </c>
      <c r="DI367" s="169">
        <v>5843</v>
      </c>
      <c r="DJ367" s="156">
        <v>5843</v>
      </c>
      <c r="DK367" s="150">
        <v>5843</v>
      </c>
      <c r="DL367" s="150">
        <v>5843</v>
      </c>
      <c r="DM367" s="150">
        <v>5843</v>
      </c>
      <c r="DN367" s="169">
        <v>5843</v>
      </c>
    </row>
    <row r="368" spans="1:118">
      <c r="A368" s="146">
        <f t="shared" si="17"/>
        <v>44186</v>
      </c>
      <c r="B368" s="224">
        <f>'Age&amp;Sex by occurrence date'!$CSD22</f>
        <v>5776</v>
      </c>
      <c r="C368" s="224">
        <v>5776</v>
      </c>
      <c r="D368" s="224">
        <v>5776</v>
      </c>
      <c r="E368" s="224">
        <v>5776</v>
      </c>
      <c r="F368" s="224">
        <v>5776</v>
      </c>
      <c r="G368" s="224">
        <v>5776</v>
      </c>
      <c r="H368" s="224">
        <v>5776</v>
      </c>
      <c r="I368" s="224">
        <v>5776</v>
      </c>
      <c r="J368" s="224">
        <v>5776</v>
      </c>
      <c r="K368" s="224">
        <v>5764</v>
      </c>
      <c r="L368" s="224">
        <v>5764</v>
      </c>
      <c r="M368" s="224">
        <v>5764</v>
      </c>
      <c r="N368" s="224">
        <v>5774</v>
      </c>
      <c r="O368" s="224">
        <v>5774</v>
      </c>
      <c r="P368" s="224">
        <v>5767</v>
      </c>
      <c r="Q368" s="224">
        <v>5767</v>
      </c>
      <c r="R368" s="224">
        <v>5761</v>
      </c>
      <c r="S368" s="224">
        <v>5761</v>
      </c>
      <c r="T368" s="224">
        <v>5761</v>
      </c>
      <c r="U368" s="224">
        <v>5761</v>
      </c>
      <c r="V368" s="224">
        <v>5761</v>
      </c>
      <c r="W368" s="224">
        <v>5761</v>
      </c>
      <c r="X368" s="224">
        <v>5761</v>
      </c>
      <c r="Y368" s="224">
        <v>5761</v>
      </c>
      <c r="Z368" s="224">
        <v>5761</v>
      </c>
      <c r="AA368" s="224">
        <v>5761</v>
      </c>
      <c r="AB368" s="224">
        <v>5761</v>
      </c>
      <c r="AC368" s="224">
        <v>5761</v>
      </c>
      <c r="AD368" s="224">
        <v>5761</v>
      </c>
      <c r="AE368" s="249">
        <v>5761</v>
      </c>
      <c r="AF368" s="238">
        <v>5761</v>
      </c>
      <c r="AG368" s="233">
        <v>5761</v>
      </c>
      <c r="AH368" s="169">
        <v>5761</v>
      </c>
      <c r="AI368" s="169">
        <v>5761</v>
      </c>
      <c r="AJ368" s="169">
        <v>5761</v>
      </c>
      <c r="AK368" s="169">
        <v>5761</v>
      </c>
      <c r="AL368" s="169">
        <v>5761</v>
      </c>
      <c r="AM368" s="156">
        <v>5761</v>
      </c>
      <c r="AN368" s="156">
        <v>5761</v>
      </c>
      <c r="AO368" s="156">
        <v>5761</v>
      </c>
      <c r="AP368" s="156">
        <v>5761</v>
      </c>
      <c r="AQ368" s="156">
        <v>5761</v>
      </c>
      <c r="AR368" s="156">
        <v>5761</v>
      </c>
      <c r="AS368" s="156">
        <v>5761</v>
      </c>
      <c r="AT368" s="156">
        <v>5761</v>
      </c>
      <c r="AU368" s="156">
        <v>5761</v>
      </c>
      <c r="AV368" s="169">
        <v>5761</v>
      </c>
      <c r="AW368" s="156">
        <v>5761</v>
      </c>
      <c r="AX368" s="169">
        <v>5761</v>
      </c>
      <c r="AY368" s="156">
        <v>5761</v>
      </c>
      <c r="AZ368" s="156">
        <v>5761</v>
      </c>
      <c r="BA368" s="169">
        <v>5761</v>
      </c>
      <c r="BB368" s="169">
        <v>5761</v>
      </c>
      <c r="BC368" s="169">
        <v>5761</v>
      </c>
      <c r="BD368" s="169">
        <v>5761</v>
      </c>
      <c r="BE368" s="169">
        <v>5761</v>
      </c>
      <c r="BF368" s="169">
        <v>5761</v>
      </c>
      <c r="BG368" s="169">
        <v>5761</v>
      </c>
      <c r="BH368" s="169">
        <v>5761</v>
      </c>
      <c r="BI368" s="156">
        <v>5761</v>
      </c>
      <c r="BJ368" s="156">
        <v>5761</v>
      </c>
      <c r="BK368" s="156">
        <v>5761</v>
      </c>
      <c r="BL368" s="156">
        <v>5761</v>
      </c>
      <c r="BM368" s="156">
        <v>5761</v>
      </c>
      <c r="BN368" s="156">
        <v>5761</v>
      </c>
      <c r="BO368" s="156">
        <v>5761</v>
      </c>
      <c r="BP368" s="156">
        <v>5761</v>
      </c>
      <c r="BQ368" s="156">
        <v>5761</v>
      </c>
      <c r="BR368" s="156">
        <v>5761</v>
      </c>
      <c r="BS368" s="156">
        <v>5761</v>
      </c>
      <c r="BT368" s="156">
        <v>5761</v>
      </c>
      <c r="BU368" s="156">
        <v>5761</v>
      </c>
      <c r="BV368" s="156">
        <v>5761</v>
      </c>
      <c r="BW368" s="156">
        <v>5761</v>
      </c>
      <c r="BX368" s="156">
        <v>5761</v>
      </c>
      <c r="BY368" s="156">
        <v>5761</v>
      </c>
      <c r="BZ368" s="156">
        <v>5761</v>
      </c>
      <c r="CA368" s="156">
        <v>5761</v>
      </c>
      <c r="CB368" s="169">
        <v>5761</v>
      </c>
      <c r="CC368" s="169">
        <v>5761</v>
      </c>
      <c r="CD368" s="169">
        <v>5761</v>
      </c>
      <c r="CE368" s="169">
        <v>5761</v>
      </c>
      <c r="CF368" s="169">
        <v>5761</v>
      </c>
      <c r="CG368" s="169">
        <v>5761</v>
      </c>
      <c r="CH368" s="169">
        <v>5761</v>
      </c>
      <c r="CI368" s="169">
        <v>5761</v>
      </c>
      <c r="CJ368" s="169">
        <v>5761</v>
      </c>
      <c r="CK368" s="169">
        <v>5761</v>
      </c>
      <c r="CL368" s="169">
        <v>5761</v>
      </c>
      <c r="CM368" s="169">
        <v>5761</v>
      </c>
      <c r="CN368" s="169">
        <v>5761</v>
      </c>
      <c r="CO368" s="156">
        <v>5761</v>
      </c>
      <c r="CP368" s="169">
        <v>5761</v>
      </c>
      <c r="CQ368" s="169">
        <v>5761</v>
      </c>
      <c r="CR368" s="169">
        <v>5761</v>
      </c>
      <c r="CS368" s="169">
        <v>5761</v>
      </c>
      <c r="CT368" s="169">
        <v>5761</v>
      </c>
      <c r="CU368" s="169">
        <v>5761</v>
      </c>
      <c r="CV368" s="169">
        <v>5761</v>
      </c>
      <c r="CW368" s="169">
        <v>5761</v>
      </c>
      <c r="CX368" s="156">
        <v>5761</v>
      </c>
      <c r="CY368" s="156">
        <v>5761</v>
      </c>
      <c r="CZ368" s="169">
        <v>5761</v>
      </c>
      <c r="DA368" s="156">
        <v>5762</v>
      </c>
      <c r="DB368" s="156">
        <v>5761</v>
      </c>
      <c r="DC368" s="169">
        <v>5761</v>
      </c>
      <c r="DD368" s="156">
        <v>5763</v>
      </c>
      <c r="DE368" s="156">
        <v>5762</v>
      </c>
      <c r="DF368" s="169">
        <v>5762</v>
      </c>
      <c r="DG368" s="156">
        <v>5762</v>
      </c>
      <c r="DH368" s="156">
        <v>5762</v>
      </c>
      <c r="DI368" s="169">
        <v>5762</v>
      </c>
      <c r="DJ368" s="156">
        <v>5762</v>
      </c>
      <c r="DK368" s="150">
        <v>5762</v>
      </c>
      <c r="DL368" s="150">
        <v>5762</v>
      </c>
      <c r="DM368" s="150">
        <v>5762</v>
      </c>
      <c r="DN368" s="169">
        <v>5762</v>
      </c>
    </row>
    <row r="369" spans="1:118">
      <c r="A369" s="146">
        <f t="shared" si="17"/>
        <v>44185</v>
      </c>
      <c r="B369" s="224">
        <f>'Age&amp;Sex by occurrence date'!$CSK22</f>
        <v>5712</v>
      </c>
      <c r="C369" s="224">
        <v>5712</v>
      </c>
      <c r="D369" s="224">
        <v>5712</v>
      </c>
      <c r="E369" s="224">
        <v>5712</v>
      </c>
      <c r="F369" s="224">
        <v>5712</v>
      </c>
      <c r="G369" s="224">
        <v>5712</v>
      </c>
      <c r="H369" s="224">
        <v>5712</v>
      </c>
      <c r="I369" s="224">
        <v>5712</v>
      </c>
      <c r="J369" s="224">
        <v>5712</v>
      </c>
      <c r="K369" s="224">
        <v>5700</v>
      </c>
      <c r="L369" s="224">
        <v>5700</v>
      </c>
      <c r="M369" s="224">
        <v>5700</v>
      </c>
      <c r="N369" s="224">
        <v>5710</v>
      </c>
      <c r="O369" s="224">
        <v>5710</v>
      </c>
      <c r="P369" s="224">
        <v>5703</v>
      </c>
      <c r="Q369" s="224">
        <v>5703</v>
      </c>
      <c r="R369" s="224">
        <v>5697</v>
      </c>
      <c r="S369" s="224">
        <v>5697</v>
      </c>
      <c r="T369" s="224">
        <v>5697</v>
      </c>
      <c r="U369" s="224">
        <v>5697</v>
      </c>
      <c r="V369" s="224">
        <v>5697</v>
      </c>
      <c r="W369" s="224">
        <v>5697</v>
      </c>
      <c r="X369" s="224">
        <v>5697</v>
      </c>
      <c r="Y369" s="224">
        <v>5697</v>
      </c>
      <c r="Z369" s="224">
        <v>5697</v>
      </c>
      <c r="AA369" s="224">
        <v>5697</v>
      </c>
      <c r="AB369" s="224">
        <v>5697</v>
      </c>
      <c r="AC369" s="224">
        <v>5697</v>
      </c>
      <c r="AD369" s="224">
        <v>5697</v>
      </c>
      <c r="AE369" s="249">
        <v>5697</v>
      </c>
      <c r="AF369" s="238">
        <v>5697</v>
      </c>
      <c r="AG369" s="232">
        <v>5697</v>
      </c>
      <c r="AH369" s="156">
        <v>5697</v>
      </c>
      <c r="AI369" s="156">
        <v>5697</v>
      </c>
      <c r="AJ369" s="156">
        <v>5697</v>
      </c>
      <c r="AK369" s="156">
        <v>5697</v>
      </c>
      <c r="AL369" s="156">
        <v>5697</v>
      </c>
      <c r="AM369" s="156">
        <v>5697</v>
      </c>
      <c r="AN369" s="156">
        <v>5697</v>
      </c>
      <c r="AO369" s="156">
        <v>5697</v>
      </c>
      <c r="AP369" s="156">
        <v>5697</v>
      </c>
      <c r="AQ369" s="156">
        <v>5697</v>
      </c>
      <c r="AR369" s="156">
        <v>5697</v>
      </c>
      <c r="AS369" s="169">
        <v>5697</v>
      </c>
      <c r="AT369" s="156">
        <v>5697</v>
      </c>
      <c r="AU369" s="169">
        <v>5697</v>
      </c>
      <c r="AV369" s="169">
        <v>5697</v>
      </c>
      <c r="AW369" s="156">
        <v>5697</v>
      </c>
      <c r="AX369" s="156">
        <v>5697</v>
      </c>
      <c r="AY369" s="169">
        <v>5697</v>
      </c>
      <c r="AZ369" s="156">
        <v>5697</v>
      </c>
      <c r="BA369" s="156">
        <v>5697</v>
      </c>
      <c r="BB369" s="169">
        <v>5697</v>
      </c>
      <c r="BC369" s="169">
        <v>5697</v>
      </c>
      <c r="BD369" s="169">
        <v>5697</v>
      </c>
      <c r="BE369" s="169">
        <v>5697</v>
      </c>
      <c r="BF369" s="169">
        <v>5697</v>
      </c>
      <c r="BG369" s="169">
        <v>5697</v>
      </c>
      <c r="BH369" s="169">
        <v>5697</v>
      </c>
      <c r="BI369" s="156">
        <v>5697</v>
      </c>
      <c r="BJ369" s="156">
        <v>5697</v>
      </c>
      <c r="BK369" s="156">
        <v>5697</v>
      </c>
      <c r="BL369" s="156">
        <v>5697</v>
      </c>
      <c r="BM369" s="156">
        <v>5697</v>
      </c>
      <c r="BN369" s="156">
        <v>5697</v>
      </c>
      <c r="BO369" s="156">
        <v>5697</v>
      </c>
      <c r="BP369" s="156">
        <v>5697</v>
      </c>
      <c r="BQ369" s="156">
        <v>5697</v>
      </c>
      <c r="BR369" s="156">
        <v>5697</v>
      </c>
      <c r="BS369" s="156">
        <v>5697</v>
      </c>
      <c r="BT369" s="156">
        <v>5697</v>
      </c>
      <c r="BU369" s="156">
        <v>5697</v>
      </c>
      <c r="BV369" s="156">
        <v>5697</v>
      </c>
      <c r="BW369" s="156">
        <v>5697</v>
      </c>
      <c r="BX369" s="156">
        <v>5697</v>
      </c>
      <c r="BY369" s="156">
        <v>5697</v>
      </c>
      <c r="BZ369" s="156">
        <v>5697</v>
      </c>
      <c r="CA369" s="156">
        <v>5697</v>
      </c>
      <c r="CB369" s="169">
        <v>5697</v>
      </c>
      <c r="CC369" s="169">
        <v>5697</v>
      </c>
      <c r="CD369" s="169">
        <v>5697</v>
      </c>
      <c r="CE369" s="169">
        <v>5697</v>
      </c>
      <c r="CF369" s="169">
        <v>5697</v>
      </c>
      <c r="CG369" s="169">
        <v>5697</v>
      </c>
      <c r="CH369" s="169">
        <v>5697</v>
      </c>
      <c r="CI369" s="169">
        <v>5697</v>
      </c>
      <c r="CJ369" s="169">
        <v>5697</v>
      </c>
      <c r="CK369" s="156">
        <v>5697</v>
      </c>
      <c r="CL369" s="156">
        <v>5697</v>
      </c>
      <c r="CM369" s="156">
        <v>5697</v>
      </c>
      <c r="CN369" s="156">
        <v>5697</v>
      </c>
      <c r="CO369" s="156">
        <v>5697</v>
      </c>
      <c r="CP369" s="169">
        <v>5697</v>
      </c>
      <c r="CQ369" s="169">
        <v>5697</v>
      </c>
      <c r="CR369" s="169">
        <v>5697</v>
      </c>
      <c r="CS369" s="169">
        <v>5697</v>
      </c>
      <c r="CT369" s="169">
        <v>5697</v>
      </c>
      <c r="CU369" s="169">
        <v>5697</v>
      </c>
      <c r="CV369" s="169">
        <v>5697</v>
      </c>
      <c r="CW369" s="169">
        <v>5697</v>
      </c>
      <c r="CX369" s="156">
        <v>5697</v>
      </c>
      <c r="CY369" s="156">
        <v>5697</v>
      </c>
      <c r="CZ369" s="169">
        <v>5697</v>
      </c>
      <c r="DA369" s="156">
        <v>5698</v>
      </c>
      <c r="DB369" s="156">
        <v>5697</v>
      </c>
      <c r="DC369" s="169">
        <v>5697</v>
      </c>
      <c r="DD369" s="156">
        <v>5698</v>
      </c>
      <c r="DE369" s="156">
        <v>5697</v>
      </c>
      <c r="DF369" s="169">
        <v>5697</v>
      </c>
      <c r="DG369" s="156">
        <v>5697</v>
      </c>
      <c r="DH369" s="156">
        <v>5697</v>
      </c>
      <c r="DI369" s="169">
        <v>5697</v>
      </c>
      <c r="DJ369" s="156">
        <v>5697</v>
      </c>
      <c r="DK369" s="150">
        <v>5697</v>
      </c>
      <c r="DL369" s="150">
        <v>5697</v>
      </c>
      <c r="DM369" s="150">
        <v>5697</v>
      </c>
      <c r="DN369" s="169">
        <v>5697</v>
      </c>
    </row>
    <row r="370" spans="1:118">
      <c r="A370" s="146">
        <f t="shared" si="17"/>
        <v>44184</v>
      </c>
      <c r="B370" s="224">
        <f>'Age&amp;Sex by occurrence date'!$CSR22</f>
        <v>5640</v>
      </c>
      <c r="C370" s="224">
        <v>5640</v>
      </c>
      <c r="D370" s="224">
        <v>5640</v>
      </c>
      <c r="E370" s="224">
        <v>5640</v>
      </c>
      <c r="F370" s="224">
        <v>5640</v>
      </c>
      <c r="G370" s="224">
        <v>5640</v>
      </c>
      <c r="H370" s="224">
        <v>5640</v>
      </c>
      <c r="I370" s="224">
        <v>5640</v>
      </c>
      <c r="J370" s="224">
        <v>5640</v>
      </c>
      <c r="K370" s="224">
        <v>5628</v>
      </c>
      <c r="L370" s="224">
        <v>5628</v>
      </c>
      <c r="M370" s="224">
        <v>5628</v>
      </c>
      <c r="N370" s="224">
        <v>5638</v>
      </c>
      <c r="O370" s="224">
        <v>5638</v>
      </c>
      <c r="P370" s="224">
        <v>5631</v>
      </c>
      <c r="Q370" s="224">
        <v>5631</v>
      </c>
      <c r="R370" s="224">
        <v>5625</v>
      </c>
      <c r="S370" s="224">
        <v>5625</v>
      </c>
      <c r="T370" s="224">
        <v>5625</v>
      </c>
      <c r="U370" s="224">
        <v>5625</v>
      </c>
      <c r="V370" s="224">
        <v>5625</v>
      </c>
      <c r="W370" s="224">
        <v>5625</v>
      </c>
      <c r="X370" s="224">
        <v>5625</v>
      </c>
      <c r="Y370" s="224">
        <v>5625</v>
      </c>
      <c r="Z370" s="224">
        <v>5625</v>
      </c>
      <c r="AA370" s="224">
        <v>5625</v>
      </c>
      <c r="AB370" s="224">
        <v>5625</v>
      </c>
      <c r="AC370" s="224">
        <v>5625</v>
      </c>
      <c r="AD370" s="224">
        <v>5625</v>
      </c>
      <c r="AE370" s="249">
        <v>5625</v>
      </c>
      <c r="AF370" s="238">
        <v>5625</v>
      </c>
      <c r="AG370" s="232">
        <v>5625</v>
      </c>
      <c r="AH370" s="156">
        <v>5625</v>
      </c>
      <c r="AI370" s="156">
        <v>5625</v>
      </c>
      <c r="AJ370" s="156">
        <v>5625</v>
      </c>
      <c r="AK370" s="156">
        <v>5625</v>
      </c>
      <c r="AL370" s="156">
        <v>5625</v>
      </c>
      <c r="AM370" s="169">
        <v>5625</v>
      </c>
      <c r="AN370" s="169">
        <v>5625</v>
      </c>
      <c r="AO370" s="169">
        <v>5625</v>
      </c>
      <c r="AP370" s="169">
        <v>5625</v>
      </c>
      <c r="AQ370" s="169">
        <v>5625</v>
      </c>
      <c r="AR370" s="169">
        <v>5625</v>
      </c>
      <c r="AS370" s="156">
        <v>5625</v>
      </c>
      <c r="AT370" s="169">
        <v>5625</v>
      </c>
      <c r="AU370" s="156">
        <v>5625</v>
      </c>
      <c r="AV370" s="156">
        <v>5625</v>
      </c>
      <c r="AW370" s="169">
        <v>5625</v>
      </c>
      <c r="AX370" s="169">
        <v>5625</v>
      </c>
      <c r="AY370" s="156">
        <v>5625</v>
      </c>
      <c r="AZ370" s="169">
        <v>5625</v>
      </c>
      <c r="BA370" s="169">
        <v>5625</v>
      </c>
      <c r="BB370" s="169">
        <v>5625</v>
      </c>
      <c r="BC370" s="169">
        <v>5625</v>
      </c>
      <c r="BD370" s="169">
        <v>5625</v>
      </c>
      <c r="BE370" s="169">
        <v>5625</v>
      </c>
      <c r="BF370" s="169">
        <v>5625</v>
      </c>
      <c r="BG370" s="169">
        <v>5625</v>
      </c>
      <c r="BH370" s="169">
        <v>5625</v>
      </c>
      <c r="BI370" s="169">
        <v>5625</v>
      </c>
      <c r="BJ370" s="169">
        <v>5625</v>
      </c>
      <c r="BK370" s="169">
        <v>5625</v>
      </c>
      <c r="BL370" s="169">
        <v>5625</v>
      </c>
      <c r="BM370" s="169">
        <v>5625</v>
      </c>
      <c r="BN370" s="169">
        <v>5625</v>
      </c>
      <c r="BO370" s="169">
        <v>5625</v>
      </c>
      <c r="BP370" s="169">
        <v>5625</v>
      </c>
      <c r="BQ370" s="169">
        <v>5625</v>
      </c>
      <c r="BR370" s="169">
        <v>5625</v>
      </c>
      <c r="BS370" s="169">
        <v>5625</v>
      </c>
      <c r="BT370" s="169">
        <v>5625</v>
      </c>
      <c r="BU370" s="169">
        <v>5625</v>
      </c>
      <c r="BV370" s="169">
        <v>5625</v>
      </c>
      <c r="BW370" s="169">
        <v>5625</v>
      </c>
      <c r="BX370" s="169">
        <v>5625</v>
      </c>
      <c r="BY370" s="169">
        <v>5625</v>
      </c>
      <c r="BZ370" s="169">
        <v>5625</v>
      </c>
      <c r="CA370" s="169">
        <v>5625</v>
      </c>
      <c r="CB370" s="156">
        <v>5625</v>
      </c>
      <c r="CC370" s="156">
        <v>5625</v>
      </c>
      <c r="CD370" s="156">
        <v>5625</v>
      </c>
      <c r="CE370" s="156">
        <v>5625</v>
      </c>
      <c r="CF370" s="156">
        <v>5625</v>
      </c>
      <c r="CG370" s="156">
        <v>5625</v>
      </c>
      <c r="CH370" s="156">
        <v>5625</v>
      </c>
      <c r="CI370" s="156">
        <v>5625</v>
      </c>
      <c r="CJ370" s="156">
        <v>5625</v>
      </c>
      <c r="CK370" s="169">
        <v>5625</v>
      </c>
      <c r="CL370" s="169">
        <v>5625</v>
      </c>
      <c r="CM370" s="169">
        <v>5625</v>
      </c>
      <c r="CN370" s="169">
        <v>5625</v>
      </c>
      <c r="CO370" s="169">
        <v>5625</v>
      </c>
      <c r="CP370" s="169">
        <v>5625</v>
      </c>
      <c r="CQ370" s="169">
        <v>5625</v>
      </c>
      <c r="CR370" s="169">
        <v>5625</v>
      </c>
      <c r="CS370" s="169">
        <v>5625</v>
      </c>
      <c r="CT370" s="169">
        <v>5625</v>
      </c>
      <c r="CU370" s="169">
        <v>5625</v>
      </c>
      <c r="CV370" s="169">
        <v>5625</v>
      </c>
      <c r="CW370" s="156">
        <v>5625</v>
      </c>
      <c r="CX370" s="156">
        <v>5625</v>
      </c>
      <c r="CY370" s="156">
        <v>5625</v>
      </c>
      <c r="CZ370" s="156">
        <v>5625</v>
      </c>
      <c r="DA370" s="156">
        <v>5626</v>
      </c>
      <c r="DB370" s="156">
        <v>5625</v>
      </c>
      <c r="DC370" s="156">
        <v>5625</v>
      </c>
      <c r="DD370" s="156">
        <v>5626</v>
      </c>
      <c r="DE370" s="156">
        <v>5625</v>
      </c>
      <c r="DF370" s="169">
        <v>5625</v>
      </c>
      <c r="DG370" s="156">
        <v>5625</v>
      </c>
      <c r="DH370" s="156">
        <v>5625</v>
      </c>
      <c r="DI370" s="169">
        <v>5625</v>
      </c>
      <c r="DJ370" s="156">
        <v>5625</v>
      </c>
      <c r="DK370" s="150">
        <v>5625</v>
      </c>
      <c r="DL370" s="150">
        <v>5625</v>
      </c>
      <c r="DM370" s="150">
        <v>5625</v>
      </c>
      <c r="DN370" s="169">
        <v>5625</v>
      </c>
    </row>
    <row r="371" spans="1:118">
      <c r="A371" s="146">
        <f t="shared" si="17"/>
        <v>44183</v>
      </c>
      <c r="B371" s="224">
        <f>'Age&amp;Sex by occurrence date'!$CSY22</f>
        <v>5570</v>
      </c>
      <c r="C371" s="224">
        <v>5570</v>
      </c>
      <c r="D371" s="224">
        <v>5570</v>
      </c>
      <c r="E371" s="224">
        <v>5570</v>
      </c>
      <c r="F371" s="224">
        <v>5570</v>
      </c>
      <c r="G371" s="224">
        <v>5570</v>
      </c>
      <c r="H371" s="224">
        <v>5570</v>
      </c>
      <c r="I371" s="224">
        <v>5570</v>
      </c>
      <c r="J371" s="224">
        <v>5570</v>
      </c>
      <c r="K371" s="224">
        <v>5558</v>
      </c>
      <c r="L371" s="224">
        <v>5558</v>
      </c>
      <c r="M371" s="224">
        <v>5558</v>
      </c>
      <c r="N371" s="224">
        <v>5568</v>
      </c>
      <c r="O371" s="224">
        <v>5568</v>
      </c>
      <c r="P371" s="224">
        <v>5561</v>
      </c>
      <c r="Q371" s="224">
        <v>5561</v>
      </c>
      <c r="R371" s="224">
        <v>5555</v>
      </c>
      <c r="S371" s="224">
        <v>5555</v>
      </c>
      <c r="T371" s="224">
        <v>5555</v>
      </c>
      <c r="U371" s="224">
        <v>5555</v>
      </c>
      <c r="V371" s="224">
        <v>5555</v>
      </c>
      <c r="W371" s="224">
        <v>5555</v>
      </c>
      <c r="X371" s="224">
        <v>5555</v>
      </c>
      <c r="Y371" s="224">
        <v>5555</v>
      </c>
      <c r="Z371" s="224">
        <v>5555</v>
      </c>
      <c r="AA371" s="224">
        <v>5555</v>
      </c>
      <c r="AB371" s="224">
        <v>5555</v>
      </c>
      <c r="AC371" s="224">
        <v>5555</v>
      </c>
      <c r="AD371" s="224">
        <v>5555</v>
      </c>
      <c r="AE371" s="249">
        <v>5555</v>
      </c>
      <c r="AF371" s="238">
        <v>5555</v>
      </c>
      <c r="AG371" s="233">
        <v>5555</v>
      </c>
      <c r="AH371" s="169">
        <v>5555</v>
      </c>
      <c r="AI371" s="169">
        <v>5555</v>
      </c>
      <c r="AJ371" s="169">
        <v>5555</v>
      </c>
      <c r="AK371" s="169">
        <v>5555</v>
      </c>
      <c r="AL371" s="169">
        <v>5555</v>
      </c>
      <c r="AM371" s="156">
        <v>5555</v>
      </c>
      <c r="AN371" s="156">
        <v>5555</v>
      </c>
      <c r="AO371" s="156">
        <v>5555</v>
      </c>
      <c r="AP371" s="156">
        <v>5555</v>
      </c>
      <c r="AQ371" s="156">
        <v>5555</v>
      </c>
      <c r="AR371" s="156">
        <v>5555</v>
      </c>
      <c r="AS371" s="169">
        <v>5555</v>
      </c>
      <c r="AT371" s="156">
        <v>5555</v>
      </c>
      <c r="AU371" s="169">
        <v>5555</v>
      </c>
      <c r="AV371" s="156">
        <v>5555</v>
      </c>
      <c r="AW371" s="156">
        <v>5555</v>
      </c>
      <c r="AX371" s="169">
        <v>5555</v>
      </c>
      <c r="AY371" s="169">
        <v>5555</v>
      </c>
      <c r="AZ371" s="156">
        <v>5555</v>
      </c>
      <c r="BA371" s="169">
        <v>5555</v>
      </c>
      <c r="BB371" s="156">
        <v>5555</v>
      </c>
      <c r="BC371" s="156">
        <v>5555</v>
      </c>
      <c r="BD371" s="156">
        <v>5555</v>
      </c>
      <c r="BE371" s="156">
        <v>5555</v>
      </c>
      <c r="BF371" s="156">
        <v>5555</v>
      </c>
      <c r="BG371" s="156">
        <v>5555</v>
      </c>
      <c r="BH371" s="156">
        <v>5555</v>
      </c>
      <c r="BI371" s="169">
        <v>5555</v>
      </c>
      <c r="BJ371" s="169">
        <v>5555</v>
      </c>
      <c r="BK371" s="169">
        <v>5555</v>
      </c>
      <c r="BL371" s="169">
        <v>5555</v>
      </c>
      <c r="BM371" s="169">
        <v>5555</v>
      </c>
      <c r="BN371" s="169">
        <v>5555</v>
      </c>
      <c r="BO371" s="169">
        <v>5555</v>
      </c>
      <c r="BP371" s="169">
        <v>5555</v>
      </c>
      <c r="BQ371" s="169">
        <v>5555</v>
      </c>
      <c r="BR371" s="169">
        <v>5555</v>
      </c>
      <c r="BS371" s="169">
        <v>5555</v>
      </c>
      <c r="BT371" s="169">
        <v>5555</v>
      </c>
      <c r="BU371" s="169">
        <v>5555</v>
      </c>
      <c r="BV371" s="169">
        <v>5555</v>
      </c>
      <c r="BW371" s="169">
        <v>5555</v>
      </c>
      <c r="BX371" s="169">
        <v>5555</v>
      </c>
      <c r="BY371" s="169">
        <v>5555</v>
      </c>
      <c r="BZ371" s="169">
        <v>5555</v>
      </c>
      <c r="CA371" s="169">
        <v>5555</v>
      </c>
      <c r="CB371" s="156">
        <v>5555</v>
      </c>
      <c r="CC371" s="156">
        <v>5555</v>
      </c>
      <c r="CD371" s="156">
        <v>5555</v>
      </c>
      <c r="CE371" s="156">
        <v>5555</v>
      </c>
      <c r="CF371" s="156">
        <v>5555</v>
      </c>
      <c r="CG371" s="156">
        <v>5555</v>
      </c>
      <c r="CH371" s="156">
        <v>5555</v>
      </c>
      <c r="CI371" s="156">
        <v>5555</v>
      </c>
      <c r="CJ371" s="156">
        <v>5555</v>
      </c>
      <c r="CK371" s="169">
        <v>5555</v>
      </c>
      <c r="CL371" s="169">
        <v>5555</v>
      </c>
      <c r="CM371" s="169">
        <v>5555</v>
      </c>
      <c r="CN371" s="169">
        <v>5555</v>
      </c>
      <c r="CO371" s="169">
        <v>5555</v>
      </c>
      <c r="CP371" s="156">
        <v>5555</v>
      </c>
      <c r="CQ371" s="156">
        <v>5555</v>
      </c>
      <c r="CR371" s="156">
        <v>5555</v>
      </c>
      <c r="CS371" s="156">
        <v>5555</v>
      </c>
      <c r="CT371" s="156">
        <v>5555</v>
      </c>
      <c r="CU371" s="156">
        <v>5555</v>
      </c>
      <c r="CV371" s="156">
        <v>5555</v>
      </c>
      <c r="CW371" s="156">
        <v>5555</v>
      </c>
      <c r="CX371" s="156">
        <v>5555</v>
      </c>
      <c r="CY371" s="156">
        <v>5555</v>
      </c>
      <c r="CZ371" s="156">
        <v>5555</v>
      </c>
      <c r="DA371" s="156">
        <v>5556</v>
      </c>
      <c r="DB371" s="156">
        <v>5555</v>
      </c>
      <c r="DC371" s="156">
        <v>5555</v>
      </c>
      <c r="DD371" s="156">
        <v>5556</v>
      </c>
      <c r="DE371" s="156">
        <v>5555</v>
      </c>
      <c r="DF371" s="169">
        <v>5555</v>
      </c>
      <c r="DG371" s="156">
        <v>5555</v>
      </c>
      <c r="DH371" s="156">
        <v>5555</v>
      </c>
      <c r="DI371" s="169">
        <v>5555</v>
      </c>
      <c r="DJ371" s="156">
        <v>5555</v>
      </c>
      <c r="DK371" s="150">
        <v>5555</v>
      </c>
      <c r="DL371" s="150">
        <v>5555</v>
      </c>
      <c r="DM371" s="150">
        <v>5555</v>
      </c>
      <c r="DN371" s="169">
        <v>5555</v>
      </c>
    </row>
    <row r="372" spans="1:118">
      <c r="A372" s="146">
        <f t="shared" si="17"/>
        <v>44182</v>
      </c>
      <c r="B372" s="224">
        <f>'Age&amp;Sex by occurrence date'!$CTF22</f>
        <v>5485</v>
      </c>
      <c r="C372" s="224">
        <v>5485</v>
      </c>
      <c r="D372" s="224">
        <v>5485</v>
      </c>
      <c r="E372" s="224">
        <v>5485</v>
      </c>
      <c r="F372" s="224">
        <v>5485</v>
      </c>
      <c r="G372" s="224">
        <v>5485</v>
      </c>
      <c r="H372" s="224">
        <v>5485</v>
      </c>
      <c r="I372" s="224">
        <v>5485</v>
      </c>
      <c r="J372" s="224">
        <v>5485</v>
      </c>
      <c r="K372" s="224">
        <v>5473</v>
      </c>
      <c r="L372" s="224">
        <v>5473</v>
      </c>
      <c r="M372" s="224">
        <v>5473</v>
      </c>
      <c r="N372" s="224">
        <v>5483</v>
      </c>
      <c r="O372" s="224">
        <v>5483</v>
      </c>
      <c r="P372" s="224">
        <v>5476</v>
      </c>
      <c r="Q372" s="224">
        <v>5476</v>
      </c>
      <c r="R372" s="224">
        <v>5470</v>
      </c>
      <c r="S372" s="224">
        <v>5470</v>
      </c>
      <c r="T372" s="224">
        <v>5470</v>
      </c>
      <c r="U372" s="224">
        <v>5470</v>
      </c>
      <c r="V372" s="224">
        <v>5470</v>
      </c>
      <c r="W372" s="224">
        <v>5470</v>
      </c>
      <c r="X372" s="224">
        <v>5470</v>
      </c>
      <c r="Y372" s="224">
        <v>5470</v>
      </c>
      <c r="Z372" s="224">
        <v>5470</v>
      </c>
      <c r="AA372" s="224">
        <v>5470</v>
      </c>
      <c r="AB372" s="224">
        <v>5470</v>
      </c>
      <c r="AC372" s="224">
        <v>5470</v>
      </c>
      <c r="AD372" s="224">
        <v>5470</v>
      </c>
      <c r="AE372" s="249">
        <v>5470</v>
      </c>
      <c r="AF372" s="238">
        <v>5470</v>
      </c>
      <c r="AG372" s="232">
        <v>5470</v>
      </c>
      <c r="AH372" s="156">
        <v>5470</v>
      </c>
      <c r="AI372" s="156">
        <v>5470</v>
      </c>
      <c r="AJ372" s="156">
        <v>5470</v>
      </c>
      <c r="AK372" s="156">
        <v>5470</v>
      </c>
      <c r="AL372" s="156">
        <v>5470</v>
      </c>
      <c r="AM372" s="156">
        <v>5470</v>
      </c>
      <c r="AN372" s="169">
        <v>5470</v>
      </c>
      <c r="AO372" s="169">
        <v>5470</v>
      </c>
      <c r="AP372" s="169">
        <v>5470</v>
      </c>
      <c r="AQ372" s="169">
        <v>5470</v>
      </c>
      <c r="AR372" s="169">
        <v>5470</v>
      </c>
      <c r="AS372" s="169">
        <v>5470</v>
      </c>
      <c r="AT372" s="169">
        <v>5470</v>
      </c>
      <c r="AU372" s="169">
        <v>5470</v>
      </c>
      <c r="AV372" s="169">
        <v>5470</v>
      </c>
      <c r="AW372" s="169">
        <v>5470</v>
      </c>
      <c r="AX372" s="156">
        <v>5470</v>
      </c>
      <c r="AY372" s="156">
        <v>5470</v>
      </c>
      <c r="AZ372" s="169">
        <v>5470</v>
      </c>
      <c r="BA372" s="156">
        <v>5470</v>
      </c>
      <c r="BB372" s="169">
        <v>5470</v>
      </c>
      <c r="BC372" s="169">
        <v>5470</v>
      </c>
      <c r="BD372" s="169">
        <v>5470</v>
      </c>
      <c r="BE372" s="169">
        <v>5470</v>
      </c>
      <c r="BF372" s="169">
        <v>5470</v>
      </c>
      <c r="BG372" s="169">
        <v>5470</v>
      </c>
      <c r="BH372" s="169">
        <v>5470</v>
      </c>
      <c r="BI372" s="156">
        <v>5470</v>
      </c>
      <c r="BJ372" s="156">
        <v>5470</v>
      </c>
      <c r="BK372" s="156">
        <v>5470</v>
      </c>
      <c r="BL372" s="156">
        <v>5470</v>
      </c>
      <c r="BM372" s="156">
        <v>5470</v>
      </c>
      <c r="BN372" s="156">
        <v>5470</v>
      </c>
      <c r="BO372" s="156">
        <v>5470</v>
      </c>
      <c r="BP372" s="156">
        <v>5470</v>
      </c>
      <c r="BQ372" s="156">
        <v>5470</v>
      </c>
      <c r="BR372" s="156">
        <v>5470</v>
      </c>
      <c r="BS372" s="156">
        <v>5470</v>
      </c>
      <c r="BT372" s="156">
        <v>5470</v>
      </c>
      <c r="BU372" s="156">
        <v>5470</v>
      </c>
      <c r="BV372" s="156">
        <v>5470</v>
      </c>
      <c r="BW372" s="156">
        <v>5470</v>
      </c>
      <c r="BX372" s="156">
        <v>5470</v>
      </c>
      <c r="BY372" s="156">
        <v>5470</v>
      </c>
      <c r="BZ372" s="156">
        <v>5470</v>
      </c>
      <c r="CA372" s="156">
        <v>5470</v>
      </c>
      <c r="CB372" s="169">
        <v>5470</v>
      </c>
      <c r="CC372" s="169">
        <v>5470</v>
      </c>
      <c r="CD372" s="169">
        <v>5470</v>
      </c>
      <c r="CE372" s="169">
        <v>5470</v>
      </c>
      <c r="CF372" s="169">
        <v>5470</v>
      </c>
      <c r="CG372" s="169">
        <v>5470</v>
      </c>
      <c r="CH372" s="169">
        <v>5470</v>
      </c>
      <c r="CI372" s="169">
        <v>5470</v>
      </c>
      <c r="CJ372" s="169">
        <v>5470</v>
      </c>
      <c r="CK372" s="169">
        <v>5470</v>
      </c>
      <c r="CL372" s="169">
        <v>5470</v>
      </c>
      <c r="CM372" s="169">
        <v>5470</v>
      </c>
      <c r="CN372" s="169">
        <v>5470</v>
      </c>
      <c r="CO372" s="169">
        <v>5470</v>
      </c>
      <c r="CP372" s="169">
        <v>5470</v>
      </c>
      <c r="CQ372" s="169">
        <v>5470</v>
      </c>
      <c r="CR372" s="169">
        <v>5470</v>
      </c>
      <c r="CS372" s="169">
        <v>5470</v>
      </c>
      <c r="CT372" s="169">
        <v>5470</v>
      </c>
      <c r="CU372" s="169">
        <v>5470</v>
      </c>
      <c r="CV372" s="169">
        <v>5470</v>
      </c>
      <c r="CW372" s="169">
        <v>5470</v>
      </c>
      <c r="CX372" s="156">
        <v>5470</v>
      </c>
      <c r="CY372" s="156">
        <v>5470</v>
      </c>
      <c r="CZ372" s="169">
        <v>5470</v>
      </c>
      <c r="DA372" s="156">
        <v>5471</v>
      </c>
      <c r="DB372" s="156">
        <v>5470</v>
      </c>
      <c r="DC372" s="169">
        <v>5470</v>
      </c>
      <c r="DD372" s="156">
        <v>5471</v>
      </c>
      <c r="DE372" s="156">
        <v>5470</v>
      </c>
      <c r="DF372" s="169">
        <v>5470</v>
      </c>
      <c r="DG372" s="156">
        <v>5470</v>
      </c>
      <c r="DH372" s="156">
        <v>5470</v>
      </c>
      <c r="DI372" s="169">
        <v>5470</v>
      </c>
      <c r="DJ372" s="156">
        <v>5470</v>
      </c>
      <c r="DK372" s="150">
        <v>5470</v>
      </c>
      <c r="DL372" s="150">
        <v>5470</v>
      </c>
      <c r="DM372" s="150">
        <v>5470</v>
      </c>
      <c r="DN372" s="169">
        <v>5470</v>
      </c>
    </row>
    <row r="373" spans="1:118">
      <c r="A373" s="146">
        <f t="shared" si="17"/>
        <v>44181</v>
      </c>
      <c r="B373" s="224">
        <f>'Age&amp;Sex by occurrence date'!$CTM22</f>
        <v>5394</v>
      </c>
      <c r="C373" s="224">
        <v>5394</v>
      </c>
      <c r="D373" s="224">
        <v>5394</v>
      </c>
      <c r="E373" s="224">
        <v>5394</v>
      </c>
      <c r="F373" s="224">
        <v>5394</v>
      </c>
      <c r="G373" s="224">
        <v>5394</v>
      </c>
      <c r="H373" s="224">
        <v>5394</v>
      </c>
      <c r="I373" s="224">
        <v>5394</v>
      </c>
      <c r="J373" s="224">
        <v>5394</v>
      </c>
      <c r="K373" s="224">
        <v>5384</v>
      </c>
      <c r="L373" s="224">
        <v>5384</v>
      </c>
      <c r="M373" s="224">
        <v>5384</v>
      </c>
      <c r="N373" s="224">
        <v>5394</v>
      </c>
      <c r="O373" s="224">
        <v>5394</v>
      </c>
      <c r="P373" s="224">
        <v>5387</v>
      </c>
      <c r="Q373" s="224">
        <v>5387</v>
      </c>
      <c r="R373" s="224">
        <v>5381</v>
      </c>
      <c r="S373" s="224">
        <v>5381</v>
      </c>
      <c r="T373" s="224">
        <v>5381</v>
      </c>
      <c r="U373" s="224">
        <v>5381</v>
      </c>
      <c r="V373" s="224">
        <v>5381</v>
      </c>
      <c r="W373" s="224">
        <v>5381</v>
      </c>
      <c r="X373" s="224">
        <v>5381</v>
      </c>
      <c r="Y373" s="224">
        <v>5381</v>
      </c>
      <c r="Z373" s="224">
        <v>5381</v>
      </c>
      <c r="AA373" s="224">
        <v>5381</v>
      </c>
      <c r="AB373" s="224">
        <v>5381</v>
      </c>
      <c r="AC373" s="224">
        <v>5381</v>
      </c>
      <c r="AD373" s="224">
        <v>5381</v>
      </c>
      <c r="AE373" s="249">
        <v>5381</v>
      </c>
      <c r="AF373" s="238">
        <v>5381</v>
      </c>
      <c r="AG373" s="232">
        <v>5381</v>
      </c>
      <c r="AH373" s="156">
        <v>5381</v>
      </c>
      <c r="AI373" s="156">
        <v>5381</v>
      </c>
      <c r="AJ373" s="156">
        <v>5381</v>
      </c>
      <c r="AK373" s="156">
        <v>5381</v>
      </c>
      <c r="AL373" s="156">
        <v>5381</v>
      </c>
      <c r="AM373" s="169">
        <v>5381</v>
      </c>
      <c r="AN373" s="169">
        <v>5381</v>
      </c>
      <c r="AO373" s="169">
        <v>5381</v>
      </c>
      <c r="AP373" s="169">
        <v>5381</v>
      </c>
      <c r="AQ373" s="169">
        <v>5381</v>
      </c>
      <c r="AR373" s="169">
        <v>5381</v>
      </c>
      <c r="AS373" s="156">
        <v>5381</v>
      </c>
      <c r="AT373" s="169">
        <v>5381</v>
      </c>
      <c r="AU373" s="169">
        <v>5381</v>
      </c>
      <c r="AV373" s="156">
        <v>5381</v>
      </c>
      <c r="AW373" s="169">
        <v>5381</v>
      </c>
      <c r="AX373" s="156">
        <v>5381</v>
      </c>
      <c r="AY373" s="169">
        <v>5381</v>
      </c>
      <c r="AZ373" s="169">
        <v>5381</v>
      </c>
      <c r="BA373" s="156">
        <v>5381</v>
      </c>
      <c r="BB373" s="156">
        <v>5381</v>
      </c>
      <c r="BC373" s="156">
        <v>5381</v>
      </c>
      <c r="BD373" s="156">
        <v>5381</v>
      </c>
      <c r="BE373" s="156">
        <v>5381</v>
      </c>
      <c r="BF373" s="156">
        <v>5381</v>
      </c>
      <c r="BG373" s="156">
        <v>5381</v>
      </c>
      <c r="BH373" s="156">
        <v>5381</v>
      </c>
      <c r="BI373" s="169">
        <v>5381</v>
      </c>
      <c r="BJ373" s="169">
        <v>5381</v>
      </c>
      <c r="BK373" s="169">
        <v>5381</v>
      </c>
      <c r="BL373" s="169">
        <v>5381</v>
      </c>
      <c r="BM373" s="169">
        <v>5381</v>
      </c>
      <c r="BN373" s="169">
        <v>5381</v>
      </c>
      <c r="BO373" s="169">
        <v>5381</v>
      </c>
      <c r="BP373" s="169">
        <v>5381</v>
      </c>
      <c r="BQ373" s="169">
        <v>5381</v>
      </c>
      <c r="BR373" s="169">
        <v>5381</v>
      </c>
      <c r="BS373" s="169">
        <v>5381</v>
      </c>
      <c r="BT373" s="169">
        <v>5381</v>
      </c>
      <c r="BU373" s="169">
        <v>5381</v>
      </c>
      <c r="BV373" s="169">
        <v>5381</v>
      </c>
      <c r="BW373" s="169">
        <v>5381</v>
      </c>
      <c r="BX373" s="169">
        <v>5381</v>
      </c>
      <c r="BY373" s="169">
        <v>5381</v>
      </c>
      <c r="BZ373" s="169">
        <v>5381</v>
      </c>
      <c r="CA373" s="169">
        <v>5381</v>
      </c>
      <c r="CB373" s="169">
        <v>5381</v>
      </c>
      <c r="CC373" s="169">
        <v>5381</v>
      </c>
      <c r="CD373" s="169">
        <v>5381</v>
      </c>
      <c r="CE373" s="169">
        <v>5381</v>
      </c>
      <c r="CF373" s="169">
        <v>5381</v>
      </c>
      <c r="CG373" s="169">
        <v>5381</v>
      </c>
      <c r="CH373" s="169">
        <v>5381</v>
      </c>
      <c r="CI373" s="169">
        <v>5381</v>
      </c>
      <c r="CJ373" s="169">
        <v>5381</v>
      </c>
      <c r="CK373" s="169">
        <v>5381</v>
      </c>
      <c r="CL373" s="169">
        <v>5381</v>
      </c>
      <c r="CM373" s="169">
        <v>5381</v>
      </c>
      <c r="CN373" s="169">
        <v>5381</v>
      </c>
      <c r="CO373" s="169">
        <v>5381</v>
      </c>
      <c r="CP373" s="169">
        <v>5381</v>
      </c>
      <c r="CQ373" s="169">
        <v>5381</v>
      </c>
      <c r="CR373" s="169">
        <v>5381</v>
      </c>
      <c r="CS373" s="169">
        <v>5381</v>
      </c>
      <c r="CT373" s="169">
        <v>5381</v>
      </c>
      <c r="CU373" s="169">
        <v>5381</v>
      </c>
      <c r="CV373" s="169">
        <v>5381</v>
      </c>
      <c r="CW373" s="169">
        <v>5381</v>
      </c>
      <c r="CX373" s="156">
        <v>5381</v>
      </c>
      <c r="CY373" s="156">
        <v>5381</v>
      </c>
      <c r="CZ373" s="169">
        <v>5381</v>
      </c>
      <c r="DA373" s="156">
        <v>5382</v>
      </c>
      <c r="DB373" s="156">
        <v>5381</v>
      </c>
      <c r="DC373" s="169">
        <v>5381</v>
      </c>
      <c r="DD373" s="156">
        <v>5382</v>
      </c>
      <c r="DE373" s="156">
        <v>5381</v>
      </c>
      <c r="DF373" s="169">
        <v>5381</v>
      </c>
      <c r="DG373" s="156">
        <v>5381</v>
      </c>
      <c r="DH373" s="156">
        <v>5381</v>
      </c>
      <c r="DI373" s="169">
        <v>5381</v>
      </c>
      <c r="DJ373" s="156">
        <v>5381</v>
      </c>
      <c r="DK373" s="150">
        <v>5381</v>
      </c>
      <c r="DL373" s="150">
        <v>5381</v>
      </c>
      <c r="DM373" s="150">
        <v>5381</v>
      </c>
      <c r="DN373" s="169">
        <v>5381</v>
      </c>
    </row>
    <row r="374" spans="1:118">
      <c r="A374" s="146">
        <f t="shared" si="17"/>
        <v>44180</v>
      </c>
      <c r="B374" s="224">
        <f>'Age&amp;Sex by occurrence date'!$CTT22</f>
        <v>5307</v>
      </c>
      <c r="C374" s="224">
        <v>5307</v>
      </c>
      <c r="D374" s="224">
        <v>5307</v>
      </c>
      <c r="E374" s="224">
        <v>5307</v>
      </c>
      <c r="F374" s="224">
        <v>5307</v>
      </c>
      <c r="G374" s="224">
        <v>5307</v>
      </c>
      <c r="H374" s="224">
        <v>5307</v>
      </c>
      <c r="I374" s="224">
        <v>5307</v>
      </c>
      <c r="J374" s="224">
        <v>5307</v>
      </c>
      <c r="K374" s="224">
        <v>5297</v>
      </c>
      <c r="L374" s="224">
        <v>5297</v>
      </c>
      <c r="M374" s="224">
        <v>5297</v>
      </c>
      <c r="N374" s="224">
        <v>5307</v>
      </c>
      <c r="O374" s="224">
        <v>5307</v>
      </c>
      <c r="P374" s="224">
        <v>5300</v>
      </c>
      <c r="Q374" s="224">
        <v>5300</v>
      </c>
      <c r="R374" s="224">
        <v>5294</v>
      </c>
      <c r="S374" s="224">
        <v>5294</v>
      </c>
      <c r="T374" s="224">
        <v>5294</v>
      </c>
      <c r="U374" s="224">
        <v>5294</v>
      </c>
      <c r="V374" s="224">
        <v>5294</v>
      </c>
      <c r="W374" s="224">
        <v>5294</v>
      </c>
      <c r="X374" s="224">
        <v>5294</v>
      </c>
      <c r="Y374" s="224">
        <v>5294</v>
      </c>
      <c r="Z374" s="224">
        <v>5294</v>
      </c>
      <c r="AA374" s="224">
        <v>5294</v>
      </c>
      <c r="AB374" s="224">
        <v>5294</v>
      </c>
      <c r="AC374" s="224">
        <v>5294</v>
      </c>
      <c r="AD374" s="224">
        <v>5294</v>
      </c>
      <c r="AE374" s="249">
        <v>5294</v>
      </c>
      <c r="AF374" s="238">
        <v>5294</v>
      </c>
      <c r="AG374" s="233">
        <v>5294</v>
      </c>
      <c r="AH374" s="169">
        <v>5294</v>
      </c>
      <c r="AI374" s="169">
        <v>5294</v>
      </c>
      <c r="AJ374" s="169">
        <v>5294</v>
      </c>
      <c r="AK374" s="169">
        <v>5294</v>
      </c>
      <c r="AL374" s="169">
        <v>5294</v>
      </c>
      <c r="AM374" s="156">
        <v>5294</v>
      </c>
      <c r="AN374" s="169">
        <v>5294</v>
      </c>
      <c r="AO374" s="169">
        <v>5294</v>
      </c>
      <c r="AP374" s="169">
        <v>5294</v>
      </c>
      <c r="AQ374" s="169">
        <v>5294</v>
      </c>
      <c r="AR374" s="169">
        <v>5294</v>
      </c>
      <c r="AS374" s="156">
        <v>5294</v>
      </c>
      <c r="AT374" s="156">
        <v>5294</v>
      </c>
      <c r="AU374" s="156">
        <v>5294</v>
      </c>
      <c r="AV374" s="169">
        <v>5294</v>
      </c>
      <c r="AW374" s="156">
        <v>5294</v>
      </c>
      <c r="AX374" s="169">
        <v>5294</v>
      </c>
      <c r="AY374" s="169">
        <v>5294</v>
      </c>
      <c r="AZ374" s="156">
        <v>5294</v>
      </c>
      <c r="BA374" s="169">
        <v>5294</v>
      </c>
      <c r="BB374" s="169">
        <v>5294</v>
      </c>
      <c r="BC374" s="169">
        <v>5294</v>
      </c>
      <c r="BD374" s="169">
        <v>5294</v>
      </c>
      <c r="BE374" s="169">
        <v>5294</v>
      </c>
      <c r="BF374" s="169">
        <v>5294</v>
      </c>
      <c r="BG374" s="169">
        <v>5294</v>
      </c>
      <c r="BH374" s="169">
        <v>5294</v>
      </c>
      <c r="BI374" s="156">
        <v>5294</v>
      </c>
      <c r="BJ374" s="156">
        <v>5294</v>
      </c>
      <c r="BK374" s="156">
        <v>5294</v>
      </c>
      <c r="BL374" s="156">
        <v>5294</v>
      </c>
      <c r="BM374" s="156">
        <v>5294</v>
      </c>
      <c r="BN374" s="156">
        <v>5294</v>
      </c>
      <c r="BO374" s="156">
        <v>5294</v>
      </c>
      <c r="BP374" s="156">
        <v>5294</v>
      </c>
      <c r="BQ374" s="156">
        <v>5294</v>
      </c>
      <c r="BR374" s="156">
        <v>5294</v>
      </c>
      <c r="BS374" s="156">
        <v>5294</v>
      </c>
      <c r="BT374" s="156">
        <v>5294</v>
      </c>
      <c r="BU374" s="156">
        <v>5294</v>
      </c>
      <c r="BV374" s="156">
        <v>5294</v>
      </c>
      <c r="BW374" s="156">
        <v>5294</v>
      </c>
      <c r="BX374" s="156">
        <v>5294</v>
      </c>
      <c r="BY374" s="156">
        <v>5294</v>
      </c>
      <c r="BZ374" s="156">
        <v>5294</v>
      </c>
      <c r="CA374" s="156">
        <v>5294</v>
      </c>
      <c r="CB374" s="156">
        <v>5294</v>
      </c>
      <c r="CC374" s="156">
        <v>5294</v>
      </c>
      <c r="CD374" s="156">
        <v>5294</v>
      </c>
      <c r="CE374" s="156">
        <v>5294</v>
      </c>
      <c r="CF374" s="156">
        <v>5294</v>
      </c>
      <c r="CG374" s="156">
        <v>5294</v>
      </c>
      <c r="CH374" s="156">
        <v>5294</v>
      </c>
      <c r="CI374" s="156">
        <v>5294</v>
      </c>
      <c r="CJ374" s="156">
        <v>5294</v>
      </c>
      <c r="CK374" s="156">
        <v>5294</v>
      </c>
      <c r="CL374" s="156">
        <v>5294</v>
      </c>
      <c r="CM374" s="156">
        <v>5294</v>
      </c>
      <c r="CN374" s="156">
        <v>5294</v>
      </c>
      <c r="CO374" s="169">
        <v>5294</v>
      </c>
      <c r="CP374" s="169">
        <v>5294</v>
      </c>
      <c r="CQ374" s="169">
        <v>5294</v>
      </c>
      <c r="CR374" s="169">
        <v>5294</v>
      </c>
      <c r="CS374" s="169">
        <v>5294</v>
      </c>
      <c r="CT374" s="169">
        <v>5294</v>
      </c>
      <c r="CU374" s="169">
        <v>5294</v>
      </c>
      <c r="CV374" s="169">
        <v>5294</v>
      </c>
      <c r="CW374" s="169">
        <v>5294</v>
      </c>
      <c r="CX374" s="156">
        <v>5294</v>
      </c>
      <c r="CY374" s="156">
        <v>5294</v>
      </c>
      <c r="CZ374" s="169">
        <v>5294</v>
      </c>
      <c r="DA374" s="156">
        <v>5295</v>
      </c>
      <c r="DB374" s="156">
        <v>5294</v>
      </c>
      <c r="DC374" s="169">
        <v>5294</v>
      </c>
      <c r="DD374" s="156">
        <v>5295</v>
      </c>
      <c r="DE374" s="156">
        <v>5294</v>
      </c>
      <c r="DF374" s="169">
        <v>5294</v>
      </c>
      <c r="DG374" s="156">
        <v>5294</v>
      </c>
      <c r="DH374" s="156">
        <v>5294</v>
      </c>
      <c r="DI374" s="169">
        <v>5294</v>
      </c>
      <c r="DJ374" s="156">
        <v>5294</v>
      </c>
      <c r="DK374" s="150">
        <v>5294</v>
      </c>
      <c r="DL374" s="150">
        <v>5294</v>
      </c>
      <c r="DM374" s="150">
        <v>5294</v>
      </c>
      <c r="DN374" s="169">
        <v>5294</v>
      </c>
    </row>
    <row r="375" spans="1:118">
      <c r="A375" s="146">
        <f t="shared" si="17"/>
        <v>44179</v>
      </c>
      <c r="B375" s="224">
        <f>'Age&amp;Sex by occurrence date'!$CUA22</f>
        <v>5223</v>
      </c>
      <c r="C375" s="224">
        <v>5223</v>
      </c>
      <c r="D375" s="224">
        <v>5223</v>
      </c>
      <c r="E375" s="224">
        <v>5223</v>
      </c>
      <c r="F375" s="224">
        <v>5223</v>
      </c>
      <c r="G375" s="224">
        <v>5223</v>
      </c>
      <c r="H375" s="224">
        <v>5223</v>
      </c>
      <c r="I375" s="224">
        <v>5223</v>
      </c>
      <c r="J375" s="224">
        <v>5223</v>
      </c>
      <c r="K375" s="224">
        <v>5213</v>
      </c>
      <c r="L375" s="224">
        <v>5213</v>
      </c>
      <c r="M375" s="224">
        <v>5213</v>
      </c>
      <c r="N375" s="224">
        <v>5223</v>
      </c>
      <c r="O375" s="224">
        <v>5223</v>
      </c>
      <c r="P375" s="224">
        <v>5216</v>
      </c>
      <c r="Q375" s="224">
        <v>5216</v>
      </c>
      <c r="R375" s="224">
        <v>5210</v>
      </c>
      <c r="S375" s="224">
        <v>5210</v>
      </c>
      <c r="T375" s="224">
        <v>5210</v>
      </c>
      <c r="U375" s="224">
        <v>5210</v>
      </c>
      <c r="V375" s="224">
        <v>5210</v>
      </c>
      <c r="W375" s="224">
        <v>5210</v>
      </c>
      <c r="X375" s="224">
        <v>5210</v>
      </c>
      <c r="Y375" s="224">
        <v>5210</v>
      </c>
      <c r="Z375" s="224">
        <v>5210</v>
      </c>
      <c r="AA375" s="224">
        <v>5210</v>
      </c>
      <c r="AB375" s="224">
        <v>5210</v>
      </c>
      <c r="AC375" s="224">
        <v>5210</v>
      </c>
      <c r="AD375" s="224">
        <v>5210</v>
      </c>
      <c r="AE375" s="249">
        <v>5210</v>
      </c>
      <c r="AF375" s="238">
        <v>5210</v>
      </c>
      <c r="AG375" s="232">
        <v>5210</v>
      </c>
      <c r="AH375" s="156">
        <v>5210</v>
      </c>
      <c r="AI375" s="156">
        <v>5210</v>
      </c>
      <c r="AJ375" s="156">
        <v>5210</v>
      </c>
      <c r="AK375" s="156">
        <v>5210</v>
      </c>
      <c r="AL375" s="156">
        <v>5210</v>
      </c>
      <c r="AM375" s="156">
        <v>5210</v>
      </c>
      <c r="AN375" s="156">
        <v>5210</v>
      </c>
      <c r="AO375" s="156">
        <v>5210</v>
      </c>
      <c r="AP375" s="156">
        <v>5210</v>
      </c>
      <c r="AQ375" s="156">
        <v>5210</v>
      </c>
      <c r="AR375" s="156">
        <v>5210</v>
      </c>
      <c r="AS375" s="169">
        <v>5210</v>
      </c>
      <c r="AT375" s="169">
        <v>5210</v>
      </c>
      <c r="AU375" s="156">
        <v>5210</v>
      </c>
      <c r="AV375" s="169">
        <v>5210</v>
      </c>
      <c r="AW375" s="156">
        <v>5210</v>
      </c>
      <c r="AX375" s="156">
        <v>5210</v>
      </c>
      <c r="AY375" s="156">
        <v>5210</v>
      </c>
      <c r="AZ375" s="156">
        <v>5210</v>
      </c>
      <c r="BA375" s="169">
        <v>5210</v>
      </c>
      <c r="BB375" s="169">
        <v>5210</v>
      </c>
      <c r="BC375" s="169">
        <v>5210</v>
      </c>
      <c r="BD375" s="169">
        <v>5210</v>
      </c>
      <c r="BE375" s="169">
        <v>5210</v>
      </c>
      <c r="BF375" s="169">
        <v>5210</v>
      </c>
      <c r="BG375" s="169">
        <v>5210</v>
      </c>
      <c r="BH375" s="169">
        <v>5210</v>
      </c>
      <c r="BI375" s="169">
        <v>5210</v>
      </c>
      <c r="BJ375" s="169">
        <v>5210</v>
      </c>
      <c r="BK375" s="169">
        <v>5210</v>
      </c>
      <c r="BL375" s="169">
        <v>5210</v>
      </c>
      <c r="BM375" s="169">
        <v>5210</v>
      </c>
      <c r="BN375" s="169">
        <v>5210</v>
      </c>
      <c r="BO375" s="169">
        <v>5210</v>
      </c>
      <c r="BP375" s="169">
        <v>5210</v>
      </c>
      <c r="BQ375" s="169">
        <v>5210</v>
      </c>
      <c r="BR375" s="169">
        <v>5210</v>
      </c>
      <c r="BS375" s="169">
        <v>5210</v>
      </c>
      <c r="BT375" s="169">
        <v>5210</v>
      </c>
      <c r="BU375" s="169">
        <v>5210</v>
      </c>
      <c r="BV375" s="169">
        <v>5210</v>
      </c>
      <c r="BW375" s="169">
        <v>5210</v>
      </c>
      <c r="BX375" s="169">
        <v>5210</v>
      </c>
      <c r="BY375" s="169">
        <v>5210</v>
      </c>
      <c r="BZ375" s="169">
        <v>5210</v>
      </c>
      <c r="CA375" s="169">
        <v>5210</v>
      </c>
      <c r="CB375" s="156">
        <v>5210</v>
      </c>
      <c r="CC375" s="156">
        <v>5210</v>
      </c>
      <c r="CD375" s="156">
        <v>5210</v>
      </c>
      <c r="CE375" s="156">
        <v>5210</v>
      </c>
      <c r="CF375" s="156">
        <v>5210</v>
      </c>
      <c r="CG375" s="156">
        <v>5210</v>
      </c>
      <c r="CH375" s="156">
        <v>5210</v>
      </c>
      <c r="CI375" s="156">
        <v>5210</v>
      </c>
      <c r="CJ375" s="156">
        <v>5210</v>
      </c>
      <c r="CK375" s="169">
        <v>5210</v>
      </c>
      <c r="CL375" s="169">
        <v>5210</v>
      </c>
      <c r="CM375" s="169">
        <v>5210</v>
      </c>
      <c r="CN375" s="169">
        <v>5210</v>
      </c>
      <c r="CO375" s="169">
        <v>5210</v>
      </c>
      <c r="CP375" s="156">
        <v>5210</v>
      </c>
      <c r="CQ375" s="156">
        <v>5210</v>
      </c>
      <c r="CR375" s="156">
        <v>5210</v>
      </c>
      <c r="CS375" s="156">
        <v>5210</v>
      </c>
      <c r="CT375" s="156">
        <v>5210</v>
      </c>
      <c r="CU375" s="156">
        <v>5210</v>
      </c>
      <c r="CV375" s="156">
        <v>5210</v>
      </c>
      <c r="CW375" s="169">
        <v>5210</v>
      </c>
      <c r="CX375" s="156">
        <v>5210</v>
      </c>
      <c r="CY375" s="156">
        <v>5210</v>
      </c>
      <c r="CZ375" s="169">
        <v>5210</v>
      </c>
      <c r="DA375" s="156">
        <v>5211</v>
      </c>
      <c r="DB375" s="156">
        <v>5210</v>
      </c>
      <c r="DC375" s="169">
        <v>5210</v>
      </c>
      <c r="DD375" s="156">
        <v>5211</v>
      </c>
      <c r="DE375" s="156">
        <v>5210</v>
      </c>
      <c r="DF375" s="169">
        <v>5210</v>
      </c>
      <c r="DG375" s="156">
        <v>5210</v>
      </c>
      <c r="DH375" s="156">
        <v>5210</v>
      </c>
      <c r="DI375" s="169">
        <v>5210</v>
      </c>
      <c r="DJ375" s="156">
        <v>5210</v>
      </c>
      <c r="DK375" s="150">
        <v>5210</v>
      </c>
      <c r="DL375" s="150">
        <v>5210</v>
      </c>
      <c r="DM375" s="150">
        <v>5210</v>
      </c>
      <c r="DN375" s="171">
        <v>5210</v>
      </c>
    </row>
    <row r="376" spans="1:118">
      <c r="A376" s="146">
        <f t="shared" si="17"/>
        <v>44178</v>
      </c>
      <c r="B376" s="224">
        <f>'Age&amp;Sex by occurrence date'!$CUH22</f>
        <v>5126</v>
      </c>
      <c r="C376" s="224">
        <v>5126</v>
      </c>
      <c r="D376" s="224">
        <v>5126</v>
      </c>
      <c r="E376" s="224">
        <v>5126</v>
      </c>
      <c r="F376" s="224">
        <v>5126</v>
      </c>
      <c r="G376" s="224">
        <v>5126</v>
      </c>
      <c r="H376" s="224">
        <v>5126</v>
      </c>
      <c r="I376" s="224">
        <v>5126</v>
      </c>
      <c r="J376" s="224">
        <v>5126</v>
      </c>
      <c r="K376" s="224">
        <v>5116</v>
      </c>
      <c r="L376" s="224">
        <v>5116</v>
      </c>
      <c r="M376" s="224">
        <v>5116</v>
      </c>
      <c r="N376" s="224">
        <v>5126</v>
      </c>
      <c r="O376" s="224">
        <v>5126</v>
      </c>
      <c r="P376" s="224">
        <v>5119</v>
      </c>
      <c r="Q376" s="224">
        <v>5119</v>
      </c>
      <c r="R376" s="224">
        <v>5113</v>
      </c>
      <c r="S376" s="224">
        <v>5113</v>
      </c>
      <c r="T376" s="224">
        <v>5113</v>
      </c>
      <c r="U376" s="224">
        <v>5113</v>
      </c>
      <c r="V376" s="224">
        <v>5113</v>
      </c>
      <c r="W376" s="224">
        <v>5113</v>
      </c>
      <c r="X376" s="224">
        <v>5113</v>
      </c>
      <c r="Y376" s="224">
        <v>5113</v>
      </c>
      <c r="Z376" s="224">
        <v>5113</v>
      </c>
      <c r="AA376" s="224">
        <v>5113</v>
      </c>
      <c r="AB376" s="224">
        <v>5113</v>
      </c>
      <c r="AC376" s="224">
        <v>5113</v>
      </c>
      <c r="AD376" s="224">
        <v>5113</v>
      </c>
      <c r="AE376" s="249">
        <v>5113</v>
      </c>
      <c r="AF376" s="238">
        <v>5113</v>
      </c>
      <c r="AG376" s="232">
        <v>5113</v>
      </c>
      <c r="AH376" s="156">
        <v>5113</v>
      </c>
      <c r="AI376" s="156">
        <v>5113</v>
      </c>
      <c r="AJ376" s="156">
        <v>5113</v>
      </c>
      <c r="AK376" s="156">
        <v>5113</v>
      </c>
      <c r="AL376" s="156">
        <v>5113</v>
      </c>
      <c r="AM376" s="156">
        <v>5113</v>
      </c>
      <c r="AN376" s="156">
        <v>5113</v>
      </c>
      <c r="AO376" s="156">
        <v>5113</v>
      </c>
      <c r="AP376" s="156">
        <v>5113</v>
      </c>
      <c r="AQ376" s="156">
        <v>5113</v>
      </c>
      <c r="AR376" s="156">
        <v>5113</v>
      </c>
      <c r="AS376" s="156">
        <v>5113</v>
      </c>
      <c r="AT376" s="169">
        <v>5113</v>
      </c>
      <c r="AU376" s="156">
        <v>5113</v>
      </c>
      <c r="AV376" s="156">
        <v>5113</v>
      </c>
      <c r="AW376" s="156">
        <v>5113</v>
      </c>
      <c r="AX376" s="169">
        <v>5113</v>
      </c>
      <c r="AY376" s="156">
        <v>5113</v>
      </c>
      <c r="AZ376" s="169">
        <v>5113</v>
      </c>
      <c r="BA376" s="156">
        <v>5113</v>
      </c>
      <c r="BB376" s="156">
        <v>5113</v>
      </c>
      <c r="BC376" s="156">
        <v>5113</v>
      </c>
      <c r="BD376" s="156">
        <v>5113</v>
      </c>
      <c r="BE376" s="156">
        <v>5113</v>
      </c>
      <c r="BF376" s="156">
        <v>5113</v>
      </c>
      <c r="BG376" s="156">
        <v>5113</v>
      </c>
      <c r="BH376" s="156">
        <v>5113</v>
      </c>
      <c r="BI376" s="169">
        <v>5113</v>
      </c>
      <c r="BJ376" s="169">
        <v>5113</v>
      </c>
      <c r="BK376" s="169">
        <v>5113</v>
      </c>
      <c r="BL376" s="169">
        <v>5113</v>
      </c>
      <c r="BM376" s="169">
        <v>5113</v>
      </c>
      <c r="BN376" s="169">
        <v>5113</v>
      </c>
      <c r="BO376" s="169">
        <v>5113</v>
      </c>
      <c r="BP376" s="169">
        <v>5113</v>
      </c>
      <c r="BQ376" s="169">
        <v>5113</v>
      </c>
      <c r="BR376" s="169">
        <v>5113</v>
      </c>
      <c r="BS376" s="169">
        <v>5113</v>
      </c>
      <c r="BT376" s="169">
        <v>5113</v>
      </c>
      <c r="BU376" s="169">
        <v>5113</v>
      </c>
      <c r="BV376" s="169">
        <v>5113</v>
      </c>
      <c r="BW376" s="169">
        <v>5113</v>
      </c>
      <c r="BX376" s="169">
        <v>5113</v>
      </c>
      <c r="BY376" s="169">
        <v>5113</v>
      </c>
      <c r="BZ376" s="169">
        <v>5113</v>
      </c>
      <c r="CA376" s="169">
        <v>5113</v>
      </c>
      <c r="CB376" s="169">
        <v>5113</v>
      </c>
      <c r="CC376" s="169">
        <v>5113</v>
      </c>
      <c r="CD376" s="169">
        <v>5113</v>
      </c>
      <c r="CE376" s="169">
        <v>5113</v>
      </c>
      <c r="CF376" s="169">
        <v>5113</v>
      </c>
      <c r="CG376" s="169">
        <v>5113</v>
      </c>
      <c r="CH376" s="169">
        <v>5113</v>
      </c>
      <c r="CI376" s="169">
        <v>5113</v>
      </c>
      <c r="CJ376" s="169">
        <v>5113</v>
      </c>
      <c r="CK376" s="169">
        <v>5113</v>
      </c>
      <c r="CL376" s="169">
        <v>5113</v>
      </c>
      <c r="CM376" s="169">
        <v>5113</v>
      </c>
      <c r="CN376" s="169">
        <v>5113</v>
      </c>
      <c r="CO376" s="169">
        <v>5113</v>
      </c>
      <c r="CP376" s="169">
        <v>5113</v>
      </c>
      <c r="CQ376" s="169">
        <v>5113</v>
      </c>
      <c r="CR376" s="169">
        <v>5113</v>
      </c>
      <c r="CS376" s="169">
        <v>5113</v>
      </c>
      <c r="CT376" s="169">
        <v>5113</v>
      </c>
      <c r="CU376" s="169">
        <v>5113</v>
      </c>
      <c r="CV376" s="169">
        <v>5113</v>
      </c>
      <c r="CW376" s="169">
        <v>5113</v>
      </c>
      <c r="CX376" s="156">
        <v>5113</v>
      </c>
      <c r="CY376" s="156">
        <v>5113</v>
      </c>
      <c r="CZ376" s="169">
        <v>5113</v>
      </c>
      <c r="DA376" s="156">
        <v>5114</v>
      </c>
      <c r="DB376" s="156">
        <v>5113</v>
      </c>
      <c r="DC376" s="169">
        <v>5113</v>
      </c>
      <c r="DD376" s="156">
        <v>5114</v>
      </c>
      <c r="DE376" s="156">
        <v>5113</v>
      </c>
      <c r="DF376" s="169">
        <v>5113</v>
      </c>
      <c r="DG376" s="156">
        <v>5113</v>
      </c>
      <c r="DH376" s="156">
        <v>5113</v>
      </c>
      <c r="DI376" s="169">
        <v>5113</v>
      </c>
      <c r="DJ376" s="156">
        <v>5113</v>
      </c>
      <c r="DK376" s="150">
        <v>5113</v>
      </c>
      <c r="DL376" s="150">
        <v>5113</v>
      </c>
      <c r="DM376" s="150">
        <v>5113</v>
      </c>
      <c r="DN376" s="169">
        <v>5113</v>
      </c>
    </row>
    <row r="377" spans="1:118">
      <c r="A377" s="146">
        <f t="shared" si="17"/>
        <v>44177</v>
      </c>
      <c r="B377" s="224">
        <f>'Age&amp;Sex by occurrence date'!$CUO22</f>
        <v>5040</v>
      </c>
      <c r="C377" s="224">
        <v>5039</v>
      </c>
      <c r="D377" s="224">
        <v>5040</v>
      </c>
      <c r="E377" s="224">
        <v>5040</v>
      </c>
      <c r="F377" s="224">
        <v>5040</v>
      </c>
      <c r="G377" s="224">
        <v>5040</v>
      </c>
      <c r="H377" s="224">
        <v>5040</v>
      </c>
      <c r="I377" s="224">
        <v>5040</v>
      </c>
      <c r="J377" s="224">
        <v>5040</v>
      </c>
      <c r="K377" s="224">
        <v>5030</v>
      </c>
      <c r="L377" s="224">
        <v>5030</v>
      </c>
      <c r="M377" s="224">
        <v>5030</v>
      </c>
      <c r="N377" s="224">
        <v>5040</v>
      </c>
      <c r="O377" s="224">
        <v>5040</v>
      </c>
      <c r="P377" s="224">
        <v>5033</v>
      </c>
      <c r="Q377" s="224">
        <v>5033</v>
      </c>
      <c r="R377" s="224">
        <v>5027</v>
      </c>
      <c r="S377" s="224">
        <v>5027</v>
      </c>
      <c r="T377" s="224">
        <v>5027</v>
      </c>
      <c r="U377" s="224">
        <v>5027</v>
      </c>
      <c r="V377" s="224">
        <v>5027</v>
      </c>
      <c r="W377" s="224">
        <v>5027</v>
      </c>
      <c r="X377" s="224">
        <v>5027</v>
      </c>
      <c r="Y377" s="224">
        <v>5027</v>
      </c>
      <c r="Z377" s="224">
        <v>5027</v>
      </c>
      <c r="AA377" s="224">
        <v>5027</v>
      </c>
      <c r="AB377" s="224">
        <v>5027</v>
      </c>
      <c r="AC377" s="224">
        <v>5027</v>
      </c>
      <c r="AD377" s="224">
        <v>5027</v>
      </c>
      <c r="AE377" s="249">
        <v>5027</v>
      </c>
      <c r="AF377" s="238">
        <v>5027</v>
      </c>
      <c r="AG377" s="233">
        <v>5027</v>
      </c>
      <c r="AH377" s="169">
        <v>5027</v>
      </c>
      <c r="AI377" s="169">
        <v>5027</v>
      </c>
      <c r="AJ377" s="169">
        <v>5027</v>
      </c>
      <c r="AK377" s="169">
        <v>5027</v>
      </c>
      <c r="AL377" s="169">
        <v>5027</v>
      </c>
      <c r="AM377" s="169">
        <v>5027</v>
      </c>
      <c r="AN377" s="169">
        <v>5027</v>
      </c>
      <c r="AO377" s="169">
        <v>5027</v>
      </c>
      <c r="AP377" s="169">
        <v>5027</v>
      </c>
      <c r="AQ377" s="169">
        <v>5027</v>
      </c>
      <c r="AR377" s="169">
        <v>5027</v>
      </c>
      <c r="AS377" s="169">
        <v>5027</v>
      </c>
      <c r="AT377" s="156">
        <v>5027</v>
      </c>
      <c r="AU377" s="169">
        <v>5027</v>
      </c>
      <c r="AV377" s="169">
        <v>5027</v>
      </c>
      <c r="AW377" s="169">
        <v>5027</v>
      </c>
      <c r="AX377" s="169">
        <v>5027</v>
      </c>
      <c r="AY377" s="169">
        <v>5027</v>
      </c>
      <c r="AZ377" s="156">
        <v>5027</v>
      </c>
      <c r="BA377" s="169">
        <v>5027</v>
      </c>
      <c r="BB377" s="156">
        <v>5027</v>
      </c>
      <c r="BC377" s="156">
        <v>5027</v>
      </c>
      <c r="BD377" s="156">
        <v>5027</v>
      </c>
      <c r="BE377" s="156">
        <v>5027</v>
      </c>
      <c r="BF377" s="156">
        <v>5027</v>
      </c>
      <c r="BG377" s="156">
        <v>5027</v>
      </c>
      <c r="BH377" s="156">
        <v>5027</v>
      </c>
      <c r="BI377" s="169">
        <v>5027</v>
      </c>
      <c r="BJ377" s="169">
        <v>5027</v>
      </c>
      <c r="BK377" s="169">
        <v>5027</v>
      </c>
      <c r="BL377" s="169">
        <v>5027</v>
      </c>
      <c r="BM377" s="169">
        <v>5027</v>
      </c>
      <c r="BN377" s="169">
        <v>5027</v>
      </c>
      <c r="BO377" s="169">
        <v>5027</v>
      </c>
      <c r="BP377" s="156">
        <v>5027</v>
      </c>
      <c r="BQ377" s="156">
        <v>5027</v>
      </c>
      <c r="BR377" s="156">
        <v>5027</v>
      </c>
      <c r="BS377" s="156">
        <v>5027</v>
      </c>
      <c r="BT377" s="156">
        <v>5027</v>
      </c>
      <c r="BU377" s="156">
        <v>5027</v>
      </c>
      <c r="BV377" s="156">
        <v>5027</v>
      </c>
      <c r="BW377" s="156">
        <v>5027</v>
      </c>
      <c r="BX377" s="156">
        <v>5027</v>
      </c>
      <c r="BY377" s="156">
        <v>5027</v>
      </c>
      <c r="BZ377" s="156">
        <v>5027</v>
      </c>
      <c r="CA377" s="156">
        <v>5027</v>
      </c>
      <c r="CB377" s="169">
        <v>5027</v>
      </c>
      <c r="CC377" s="169">
        <v>5027</v>
      </c>
      <c r="CD377" s="169">
        <v>5027</v>
      </c>
      <c r="CE377" s="169">
        <v>5027</v>
      </c>
      <c r="CF377" s="169">
        <v>5027</v>
      </c>
      <c r="CG377" s="169">
        <v>5027</v>
      </c>
      <c r="CH377" s="169">
        <v>5027</v>
      </c>
      <c r="CI377" s="169">
        <v>5027</v>
      </c>
      <c r="CJ377" s="169">
        <v>5027</v>
      </c>
      <c r="CK377" s="169">
        <v>5027</v>
      </c>
      <c r="CL377" s="169">
        <v>5027</v>
      </c>
      <c r="CM377" s="169">
        <v>5027</v>
      </c>
      <c r="CN377" s="169">
        <v>5027</v>
      </c>
      <c r="CO377" s="156">
        <v>5027</v>
      </c>
      <c r="CP377" s="169">
        <v>5027</v>
      </c>
      <c r="CQ377" s="169">
        <v>5027</v>
      </c>
      <c r="CR377" s="169">
        <v>5027</v>
      </c>
      <c r="CS377" s="169">
        <v>5027</v>
      </c>
      <c r="CT377" s="169">
        <v>5027</v>
      </c>
      <c r="CU377" s="169">
        <v>5027</v>
      </c>
      <c r="CV377" s="169">
        <v>5027</v>
      </c>
      <c r="CW377" s="169">
        <v>5027</v>
      </c>
      <c r="CX377" s="156">
        <v>5027</v>
      </c>
      <c r="CY377" s="156">
        <v>5027</v>
      </c>
      <c r="CZ377" s="169">
        <v>5027</v>
      </c>
      <c r="DA377" s="156">
        <v>5028</v>
      </c>
      <c r="DB377" s="156">
        <v>5027</v>
      </c>
      <c r="DC377" s="169">
        <v>5027</v>
      </c>
      <c r="DD377" s="156">
        <v>5027</v>
      </c>
      <c r="DE377" s="156">
        <v>5026</v>
      </c>
      <c r="DF377" s="169">
        <v>5026</v>
      </c>
      <c r="DG377" s="156">
        <v>5026</v>
      </c>
      <c r="DH377" s="156">
        <v>5026</v>
      </c>
      <c r="DI377" s="169">
        <v>5026</v>
      </c>
      <c r="DJ377" s="156">
        <v>5026</v>
      </c>
      <c r="DK377" s="150">
        <v>5026</v>
      </c>
      <c r="DL377" s="150">
        <v>5025</v>
      </c>
      <c r="DM377" s="150">
        <v>5025</v>
      </c>
      <c r="DN377" s="169">
        <v>5025</v>
      </c>
    </row>
    <row r="378" spans="1:118">
      <c r="A378" s="146">
        <f t="shared" si="17"/>
        <v>44176</v>
      </c>
      <c r="B378" s="224">
        <f>'Age&amp;Sex by occurrence date'!$CUV22</f>
        <v>4963</v>
      </c>
      <c r="C378" s="224">
        <v>4962</v>
      </c>
      <c r="D378" s="224">
        <v>4963</v>
      </c>
      <c r="E378" s="224">
        <v>4963</v>
      </c>
      <c r="F378" s="224">
        <v>4963</v>
      </c>
      <c r="G378" s="224">
        <v>4963</v>
      </c>
      <c r="H378" s="224">
        <v>4963</v>
      </c>
      <c r="I378" s="224">
        <v>4963</v>
      </c>
      <c r="J378" s="224">
        <v>4963</v>
      </c>
      <c r="K378" s="224">
        <v>4953</v>
      </c>
      <c r="L378" s="224">
        <v>4953</v>
      </c>
      <c r="M378" s="224">
        <v>4953</v>
      </c>
      <c r="N378" s="224">
        <v>4963</v>
      </c>
      <c r="O378" s="224">
        <v>4963</v>
      </c>
      <c r="P378" s="224">
        <v>4957</v>
      </c>
      <c r="Q378" s="224">
        <v>4957</v>
      </c>
      <c r="R378" s="224">
        <v>4951</v>
      </c>
      <c r="S378" s="224">
        <v>4951</v>
      </c>
      <c r="T378" s="224">
        <v>4951</v>
      </c>
      <c r="U378" s="224">
        <v>4951</v>
      </c>
      <c r="V378" s="224">
        <v>4951</v>
      </c>
      <c r="W378" s="224">
        <v>4951</v>
      </c>
      <c r="X378" s="224">
        <v>4951</v>
      </c>
      <c r="Y378" s="224">
        <v>4951</v>
      </c>
      <c r="Z378" s="224">
        <v>4951</v>
      </c>
      <c r="AA378" s="224">
        <v>4951</v>
      </c>
      <c r="AB378" s="224">
        <v>4951</v>
      </c>
      <c r="AC378" s="224">
        <v>4951</v>
      </c>
      <c r="AD378" s="224">
        <v>4951</v>
      </c>
      <c r="AE378" s="249">
        <v>4951</v>
      </c>
      <c r="AF378" s="238">
        <v>4951</v>
      </c>
      <c r="AG378" s="232">
        <v>4951</v>
      </c>
      <c r="AH378" s="156">
        <v>4951</v>
      </c>
      <c r="AI378" s="156">
        <v>4951</v>
      </c>
      <c r="AJ378" s="156">
        <v>4951</v>
      </c>
      <c r="AK378" s="156">
        <v>4951</v>
      </c>
      <c r="AL378" s="156">
        <v>4951</v>
      </c>
      <c r="AM378" s="156">
        <v>4951</v>
      </c>
      <c r="AN378" s="156">
        <v>4951</v>
      </c>
      <c r="AO378" s="156">
        <v>4951</v>
      </c>
      <c r="AP378" s="156">
        <v>4951</v>
      </c>
      <c r="AQ378" s="156">
        <v>4951</v>
      </c>
      <c r="AR378" s="156">
        <v>4951</v>
      </c>
      <c r="AS378" s="169">
        <v>4951</v>
      </c>
      <c r="AT378" s="156">
        <v>4951</v>
      </c>
      <c r="AU378" s="156">
        <v>4951</v>
      </c>
      <c r="AV378" s="169">
        <v>4951</v>
      </c>
      <c r="AW378" s="156">
        <v>4951</v>
      </c>
      <c r="AX378" s="156">
        <v>4951</v>
      </c>
      <c r="AY378" s="156">
        <v>4951</v>
      </c>
      <c r="AZ378" s="169">
        <v>4951</v>
      </c>
      <c r="BA378" s="156">
        <v>4951</v>
      </c>
      <c r="BB378" s="169">
        <v>4951</v>
      </c>
      <c r="BC378" s="169">
        <v>4951</v>
      </c>
      <c r="BD378" s="169">
        <v>4951</v>
      </c>
      <c r="BE378" s="169">
        <v>4951</v>
      </c>
      <c r="BF378" s="169">
        <v>4951</v>
      </c>
      <c r="BG378" s="169">
        <v>4951</v>
      </c>
      <c r="BH378" s="169">
        <v>4951</v>
      </c>
      <c r="BI378" s="169">
        <v>4951</v>
      </c>
      <c r="BJ378" s="169">
        <v>4951</v>
      </c>
      <c r="BK378" s="169">
        <v>4951</v>
      </c>
      <c r="BL378" s="169">
        <v>4951</v>
      </c>
      <c r="BM378" s="169">
        <v>4951</v>
      </c>
      <c r="BN378" s="169">
        <v>4951</v>
      </c>
      <c r="BO378" s="169">
        <v>4951</v>
      </c>
      <c r="BP378" s="156">
        <v>4951</v>
      </c>
      <c r="BQ378" s="156">
        <v>4951</v>
      </c>
      <c r="BR378" s="156">
        <v>4951</v>
      </c>
      <c r="BS378" s="156">
        <v>4951</v>
      </c>
      <c r="BT378" s="156">
        <v>4951</v>
      </c>
      <c r="BU378" s="156">
        <v>4951</v>
      </c>
      <c r="BV378" s="156">
        <v>4951</v>
      </c>
      <c r="BW378" s="156">
        <v>4951</v>
      </c>
      <c r="BX378" s="156">
        <v>4951</v>
      </c>
      <c r="BY378" s="156">
        <v>4951</v>
      </c>
      <c r="BZ378" s="156">
        <v>4951</v>
      </c>
      <c r="CA378" s="156">
        <v>4951</v>
      </c>
      <c r="CB378" s="156">
        <v>4951</v>
      </c>
      <c r="CC378" s="156">
        <v>4951</v>
      </c>
      <c r="CD378" s="156">
        <v>4951</v>
      </c>
      <c r="CE378" s="156">
        <v>4951</v>
      </c>
      <c r="CF378" s="156">
        <v>4951</v>
      </c>
      <c r="CG378" s="156">
        <v>4951</v>
      </c>
      <c r="CH378" s="156">
        <v>4951</v>
      </c>
      <c r="CI378" s="156">
        <v>4951</v>
      </c>
      <c r="CJ378" s="156">
        <v>4951</v>
      </c>
      <c r="CK378" s="156">
        <v>4951</v>
      </c>
      <c r="CL378" s="156">
        <v>4951</v>
      </c>
      <c r="CM378" s="156">
        <v>4951</v>
      </c>
      <c r="CN378" s="156">
        <v>4951</v>
      </c>
      <c r="CO378" s="156">
        <v>4951</v>
      </c>
      <c r="CP378" s="169">
        <v>4951</v>
      </c>
      <c r="CQ378" s="169">
        <v>4951</v>
      </c>
      <c r="CR378" s="169">
        <v>4951</v>
      </c>
      <c r="CS378" s="169">
        <v>4951</v>
      </c>
      <c r="CT378" s="169">
        <v>4951</v>
      </c>
      <c r="CU378" s="169">
        <v>4951</v>
      </c>
      <c r="CV378" s="169">
        <v>4951</v>
      </c>
      <c r="CW378" s="156">
        <v>4951</v>
      </c>
      <c r="CX378" s="156">
        <v>4951</v>
      </c>
      <c r="CY378" s="156">
        <v>4951</v>
      </c>
      <c r="CZ378" s="156">
        <v>4951</v>
      </c>
      <c r="DA378" s="156">
        <v>4952</v>
      </c>
      <c r="DB378" s="156">
        <v>4951</v>
      </c>
      <c r="DC378" s="156">
        <v>4951</v>
      </c>
      <c r="DD378" s="156">
        <v>4951</v>
      </c>
      <c r="DE378" s="156">
        <v>4950</v>
      </c>
      <c r="DF378" s="169">
        <v>4950</v>
      </c>
      <c r="DG378" s="156">
        <v>4950</v>
      </c>
      <c r="DH378" s="156">
        <v>4950</v>
      </c>
      <c r="DI378" s="169">
        <v>4950</v>
      </c>
      <c r="DJ378" s="156">
        <v>4950</v>
      </c>
      <c r="DK378" s="150">
        <v>4950</v>
      </c>
      <c r="DL378" s="150">
        <v>4949</v>
      </c>
      <c r="DM378" s="150">
        <v>4949</v>
      </c>
      <c r="DN378" s="169">
        <v>4949</v>
      </c>
    </row>
    <row r="379" spans="1:118">
      <c r="A379" s="146">
        <f t="shared" si="17"/>
        <v>44175</v>
      </c>
      <c r="B379" s="224">
        <f>'Age&amp;Sex by occurrence date'!$CVC22</f>
        <v>4846</v>
      </c>
      <c r="C379" s="224">
        <v>4845</v>
      </c>
      <c r="D379" s="224">
        <v>4846</v>
      </c>
      <c r="E379" s="224">
        <v>4846</v>
      </c>
      <c r="F379" s="224">
        <v>4846</v>
      </c>
      <c r="G379" s="224">
        <v>4846</v>
      </c>
      <c r="H379" s="224">
        <v>4846</v>
      </c>
      <c r="I379" s="224">
        <v>4846</v>
      </c>
      <c r="J379" s="224">
        <v>4846</v>
      </c>
      <c r="K379" s="224">
        <v>4837</v>
      </c>
      <c r="L379" s="224">
        <v>4837</v>
      </c>
      <c r="M379" s="224">
        <v>4837</v>
      </c>
      <c r="N379" s="224">
        <v>4847</v>
      </c>
      <c r="O379" s="224">
        <v>4847</v>
      </c>
      <c r="P379" s="224">
        <v>4841</v>
      </c>
      <c r="Q379" s="224">
        <v>4841</v>
      </c>
      <c r="R379" s="224">
        <v>4835</v>
      </c>
      <c r="S379" s="224">
        <v>4835</v>
      </c>
      <c r="T379" s="224">
        <v>4835</v>
      </c>
      <c r="U379" s="224">
        <v>4835</v>
      </c>
      <c r="V379" s="224">
        <v>4835</v>
      </c>
      <c r="W379" s="224">
        <v>4835</v>
      </c>
      <c r="X379" s="224">
        <v>4835</v>
      </c>
      <c r="Y379" s="224">
        <v>4835</v>
      </c>
      <c r="Z379" s="224">
        <v>4835</v>
      </c>
      <c r="AA379" s="224">
        <v>4835</v>
      </c>
      <c r="AB379" s="224">
        <v>4835</v>
      </c>
      <c r="AC379" s="224">
        <v>4835</v>
      </c>
      <c r="AD379" s="224">
        <v>4835</v>
      </c>
      <c r="AE379" s="249">
        <v>4835</v>
      </c>
      <c r="AF379" s="238">
        <v>4835</v>
      </c>
      <c r="AG379" s="232">
        <v>4835</v>
      </c>
      <c r="AH379" s="156">
        <v>4835</v>
      </c>
      <c r="AI379" s="156">
        <v>4835</v>
      </c>
      <c r="AJ379" s="156">
        <v>4835</v>
      </c>
      <c r="AK379" s="156">
        <v>4835</v>
      </c>
      <c r="AL379" s="156">
        <v>4835</v>
      </c>
      <c r="AM379" s="156">
        <v>4835</v>
      </c>
      <c r="AN379" s="169">
        <v>4835</v>
      </c>
      <c r="AO379" s="169">
        <v>4835</v>
      </c>
      <c r="AP379" s="169">
        <v>4835</v>
      </c>
      <c r="AQ379" s="169">
        <v>4835</v>
      </c>
      <c r="AR379" s="169">
        <v>4835</v>
      </c>
      <c r="AS379" s="156">
        <v>4835</v>
      </c>
      <c r="AT379" s="169">
        <v>4835</v>
      </c>
      <c r="AU379" s="169">
        <v>4835</v>
      </c>
      <c r="AV379" s="156">
        <v>4835</v>
      </c>
      <c r="AW379" s="169">
        <v>4835</v>
      </c>
      <c r="AX379" s="156">
        <v>4835</v>
      </c>
      <c r="AY379" s="169">
        <v>4835</v>
      </c>
      <c r="AZ379" s="169">
        <v>4835</v>
      </c>
      <c r="BA379" s="169">
        <v>4835</v>
      </c>
      <c r="BB379" s="169">
        <v>4835</v>
      </c>
      <c r="BC379" s="169">
        <v>4835</v>
      </c>
      <c r="BD379" s="169">
        <v>4835</v>
      </c>
      <c r="BE379" s="169">
        <v>4835</v>
      </c>
      <c r="BF379" s="169">
        <v>4835</v>
      </c>
      <c r="BG379" s="169">
        <v>4835</v>
      </c>
      <c r="BH379" s="169">
        <v>4835</v>
      </c>
      <c r="BI379" s="156">
        <v>4835</v>
      </c>
      <c r="BJ379" s="156">
        <v>4835</v>
      </c>
      <c r="BK379" s="156">
        <v>4835</v>
      </c>
      <c r="BL379" s="156">
        <v>4835</v>
      </c>
      <c r="BM379" s="156">
        <v>4835</v>
      </c>
      <c r="BN379" s="156">
        <v>4835</v>
      </c>
      <c r="BO379" s="156">
        <v>4835</v>
      </c>
      <c r="BP379" s="169">
        <v>4835</v>
      </c>
      <c r="BQ379" s="169">
        <v>4835</v>
      </c>
      <c r="BR379" s="169">
        <v>4835</v>
      </c>
      <c r="BS379" s="169">
        <v>4835</v>
      </c>
      <c r="BT379" s="169">
        <v>4835</v>
      </c>
      <c r="BU379" s="169">
        <v>4835</v>
      </c>
      <c r="BV379" s="169">
        <v>4835</v>
      </c>
      <c r="BW379" s="169">
        <v>4835</v>
      </c>
      <c r="BX379" s="169">
        <v>4835</v>
      </c>
      <c r="BY379" s="169">
        <v>4835</v>
      </c>
      <c r="BZ379" s="169">
        <v>4835</v>
      </c>
      <c r="CA379" s="169">
        <v>4835</v>
      </c>
      <c r="CB379" s="156">
        <v>4835</v>
      </c>
      <c r="CC379" s="156">
        <v>4835</v>
      </c>
      <c r="CD379" s="156">
        <v>4835</v>
      </c>
      <c r="CE379" s="156">
        <v>4835</v>
      </c>
      <c r="CF379" s="156">
        <v>4835</v>
      </c>
      <c r="CG379" s="156">
        <v>4835</v>
      </c>
      <c r="CH379" s="156">
        <v>4835</v>
      </c>
      <c r="CI379" s="156">
        <v>4835</v>
      </c>
      <c r="CJ379" s="156">
        <v>4835</v>
      </c>
      <c r="CK379" s="169">
        <v>4835</v>
      </c>
      <c r="CL379" s="169">
        <v>4835</v>
      </c>
      <c r="CM379" s="169">
        <v>4835</v>
      </c>
      <c r="CN379" s="169">
        <v>4835</v>
      </c>
      <c r="CO379" s="169">
        <v>4835</v>
      </c>
      <c r="CP379" s="156">
        <v>4835</v>
      </c>
      <c r="CQ379" s="156">
        <v>4835</v>
      </c>
      <c r="CR379" s="156">
        <v>4835</v>
      </c>
      <c r="CS379" s="156">
        <v>4835</v>
      </c>
      <c r="CT379" s="156">
        <v>4835</v>
      </c>
      <c r="CU379" s="156">
        <v>4835</v>
      </c>
      <c r="CV379" s="156">
        <v>4835</v>
      </c>
      <c r="CW379" s="156">
        <v>4835</v>
      </c>
      <c r="CX379" s="156">
        <v>4835</v>
      </c>
      <c r="CY379" s="156">
        <v>4835</v>
      </c>
      <c r="CZ379" s="156">
        <v>4835</v>
      </c>
      <c r="DA379" s="156">
        <v>4836</v>
      </c>
      <c r="DB379" s="156">
        <v>4835</v>
      </c>
      <c r="DC379" s="156">
        <v>4835</v>
      </c>
      <c r="DD379" s="156">
        <v>4835</v>
      </c>
      <c r="DE379" s="156">
        <v>4834</v>
      </c>
      <c r="DF379" s="169">
        <v>4834</v>
      </c>
      <c r="DG379" s="156">
        <v>4834</v>
      </c>
      <c r="DH379" s="156">
        <v>4834</v>
      </c>
      <c r="DI379" s="169">
        <v>4834</v>
      </c>
      <c r="DJ379" s="156">
        <v>4834</v>
      </c>
      <c r="DK379" s="150">
        <v>4834</v>
      </c>
      <c r="DL379" s="150">
        <v>4833</v>
      </c>
      <c r="DM379" s="150">
        <v>4833</v>
      </c>
      <c r="DN379" s="169">
        <v>4833</v>
      </c>
    </row>
    <row r="380" spans="1:118">
      <c r="A380" s="146">
        <f t="shared" si="17"/>
        <v>44174</v>
      </c>
      <c r="B380" s="224">
        <f>'Age&amp;Sex by occurrence date'!$CVJ22</f>
        <v>4743</v>
      </c>
      <c r="C380" s="224">
        <v>4742</v>
      </c>
      <c r="D380" s="224">
        <v>4743</v>
      </c>
      <c r="E380" s="224">
        <v>4743</v>
      </c>
      <c r="F380" s="224">
        <v>4743</v>
      </c>
      <c r="G380" s="224">
        <v>4743</v>
      </c>
      <c r="H380" s="224">
        <v>4743</v>
      </c>
      <c r="I380" s="224">
        <v>4743</v>
      </c>
      <c r="J380" s="224">
        <v>4743</v>
      </c>
      <c r="K380" s="224">
        <v>4736</v>
      </c>
      <c r="L380" s="224">
        <v>4736</v>
      </c>
      <c r="M380" s="224">
        <v>4736</v>
      </c>
      <c r="N380" s="224">
        <v>4746</v>
      </c>
      <c r="O380" s="224">
        <v>4746</v>
      </c>
      <c r="P380" s="224">
        <v>4740</v>
      </c>
      <c r="Q380" s="224">
        <v>4740</v>
      </c>
      <c r="R380" s="224">
        <v>4734</v>
      </c>
      <c r="S380" s="224">
        <v>4734</v>
      </c>
      <c r="T380" s="224">
        <v>4734</v>
      </c>
      <c r="U380" s="224">
        <v>4734</v>
      </c>
      <c r="V380" s="224">
        <v>4734</v>
      </c>
      <c r="W380" s="224">
        <v>4734</v>
      </c>
      <c r="X380" s="224">
        <v>4734</v>
      </c>
      <c r="Y380" s="224">
        <v>4734</v>
      </c>
      <c r="Z380" s="224">
        <v>4734</v>
      </c>
      <c r="AA380" s="224">
        <v>4734</v>
      </c>
      <c r="AB380" s="224">
        <v>4734</v>
      </c>
      <c r="AC380" s="224">
        <v>4734</v>
      </c>
      <c r="AD380" s="224">
        <v>4734</v>
      </c>
      <c r="AE380" s="249">
        <v>4734</v>
      </c>
      <c r="AF380" s="238">
        <v>4734</v>
      </c>
      <c r="AG380" s="233">
        <v>4734</v>
      </c>
      <c r="AH380" s="169">
        <v>4734</v>
      </c>
      <c r="AI380" s="169">
        <v>4734</v>
      </c>
      <c r="AJ380" s="169">
        <v>4734</v>
      </c>
      <c r="AK380" s="169">
        <v>4734</v>
      </c>
      <c r="AL380" s="169">
        <v>4734</v>
      </c>
      <c r="AM380" s="169">
        <v>4734</v>
      </c>
      <c r="AN380" s="169">
        <v>4734</v>
      </c>
      <c r="AO380" s="169">
        <v>4734</v>
      </c>
      <c r="AP380" s="169">
        <v>4734</v>
      </c>
      <c r="AQ380" s="169">
        <v>4734</v>
      </c>
      <c r="AR380" s="169">
        <v>4734</v>
      </c>
      <c r="AS380" s="156">
        <v>4734</v>
      </c>
      <c r="AT380" s="156">
        <v>4734</v>
      </c>
      <c r="AU380" s="169">
        <v>4734</v>
      </c>
      <c r="AV380" s="156">
        <v>4734</v>
      </c>
      <c r="AW380" s="169">
        <v>4734</v>
      </c>
      <c r="AX380" s="169">
        <v>4734</v>
      </c>
      <c r="AY380" s="169">
        <v>4734</v>
      </c>
      <c r="AZ380" s="156">
        <v>4734</v>
      </c>
      <c r="BA380" s="169">
        <v>4734</v>
      </c>
      <c r="BB380" s="156">
        <v>4734</v>
      </c>
      <c r="BC380" s="156">
        <v>4734</v>
      </c>
      <c r="BD380" s="156">
        <v>4734</v>
      </c>
      <c r="BE380" s="156">
        <v>4734</v>
      </c>
      <c r="BF380" s="156">
        <v>4734</v>
      </c>
      <c r="BG380" s="156">
        <v>4734</v>
      </c>
      <c r="BH380" s="156">
        <v>4734</v>
      </c>
      <c r="BI380" s="169">
        <v>4734</v>
      </c>
      <c r="BJ380" s="169">
        <v>4734</v>
      </c>
      <c r="BK380" s="169">
        <v>4734</v>
      </c>
      <c r="BL380" s="169">
        <v>4734</v>
      </c>
      <c r="BM380" s="169">
        <v>4734</v>
      </c>
      <c r="BN380" s="169">
        <v>4734</v>
      </c>
      <c r="BO380" s="169">
        <v>4734</v>
      </c>
      <c r="BP380" s="169">
        <v>4734</v>
      </c>
      <c r="BQ380" s="169">
        <v>4734</v>
      </c>
      <c r="BR380" s="169">
        <v>4734</v>
      </c>
      <c r="BS380" s="169">
        <v>4734</v>
      </c>
      <c r="BT380" s="169">
        <v>4734</v>
      </c>
      <c r="BU380" s="169">
        <v>4734</v>
      </c>
      <c r="BV380" s="169">
        <v>4734</v>
      </c>
      <c r="BW380" s="169">
        <v>4734</v>
      </c>
      <c r="BX380" s="169">
        <v>4734</v>
      </c>
      <c r="BY380" s="169">
        <v>4734</v>
      </c>
      <c r="BZ380" s="169">
        <v>4734</v>
      </c>
      <c r="CA380" s="169">
        <v>4734</v>
      </c>
      <c r="CB380" s="169">
        <v>4734</v>
      </c>
      <c r="CC380" s="169">
        <v>4734</v>
      </c>
      <c r="CD380" s="169">
        <v>4734</v>
      </c>
      <c r="CE380" s="169">
        <v>4734</v>
      </c>
      <c r="CF380" s="169">
        <v>4734</v>
      </c>
      <c r="CG380" s="169">
        <v>4734</v>
      </c>
      <c r="CH380" s="169">
        <v>4734</v>
      </c>
      <c r="CI380" s="169">
        <v>4734</v>
      </c>
      <c r="CJ380" s="169">
        <v>4734</v>
      </c>
      <c r="CK380" s="169">
        <v>4734</v>
      </c>
      <c r="CL380" s="169">
        <v>4734</v>
      </c>
      <c r="CM380" s="169">
        <v>4734</v>
      </c>
      <c r="CN380" s="169">
        <v>4734</v>
      </c>
      <c r="CO380" s="169">
        <v>4734</v>
      </c>
      <c r="CP380" s="169">
        <v>4734</v>
      </c>
      <c r="CQ380" s="169">
        <v>4734</v>
      </c>
      <c r="CR380" s="169">
        <v>4734</v>
      </c>
      <c r="CS380" s="169">
        <v>4734</v>
      </c>
      <c r="CT380" s="169">
        <v>4734</v>
      </c>
      <c r="CU380" s="169">
        <v>4734</v>
      </c>
      <c r="CV380" s="169">
        <v>4734</v>
      </c>
      <c r="CW380" s="169">
        <v>4734</v>
      </c>
      <c r="CX380" s="156">
        <v>4734</v>
      </c>
      <c r="CY380" s="156">
        <v>4734</v>
      </c>
      <c r="CZ380" s="169">
        <v>4734</v>
      </c>
      <c r="DA380" s="156">
        <v>4735</v>
      </c>
      <c r="DB380" s="156">
        <v>4734</v>
      </c>
      <c r="DC380" s="169">
        <v>4734</v>
      </c>
      <c r="DD380" s="156">
        <v>4734</v>
      </c>
      <c r="DE380" s="156">
        <v>4733</v>
      </c>
      <c r="DF380" s="169">
        <v>4733</v>
      </c>
      <c r="DG380" s="156">
        <v>4733</v>
      </c>
      <c r="DH380" s="156">
        <v>4733</v>
      </c>
      <c r="DI380" s="169">
        <v>4733</v>
      </c>
      <c r="DJ380" s="156">
        <v>4733</v>
      </c>
      <c r="DK380" s="150">
        <v>4733</v>
      </c>
      <c r="DL380" s="150">
        <v>4732</v>
      </c>
      <c r="DM380" s="150">
        <v>4732</v>
      </c>
      <c r="DN380" s="169">
        <v>4732</v>
      </c>
    </row>
    <row r="381" spans="1:118">
      <c r="A381" s="146">
        <f t="shared" si="17"/>
        <v>44173</v>
      </c>
      <c r="B381" s="224">
        <f>'Age&amp;Sex by occurrence date'!$CVQ22</f>
        <v>4632</v>
      </c>
      <c r="C381" s="224">
        <v>4631</v>
      </c>
      <c r="D381" s="224">
        <v>4632</v>
      </c>
      <c r="E381" s="224">
        <v>4632</v>
      </c>
      <c r="F381" s="224">
        <v>4632</v>
      </c>
      <c r="G381" s="224">
        <v>4632</v>
      </c>
      <c r="H381" s="224">
        <v>4632</v>
      </c>
      <c r="I381" s="224">
        <v>4632</v>
      </c>
      <c r="J381" s="224">
        <v>4632</v>
      </c>
      <c r="K381" s="224">
        <v>4625</v>
      </c>
      <c r="L381" s="224">
        <v>4625</v>
      </c>
      <c r="M381" s="224">
        <v>4625</v>
      </c>
      <c r="N381" s="224">
        <v>4635</v>
      </c>
      <c r="O381" s="224">
        <v>4635</v>
      </c>
      <c r="P381" s="224">
        <v>4629</v>
      </c>
      <c r="Q381" s="224">
        <v>4629</v>
      </c>
      <c r="R381" s="224">
        <v>4623</v>
      </c>
      <c r="S381" s="224">
        <v>4623</v>
      </c>
      <c r="T381" s="224">
        <v>4623</v>
      </c>
      <c r="U381" s="224">
        <v>4623</v>
      </c>
      <c r="V381" s="224">
        <v>4623</v>
      </c>
      <c r="W381" s="224">
        <v>4623</v>
      </c>
      <c r="X381" s="224">
        <v>4623</v>
      </c>
      <c r="Y381" s="224">
        <v>4623</v>
      </c>
      <c r="Z381" s="224">
        <v>4623</v>
      </c>
      <c r="AA381" s="224">
        <v>4623</v>
      </c>
      <c r="AB381" s="224">
        <v>4623</v>
      </c>
      <c r="AC381" s="224">
        <v>4623</v>
      </c>
      <c r="AD381" s="224">
        <v>4623</v>
      </c>
      <c r="AE381" s="249">
        <v>4623</v>
      </c>
      <c r="AF381" s="238">
        <v>4623</v>
      </c>
      <c r="AG381" s="232">
        <v>4623</v>
      </c>
      <c r="AH381" s="156">
        <v>4623</v>
      </c>
      <c r="AI381" s="156">
        <v>4623</v>
      </c>
      <c r="AJ381" s="156">
        <v>4623</v>
      </c>
      <c r="AK381" s="156">
        <v>4623</v>
      </c>
      <c r="AL381" s="156">
        <v>4623</v>
      </c>
      <c r="AM381" s="156">
        <v>4623</v>
      </c>
      <c r="AN381" s="169">
        <v>4623</v>
      </c>
      <c r="AO381" s="169">
        <v>4623</v>
      </c>
      <c r="AP381" s="169">
        <v>4623</v>
      </c>
      <c r="AQ381" s="169">
        <v>4623</v>
      </c>
      <c r="AR381" s="169">
        <v>4623</v>
      </c>
      <c r="AS381" s="169">
        <v>4623</v>
      </c>
      <c r="AT381" s="169">
        <v>4623</v>
      </c>
      <c r="AU381" s="169">
        <v>4623</v>
      </c>
      <c r="AV381" s="169">
        <v>4623</v>
      </c>
      <c r="AW381" s="156">
        <v>4623</v>
      </c>
      <c r="AX381" s="156">
        <v>4623</v>
      </c>
      <c r="AY381" s="156">
        <v>4623</v>
      </c>
      <c r="AZ381" s="156">
        <v>4623</v>
      </c>
      <c r="BA381" s="169">
        <v>4623</v>
      </c>
      <c r="BB381" s="169">
        <v>4623</v>
      </c>
      <c r="BC381" s="169">
        <v>4623</v>
      </c>
      <c r="BD381" s="169">
        <v>4623</v>
      </c>
      <c r="BE381" s="169">
        <v>4623</v>
      </c>
      <c r="BF381" s="169">
        <v>4623</v>
      </c>
      <c r="BG381" s="169">
        <v>4623</v>
      </c>
      <c r="BH381" s="169">
        <v>4623</v>
      </c>
      <c r="BI381" s="156">
        <v>4623</v>
      </c>
      <c r="BJ381" s="156">
        <v>4623</v>
      </c>
      <c r="BK381" s="156">
        <v>4623</v>
      </c>
      <c r="BL381" s="156">
        <v>4623</v>
      </c>
      <c r="BM381" s="156">
        <v>4623</v>
      </c>
      <c r="BN381" s="156">
        <v>4623</v>
      </c>
      <c r="BO381" s="156">
        <v>4623</v>
      </c>
      <c r="BP381" s="156">
        <v>4623</v>
      </c>
      <c r="BQ381" s="156">
        <v>4623</v>
      </c>
      <c r="BR381" s="156">
        <v>4623</v>
      </c>
      <c r="BS381" s="156">
        <v>4623</v>
      </c>
      <c r="BT381" s="156">
        <v>4623</v>
      </c>
      <c r="BU381" s="156">
        <v>4623</v>
      </c>
      <c r="BV381" s="156">
        <v>4623</v>
      </c>
      <c r="BW381" s="156">
        <v>4623</v>
      </c>
      <c r="BX381" s="156">
        <v>4623</v>
      </c>
      <c r="BY381" s="156">
        <v>4623</v>
      </c>
      <c r="BZ381" s="156">
        <v>4623</v>
      </c>
      <c r="CA381" s="156">
        <v>4623</v>
      </c>
      <c r="CB381" s="169">
        <v>4623</v>
      </c>
      <c r="CC381" s="169">
        <v>4623</v>
      </c>
      <c r="CD381" s="169">
        <v>4623</v>
      </c>
      <c r="CE381" s="169">
        <v>4623</v>
      </c>
      <c r="CF381" s="169">
        <v>4623</v>
      </c>
      <c r="CG381" s="169">
        <v>4623</v>
      </c>
      <c r="CH381" s="169">
        <v>4623</v>
      </c>
      <c r="CI381" s="169">
        <v>4623</v>
      </c>
      <c r="CJ381" s="169">
        <v>4623</v>
      </c>
      <c r="CK381" s="169">
        <v>4623</v>
      </c>
      <c r="CL381" s="169">
        <v>4623</v>
      </c>
      <c r="CM381" s="169">
        <v>4623</v>
      </c>
      <c r="CN381" s="169">
        <v>4623</v>
      </c>
      <c r="CO381" s="169">
        <v>4623</v>
      </c>
      <c r="CP381" s="169">
        <v>4623</v>
      </c>
      <c r="CQ381" s="169">
        <v>4623</v>
      </c>
      <c r="CR381" s="169">
        <v>4623</v>
      </c>
      <c r="CS381" s="169">
        <v>4623</v>
      </c>
      <c r="CT381" s="169">
        <v>4623</v>
      </c>
      <c r="CU381" s="169">
        <v>4623</v>
      </c>
      <c r="CV381" s="169">
        <v>4623</v>
      </c>
      <c r="CW381" s="169">
        <v>4623</v>
      </c>
      <c r="CX381" s="156">
        <v>4623</v>
      </c>
      <c r="CY381" s="156">
        <v>4623</v>
      </c>
      <c r="CZ381" s="169">
        <v>4623</v>
      </c>
      <c r="DA381" s="156">
        <v>4624</v>
      </c>
      <c r="DB381" s="156">
        <v>4623</v>
      </c>
      <c r="DC381" s="169">
        <v>4623</v>
      </c>
      <c r="DD381" s="156">
        <v>4623</v>
      </c>
      <c r="DE381" s="156">
        <v>4622</v>
      </c>
      <c r="DF381" s="169">
        <v>4622</v>
      </c>
      <c r="DG381" s="156">
        <v>4622</v>
      </c>
      <c r="DH381" s="156">
        <v>4622</v>
      </c>
      <c r="DI381" s="169">
        <v>4622</v>
      </c>
      <c r="DJ381" s="156">
        <v>4622</v>
      </c>
      <c r="DK381" s="150">
        <v>4622</v>
      </c>
      <c r="DL381" s="150">
        <v>4621</v>
      </c>
      <c r="DM381" s="150">
        <v>4621</v>
      </c>
      <c r="DN381" s="169">
        <v>4621</v>
      </c>
    </row>
    <row r="382" spans="1:118">
      <c r="A382" s="146">
        <f t="shared" si="17"/>
        <v>44172</v>
      </c>
      <c r="B382" s="224">
        <f>'Age&amp;Sex by occurrence date'!$CVX22</f>
        <v>4531</v>
      </c>
      <c r="C382" s="224">
        <v>4530</v>
      </c>
      <c r="D382" s="224">
        <v>4531</v>
      </c>
      <c r="E382" s="224">
        <v>4531</v>
      </c>
      <c r="F382" s="224">
        <v>4531</v>
      </c>
      <c r="G382" s="224">
        <v>4531</v>
      </c>
      <c r="H382" s="224">
        <v>4531</v>
      </c>
      <c r="I382" s="224">
        <v>4531</v>
      </c>
      <c r="J382" s="224">
        <v>4531</v>
      </c>
      <c r="K382" s="224">
        <v>4525</v>
      </c>
      <c r="L382" s="224">
        <v>4525</v>
      </c>
      <c r="M382" s="224">
        <v>4525</v>
      </c>
      <c r="N382" s="224">
        <v>4535</v>
      </c>
      <c r="O382" s="224">
        <v>4535</v>
      </c>
      <c r="P382" s="224">
        <v>4529</v>
      </c>
      <c r="Q382" s="224">
        <v>4529</v>
      </c>
      <c r="R382" s="224">
        <v>4523</v>
      </c>
      <c r="S382" s="224">
        <v>4523</v>
      </c>
      <c r="T382" s="224">
        <v>4523</v>
      </c>
      <c r="U382" s="224">
        <v>4523</v>
      </c>
      <c r="V382" s="224">
        <v>4523</v>
      </c>
      <c r="W382" s="224">
        <v>4523</v>
      </c>
      <c r="X382" s="224">
        <v>4523</v>
      </c>
      <c r="Y382" s="224">
        <v>4523</v>
      </c>
      <c r="Z382" s="224">
        <v>4523</v>
      </c>
      <c r="AA382" s="224">
        <v>4523</v>
      </c>
      <c r="AB382" s="224">
        <v>4523</v>
      </c>
      <c r="AC382" s="224">
        <v>4523</v>
      </c>
      <c r="AD382" s="224">
        <v>4523</v>
      </c>
      <c r="AE382" s="249">
        <v>4523</v>
      </c>
      <c r="AF382" s="238">
        <v>4523</v>
      </c>
      <c r="AG382" s="232">
        <v>4523</v>
      </c>
      <c r="AH382" s="156">
        <v>4523</v>
      </c>
      <c r="AI382" s="156">
        <v>4523</v>
      </c>
      <c r="AJ382" s="156">
        <v>4523</v>
      </c>
      <c r="AK382" s="156">
        <v>4523</v>
      </c>
      <c r="AL382" s="156">
        <v>4523</v>
      </c>
      <c r="AM382" s="156">
        <v>4523</v>
      </c>
      <c r="AN382" s="156">
        <v>4523</v>
      </c>
      <c r="AO382" s="156">
        <v>4523</v>
      </c>
      <c r="AP382" s="156">
        <v>4523</v>
      </c>
      <c r="AQ382" s="156">
        <v>4523</v>
      </c>
      <c r="AR382" s="156">
        <v>4523</v>
      </c>
      <c r="AS382" s="156">
        <v>4523</v>
      </c>
      <c r="AT382" s="169">
        <v>4523</v>
      </c>
      <c r="AU382" s="156">
        <v>4523</v>
      </c>
      <c r="AV382" s="156">
        <v>4523</v>
      </c>
      <c r="AW382" s="156">
        <v>4523</v>
      </c>
      <c r="AX382" s="169">
        <v>4523</v>
      </c>
      <c r="AY382" s="156">
        <v>4523</v>
      </c>
      <c r="AZ382" s="169">
        <v>4523</v>
      </c>
      <c r="BA382" s="169">
        <v>4523</v>
      </c>
      <c r="BB382" s="156">
        <v>4523</v>
      </c>
      <c r="BC382" s="156">
        <v>4523</v>
      </c>
      <c r="BD382" s="156">
        <v>4523</v>
      </c>
      <c r="BE382" s="156">
        <v>4523</v>
      </c>
      <c r="BF382" s="156">
        <v>4523</v>
      </c>
      <c r="BG382" s="156">
        <v>4523</v>
      </c>
      <c r="BH382" s="156">
        <v>4523</v>
      </c>
      <c r="BI382" s="169">
        <v>4523</v>
      </c>
      <c r="BJ382" s="169">
        <v>4523</v>
      </c>
      <c r="BK382" s="169">
        <v>4523</v>
      </c>
      <c r="BL382" s="169">
        <v>4523</v>
      </c>
      <c r="BM382" s="169">
        <v>4523</v>
      </c>
      <c r="BN382" s="169">
        <v>4523</v>
      </c>
      <c r="BO382" s="169">
        <v>4523</v>
      </c>
      <c r="BP382" s="169">
        <v>4523</v>
      </c>
      <c r="BQ382" s="169">
        <v>4523</v>
      </c>
      <c r="BR382" s="169">
        <v>4523</v>
      </c>
      <c r="BS382" s="169">
        <v>4523</v>
      </c>
      <c r="BT382" s="169">
        <v>4523</v>
      </c>
      <c r="BU382" s="169">
        <v>4523</v>
      </c>
      <c r="BV382" s="169">
        <v>4523</v>
      </c>
      <c r="BW382" s="169">
        <v>4523</v>
      </c>
      <c r="BX382" s="169">
        <v>4523</v>
      </c>
      <c r="BY382" s="169">
        <v>4523</v>
      </c>
      <c r="BZ382" s="169">
        <v>4523</v>
      </c>
      <c r="CA382" s="169">
        <v>4523</v>
      </c>
      <c r="CB382" s="156">
        <v>4523</v>
      </c>
      <c r="CC382" s="156">
        <v>4523</v>
      </c>
      <c r="CD382" s="156">
        <v>4523</v>
      </c>
      <c r="CE382" s="156">
        <v>4523</v>
      </c>
      <c r="CF382" s="156">
        <v>4523</v>
      </c>
      <c r="CG382" s="156">
        <v>4523</v>
      </c>
      <c r="CH382" s="156">
        <v>4523</v>
      </c>
      <c r="CI382" s="156">
        <v>4523</v>
      </c>
      <c r="CJ382" s="156">
        <v>4523</v>
      </c>
      <c r="CK382" s="169">
        <v>4523</v>
      </c>
      <c r="CL382" s="169">
        <v>4523</v>
      </c>
      <c r="CM382" s="169">
        <v>4523</v>
      </c>
      <c r="CN382" s="169">
        <v>4523</v>
      </c>
      <c r="CO382" s="169">
        <v>4523</v>
      </c>
      <c r="CP382" s="169">
        <v>4523</v>
      </c>
      <c r="CQ382" s="169">
        <v>4523</v>
      </c>
      <c r="CR382" s="169">
        <v>4523</v>
      </c>
      <c r="CS382" s="169">
        <v>4523</v>
      </c>
      <c r="CT382" s="169">
        <v>4523</v>
      </c>
      <c r="CU382" s="169">
        <v>4523</v>
      </c>
      <c r="CV382" s="169">
        <v>4523</v>
      </c>
      <c r="CW382" s="169">
        <v>4523</v>
      </c>
      <c r="CX382" s="156">
        <v>4523</v>
      </c>
      <c r="CY382" s="156">
        <v>4523</v>
      </c>
      <c r="CZ382" s="169">
        <v>4523</v>
      </c>
      <c r="DA382" s="156">
        <v>4524</v>
      </c>
      <c r="DB382" s="156">
        <v>4523</v>
      </c>
      <c r="DC382" s="169">
        <v>4523</v>
      </c>
      <c r="DD382" s="156">
        <v>4523</v>
      </c>
      <c r="DE382" s="156">
        <v>4522</v>
      </c>
      <c r="DF382" s="169">
        <v>4522</v>
      </c>
      <c r="DG382" s="156">
        <v>4522</v>
      </c>
      <c r="DH382" s="156">
        <v>4522</v>
      </c>
      <c r="DI382" s="169">
        <v>4522</v>
      </c>
      <c r="DJ382" s="156">
        <v>4522</v>
      </c>
      <c r="DK382" s="150">
        <v>4522</v>
      </c>
      <c r="DL382" s="150">
        <v>4521</v>
      </c>
      <c r="DM382" s="150">
        <v>4521</v>
      </c>
      <c r="DN382" s="169">
        <v>4521</v>
      </c>
    </row>
    <row r="383" spans="1:118">
      <c r="A383" s="146">
        <f t="shared" si="17"/>
        <v>44171</v>
      </c>
      <c r="B383" s="224">
        <f>'Age&amp;Sex by occurrence date'!$CWE22</f>
        <v>4416</v>
      </c>
      <c r="C383" s="224">
        <v>4415</v>
      </c>
      <c r="D383" s="224">
        <v>4416</v>
      </c>
      <c r="E383" s="224">
        <v>4416</v>
      </c>
      <c r="F383" s="224">
        <v>4416</v>
      </c>
      <c r="G383" s="224">
        <v>4416</v>
      </c>
      <c r="H383" s="224">
        <v>4416</v>
      </c>
      <c r="I383" s="224">
        <v>4416</v>
      </c>
      <c r="J383" s="224">
        <v>4416</v>
      </c>
      <c r="K383" s="224">
        <v>4412</v>
      </c>
      <c r="L383" s="224">
        <v>4412</v>
      </c>
      <c r="M383" s="224">
        <v>4412</v>
      </c>
      <c r="N383" s="224">
        <v>4422</v>
      </c>
      <c r="O383" s="224">
        <v>4422</v>
      </c>
      <c r="P383" s="224">
        <v>4416</v>
      </c>
      <c r="Q383" s="224">
        <v>4416</v>
      </c>
      <c r="R383" s="224">
        <v>4410</v>
      </c>
      <c r="S383" s="224">
        <v>4410</v>
      </c>
      <c r="T383" s="224">
        <v>4410</v>
      </c>
      <c r="U383" s="224">
        <v>4410</v>
      </c>
      <c r="V383" s="224">
        <v>4410</v>
      </c>
      <c r="W383" s="224">
        <v>4410</v>
      </c>
      <c r="X383" s="224">
        <v>4410</v>
      </c>
      <c r="Y383" s="224">
        <v>4410</v>
      </c>
      <c r="Z383" s="224">
        <v>4410</v>
      </c>
      <c r="AA383" s="224">
        <v>4410</v>
      </c>
      <c r="AB383" s="224">
        <v>4410</v>
      </c>
      <c r="AC383" s="224">
        <v>4410</v>
      </c>
      <c r="AD383" s="224">
        <v>4410</v>
      </c>
      <c r="AE383" s="249">
        <v>4410</v>
      </c>
      <c r="AF383" s="238">
        <v>4410</v>
      </c>
      <c r="AG383" s="233">
        <v>4410</v>
      </c>
      <c r="AH383" s="169">
        <v>4410</v>
      </c>
      <c r="AI383" s="169">
        <v>4410</v>
      </c>
      <c r="AJ383" s="169">
        <v>4410</v>
      </c>
      <c r="AK383" s="169">
        <v>4410</v>
      </c>
      <c r="AL383" s="169">
        <v>4410</v>
      </c>
      <c r="AM383" s="169">
        <v>4410</v>
      </c>
      <c r="AN383" s="156">
        <v>4410</v>
      </c>
      <c r="AO383" s="156">
        <v>4410</v>
      </c>
      <c r="AP383" s="156">
        <v>4410</v>
      </c>
      <c r="AQ383" s="156">
        <v>4410</v>
      </c>
      <c r="AR383" s="156">
        <v>4410</v>
      </c>
      <c r="AS383" s="169">
        <v>4410</v>
      </c>
      <c r="AT383" s="156">
        <v>4410</v>
      </c>
      <c r="AU383" s="156">
        <v>4410</v>
      </c>
      <c r="AV383" s="169">
        <v>4410</v>
      </c>
      <c r="AW383" s="156">
        <v>4410</v>
      </c>
      <c r="AX383" s="169">
        <v>4410</v>
      </c>
      <c r="AY383" s="169">
        <v>4410</v>
      </c>
      <c r="AZ383" s="156">
        <v>4410</v>
      </c>
      <c r="BA383" s="156">
        <v>4410</v>
      </c>
      <c r="BB383" s="169">
        <v>4410</v>
      </c>
      <c r="BC383" s="169">
        <v>4410</v>
      </c>
      <c r="BD383" s="169">
        <v>4410</v>
      </c>
      <c r="BE383" s="169">
        <v>4410</v>
      </c>
      <c r="BF383" s="169">
        <v>4410</v>
      </c>
      <c r="BG383" s="169">
        <v>4410</v>
      </c>
      <c r="BH383" s="169">
        <v>4410</v>
      </c>
      <c r="BI383" s="169">
        <v>4410</v>
      </c>
      <c r="BJ383" s="169">
        <v>4410</v>
      </c>
      <c r="BK383" s="169">
        <v>4410</v>
      </c>
      <c r="BL383" s="169">
        <v>4410</v>
      </c>
      <c r="BM383" s="169">
        <v>4410</v>
      </c>
      <c r="BN383" s="169">
        <v>4410</v>
      </c>
      <c r="BO383" s="169">
        <v>4410</v>
      </c>
      <c r="BP383" s="156">
        <v>4410</v>
      </c>
      <c r="BQ383" s="156">
        <v>4410</v>
      </c>
      <c r="BR383" s="156">
        <v>4410</v>
      </c>
      <c r="BS383" s="156">
        <v>4410</v>
      </c>
      <c r="BT383" s="156">
        <v>4410</v>
      </c>
      <c r="BU383" s="156">
        <v>4410</v>
      </c>
      <c r="BV383" s="156">
        <v>4410</v>
      </c>
      <c r="BW383" s="156">
        <v>4410</v>
      </c>
      <c r="BX383" s="156">
        <v>4410</v>
      </c>
      <c r="BY383" s="156">
        <v>4410</v>
      </c>
      <c r="BZ383" s="156">
        <v>4410</v>
      </c>
      <c r="CA383" s="156">
        <v>4410</v>
      </c>
      <c r="CB383" s="156">
        <v>4410</v>
      </c>
      <c r="CC383" s="156">
        <v>4410</v>
      </c>
      <c r="CD383" s="156">
        <v>4410</v>
      </c>
      <c r="CE383" s="156">
        <v>4410</v>
      </c>
      <c r="CF383" s="156">
        <v>4410</v>
      </c>
      <c r="CG383" s="156">
        <v>4410</v>
      </c>
      <c r="CH383" s="156">
        <v>4410</v>
      </c>
      <c r="CI383" s="156">
        <v>4410</v>
      </c>
      <c r="CJ383" s="156">
        <v>4410</v>
      </c>
      <c r="CK383" s="156">
        <v>4410</v>
      </c>
      <c r="CL383" s="156">
        <v>4410</v>
      </c>
      <c r="CM383" s="156">
        <v>4410</v>
      </c>
      <c r="CN383" s="156">
        <v>4410</v>
      </c>
      <c r="CO383" s="169">
        <v>4410</v>
      </c>
      <c r="CP383" s="156">
        <v>4410</v>
      </c>
      <c r="CQ383" s="156">
        <v>4410</v>
      </c>
      <c r="CR383" s="156">
        <v>4410</v>
      </c>
      <c r="CS383" s="156">
        <v>4410</v>
      </c>
      <c r="CT383" s="156">
        <v>4410</v>
      </c>
      <c r="CU383" s="156">
        <v>4410</v>
      </c>
      <c r="CV383" s="156">
        <v>4410</v>
      </c>
      <c r="CW383" s="169">
        <v>4410</v>
      </c>
      <c r="CX383" s="156">
        <v>4410</v>
      </c>
      <c r="CY383" s="156">
        <v>4410</v>
      </c>
      <c r="CZ383" s="169">
        <v>4410</v>
      </c>
      <c r="DA383" s="156">
        <v>4411</v>
      </c>
      <c r="DB383" s="156">
        <v>4410</v>
      </c>
      <c r="DC383" s="169">
        <v>4410</v>
      </c>
      <c r="DD383" s="156">
        <v>4410</v>
      </c>
      <c r="DE383" s="156">
        <v>4409</v>
      </c>
      <c r="DF383" s="169">
        <v>4409</v>
      </c>
      <c r="DG383" s="156">
        <v>4409</v>
      </c>
      <c r="DH383" s="156">
        <v>4409</v>
      </c>
      <c r="DI383" s="169">
        <v>4409</v>
      </c>
      <c r="DJ383" s="156">
        <v>4409</v>
      </c>
      <c r="DK383" s="150">
        <v>4409</v>
      </c>
      <c r="DL383" s="150">
        <v>4408</v>
      </c>
      <c r="DM383" s="150">
        <v>4408</v>
      </c>
      <c r="DN383" s="169">
        <v>4408</v>
      </c>
    </row>
    <row r="384" spans="1:118">
      <c r="A384" s="146">
        <f t="shared" si="17"/>
        <v>44170</v>
      </c>
      <c r="B384" s="224">
        <f>'Age&amp;Sex by occurrence date'!$CWL22</f>
        <v>4323</v>
      </c>
      <c r="C384" s="224">
        <v>4322</v>
      </c>
      <c r="D384" s="224">
        <v>4323</v>
      </c>
      <c r="E384" s="224">
        <v>4323</v>
      </c>
      <c r="F384" s="224">
        <v>4323</v>
      </c>
      <c r="G384" s="224">
        <v>4323</v>
      </c>
      <c r="H384" s="224">
        <v>4323</v>
      </c>
      <c r="I384" s="224">
        <v>4323</v>
      </c>
      <c r="J384" s="224">
        <v>4323</v>
      </c>
      <c r="K384" s="224">
        <v>4319</v>
      </c>
      <c r="L384" s="224">
        <v>4319</v>
      </c>
      <c r="M384" s="224">
        <v>4319</v>
      </c>
      <c r="N384" s="224">
        <v>4329</v>
      </c>
      <c r="O384" s="224">
        <v>4329</v>
      </c>
      <c r="P384" s="224">
        <v>4323</v>
      </c>
      <c r="Q384" s="224">
        <v>4323</v>
      </c>
      <c r="R384" s="224">
        <v>4317</v>
      </c>
      <c r="S384" s="224">
        <v>4317</v>
      </c>
      <c r="T384" s="224">
        <v>4317</v>
      </c>
      <c r="U384" s="224">
        <v>4317</v>
      </c>
      <c r="V384" s="224">
        <v>4317</v>
      </c>
      <c r="W384" s="224">
        <v>4317</v>
      </c>
      <c r="X384" s="224">
        <v>4317</v>
      </c>
      <c r="Y384" s="224">
        <v>4317</v>
      </c>
      <c r="Z384" s="224">
        <v>4317</v>
      </c>
      <c r="AA384" s="224">
        <v>4317</v>
      </c>
      <c r="AB384" s="224">
        <v>4317</v>
      </c>
      <c r="AC384" s="224">
        <v>4317</v>
      </c>
      <c r="AD384" s="224">
        <v>4317</v>
      </c>
      <c r="AE384" s="249">
        <v>4317</v>
      </c>
      <c r="AF384" s="238">
        <v>4317</v>
      </c>
      <c r="AG384" s="232">
        <v>4317</v>
      </c>
      <c r="AH384" s="156">
        <v>4317</v>
      </c>
      <c r="AI384" s="156">
        <v>4317</v>
      </c>
      <c r="AJ384" s="156">
        <v>4317</v>
      </c>
      <c r="AK384" s="156">
        <v>4317</v>
      </c>
      <c r="AL384" s="156">
        <v>4317</v>
      </c>
      <c r="AM384" s="156">
        <v>4317</v>
      </c>
      <c r="AN384" s="169">
        <v>4317</v>
      </c>
      <c r="AO384" s="169">
        <v>4317</v>
      </c>
      <c r="AP384" s="169">
        <v>4317</v>
      </c>
      <c r="AQ384" s="169">
        <v>4317</v>
      </c>
      <c r="AR384" s="169">
        <v>4317</v>
      </c>
      <c r="AS384" s="169">
        <v>4317</v>
      </c>
      <c r="AT384" s="169">
        <v>4317</v>
      </c>
      <c r="AU384" s="156">
        <v>4317</v>
      </c>
      <c r="AV384" s="169">
        <v>4317</v>
      </c>
      <c r="AW384" s="169">
        <v>4317</v>
      </c>
      <c r="AX384" s="156">
        <v>4317</v>
      </c>
      <c r="AY384" s="156">
        <v>4317</v>
      </c>
      <c r="AZ384" s="169">
        <v>4317</v>
      </c>
      <c r="BA384" s="169">
        <v>4317</v>
      </c>
      <c r="BB384" s="169">
        <v>4317</v>
      </c>
      <c r="BC384" s="169">
        <v>4317</v>
      </c>
      <c r="BD384" s="169">
        <v>4317</v>
      </c>
      <c r="BE384" s="169">
        <v>4317</v>
      </c>
      <c r="BF384" s="169">
        <v>4317</v>
      </c>
      <c r="BG384" s="169">
        <v>4317</v>
      </c>
      <c r="BH384" s="169">
        <v>4317</v>
      </c>
      <c r="BI384" s="156">
        <v>4317</v>
      </c>
      <c r="BJ384" s="156">
        <v>4317</v>
      </c>
      <c r="BK384" s="156">
        <v>4317</v>
      </c>
      <c r="BL384" s="156">
        <v>4317</v>
      </c>
      <c r="BM384" s="156">
        <v>4317</v>
      </c>
      <c r="BN384" s="156">
        <v>4317</v>
      </c>
      <c r="BO384" s="156">
        <v>4317</v>
      </c>
      <c r="BP384" s="169">
        <v>4317</v>
      </c>
      <c r="BQ384" s="169">
        <v>4317</v>
      </c>
      <c r="BR384" s="169">
        <v>4317</v>
      </c>
      <c r="BS384" s="169">
        <v>4317</v>
      </c>
      <c r="BT384" s="169">
        <v>4317</v>
      </c>
      <c r="BU384" s="169">
        <v>4317</v>
      </c>
      <c r="BV384" s="169">
        <v>4317</v>
      </c>
      <c r="BW384" s="169">
        <v>4317</v>
      </c>
      <c r="BX384" s="169">
        <v>4317</v>
      </c>
      <c r="BY384" s="169">
        <v>4317</v>
      </c>
      <c r="BZ384" s="169">
        <v>4317</v>
      </c>
      <c r="CA384" s="169">
        <v>4317</v>
      </c>
      <c r="CB384" s="169">
        <v>4317</v>
      </c>
      <c r="CC384" s="169">
        <v>4317</v>
      </c>
      <c r="CD384" s="169">
        <v>4317</v>
      </c>
      <c r="CE384" s="169">
        <v>4317</v>
      </c>
      <c r="CF384" s="169">
        <v>4317</v>
      </c>
      <c r="CG384" s="169">
        <v>4317</v>
      </c>
      <c r="CH384" s="169">
        <v>4317</v>
      </c>
      <c r="CI384" s="169">
        <v>4317</v>
      </c>
      <c r="CJ384" s="169">
        <v>4317</v>
      </c>
      <c r="CK384" s="169">
        <v>4317</v>
      </c>
      <c r="CL384" s="169">
        <v>4317</v>
      </c>
      <c r="CM384" s="169">
        <v>4317</v>
      </c>
      <c r="CN384" s="169">
        <v>4317</v>
      </c>
      <c r="CO384" s="169">
        <v>4317</v>
      </c>
      <c r="CP384" s="169">
        <v>4317</v>
      </c>
      <c r="CQ384" s="169">
        <v>4317</v>
      </c>
      <c r="CR384" s="169">
        <v>4317</v>
      </c>
      <c r="CS384" s="169">
        <v>4317</v>
      </c>
      <c r="CT384" s="169">
        <v>4317</v>
      </c>
      <c r="CU384" s="169">
        <v>4317</v>
      </c>
      <c r="CV384" s="169">
        <v>4317</v>
      </c>
      <c r="CW384" s="169">
        <v>4317</v>
      </c>
      <c r="CX384" s="156">
        <v>4317</v>
      </c>
      <c r="CY384" s="156">
        <v>4317</v>
      </c>
      <c r="CZ384" s="169">
        <v>4317</v>
      </c>
      <c r="DA384" s="156">
        <v>4318</v>
      </c>
      <c r="DB384" s="156">
        <v>4317</v>
      </c>
      <c r="DC384" s="169">
        <v>4317</v>
      </c>
      <c r="DD384" s="156">
        <v>4317</v>
      </c>
      <c r="DE384" s="156">
        <v>4316</v>
      </c>
      <c r="DF384" s="169">
        <v>4316</v>
      </c>
      <c r="DG384" s="156">
        <v>4316</v>
      </c>
      <c r="DH384" s="156">
        <v>4316</v>
      </c>
      <c r="DI384" s="169">
        <v>4316</v>
      </c>
      <c r="DJ384" s="156">
        <v>4316</v>
      </c>
      <c r="DK384" s="150">
        <v>4316</v>
      </c>
      <c r="DL384" s="150">
        <v>4315</v>
      </c>
      <c r="DM384" s="150">
        <v>4315</v>
      </c>
      <c r="DN384" s="169">
        <v>4315</v>
      </c>
    </row>
    <row r="385" spans="1:118">
      <c r="A385" s="146">
        <f t="shared" si="17"/>
        <v>44169</v>
      </c>
      <c r="B385" s="224">
        <f>'Age&amp;Sex by occurrence date'!$CWS22</f>
        <v>4215</v>
      </c>
      <c r="C385" s="224">
        <v>4214</v>
      </c>
      <c r="D385" s="224">
        <v>4215</v>
      </c>
      <c r="E385" s="224">
        <v>4215</v>
      </c>
      <c r="F385" s="224">
        <v>4215</v>
      </c>
      <c r="G385" s="224">
        <v>4215</v>
      </c>
      <c r="H385" s="224">
        <v>4215</v>
      </c>
      <c r="I385" s="224">
        <v>4215</v>
      </c>
      <c r="J385" s="224">
        <v>4215</v>
      </c>
      <c r="K385" s="224">
        <v>4211</v>
      </c>
      <c r="L385" s="224">
        <v>4211</v>
      </c>
      <c r="M385" s="224">
        <v>4211</v>
      </c>
      <c r="N385" s="224">
        <v>4221</v>
      </c>
      <c r="O385" s="224">
        <v>4221</v>
      </c>
      <c r="P385" s="224">
        <v>4215</v>
      </c>
      <c r="Q385" s="224">
        <v>4215</v>
      </c>
      <c r="R385" s="224">
        <v>4209</v>
      </c>
      <c r="S385" s="224">
        <v>4209</v>
      </c>
      <c r="T385" s="224">
        <v>4209</v>
      </c>
      <c r="U385" s="224">
        <v>4209</v>
      </c>
      <c r="V385" s="224">
        <v>4209</v>
      </c>
      <c r="W385" s="224">
        <v>4209</v>
      </c>
      <c r="X385" s="224">
        <v>4209</v>
      </c>
      <c r="Y385" s="224">
        <v>4209</v>
      </c>
      <c r="Z385" s="224">
        <v>4209</v>
      </c>
      <c r="AA385" s="224">
        <v>4209</v>
      </c>
      <c r="AB385" s="224">
        <v>4209</v>
      </c>
      <c r="AC385" s="224">
        <v>4209</v>
      </c>
      <c r="AD385" s="224">
        <v>4209</v>
      </c>
      <c r="AE385" s="249">
        <v>4209</v>
      </c>
      <c r="AF385" s="238">
        <v>4209</v>
      </c>
      <c r="AG385" s="232">
        <v>4209</v>
      </c>
      <c r="AH385" s="156">
        <v>4209</v>
      </c>
      <c r="AI385" s="156">
        <v>4209</v>
      </c>
      <c r="AJ385" s="156">
        <v>4209</v>
      </c>
      <c r="AK385" s="156">
        <v>4209</v>
      </c>
      <c r="AL385" s="156">
        <v>4209</v>
      </c>
      <c r="AM385" s="156">
        <v>4209</v>
      </c>
      <c r="AN385" s="156">
        <v>4209</v>
      </c>
      <c r="AO385" s="156">
        <v>4209</v>
      </c>
      <c r="AP385" s="156">
        <v>4209</v>
      </c>
      <c r="AQ385" s="156">
        <v>4209</v>
      </c>
      <c r="AR385" s="156">
        <v>4209</v>
      </c>
      <c r="AS385" s="156">
        <v>4209</v>
      </c>
      <c r="AT385" s="169">
        <v>4209</v>
      </c>
      <c r="AU385" s="169">
        <v>4209</v>
      </c>
      <c r="AV385" s="156">
        <v>4209</v>
      </c>
      <c r="AW385" s="156">
        <v>4209</v>
      </c>
      <c r="AX385" s="156">
        <v>4209</v>
      </c>
      <c r="AY385" s="169">
        <v>4209</v>
      </c>
      <c r="AZ385" s="169">
        <v>4209</v>
      </c>
      <c r="BA385" s="156">
        <v>4209</v>
      </c>
      <c r="BB385" s="169">
        <v>4209</v>
      </c>
      <c r="BC385" s="169">
        <v>4209</v>
      </c>
      <c r="BD385" s="169">
        <v>4209</v>
      </c>
      <c r="BE385" s="169">
        <v>4209</v>
      </c>
      <c r="BF385" s="169">
        <v>4209</v>
      </c>
      <c r="BG385" s="169">
        <v>4209</v>
      </c>
      <c r="BH385" s="169">
        <v>4209</v>
      </c>
      <c r="BI385" s="156">
        <v>4209</v>
      </c>
      <c r="BJ385" s="156">
        <v>4209</v>
      </c>
      <c r="BK385" s="156">
        <v>4209</v>
      </c>
      <c r="BL385" s="156">
        <v>4209</v>
      </c>
      <c r="BM385" s="156">
        <v>4209</v>
      </c>
      <c r="BN385" s="156">
        <v>4209</v>
      </c>
      <c r="BO385" s="156">
        <v>4209</v>
      </c>
      <c r="BP385" s="169">
        <v>4209</v>
      </c>
      <c r="BQ385" s="169">
        <v>4209</v>
      </c>
      <c r="BR385" s="169">
        <v>4209</v>
      </c>
      <c r="BS385" s="169">
        <v>4209</v>
      </c>
      <c r="BT385" s="169">
        <v>4209</v>
      </c>
      <c r="BU385" s="169">
        <v>4209</v>
      </c>
      <c r="BV385" s="169">
        <v>4209</v>
      </c>
      <c r="BW385" s="169">
        <v>4209</v>
      </c>
      <c r="BX385" s="169">
        <v>4209</v>
      </c>
      <c r="BY385" s="169">
        <v>4209</v>
      </c>
      <c r="BZ385" s="169">
        <v>4209</v>
      </c>
      <c r="CA385" s="169">
        <v>4209</v>
      </c>
      <c r="CB385" s="169">
        <v>4209</v>
      </c>
      <c r="CC385" s="169">
        <v>4209</v>
      </c>
      <c r="CD385" s="169">
        <v>4209</v>
      </c>
      <c r="CE385" s="169">
        <v>4209</v>
      </c>
      <c r="CF385" s="169">
        <v>4209</v>
      </c>
      <c r="CG385" s="169">
        <v>4209</v>
      </c>
      <c r="CH385" s="169">
        <v>4209</v>
      </c>
      <c r="CI385" s="169">
        <v>4209</v>
      </c>
      <c r="CJ385" s="169">
        <v>4209</v>
      </c>
      <c r="CK385" s="169">
        <v>4209</v>
      </c>
      <c r="CL385" s="169">
        <v>4209</v>
      </c>
      <c r="CM385" s="169">
        <v>4209</v>
      </c>
      <c r="CN385" s="169">
        <v>4209</v>
      </c>
      <c r="CO385" s="169">
        <v>4209</v>
      </c>
      <c r="CP385" s="169">
        <v>4209</v>
      </c>
      <c r="CQ385" s="169">
        <v>4209</v>
      </c>
      <c r="CR385" s="169">
        <v>4209</v>
      </c>
      <c r="CS385" s="169">
        <v>4209</v>
      </c>
      <c r="CT385" s="169">
        <v>4209</v>
      </c>
      <c r="CU385" s="169">
        <v>4209</v>
      </c>
      <c r="CV385" s="169">
        <v>4209</v>
      </c>
      <c r="CW385" s="169">
        <v>4209</v>
      </c>
      <c r="CX385" s="156">
        <v>4209</v>
      </c>
      <c r="CY385" s="156">
        <v>4209</v>
      </c>
      <c r="CZ385" s="169">
        <v>4209</v>
      </c>
      <c r="DA385" s="156">
        <v>4210</v>
      </c>
      <c r="DB385" s="156">
        <v>4209</v>
      </c>
      <c r="DC385" s="169">
        <v>4209</v>
      </c>
      <c r="DD385" s="156">
        <v>4209</v>
      </c>
      <c r="DE385" s="156">
        <v>4208</v>
      </c>
      <c r="DF385" s="169">
        <v>4208</v>
      </c>
      <c r="DG385" s="156">
        <v>4208</v>
      </c>
      <c r="DH385" s="156">
        <v>4208</v>
      </c>
      <c r="DI385" s="169">
        <v>4208</v>
      </c>
      <c r="DJ385" s="156">
        <v>4208</v>
      </c>
      <c r="DK385" s="152">
        <v>4208</v>
      </c>
      <c r="DL385" s="152">
        <v>4206</v>
      </c>
      <c r="DM385" s="152">
        <v>4206</v>
      </c>
      <c r="DN385" s="169">
        <v>4206</v>
      </c>
    </row>
    <row r="386" spans="1:118">
      <c r="A386" s="146">
        <f t="shared" si="17"/>
        <v>44168</v>
      </c>
      <c r="B386" s="224">
        <f>'Age&amp;Sex by occurrence date'!$CWZ22</f>
        <v>4100</v>
      </c>
      <c r="C386" s="224">
        <v>4099</v>
      </c>
      <c r="D386" s="224">
        <v>4100</v>
      </c>
      <c r="E386" s="224">
        <v>4100</v>
      </c>
      <c r="F386" s="224">
        <v>4100</v>
      </c>
      <c r="G386" s="224">
        <v>4100</v>
      </c>
      <c r="H386" s="224">
        <v>4100</v>
      </c>
      <c r="I386" s="224">
        <v>4100</v>
      </c>
      <c r="J386" s="224">
        <v>4100</v>
      </c>
      <c r="K386" s="224">
        <v>4096</v>
      </c>
      <c r="L386" s="224">
        <v>4096</v>
      </c>
      <c r="M386" s="224">
        <v>4096</v>
      </c>
      <c r="N386" s="224">
        <v>4106</v>
      </c>
      <c r="O386" s="224">
        <v>4106</v>
      </c>
      <c r="P386" s="224">
        <v>4100</v>
      </c>
      <c r="Q386" s="224">
        <v>4100</v>
      </c>
      <c r="R386" s="224">
        <v>4094</v>
      </c>
      <c r="S386" s="224">
        <v>4094</v>
      </c>
      <c r="T386" s="224">
        <v>4094</v>
      </c>
      <c r="U386" s="224">
        <v>4094</v>
      </c>
      <c r="V386" s="224">
        <v>4094</v>
      </c>
      <c r="W386" s="224">
        <v>4094</v>
      </c>
      <c r="X386" s="224">
        <v>4094</v>
      </c>
      <c r="Y386" s="224">
        <v>4094</v>
      </c>
      <c r="Z386" s="224">
        <v>4094</v>
      </c>
      <c r="AA386" s="224">
        <v>4094</v>
      </c>
      <c r="AB386" s="224">
        <v>4094</v>
      </c>
      <c r="AC386" s="224">
        <v>4094</v>
      </c>
      <c r="AD386" s="224">
        <v>4094</v>
      </c>
      <c r="AE386" s="249">
        <v>4094</v>
      </c>
      <c r="AF386" s="238">
        <v>4094</v>
      </c>
      <c r="AG386" s="233">
        <v>4094</v>
      </c>
      <c r="AH386" s="169">
        <v>4094</v>
      </c>
      <c r="AI386" s="169">
        <v>4094</v>
      </c>
      <c r="AJ386" s="169">
        <v>4094</v>
      </c>
      <c r="AK386" s="169">
        <v>4094</v>
      </c>
      <c r="AL386" s="169">
        <v>4094</v>
      </c>
      <c r="AM386" s="169">
        <v>4094</v>
      </c>
      <c r="AN386" s="169">
        <v>4094</v>
      </c>
      <c r="AO386" s="169">
        <v>4094</v>
      </c>
      <c r="AP386" s="169">
        <v>4094</v>
      </c>
      <c r="AQ386" s="169">
        <v>4094</v>
      </c>
      <c r="AR386" s="169">
        <v>4094</v>
      </c>
      <c r="AS386" s="156">
        <v>4094</v>
      </c>
      <c r="AT386" s="156">
        <v>4094</v>
      </c>
      <c r="AU386" s="156">
        <v>4094</v>
      </c>
      <c r="AV386" s="169">
        <v>4094</v>
      </c>
      <c r="AW386" s="169">
        <v>4094</v>
      </c>
      <c r="AX386" s="169">
        <v>4094</v>
      </c>
      <c r="AY386" s="156">
        <v>4094</v>
      </c>
      <c r="AZ386" s="156">
        <v>4094</v>
      </c>
      <c r="BA386" s="169">
        <v>4094</v>
      </c>
      <c r="BB386" s="169">
        <v>4094</v>
      </c>
      <c r="BC386" s="169">
        <v>4094</v>
      </c>
      <c r="BD386" s="169">
        <v>4094</v>
      </c>
      <c r="BE386" s="169">
        <v>4094</v>
      </c>
      <c r="BF386" s="169">
        <v>4094</v>
      </c>
      <c r="BG386" s="169">
        <v>4094</v>
      </c>
      <c r="BH386" s="169">
        <v>4094</v>
      </c>
      <c r="BI386" s="169">
        <v>4094</v>
      </c>
      <c r="BJ386" s="169">
        <v>4094</v>
      </c>
      <c r="BK386" s="169">
        <v>4094</v>
      </c>
      <c r="BL386" s="169">
        <v>4094</v>
      </c>
      <c r="BM386" s="169">
        <v>4094</v>
      </c>
      <c r="BN386" s="169">
        <v>4094</v>
      </c>
      <c r="BO386" s="169">
        <v>4094</v>
      </c>
      <c r="BP386" s="156">
        <v>4094</v>
      </c>
      <c r="BQ386" s="156">
        <v>4094</v>
      </c>
      <c r="BR386" s="156">
        <v>4094</v>
      </c>
      <c r="BS386" s="156">
        <v>4094</v>
      </c>
      <c r="BT386" s="156">
        <v>4094</v>
      </c>
      <c r="BU386" s="156">
        <v>4094</v>
      </c>
      <c r="BV386" s="156">
        <v>4094</v>
      </c>
      <c r="BW386" s="156">
        <v>4094</v>
      </c>
      <c r="BX386" s="156">
        <v>4094</v>
      </c>
      <c r="BY386" s="156">
        <v>4094</v>
      </c>
      <c r="BZ386" s="156">
        <v>4094</v>
      </c>
      <c r="CA386" s="156">
        <v>4094</v>
      </c>
      <c r="CB386" s="156">
        <v>4094</v>
      </c>
      <c r="CC386" s="156">
        <v>4094</v>
      </c>
      <c r="CD386" s="156">
        <v>4094</v>
      </c>
      <c r="CE386" s="156">
        <v>4094</v>
      </c>
      <c r="CF386" s="156">
        <v>4094</v>
      </c>
      <c r="CG386" s="156">
        <v>4094</v>
      </c>
      <c r="CH386" s="156">
        <v>4094</v>
      </c>
      <c r="CI386" s="156">
        <v>4094</v>
      </c>
      <c r="CJ386" s="156">
        <v>4094</v>
      </c>
      <c r="CK386" s="169">
        <v>4094</v>
      </c>
      <c r="CL386" s="169">
        <v>4094</v>
      </c>
      <c r="CM386" s="169">
        <v>4094</v>
      </c>
      <c r="CN386" s="169">
        <v>4094</v>
      </c>
      <c r="CO386" s="156">
        <v>4094</v>
      </c>
      <c r="CP386" s="169">
        <v>4094</v>
      </c>
      <c r="CQ386" s="169">
        <v>4094</v>
      </c>
      <c r="CR386" s="169">
        <v>4094</v>
      </c>
      <c r="CS386" s="169">
        <v>4094</v>
      </c>
      <c r="CT386" s="169">
        <v>4094</v>
      </c>
      <c r="CU386" s="169">
        <v>4094</v>
      </c>
      <c r="CV386" s="169">
        <v>4094</v>
      </c>
      <c r="CW386" s="156">
        <v>4094</v>
      </c>
      <c r="CX386" s="156">
        <v>4094</v>
      </c>
      <c r="CY386" s="156">
        <v>4094</v>
      </c>
      <c r="CZ386" s="156">
        <v>4094</v>
      </c>
      <c r="DA386" s="156">
        <v>4095</v>
      </c>
      <c r="DB386" s="156">
        <v>4094</v>
      </c>
      <c r="DC386" s="156">
        <v>4094</v>
      </c>
      <c r="DD386" s="156">
        <v>4094</v>
      </c>
      <c r="DE386" s="156">
        <v>4093</v>
      </c>
      <c r="DF386" s="169">
        <v>4093</v>
      </c>
      <c r="DG386" s="156">
        <v>4093</v>
      </c>
      <c r="DH386" s="156">
        <v>4093</v>
      </c>
      <c r="DI386" s="169">
        <v>4093</v>
      </c>
      <c r="DJ386" s="156">
        <v>4093</v>
      </c>
      <c r="DK386" s="152">
        <v>4093</v>
      </c>
      <c r="DL386" s="152">
        <v>4091</v>
      </c>
      <c r="DM386" s="152">
        <v>4091</v>
      </c>
      <c r="DN386" s="169">
        <v>4091</v>
      </c>
    </row>
    <row r="387" spans="1:118">
      <c r="A387" s="146">
        <f t="shared" si="17"/>
        <v>44167</v>
      </c>
      <c r="B387" s="224">
        <f>'Age&amp;Sex by occurrence date'!$CXG22</f>
        <v>3977</v>
      </c>
      <c r="C387" s="224">
        <v>3976</v>
      </c>
      <c r="D387" s="224">
        <v>3977</v>
      </c>
      <c r="E387" s="224">
        <v>3977</v>
      </c>
      <c r="F387" s="224">
        <v>3977</v>
      </c>
      <c r="G387" s="224">
        <v>3977</v>
      </c>
      <c r="H387" s="224">
        <v>3977</v>
      </c>
      <c r="I387" s="224">
        <v>3977</v>
      </c>
      <c r="J387" s="224">
        <v>3977</v>
      </c>
      <c r="K387" s="224">
        <v>3973</v>
      </c>
      <c r="L387" s="224">
        <v>3973</v>
      </c>
      <c r="M387" s="224">
        <v>3973</v>
      </c>
      <c r="N387" s="224">
        <v>3983</v>
      </c>
      <c r="O387" s="224">
        <v>3983</v>
      </c>
      <c r="P387" s="224">
        <v>3977</v>
      </c>
      <c r="Q387" s="224">
        <v>3977</v>
      </c>
      <c r="R387" s="224">
        <v>3971</v>
      </c>
      <c r="S387" s="224">
        <v>3971</v>
      </c>
      <c r="T387" s="224">
        <v>3971</v>
      </c>
      <c r="U387" s="224">
        <v>3971</v>
      </c>
      <c r="V387" s="224">
        <v>3971</v>
      </c>
      <c r="W387" s="224">
        <v>3971</v>
      </c>
      <c r="X387" s="224">
        <v>3971</v>
      </c>
      <c r="Y387" s="224">
        <v>3971</v>
      </c>
      <c r="Z387" s="224">
        <v>3971</v>
      </c>
      <c r="AA387" s="224">
        <v>3971</v>
      </c>
      <c r="AB387" s="224">
        <v>3971</v>
      </c>
      <c r="AC387" s="224">
        <v>3971</v>
      </c>
      <c r="AD387" s="224">
        <v>3971</v>
      </c>
      <c r="AE387" s="249">
        <v>3971</v>
      </c>
      <c r="AF387" s="238">
        <v>3971</v>
      </c>
      <c r="AG387" s="232">
        <v>3971</v>
      </c>
      <c r="AH387" s="156">
        <v>3971</v>
      </c>
      <c r="AI387" s="156">
        <v>3971</v>
      </c>
      <c r="AJ387" s="156">
        <v>3971</v>
      </c>
      <c r="AK387" s="156">
        <v>3971</v>
      </c>
      <c r="AL387" s="156">
        <v>3971</v>
      </c>
      <c r="AM387" s="156">
        <v>3971</v>
      </c>
      <c r="AN387" s="169">
        <v>3971</v>
      </c>
      <c r="AO387" s="169">
        <v>3971</v>
      </c>
      <c r="AP387" s="169">
        <v>3971</v>
      </c>
      <c r="AQ387" s="169">
        <v>3971</v>
      </c>
      <c r="AR387" s="169">
        <v>3971</v>
      </c>
      <c r="AS387" s="169">
        <v>3971</v>
      </c>
      <c r="AT387" s="156">
        <v>3971</v>
      </c>
      <c r="AU387" s="169">
        <v>3971</v>
      </c>
      <c r="AV387" s="169">
        <v>3971</v>
      </c>
      <c r="AW387" s="169">
        <v>3971</v>
      </c>
      <c r="AX387" s="156">
        <v>3971</v>
      </c>
      <c r="AY387" s="169">
        <v>3971</v>
      </c>
      <c r="AZ387" s="156">
        <v>3971</v>
      </c>
      <c r="BA387" s="156">
        <v>3971</v>
      </c>
      <c r="BB387" s="156">
        <v>3971</v>
      </c>
      <c r="BC387" s="156">
        <v>3971</v>
      </c>
      <c r="BD387" s="156">
        <v>3971</v>
      </c>
      <c r="BE387" s="156">
        <v>3971</v>
      </c>
      <c r="BF387" s="156">
        <v>3971</v>
      </c>
      <c r="BG387" s="156">
        <v>3971</v>
      </c>
      <c r="BH387" s="156">
        <v>3971</v>
      </c>
      <c r="BI387" s="169">
        <v>3971</v>
      </c>
      <c r="BJ387" s="169">
        <v>3971</v>
      </c>
      <c r="BK387" s="169">
        <v>3971</v>
      </c>
      <c r="BL387" s="169">
        <v>3971</v>
      </c>
      <c r="BM387" s="169">
        <v>3971</v>
      </c>
      <c r="BN387" s="169">
        <v>3971</v>
      </c>
      <c r="BO387" s="169">
        <v>3971</v>
      </c>
      <c r="BP387" s="156">
        <v>3971</v>
      </c>
      <c r="BQ387" s="156">
        <v>3971</v>
      </c>
      <c r="BR387" s="156">
        <v>3971</v>
      </c>
      <c r="BS387" s="156">
        <v>3971</v>
      </c>
      <c r="BT387" s="156">
        <v>3971</v>
      </c>
      <c r="BU387" s="156">
        <v>3971</v>
      </c>
      <c r="BV387" s="156">
        <v>3971</v>
      </c>
      <c r="BW387" s="156">
        <v>3971</v>
      </c>
      <c r="BX387" s="156">
        <v>3971</v>
      </c>
      <c r="BY387" s="156">
        <v>3971</v>
      </c>
      <c r="BZ387" s="156">
        <v>3971</v>
      </c>
      <c r="CA387" s="156">
        <v>3971</v>
      </c>
      <c r="CB387" s="156">
        <v>3971</v>
      </c>
      <c r="CC387" s="156">
        <v>3971</v>
      </c>
      <c r="CD387" s="156">
        <v>3971</v>
      </c>
      <c r="CE387" s="156">
        <v>3971</v>
      </c>
      <c r="CF387" s="156">
        <v>3971</v>
      </c>
      <c r="CG387" s="156">
        <v>3971</v>
      </c>
      <c r="CH387" s="156">
        <v>3971</v>
      </c>
      <c r="CI387" s="156">
        <v>3971</v>
      </c>
      <c r="CJ387" s="156">
        <v>3971</v>
      </c>
      <c r="CK387" s="156">
        <v>3971</v>
      </c>
      <c r="CL387" s="156">
        <v>3971</v>
      </c>
      <c r="CM387" s="156">
        <v>3971</v>
      </c>
      <c r="CN387" s="156">
        <v>3971</v>
      </c>
      <c r="CO387" s="156">
        <v>3971</v>
      </c>
      <c r="CP387" s="156">
        <v>3971</v>
      </c>
      <c r="CQ387" s="156">
        <v>3971</v>
      </c>
      <c r="CR387" s="156">
        <v>3971</v>
      </c>
      <c r="CS387" s="156">
        <v>3971</v>
      </c>
      <c r="CT387" s="156">
        <v>3971</v>
      </c>
      <c r="CU387" s="156">
        <v>3971</v>
      </c>
      <c r="CV387" s="156">
        <v>3971</v>
      </c>
      <c r="CW387" s="156">
        <v>3971</v>
      </c>
      <c r="CX387" s="156">
        <v>3971</v>
      </c>
      <c r="CY387" s="156">
        <v>3971</v>
      </c>
      <c r="CZ387" s="156">
        <v>3971</v>
      </c>
      <c r="DA387" s="156">
        <v>3972</v>
      </c>
      <c r="DB387" s="156">
        <v>3971</v>
      </c>
      <c r="DC387" s="156">
        <v>3971</v>
      </c>
      <c r="DD387" s="156">
        <v>3971</v>
      </c>
      <c r="DE387" s="156">
        <v>3970</v>
      </c>
      <c r="DF387" s="169">
        <v>3970</v>
      </c>
      <c r="DG387" s="156">
        <v>3970</v>
      </c>
      <c r="DH387" s="156">
        <v>3970</v>
      </c>
      <c r="DI387" s="169">
        <v>3970</v>
      </c>
      <c r="DJ387" s="156">
        <v>3970</v>
      </c>
      <c r="DK387" s="152">
        <v>3970</v>
      </c>
      <c r="DL387" s="152">
        <v>3968</v>
      </c>
      <c r="DM387" s="152">
        <v>3968</v>
      </c>
      <c r="DN387" s="169">
        <v>3968</v>
      </c>
    </row>
    <row r="388" spans="1:118">
      <c r="A388" s="146">
        <f t="shared" si="17"/>
        <v>44166</v>
      </c>
      <c r="B388" s="224">
        <f>'Age&amp;Sex by occurrence date'!$CXN22</f>
        <v>3860</v>
      </c>
      <c r="C388" s="224">
        <v>3859</v>
      </c>
      <c r="D388" s="224">
        <v>3860</v>
      </c>
      <c r="E388" s="224">
        <v>3860</v>
      </c>
      <c r="F388" s="224">
        <v>3860</v>
      </c>
      <c r="G388" s="224">
        <v>3860</v>
      </c>
      <c r="H388" s="224">
        <v>3860</v>
      </c>
      <c r="I388" s="224">
        <v>3860</v>
      </c>
      <c r="J388" s="224">
        <v>3860</v>
      </c>
      <c r="K388" s="224">
        <v>3856</v>
      </c>
      <c r="L388" s="224">
        <v>3856</v>
      </c>
      <c r="M388" s="224">
        <v>3856</v>
      </c>
      <c r="N388" s="224">
        <v>3865</v>
      </c>
      <c r="O388" s="224">
        <v>3865</v>
      </c>
      <c r="P388" s="224">
        <v>3859</v>
      </c>
      <c r="Q388" s="224">
        <v>3859</v>
      </c>
      <c r="R388" s="224">
        <v>3854</v>
      </c>
      <c r="S388" s="224">
        <v>3854</v>
      </c>
      <c r="T388" s="224">
        <v>3854</v>
      </c>
      <c r="U388" s="224">
        <v>3854</v>
      </c>
      <c r="V388" s="224">
        <v>3854</v>
      </c>
      <c r="W388" s="224">
        <v>3854</v>
      </c>
      <c r="X388" s="224">
        <v>3854</v>
      </c>
      <c r="Y388" s="224">
        <v>3854</v>
      </c>
      <c r="Z388" s="224">
        <v>3854</v>
      </c>
      <c r="AA388" s="224">
        <v>3854</v>
      </c>
      <c r="AB388" s="224">
        <v>3854</v>
      </c>
      <c r="AC388" s="224">
        <v>3854</v>
      </c>
      <c r="AD388" s="224">
        <v>3854</v>
      </c>
      <c r="AE388" s="249">
        <v>3854</v>
      </c>
      <c r="AF388" s="238">
        <v>3854</v>
      </c>
      <c r="AG388" s="232">
        <v>3854</v>
      </c>
      <c r="AH388" s="156">
        <v>3854</v>
      </c>
      <c r="AI388" s="156">
        <v>3854</v>
      </c>
      <c r="AJ388" s="156">
        <v>3854</v>
      </c>
      <c r="AK388" s="156">
        <v>3854</v>
      </c>
      <c r="AL388" s="156">
        <v>3854</v>
      </c>
      <c r="AM388" s="156">
        <v>3854</v>
      </c>
      <c r="AN388" s="169">
        <v>3854</v>
      </c>
      <c r="AO388" s="169">
        <v>3854</v>
      </c>
      <c r="AP388" s="169">
        <v>3854</v>
      </c>
      <c r="AQ388" s="169">
        <v>3854</v>
      </c>
      <c r="AR388" s="169">
        <v>3854</v>
      </c>
      <c r="AS388" s="156">
        <v>3854</v>
      </c>
      <c r="AT388" s="169">
        <v>3854</v>
      </c>
      <c r="AU388" s="169">
        <v>3854</v>
      </c>
      <c r="AV388" s="156">
        <v>3854</v>
      </c>
      <c r="AW388" s="156">
        <v>3854</v>
      </c>
      <c r="AX388" s="169">
        <v>3854</v>
      </c>
      <c r="AY388" s="169">
        <v>3854</v>
      </c>
      <c r="AZ388" s="169">
        <v>3854</v>
      </c>
      <c r="BA388" s="169">
        <v>3854</v>
      </c>
      <c r="BB388" s="169">
        <v>3854</v>
      </c>
      <c r="BC388" s="169">
        <v>3854</v>
      </c>
      <c r="BD388" s="169">
        <v>3854</v>
      </c>
      <c r="BE388" s="169">
        <v>3854</v>
      </c>
      <c r="BF388" s="169">
        <v>3854</v>
      </c>
      <c r="BG388" s="169">
        <v>3854</v>
      </c>
      <c r="BH388" s="169">
        <v>3854</v>
      </c>
      <c r="BI388" s="156">
        <v>3854</v>
      </c>
      <c r="BJ388" s="156">
        <v>3854</v>
      </c>
      <c r="BK388" s="156">
        <v>3854</v>
      </c>
      <c r="BL388" s="156">
        <v>3854</v>
      </c>
      <c r="BM388" s="156">
        <v>3854</v>
      </c>
      <c r="BN388" s="156">
        <v>3854</v>
      </c>
      <c r="BO388" s="156">
        <v>3854</v>
      </c>
      <c r="BP388" s="169">
        <v>3854</v>
      </c>
      <c r="BQ388" s="169">
        <v>3854</v>
      </c>
      <c r="BR388" s="169">
        <v>3854</v>
      </c>
      <c r="BS388" s="169">
        <v>3854</v>
      </c>
      <c r="BT388" s="169">
        <v>3854</v>
      </c>
      <c r="BU388" s="169">
        <v>3854</v>
      </c>
      <c r="BV388" s="169">
        <v>3854</v>
      </c>
      <c r="BW388" s="169">
        <v>3854</v>
      </c>
      <c r="BX388" s="169">
        <v>3854</v>
      </c>
      <c r="BY388" s="169">
        <v>3854</v>
      </c>
      <c r="BZ388" s="169">
        <v>3854</v>
      </c>
      <c r="CA388" s="169">
        <v>3854</v>
      </c>
      <c r="CB388" s="169">
        <v>3854</v>
      </c>
      <c r="CC388" s="169">
        <v>3854</v>
      </c>
      <c r="CD388" s="169">
        <v>3854</v>
      </c>
      <c r="CE388" s="169">
        <v>3854</v>
      </c>
      <c r="CF388" s="169">
        <v>3854</v>
      </c>
      <c r="CG388" s="169">
        <v>3854</v>
      </c>
      <c r="CH388" s="169">
        <v>3854</v>
      </c>
      <c r="CI388" s="169">
        <v>3854</v>
      </c>
      <c r="CJ388" s="169">
        <v>3854</v>
      </c>
      <c r="CK388" s="169">
        <v>3854</v>
      </c>
      <c r="CL388" s="169">
        <v>3854</v>
      </c>
      <c r="CM388" s="169">
        <v>3854</v>
      </c>
      <c r="CN388" s="169">
        <v>3854</v>
      </c>
      <c r="CO388" s="169">
        <v>3854</v>
      </c>
      <c r="CP388" s="169">
        <v>3854</v>
      </c>
      <c r="CQ388" s="169">
        <v>3854</v>
      </c>
      <c r="CR388" s="169">
        <v>3854</v>
      </c>
      <c r="CS388" s="169">
        <v>3854</v>
      </c>
      <c r="CT388" s="169">
        <v>3854</v>
      </c>
      <c r="CU388" s="169">
        <v>3854</v>
      </c>
      <c r="CV388" s="169">
        <v>3854</v>
      </c>
      <c r="CW388" s="169">
        <v>3854</v>
      </c>
      <c r="CX388" s="156">
        <v>3854</v>
      </c>
      <c r="CY388" s="156">
        <v>3854</v>
      </c>
      <c r="CZ388" s="169">
        <v>3854</v>
      </c>
      <c r="DA388" s="156">
        <v>3855</v>
      </c>
      <c r="DB388" s="156">
        <v>3854</v>
      </c>
      <c r="DC388" s="169">
        <v>3854</v>
      </c>
      <c r="DD388" s="156">
        <v>3854</v>
      </c>
      <c r="DE388" s="156">
        <v>3853</v>
      </c>
      <c r="DF388" s="169">
        <v>3853</v>
      </c>
      <c r="DG388" s="156">
        <v>3853</v>
      </c>
      <c r="DH388" s="156">
        <v>3853</v>
      </c>
      <c r="DI388" s="169">
        <v>3853</v>
      </c>
      <c r="DJ388" s="156">
        <v>3853</v>
      </c>
      <c r="DK388" s="152">
        <v>3853</v>
      </c>
      <c r="DL388" s="152">
        <v>3851</v>
      </c>
      <c r="DM388" s="152">
        <v>3851</v>
      </c>
      <c r="DN388" s="169">
        <v>3851</v>
      </c>
    </row>
    <row r="389" spans="1:118">
      <c r="A389" s="146">
        <f t="shared" si="17"/>
        <v>44165</v>
      </c>
      <c r="B389" s="224">
        <f>'Age&amp;Sex by occurrence date'!$CXU22</f>
        <v>3739</v>
      </c>
      <c r="C389" s="224">
        <v>3738</v>
      </c>
      <c r="D389" s="224">
        <v>3739</v>
      </c>
      <c r="E389" s="224">
        <v>3739</v>
      </c>
      <c r="F389" s="224">
        <v>3739</v>
      </c>
      <c r="G389" s="224">
        <v>3739</v>
      </c>
      <c r="H389" s="224">
        <v>3739</v>
      </c>
      <c r="I389" s="224">
        <v>3739</v>
      </c>
      <c r="J389" s="224">
        <v>3739</v>
      </c>
      <c r="K389" s="224">
        <v>3735</v>
      </c>
      <c r="L389" s="224">
        <v>3735</v>
      </c>
      <c r="M389" s="224">
        <v>3735</v>
      </c>
      <c r="N389" s="224">
        <v>3744</v>
      </c>
      <c r="O389" s="224">
        <v>3744</v>
      </c>
      <c r="P389" s="224">
        <v>3738</v>
      </c>
      <c r="Q389" s="224">
        <v>3738</v>
      </c>
      <c r="R389" s="224">
        <v>3733</v>
      </c>
      <c r="S389" s="224">
        <v>3733</v>
      </c>
      <c r="T389" s="224">
        <v>3733</v>
      </c>
      <c r="U389" s="224">
        <v>3733</v>
      </c>
      <c r="V389" s="224">
        <v>3733</v>
      </c>
      <c r="W389" s="224">
        <v>3733</v>
      </c>
      <c r="X389" s="224">
        <v>3733</v>
      </c>
      <c r="Y389" s="224">
        <v>3733</v>
      </c>
      <c r="Z389" s="224">
        <v>3733</v>
      </c>
      <c r="AA389" s="224">
        <v>3733</v>
      </c>
      <c r="AB389" s="224">
        <v>3733</v>
      </c>
      <c r="AC389" s="224">
        <v>3733</v>
      </c>
      <c r="AD389" s="224">
        <v>3733</v>
      </c>
      <c r="AE389" s="249">
        <v>3733</v>
      </c>
      <c r="AF389" s="238">
        <v>3733</v>
      </c>
      <c r="AG389" s="233">
        <v>3733</v>
      </c>
      <c r="AH389" s="169">
        <v>3733</v>
      </c>
      <c r="AI389" s="169">
        <v>3733</v>
      </c>
      <c r="AJ389" s="169">
        <v>3733</v>
      </c>
      <c r="AK389" s="169">
        <v>3733</v>
      </c>
      <c r="AL389" s="169">
        <v>3733</v>
      </c>
      <c r="AM389" s="156">
        <v>3733</v>
      </c>
      <c r="AN389" s="156">
        <v>3733</v>
      </c>
      <c r="AO389" s="156">
        <v>3733</v>
      </c>
      <c r="AP389" s="156">
        <v>3733</v>
      </c>
      <c r="AQ389" s="156">
        <v>3733</v>
      </c>
      <c r="AR389" s="156">
        <v>3733</v>
      </c>
      <c r="AS389" s="169">
        <v>3733</v>
      </c>
      <c r="AT389" s="156">
        <v>3733</v>
      </c>
      <c r="AU389" s="169">
        <v>3733</v>
      </c>
      <c r="AV389" s="156">
        <v>3733</v>
      </c>
      <c r="AW389" s="156">
        <v>3733</v>
      </c>
      <c r="AX389" s="169">
        <v>3733</v>
      </c>
      <c r="AY389" s="156">
        <v>3733</v>
      </c>
      <c r="AZ389" s="156">
        <v>3733</v>
      </c>
      <c r="BA389" s="156">
        <v>3733</v>
      </c>
      <c r="BB389" s="156">
        <v>3733</v>
      </c>
      <c r="BC389" s="156">
        <v>3733</v>
      </c>
      <c r="BD389" s="156">
        <v>3733</v>
      </c>
      <c r="BE389" s="156">
        <v>3733</v>
      </c>
      <c r="BF389" s="156">
        <v>3733</v>
      </c>
      <c r="BG389" s="156">
        <v>3733</v>
      </c>
      <c r="BH389" s="156">
        <v>3733</v>
      </c>
      <c r="BI389" s="169">
        <v>3733</v>
      </c>
      <c r="BJ389" s="169">
        <v>3733</v>
      </c>
      <c r="BK389" s="169">
        <v>3733</v>
      </c>
      <c r="BL389" s="169">
        <v>3733</v>
      </c>
      <c r="BM389" s="169">
        <v>3733</v>
      </c>
      <c r="BN389" s="169">
        <v>3733</v>
      </c>
      <c r="BO389" s="169">
        <v>3733</v>
      </c>
      <c r="BP389" s="169">
        <v>3733</v>
      </c>
      <c r="BQ389" s="169">
        <v>3733</v>
      </c>
      <c r="BR389" s="169">
        <v>3733</v>
      </c>
      <c r="BS389" s="169">
        <v>3733</v>
      </c>
      <c r="BT389" s="169">
        <v>3733</v>
      </c>
      <c r="BU389" s="169">
        <v>3733</v>
      </c>
      <c r="BV389" s="169">
        <v>3733</v>
      </c>
      <c r="BW389" s="169">
        <v>3733</v>
      </c>
      <c r="BX389" s="169">
        <v>3733</v>
      </c>
      <c r="BY389" s="169">
        <v>3733</v>
      </c>
      <c r="BZ389" s="169">
        <v>3733</v>
      </c>
      <c r="CA389" s="169">
        <v>3733</v>
      </c>
      <c r="CB389" s="169">
        <v>3733</v>
      </c>
      <c r="CC389" s="169">
        <v>3733</v>
      </c>
      <c r="CD389" s="169">
        <v>3733</v>
      </c>
      <c r="CE389" s="169">
        <v>3733</v>
      </c>
      <c r="CF389" s="169">
        <v>3733</v>
      </c>
      <c r="CG389" s="169">
        <v>3733</v>
      </c>
      <c r="CH389" s="169">
        <v>3733</v>
      </c>
      <c r="CI389" s="169">
        <v>3733</v>
      </c>
      <c r="CJ389" s="169">
        <v>3733</v>
      </c>
      <c r="CK389" s="169">
        <v>3733</v>
      </c>
      <c r="CL389" s="169">
        <v>3733</v>
      </c>
      <c r="CM389" s="169">
        <v>3733</v>
      </c>
      <c r="CN389" s="169">
        <v>3733</v>
      </c>
      <c r="CO389" s="169">
        <v>3733</v>
      </c>
      <c r="CP389" s="169">
        <v>3733</v>
      </c>
      <c r="CQ389" s="169">
        <v>3733</v>
      </c>
      <c r="CR389" s="169">
        <v>3733</v>
      </c>
      <c r="CS389" s="169">
        <v>3733</v>
      </c>
      <c r="CT389" s="169">
        <v>3733</v>
      </c>
      <c r="CU389" s="169">
        <v>3733</v>
      </c>
      <c r="CV389" s="169">
        <v>3733</v>
      </c>
      <c r="CW389" s="169">
        <v>3733</v>
      </c>
      <c r="CX389" s="156">
        <v>3733</v>
      </c>
      <c r="CY389" s="156">
        <v>3733</v>
      </c>
      <c r="CZ389" s="169">
        <v>3733</v>
      </c>
      <c r="DA389" s="156">
        <v>3734</v>
      </c>
      <c r="DB389" s="156">
        <v>3733</v>
      </c>
      <c r="DC389" s="169">
        <v>3733</v>
      </c>
      <c r="DD389" s="156">
        <v>3733</v>
      </c>
      <c r="DE389" s="156">
        <v>3732</v>
      </c>
      <c r="DF389" s="169">
        <v>3732</v>
      </c>
      <c r="DG389" s="156">
        <v>3732</v>
      </c>
      <c r="DH389" s="156">
        <v>3732</v>
      </c>
      <c r="DI389" s="169">
        <v>3732</v>
      </c>
      <c r="DJ389" s="156">
        <v>3732</v>
      </c>
      <c r="DK389" s="152">
        <v>3732</v>
      </c>
      <c r="DL389" s="152">
        <v>3731</v>
      </c>
      <c r="DM389" s="152">
        <v>3731</v>
      </c>
      <c r="DN389" s="169">
        <v>3731</v>
      </c>
    </row>
    <row r="390" spans="1:118">
      <c r="A390" s="146">
        <f t="shared" si="17"/>
        <v>44164</v>
      </c>
      <c r="B390" s="224">
        <f>'Age&amp;Sex by occurrence date'!$CYB22</f>
        <v>3626</v>
      </c>
      <c r="C390" s="224">
        <v>3625</v>
      </c>
      <c r="D390" s="224">
        <v>3626</v>
      </c>
      <c r="E390" s="224">
        <v>3626</v>
      </c>
      <c r="F390" s="224">
        <v>3626</v>
      </c>
      <c r="G390" s="224">
        <v>3626</v>
      </c>
      <c r="H390" s="224">
        <v>3626</v>
      </c>
      <c r="I390" s="224">
        <v>3626</v>
      </c>
      <c r="J390" s="224">
        <v>3626</v>
      </c>
      <c r="K390" s="224">
        <v>3622</v>
      </c>
      <c r="L390" s="224">
        <v>3622</v>
      </c>
      <c r="M390" s="224">
        <v>3622</v>
      </c>
      <c r="N390" s="224">
        <v>3628</v>
      </c>
      <c r="O390" s="224">
        <v>3628</v>
      </c>
      <c r="P390" s="224">
        <v>3622</v>
      </c>
      <c r="Q390" s="224">
        <v>3622</v>
      </c>
      <c r="R390" s="224">
        <v>3619</v>
      </c>
      <c r="S390" s="224">
        <v>3619</v>
      </c>
      <c r="T390" s="224">
        <v>3619</v>
      </c>
      <c r="U390" s="224">
        <v>3619</v>
      </c>
      <c r="V390" s="224">
        <v>3619</v>
      </c>
      <c r="W390" s="224">
        <v>3619</v>
      </c>
      <c r="X390" s="224">
        <v>3619</v>
      </c>
      <c r="Y390" s="224">
        <v>3619</v>
      </c>
      <c r="Z390" s="224">
        <v>3619</v>
      </c>
      <c r="AA390" s="224">
        <v>3619</v>
      </c>
      <c r="AB390" s="224">
        <v>3619</v>
      </c>
      <c r="AC390" s="224">
        <v>3619</v>
      </c>
      <c r="AD390" s="224">
        <v>3619</v>
      </c>
      <c r="AE390" s="249">
        <v>3619</v>
      </c>
      <c r="AF390" s="238">
        <v>3619</v>
      </c>
      <c r="AG390" s="232">
        <v>3619</v>
      </c>
      <c r="AH390" s="156">
        <v>3619</v>
      </c>
      <c r="AI390" s="156">
        <v>3619</v>
      </c>
      <c r="AJ390" s="156">
        <v>3619</v>
      </c>
      <c r="AK390" s="156">
        <v>3619</v>
      </c>
      <c r="AL390" s="156">
        <v>3619</v>
      </c>
      <c r="AM390" s="169">
        <v>3619</v>
      </c>
      <c r="AN390" s="156">
        <v>3619</v>
      </c>
      <c r="AO390" s="156">
        <v>3619</v>
      </c>
      <c r="AP390" s="156">
        <v>3619</v>
      </c>
      <c r="AQ390" s="156">
        <v>3619</v>
      </c>
      <c r="AR390" s="156">
        <v>3619</v>
      </c>
      <c r="AS390" s="169">
        <v>3619</v>
      </c>
      <c r="AT390" s="169">
        <v>3619</v>
      </c>
      <c r="AU390" s="156">
        <v>3619</v>
      </c>
      <c r="AV390" s="169">
        <v>3619</v>
      </c>
      <c r="AW390" s="156">
        <v>3619</v>
      </c>
      <c r="AX390" s="156">
        <v>3619</v>
      </c>
      <c r="AY390" s="156">
        <v>3619</v>
      </c>
      <c r="AZ390" s="169">
        <v>3619</v>
      </c>
      <c r="BA390" s="169">
        <v>3619</v>
      </c>
      <c r="BB390" s="169">
        <v>3619</v>
      </c>
      <c r="BC390" s="169">
        <v>3619</v>
      </c>
      <c r="BD390" s="169">
        <v>3619</v>
      </c>
      <c r="BE390" s="169">
        <v>3619</v>
      </c>
      <c r="BF390" s="169">
        <v>3619</v>
      </c>
      <c r="BG390" s="169">
        <v>3619</v>
      </c>
      <c r="BH390" s="169">
        <v>3619</v>
      </c>
      <c r="BI390" s="156">
        <v>3619</v>
      </c>
      <c r="BJ390" s="156">
        <v>3619</v>
      </c>
      <c r="BK390" s="156">
        <v>3619</v>
      </c>
      <c r="BL390" s="156">
        <v>3619</v>
      </c>
      <c r="BM390" s="156">
        <v>3619</v>
      </c>
      <c r="BN390" s="156">
        <v>3619</v>
      </c>
      <c r="BO390" s="156">
        <v>3619</v>
      </c>
      <c r="BP390" s="156">
        <v>3619</v>
      </c>
      <c r="BQ390" s="156">
        <v>3619</v>
      </c>
      <c r="BR390" s="156">
        <v>3619</v>
      </c>
      <c r="BS390" s="156">
        <v>3619</v>
      </c>
      <c r="BT390" s="156">
        <v>3619</v>
      </c>
      <c r="BU390" s="156">
        <v>3619</v>
      </c>
      <c r="BV390" s="156">
        <v>3619</v>
      </c>
      <c r="BW390" s="156">
        <v>3619</v>
      </c>
      <c r="BX390" s="156">
        <v>3619</v>
      </c>
      <c r="BY390" s="156">
        <v>3619</v>
      </c>
      <c r="BZ390" s="156">
        <v>3619</v>
      </c>
      <c r="CA390" s="156">
        <v>3619</v>
      </c>
      <c r="CB390" s="156">
        <v>3619</v>
      </c>
      <c r="CC390" s="156">
        <v>3619</v>
      </c>
      <c r="CD390" s="156">
        <v>3619</v>
      </c>
      <c r="CE390" s="156">
        <v>3619</v>
      </c>
      <c r="CF390" s="156">
        <v>3619</v>
      </c>
      <c r="CG390" s="156">
        <v>3619</v>
      </c>
      <c r="CH390" s="156">
        <v>3619</v>
      </c>
      <c r="CI390" s="156">
        <v>3619</v>
      </c>
      <c r="CJ390" s="156">
        <v>3619</v>
      </c>
      <c r="CK390" s="169">
        <v>3619</v>
      </c>
      <c r="CL390" s="169">
        <v>3619</v>
      </c>
      <c r="CM390" s="169">
        <v>3619</v>
      </c>
      <c r="CN390" s="169">
        <v>3619</v>
      </c>
      <c r="CO390" s="169">
        <v>3619</v>
      </c>
      <c r="CP390" s="169">
        <v>3619</v>
      </c>
      <c r="CQ390" s="169">
        <v>3619</v>
      </c>
      <c r="CR390" s="169">
        <v>3619</v>
      </c>
      <c r="CS390" s="169">
        <v>3619</v>
      </c>
      <c r="CT390" s="169">
        <v>3619</v>
      </c>
      <c r="CU390" s="169">
        <v>3619</v>
      </c>
      <c r="CV390" s="169">
        <v>3619</v>
      </c>
      <c r="CW390" s="169">
        <v>3619</v>
      </c>
      <c r="CX390" s="156">
        <v>3619</v>
      </c>
      <c r="CY390" s="156">
        <v>3619</v>
      </c>
      <c r="CZ390" s="169">
        <v>3619</v>
      </c>
      <c r="DA390" s="156">
        <v>3620</v>
      </c>
      <c r="DB390" s="156">
        <v>3619</v>
      </c>
      <c r="DC390" s="169">
        <v>3619</v>
      </c>
      <c r="DD390" s="156">
        <v>3619</v>
      </c>
      <c r="DE390" s="156">
        <v>3618</v>
      </c>
      <c r="DF390" s="169">
        <v>3618</v>
      </c>
      <c r="DG390" s="156">
        <v>3618</v>
      </c>
      <c r="DH390" s="156">
        <v>3618</v>
      </c>
      <c r="DI390" s="169">
        <v>3618</v>
      </c>
      <c r="DJ390" s="156">
        <v>3618</v>
      </c>
      <c r="DK390" s="152">
        <v>3618</v>
      </c>
      <c r="DL390" s="152">
        <v>3617</v>
      </c>
      <c r="DM390" s="152">
        <v>3617</v>
      </c>
      <c r="DN390" s="169">
        <v>3617</v>
      </c>
    </row>
    <row r="391" spans="1:118">
      <c r="A391" s="146">
        <f t="shared" si="17"/>
        <v>44163</v>
      </c>
      <c r="B391" s="224">
        <f>'Age&amp;Sex by occurrence date'!$CYI22</f>
        <v>3524</v>
      </c>
      <c r="C391" s="224">
        <v>3523</v>
      </c>
      <c r="D391" s="224">
        <v>3524</v>
      </c>
      <c r="E391" s="224">
        <v>3524</v>
      </c>
      <c r="F391" s="224">
        <v>3524</v>
      </c>
      <c r="G391" s="224">
        <v>3524</v>
      </c>
      <c r="H391" s="224">
        <v>3524</v>
      </c>
      <c r="I391" s="224">
        <v>3524</v>
      </c>
      <c r="J391" s="224">
        <v>3524</v>
      </c>
      <c r="K391" s="224">
        <v>3520</v>
      </c>
      <c r="L391" s="224">
        <v>3520</v>
      </c>
      <c r="M391" s="224">
        <v>3520</v>
      </c>
      <c r="N391" s="224">
        <v>3525</v>
      </c>
      <c r="O391" s="224">
        <v>3525</v>
      </c>
      <c r="P391" s="224">
        <v>3519</v>
      </c>
      <c r="Q391" s="224">
        <v>3519</v>
      </c>
      <c r="R391" s="224">
        <v>3517</v>
      </c>
      <c r="S391" s="224">
        <v>3517</v>
      </c>
      <c r="T391" s="224">
        <v>3517</v>
      </c>
      <c r="U391" s="224">
        <v>3517</v>
      </c>
      <c r="V391" s="224">
        <v>3517</v>
      </c>
      <c r="W391" s="224">
        <v>3517</v>
      </c>
      <c r="X391" s="224">
        <v>3517</v>
      </c>
      <c r="Y391" s="224">
        <v>3517</v>
      </c>
      <c r="Z391" s="224">
        <v>3517</v>
      </c>
      <c r="AA391" s="224">
        <v>3517</v>
      </c>
      <c r="AB391" s="224">
        <v>3517</v>
      </c>
      <c r="AC391" s="224">
        <v>3517</v>
      </c>
      <c r="AD391" s="224">
        <v>3517</v>
      </c>
      <c r="AE391" s="249">
        <v>3517</v>
      </c>
      <c r="AF391" s="238">
        <v>3517</v>
      </c>
      <c r="AG391" s="232">
        <v>3517</v>
      </c>
      <c r="AH391" s="156">
        <v>3517</v>
      </c>
      <c r="AI391" s="156">
        <v>3517</v>
      </c>
      <c r="AJ391" s="156">
        <v>3517</v>
      </c>
      <c r="AK391" s="156">
        <v>3517</v>
      </c>
      <c r="AL391" s="156">
        <v>3517</v>
      </c>
      <c r="AM391" s="156">
        <v>3517</v>
      </c>
      <c r="AN391" s="169">
        <v>3517</v>
      </c>
      <c r="AO391" s="169">
        <v>3517</v>
      </c>
      <c r="AP391" s="169">
        <v>3517</v>
      </c>
      <c r="AQ391" s="169">
        <v>3517</v>
      </c>
      <c r="AR391" s="169">
        <v>3517</v>
      </c>
      <c r="AS391" s="156">
        <v>3517</v>
      </c>
      <c r="AT391" s="169">
        <v>3517</v>
      </c>
      <c r="AU391" s="156">
        <v>3517</v>
      </c>
      <c r="AV391" s="156">
        <v>3517</v>
      </c>
      <c r="AW391" s="169">
        <v>3517</v>
      </c>
      <c r="AX391" s="156">
        <v>3517</v>
      </c>
      <c r="AY391" s="169">
        <v>3517</v>
      </c>
      <c r="AZ391" s="169">
        <v>3517</v>
      </c>
      <c r="BA391" s="169">
        <v>3517</v>
      </c>
      <c r="BB391" s="169">
        <v>3517</v>
      </c>
      <c r="BC391" s="169">
        <v>3517</v>
      </c>
      <c r="BD391" s="169">
        <v>3517</v>
      </c>
      <c r="BE391" s="169">
        <v>3517</v>
      </c>
      <c r="BF391" s="169">
        <v>3517</v>
      </c>
      <c r="BG391" s="169">
        <v>3517</v>
      </c>
      <c r="BH391" s="169">
        <v>3517</v>
      </c>
      <c r="BI391" s="169">
        <v>3517</v>
      </c>
      <c r="BJ391" s="169">
        <v>3517</v>
      </c>
      <c r="BK391" s="169">
        <v>3517</v>
      </c>
      <c r="BL391" s="169">
        <v>3517</v>
      </c>
      <c r="BM391" s="169">
        <v>3517</v>
      </c>
      <c r="BN391" s="169">
        <v>3517</v>
      </c>
      <c r="BO391" s="169">
        <v>3517</v>
      </c>
      <c r="BP391" s="169">
        <v>3517</v>
      </c>
      <c r="BQ391" s="169">
        <v>3517</v>
      </c>
      <c r="BR391" s="169">
        <v>3517</v>
      </c>
      <c r="BS391" s="169">
        <v>3517</v>
      </c>
      <c r="BT391" s="169">
        <v>3517</v>
      </c>
      <c r="BU391" s="169">
        <v>3517</v>
      </c>
      <c r="BV391" s="169">
        <v>3517</v>
      </c>
      <c r="BW391" s="169">
        <v>3517</v>
      </c>
      <c r="BX391" s="169">
        <v>3517</v>
      </c>
      <c r="BY391" s="169">
        <v>3517</v>
      </c>
      <c r="BZ391" s="169">
        <v>3517</v>
      </c>
      <c r="CA391" s="169">
        <v>3517</v>
      </c>
      <c r="CB391" s="156">
        <v>3517</v>
      </c>
      <c r="CC391" s="156">
        <v>3517</v>
      </c>
      <c r="CD391" s="156">
        <v>3517</v>
      </c>
      <c r="CE391" s="156">
        <v>3517</v>
      </c>
      <c r="CF391" s="156">
        <v>3517</v>
      </c>
      <c r="CG391" s="156">
        <v>3517</v>
      </c>
      <c r="CH391" s="156">
        <v>3517</v>
      </c>
      <c r="CI391" s="156">
        <v>3517</v>
      </c>
      <c r="CJ391" s="156">
        <v>3517</v>
      </c>
      <c r="CK391" s="169">
        <v>3517</v>
      </c>
      <c r="CL391" s="169">
        <v>3517</v>
      </c>
      <c r="CM391" s="169">
        <v>3517</v>
      </c>
      <c r="CN391" s="169">
        <v>3517</v>
      </c>
      <c r="CO391" s="169">
        <v>3517</v>
      </c>
      <c r="CP391" s="156">
        <v>3517</v>
      </c>
      <c r="CQ391" s="156">
        <v>3517</v>
      </c>
      <c r="CR391" s="156">
        <v>3517</v>
      </c>
      <c r="CS391" s="156">
        <v>3517</v>
      </c>
      <c r="CT391" s="156">
        <v>3517</v>
      </c>
      <c r="CU391" s="156">
        <v>3517</v>
      </c>
      <c r="CV391" s="156">
        <v>3517</v>
      </c>
      <c r="CW391" s="169">
        <v>3517</v>
      </c>
      <c r="CX391" s="156">
        <v>3517</v>
      </c>
      <c r="CY391" s="156">
        <v>3517</v>
      </c>
      <c r="CZ391" s="169">
        <v>3517</v>
      </c>
      <c r="DA391" s="156">
        <v>3518</v>
      </c>
      <c r="DB391" s="156">
        <v>3517</v>
      </c>
      <c r="DC391" s="169">
        <v>3517</v>
      </c>
      <c r="DD391" s="156">
        <v>3517</v>
      </c>
      <c r="DE391" s="156">
        <v>3516</v>
      </c>
      <c r="DF391" s="169">
        <v>3516</v>
      </c>
      <c r="DG391" s="156">
        <v>3516</v>
      </c>
      <c r="DH391" s="156">
        <v>3516</v>
      </c>
      <c r="DI391" s="169">
        <v>3516</v>
      </c>
      <c r="DJ391" s="156">
        <v>3516</v>
      </c>
      <c r="DK391" s="152">
        <v>3516</v>
      </c>
      <c r="DL391" s="152">
        <v>3516</v>
      </c>
      <c r="DM391" s="152">
        <v>3516</v>
      </c>
      <c r="DN391" s="169">
        <v>3516</v>
      </c>
    </row>
    <row r="392" spans="1:118">
      <c r="A392" s="146">
        <f t="shared" si="17"/>
        <v>44162</v>
      </c>
      <c r="B392" s="224">
        <f>'Age&amp;Sex by occurrence date'!$CYP22</f>
        <v>3415</v>
      </c>
      <c r="C392" s="224">
        <v>3414</v>
      </c>
      <c r="D392" s="224">
        <v>3415</v>
      </c>
      <c r="E392" s="224">
        <v>3415</v>
      </c>
      <c r="F392" s="224">
        <v>3415</v>
      </c>
      <c r="G392" s="224">
        <v>3415</v>
      </c>
      <c r="H392" s="224">
        <v>3415</v>
      </c>
      <c r="I392" s="224">
        <v>3415</v>
      </c>
      <c r="J392" s="224">
        <v>3415</v>
      </c>
      <c r="K392" s="224">
        <v>3412</v>
      </c>
      <c r="L392" s="224">
        <v>3412</v>
      </c>
      <c r="M392" s="224">
        <v>3412</v>
      </c>
      <c r="N392" s="224">
        <v>3417</v>
      </c>
      <c r="O392" s="224">
        <v>3417</v>
      </c>
      <c r="P392" s="224">
        <v>3411</v>
      </c>
      <c r="Q392" s="224">
        <v>3411</v>
      </c>
      <c r="R392" s="224">
        <v>3409</v>
      </c>
      <c r="S392" s="224">
        <v>3409</v>
      </c>
      <c r="T392" s="224">
        <v>3409</v>
      </c>
      <c r="U392" s="224">
        <v>3409</v>
      </c>
      <c r="V392" s="224">
        <v>3409</v>
      </c>
      <c r="W392" s="224">
        <v>3409</v>
      </c>
      <c r="X392" s="224">
        <v>3409</v>
      </c>
      <c r="Y392" s="224">
        <v>3409</v>
      </c>
      <c r="Z392" s="224">
        <v>3409</v>
      </c>
      <c r="AA392" s="224">
        <v>3409</v>
      </c>
      <c r="AB392" s="224">
        <v>3409</v>
      </c>
      <c r="AC392" s="224">
        <v>3409</v>
      </c>
      <c r="AD392" s="224">
        <v>3409</v>
      </c>
      <c r="AE392" s="249">
        <v>3409</v>
      </c>
      <c r="AF392" s="238">
        <v>3409</v>
      </c>
      <c r="AG392" s="233">
        <v>3409</v>
      </c>
      <c r="AH392" s="169">
        <v>3409</v>
      </c>
      <c r="AI392" s="169">
        <v>3409</v>
      </c>
      <c r="AJ392" s="169">
        <v>3409</v>
      </c>
      <c r="AK392" s="169">
        <v>3409</v>
      </c>
      <c r="AL392" s="169">
        <v>3409</v>
      </c>
      <c r="AM392" s="156">
        <v>3409</v>
      </c>
      <c r="AN392" s="156">
        <v>3409</v>
      </c>
      <c r="AO392" s="156">
        <v>3409</v>
      </c>
      <c r="AP392" s="156">
        <v>3409</v>
      </c>
      <c r="AQ392" s="156">
        <v>3409</v>
      </c>
      <c r="AR392" s="156">
        <v>3409</v>
      </c>
      <c r="AS392" s="156">
        <v>3409</v>
      </c>
      <c r="AT392" s="156">
        <v>3409</v>
      </c>
      <c r="AU392" s="156">
        <v>3409</v>
      </c>
      <c r="AV392" s="169">
        <v>3409</v>
      </c>
      <c r="AW392" s="156">
        <v>3409</v>
      </c>
      <c r="AX392" s="169">
        <v>3409</v>
      </c>
      <c r="AY392" s="156">
        <v>3409</v>
      </c>
      <c r="AZ392" s="156">
        <v>3409</v>
      </c>
      <c r="BA392" s="156">
        <v>3409</v>
      </c>
      <c r="BB392" s="156">
        <v>3409</v>
      </c>
      <c r="BC392" s="156">
        <v>3409</v>
      </c>
      <c r="BD392" s="156">
        <v>3409</v>
      </c>
      <c r="BE392" s="156">
        <v>3409</v>
      </c>
      <c r="BF392" s="156">
        <v>3409</v>
      </c>
      <c r="BG392" s="156">
        <v>3409</v>
      </c>
      <c r="BH392" s="156">
        <v>3409</v>
      </c>
      <c r="BI392" s="169">
        <v>3409</v>
      </c>
      <c r="BJ392" s="169">
        <v>3409</v>
      </c>
      <c r="BK392" s="169">
        <v>3409</v>
      </c>
      <c r="BL392" s="169">
        <v>3409</v>
      </c>
      <c r="BM392" s="169">
        <v>3409</v>
      </c>
      <c r="BN392" s="169">
        <v>3409</v>
      </c>
      <c r="BO392" s="169">
        <v>3409</v>
      </c>
      <c r="BP392" s="156">
        <v>3409</v>
      </c>
      <c r="BQ392" s="156">
        <v>3409</v>
      </c>
      <c r="BR392" s="156">
        <v>3409</v>
      </c>
      <c r="BS392" s="156">
        <v>3409</v>
      </c>
      <c r="BT392" s="156">
        <v>3409</v>
      </c>
      <c r="BU392" s="156">
        <v>3409</v>
      </c>
      <c r="BV392" s="156">
        <v>3409</v>
      </c>
      <c r="BW392" s="156">
        <v>3409</v>
      </c>
      <c r="BX392" s="156">
        <v>3409</v>
      </c>
      <c r="BY392" s="156">
        <v>3409</v>
      </c>
      <c r="BZ392" s="156">
        <v>3409</v>
      </c>
      <c r="CA392" s="156">
        <v>3409</v>
      </c>
      <c r="CB392" s="169">
        <v>3409</v>
      </c>
      <c r="CC392" s="169">
        <v>3409</v>
      </c>
      <c r="CD392" s="169">
        <v>3409</v>
      </c>
      <c r="CE392" s="169">
        <v>3409</v>
      </c>
      <c r="CF392" s="169">
        <v>3409</v>
      </c>
      <c r="CG392" s="169">
        <v>3409</v>
      </c>
      <c r="CH392" s="169">
        <v>3409</v>
      </c>
      <c r="CI392" s="169">
        <v>3409</v>
      </c>
      <c r="CJ392" s="169">
        <v>3409</v>
      </c>
      <c r="CK392" s="156">
        <v>3409</v>
      </c>
      <c r="CL392" s="156">
        <v>3409</v>
      </c>
      <c r="CM392" s="156">
        <v>3409</v>
      </c>
      <c r="CN392" s="156">
        <v>3409</v>
      </c>
      <c r="CO392" s="169">
        <v>3409</v>
      </c>
      <c r="CP392" s="169">
        <v>3409</v>
      </c>
      <c r="CQ392" s="169">
        <v>3409</v>
      </c>
      <c r="CR392" s="169">
        <v>3409</v>
      </c>
      <c r="CS392" s="169">
        <v>3409</v>
      </c>
      <c r="CT392" s="169">
        <v>3409</v>
      </c>
      <c r="CU392" s="169">
        <v>3409</v>
      </c>
      <c r="CV392" s="169">
        <v>3409</v>
      </c>
      <c r="CW392" s="169">
        <v>3409</v>
      </c>
      <c r="CX392" s="156">
        <v>3409</v>
      </c>
      <c r="CY392" s="156">
        <v>3409</v>
      </c>
      <c r="CZ392" s="169">
        <v>3409</v>
      </c>
      <c r="DA392" s="156">
        <v>3410</v>
      </c>
      <c r="DB392" s="156">
        <v>3409</v>
      </c>
      <c r="DC392" s="169">
        <v>3409</v>
      </c>
      <c r="DD392" s="156">
        <v>3409</v>
      </c>
      <c r="DE392" s="156">
        <v>3408</v>
      </c>
      <c r="DF392" s="169">
        <v>3408</v>
      </c>
      <c r="DG392" s="156">
        <v>3408</v>
      </c>
      <c r="DH392" s="156">
        <v>3408</v>
      </c>
      <c r="DI392" s="169">
        <v>3408</v>
      </c>
      <c r="DJ392" s="156">
        <v>3408</v>
      </c>
      <c r="DK392" s="152">
        <v>3408</v>
      </c>
      <c r="DL392" s="152">
        <v>3408</v>
      </c>
      <c r="DM392" s="152">
        <v>3408</v>
      </c>
      <c r="DN392" s="169">
        <v>3408</v>
      </c>
    </row>
    <row r="393" spans="1:118">
      <c r="A393" s="146">
        <f t="shared" si="17"/>
        <v>44161</v>
      </c>
      <c r="B393" s="224">
        <f>'Age&amp;Sex by occurrence date'!$CYW22</f>
        <v>3305</v>
      </c>
      <c r="C393" s="224">
        <v>3304</v>
      </c>
      <c r="D393" s="224">
        <v>3305</v>
      </c>
      <c r="E393" s="224">
        <v>3305</v>
      </c>
      <c r="F393" s="224">
        <v>3305</v>
      </c>
      <c r="G393" s="224">
        <v>3305</v>
      </c>
      <c r="H393" s="224">
        <v>3305</v>
      </c>
      <c r="I393" s="224">
        <v>3305</v>
      </c>
      <c r="J393" s="224">
        <v>3305</v>
      </c>
      <c r="K393" s="224">
        <v>3302</v>
      </c>
      <c r="L393" s="224">
        <v>3302</v>
      </c>
      <c r="M393" s="224">
        <v>3302</v>
      </c>
      <c r="N393" s="224">
        <v>3307</v>
      </c>
      <c r="O393" s="224">
        <v>3307</v>
      </c>
      <c r="P393" s="224">
        <v>3301</v>
      </c>
      <c r="Q393" s="224">
        <v>3301</v>
      </c>
      <c r="R393" s="224">
        <v>3299</v>
      </c>
      <c r="S393" s="224">
        <v>3299</v>
      </c>
      <c r="T393" s="224">
        <v>3299</v>
      </c>
      <c r="U393" s="224">
        <v>3299</v>
      </c>
      <c r="V393" s="224">
        <v>3299</v>
      </c>
      <c r="W393" s="224">
        <v>3299</v>
      </c>
      <c r="X393" s="224">
        <v>3299</v>
      </c>
      <c r="Y393" s="224">
        <v>3299</v>
      </c>
      <c r="Z393" s="224">
        <v>3299</v>
      </c>
      <c r="AA393" s="224">
        <v>3299</v>
      </c>
      <c r="AB393" s="224">
        <v>3299</v>
      </c>
      <c r="AC393" s="224">
        <v>3299</v>
      </c>
      <c r="AD393" s="224">
        <v>3299</v>
      </c>
      <c r="AE393" s="249">
        <v>3299</v>
      </c>
      <c r="AF393" s="238">
        <v>3299</v>
      </c>
      <c r="AG393" s="232">
        <v>3299</v>
      </c>
      <c r="AH393" s="156">
        <v>3299</v>
      </c>
      <c r="AI393" s="156">
        <v>3299</v>
      </c>
      <c r="AJ393" s="156">
        <v>3299</v>
      </c>
      <c r="AK393" s="156">
        <v>3299</v>
      </c>
      <c r="AL393" s="156">
        <v>3299</v>
      </c>
      <c r="AM393" s="169">
        <v>3299</v>
      </c>
      <c r="AN393" s="169">
        <v>3299</v>
      </c>
      <c r="AO393" s="169">
        <v>3299</v>
      </c>
      <c r="AP393" s="169">
        <v>3299</v>
      </c>
      <c r="AQ393" s="169">
        <v>3299</v>
      </c>
      <c r="AR393" s="169">
        <v>3299</v>
      </c>
      <c r="AS393" s="169">
        <v>3299</v>
      </c>
      <c r="AT393" s="169">
        <v>3299</v>
      </c>
      <c r="AU393" s="169">
        <v>3299</v>
      </c>
      <c r="AV393" s="169">
        <v>3299</v>
      </c>
      <c r="AW393" s="169">
        <v>3299</v>
      </c>
      <c r="AX393" s="156">
        <v>3299</v>
      </c>
      <c r="AY393" s="169">
        <v>3299</v>
      </c>
      <c r="AZ393" s="156">
        <v>3299</v>
      </c>
      <c r="BA393" s="156">
        <v>3299</v>
      </c>
      <c r="BB393" s="156">
        <v>3299</v>
      </c>
      <c r="BC393" s="156">
        <v>3299</v>
      </c>
      <c r="BD393" s="156">
        <v>3299</v>
      </c>
      <c r="BE393" s="156">
        <v>3299</v>
      </c>
      <c r="BF393" s="156">
        <v>3299</v>
      </c>
      <c r="BG393" s="156">
        <v>3299</v>
      </c>
      <c r="BH393" s="156">
        <v>3299</v>
      </c>
      <c r="BI393" s="169">
        <v>3299</v>
      </c>
      <c r="BJ393" s="169">
        <v>3299</v>
      </c>
      <c r="BK393" s="169">
        <v>3299</v>
      </c>
      <c r="BL393" s="169">
        <v>3299</v>
      </c>
      <c r="BM393" s="169">
        <v>3299</v>
      </c>
      <c r="BN393" s="169">
        <v>3299</v>
      </c>
      <c r="BO393" s="169">
        <v>3299</v>
      </c>
      <c r="BP393" s="169">
        <v>3299</v>
      </c>
      <c r="BQ393" s="169">
        <v>3299</v>
      </c>
      <c r="BR393" s="169">
        <v>3299</v>
      </c>
      <c r="BS393" s="169">
        <v>3299</v>
      </c>
      <c r="BT393" s="169">
        <v>3299</v>
      </c>
      <c r="BU393" s="169">
        <v>3299</v>
      </c>
      <c r="BV393" s="169">
        <v>3299</v>
      </c>
      <c r="BW393" s="169">
        <v>3299</v>
      </c>
      <c r="BX393" s="169">
        <v>3299</v>
      </c>
      <c r="BY393" s="169">
        <v>3299</v>
      </c>
      <c r="BZ393" s="169">
        <v>3299</v>
      </c>
      <c r="CA393" s="169">
        <v>3299</v>
      </c>
      <c r="CB393" s="169">
        <v>3299</v>
      </c>
      <c r="CC393" s="169">
        <v>3299</v>
      </c>
      <c r="CD393" s="169">
        <v>3299</v>
      </c>
      <c r="CE393" s="169">
        <v>3299</v>
      </c>
      <c r="CF393" s="169">
        <v>3299</v>
      </c>
      <c r="CG393" s="169">
        <v>3299</v>
      </c>
      <c r="CH393" s="169">
        <v>3299</v>
      </c>
      <c r="CI393" s="169">
        <v>3299</v>
      </c>
      <c r="CJ393" s="169">
        <v>3299</v>
      </c>
      <c r="CK393" s="169">
        <v>3299</v>
      </c>
      <c r="CL393" s="169">
        <v>3299</v>
      </c>
      <c r="CM393" s="169">
        <v>3299</v>
      </c>
      <c r="CN393" s="169">
        <v>3299</v>
      </c>
      <c r="CO393" s="169">
        <v>3299</v>
      </c>
      <c r="CP393" s="169">
        <v>3299</v>
      </c>
      <c r="CQ393" s="169">
        <v>3299</v>
      </c>
      <c r="CR393" s="169">
        <v>3299</v>
      </c>
      <c r="CS393" s="169">
        <v>3299</v>
      </c>
      <c r="CT393" s="169">
        <v>3299</v>
      </c>
      <c r="CU393" s="169">
        <v>3299</v>
      </c>
      <c r="CV393" s="169">
        <v>3299</v>
      </c>
      <c r="CW393" s="169">
        <v>3299</v>
      </c>
      <c r="CX393" s="156">
        <v>3299</v>
      </c>
      <c r="CY393" s="156">
        <v>3299</v>
      </c>
      <c r="CZ393" s="169">
        <v>3299</v>
      </c>
      <c r="DA393" s="156">
        <v>3300</v>
      </c>
      <c r="DB393" s="156">
        <v>3299</v>
      </c>
      <c r="DC393" s="169">
        <v>3299</v>
      </c>
      <c r="DD393" s="156">
        <v>3299</v>
      </c>
      <c r="DE393" s="156">
        <v>3298</v>
      </c>
      <c r="DF393" s="169">
        <v>3298</v>
      </c>
      <c r="DG393" s="156">
        <v>3298</v>
      </c>
      <c r="DH393" s="156">
        <v>3298</v>
      </c>
      <c r="DI393" s="169">
        <v>3298</v>
      </c>
      <c r="DJ393" s="156">
        <v>3298</v>
      </c>
      <c r="DK393" s="152">
        <v>3298</v>
      </c>
      <c r="DL393" s="152">
        <v>3298</v>
      </c>
      <c r="DM393" s="152">
        <v>3298</v>
      </c>
      <c r="DN393" s="169">
        <v>3298</v>
      </c>
    </row>
    <row r="394" spans="1:118">
      <c r="A394" s="146">
        <f t="shared" si="17"/>
        <v>44160</v>
      </c>
      <c r="B394" s="224">
        <f>'Age&amp;Sex by occurrence date'!$CZD22</f>
        <v>3200</v>
      </c>
      <c r="C394" s="224">
        <v>3199</v>
      </c>
      <c r="D394" s="224">
        <v>3200</v>
      </c>
      <c r="E394" s="224">
        <v>3200</v>
      </c>
      <c r="F394" s="224">
        <v>3200</v>
      </c>
      <c r="G394" s="224">
        <v>3200</v>
      </c>
      <c r="H394" s="224">
        <v>3200</v>
      </c>
      <c r="I394" s="224">
        <v>3200</v>
      </c>
      <c r="J394" s="224">
        <v>3200</v>
      </c>
      <c r="K394" s="224">
        <v>3198</v>
      </c>
      <c r="L394" s="224">
        <v>3198</v>
      </c>
      <c r="M394" s="224">
        <v>3198</v>
      </c>
      <c r="N394" s="224">
        <v>3203</v>
      </c>
      <c r="O394" s="224">
        <v>3203</v>
      </c>
      <c r="P394" s="224">
        <v>3197</v>
      </c>
      <c r="Q394" s="224">
        <v>3197</v>
      </c>
      <c r="R394" s="224">
        <v>3195</v>
      </c>
      <c r="S394" s="224">
        <v>3195</v>
      </c>
      <c r="T394" s="224">
        <v>3195</v>
      </c>
      <c r="U394" s="224">
        <v>3195</v>
      </c>
      <c r="V394" s="224">
        <v>3195</v>
      </c>
      <c r="W394" s="224">
        <v>3195</v>
      </c>
      <c r="X394" s="224">
        <v>3195</v>
      </c>
      <c r="Y394" s="224">
        <v>3195</v>
      </c>
      <c r="Z394" s="224">
        <v>3195</v>
      </c>
      <c r="AA394" s="224">
        <v>3195</v>
      </c>
      <c r="AB394" s="224">
        <v>3195</v>
      </c>
      <c r="AC394" s="224">
        <v>3195</v>
      </c>
      <c r="AD394" s="224">
        <v>3195</v>
      </c>
      <c r="AE394" s="249">
        <v>3195</v>
      </c>
      <c r="AF394" s="238">
        <v>3195</v>
      </c>
      <c r="AG394" s="232">
        <v>3195</v>
      </c>
      <c r="AH394" s="156">
        <v>3195</v>
      </c>
      <c r="AI394" s="156">
        <v>3195</v>
      </c>
      <c r="AJ394" s="156">
        <v>3195</v>
      </c>
      <c r="AK394" s="156">
        <v>3195</v>
      </c>
      <c r="AL394" s="156">
        <v>3195</v>
      </c>
      <c r="AM394" s="156">
        <v>3195</v>
      </c>
      <c r="AN394" s="169">
        <v>3195</v>
      </c>
      <c r="AO394" s="169">
        <v>3195</v>
      </c>
      <c r="AP394" s="169">
        <v>3195</v>
      </c>
      <c r="AQ394" s="169">
        <v>3195</v>
      </c>
      <c r="AR394" s="169">
        <v>3195</v>
      </c>
      <c r="AS394" s="156">
        <v>3195</v>
      </c>
      <c r="AT394" s="169">
        <v>3195</v>
      </c>
      <c r="AU394" s="156">
        <v>3195</v>
      </c>
      <c r="AV394" s="156">
        <v>3195</v>
      </c>
      <c r="AW394" s="169">
        <v>3195</v>
      </c>
      <c r="AX394" s="169">
        <v>3195</v>
      </c>
      <c r="AY394" s="169">
        <v>3195</v>
      </c>
      <c r="AZ394" s="169">
        <v>3195</v>
      </c>
      <c r="BA394" s="169">
        <v>3195</v>
      </c>
      <c r="BB394" s="169">
        <v>3195</v>
      </c>
      <c r="BC394" s="169">
        <v>3195</v>
      </c>
      <c r="BD394" s="169">
        <v>3195</v>
      </c>
      <c r="BE394" s="169">
        <v>3195</v>
      </c>
      <c r="BF394" s="169">
        <v>3195</v>
      </c>
      <c r="BG394" s="169">
        <v>3195</v>
      </c>
      <c r="BH394" s="169">
        <v>3195</v>
      </c>
      <c r="BI394" s="169">
        <v>3195</v>
      </c>
      <c r="BJ394" s="169">
        <v>3195</v>
      </c>
      <c r="BK394" s="169">
        <v>3195</v>
      </c>
      <c r="BL394" s="169">
        <v>3195</v>
      </c>
      <c r="BM394" s="169">
        <v>3195</v>
      </c>
      <c r="BN394" s="169">
        <v>3195</v>
      </c>
      <c r="BO394" s="169">
        <v>3195</v>
      </c>
      <c r="BP394" s="169">
        <v>3195</v>
      </c>
      <c r="BQ394" s="169">
        <v>3195</v>
      </c>
      <c r="BR394" s="169">
        <v>3195</v>
      </c>
      <c r="BS394" s="169">
        <v>3195</v>
      </c>
      <c r="BT394" s="169">
        <v>3195</v>
      </c>
      <c r="BU394" s="169">
        <v>3195</v>
      </c>
      <c r="BV394" s="169">
        <v>3195</v>
      </c>
      <c r="BW394" s="169">
        <v>3195</v>
      </c>
      <c r="BX394" s="169">
        <v>3195</v>
      </c>
      <c r="BY394" s="169">
        <v>3195</v>
      </c>
      <c r="BZ394" s="169">
        <v>3195</v>
      </c>
      <c r="CA394" s="169">
        <v>3195</v>
      </c>
      <c r="CB394" s="156">
        <v>3195</v>
      </c>
      <c r="CC394" s="156">
        <v>3195</v>
      </c>
      <c r="CD394" s="156">
        <v>3195</v>
      </c>
      <c r="CE394" s="156">
        <v>3195</v>
      </c>
      <c r="CF394" s="156">
        <v>3195</v>
      </c>
      <c r="CG394" s="156">
        <v>3195</v>
      </c>
      <c r="CH394" s="156">
        <v>3195</v>
      </c>
      <c r="CI394" s="156">
        <v>3195</v>
      </c>
      <c r="CJ394" s="156">
        <v>3195</v>
      </c>
      <c r="CK394" s="169">
        <v>3195</v>
      </c>
      <c r="CL394" s="169">
        <v>3195</v>
      </c>
      <c r="CM394" s="169">
        <v>3195</v>
      </c>
      <c r="CN394" s="169">
        <v>3195</v>
      </c>
      <c r="CO394" s="169">
        <v>3195</v>
      </c>
      <c r="CP394" s="169">
        <v>3195</v>
      </c>
      <c r="CQ394" s="169">
        <v>3195</v>
      </c>
      <c r="CR394" s="169">
        <v>3195</v>
      </c>
      <c r="CS394" s="169">
        <v>3195</v>
      </c>
      <c r="CT394" s="169">
        <v>3195</v>
      </c>
      <c r="CU394" s="169">
        <v>3195</v>
      </c>
      <c r="CV394" s="169">
        <v>3195</v>
      </c>
      <c r="CW394" s="156">
        <v>3195</v>
      </c>
      <c r="CX394" s="156">
        <v>3195</v>
      </c>
      <c r="CY394" s="156">
        <v>3195</v>
      </c>
      <c r="CZ394" s="156">
        <v>3195</v>
      </c>
      <c r="DA394" s="156">
        <v>3196</v>
      </c>
      <c r="DB394" s="156">
        <v>3195</v>
      </c>
      <c r="DC394" s="156">
        <v>3195</v>
      </c>
      <c r="DD394" s="156">
        <v>3195</v>
      </c>
      <c r="DE394" s="156">
        <v>3194</v>
      </c>
      <c r="DF394" s="169">
        <v>3194</v>
      </c>
      <c r="DG394" s="156">
        <v>3194</v>
      </c>
      <c r="DH394" s="156">
        <v>3194</v>
      </c>
      <c r="DI394" s="169">
        <v>3194</v>
      </c>
      <c r="DJ394" s="156">
        <v>3194</v>
      </c>
      <c r="DK394" s="152">
        <v>3194</v>
      </c>
      <c r="DL394" s="152">
        <v>3194</v>
      </c>
      <c r="DM394" s="152">
        <v>3194</v>
      </c>
      <c r="DN394" s="169">
        <v>3194</v>
      </c>
    </row>
    <row r="395" spans="1:118">
      <c r="A395" s="146">
        <f t="shared" si="17"/>
        <v>44159</v>
      </c>
      <c r="B395" s="224">
        <f>'Age&amp;Sex by occurrence date'!$CZK22</f>
        <v>3090</v>
      </c>
      <c r="C395" s="224">
        <v>3089</v>
      </c>
      <c r="D395" s="224">
        <v>3090</v>
      </c>
      <c r="E395" s="224">
        <v>3090</v>
      </c>
      <c r="F395" s="224">
        <v>3090</v>
      </c>
      <c r="G395" s="224">
        <v>3090</v>
      </c>
      <c r="H395" s="224">
        <v>3090</v>
      </c>
      <c r="I395" s="224">
        <v>3090</v>
      </c>
      <c r="J395" s="224">
        <v>3090</v>
      </c>
      <c r="K395" s="224">
        <v>3088</v>
      </c>
      <c r="L395" s="224">
        <v>3088</v>
      </c>
      <c r="M395" s="224">
        <v>3088</v>
      </c>
      <c r="N395" s="224">
        <v>3093</v>
      </c>
      <c r="O395" s="224">
        <v>3093</v>
      </c>
      <c r="P395" s="224">
        <v>3087</v>
      </c>
      <c r="Q395" s="224">
        <v>3087</v>
      </c>
      <c r="R395" s="224">
        <v>3085</v>
      </c>
      <c r="S395" s="224">
        <v>3085</v>
      </c>
      <c r="T395" s="224">
        <v>3085</v>
      </c>
      <c r="U395" s="224">
        <v>3085</v>
      </c>
      <c r="V395" s="224">
        <v>3085</v>
      </c>
      <c r="W395" s="224">
        <v>3085</v>
      </c>
      <c r="X395" s="224">
        <v>3085</v>
      </c>
      <c r="Y395" s="224">
        <v>3085</v>
      </c>
      <c r="Z395" s="224">
        <v>3085</v>
      </c>
      <c r="AA395" s="224">
        <v>3085</v>
      </c>
      <c r="AB395" s="224">
        <v>3085</v>
      </c>
      <c r="AC395" s="224">
        <v>3085</v>
      </c>
      <c r="AD395" s="224">
        <v>3085</v>
      </c>
      <c r="AE395" s="249">
        <v>3085</v>
      </c>
      <c r="AF395" s="238">
        <v>3085</v>
      </c>
      <c r="AG395" s="233">
        <v>3085</v>
      </c>
      <c r="AH395" s="169">
        <v>3085</v>
      </c>
      <c r="AI395" s="169">
        <v>3085</v>
      </c>
      <c r="AJ395" s="169">
        <v>3085</v>
      </c>
      <c r="AK395" s="169">
        <v>3085</v>
      </c>
      <c r="AL395" s="169">
        <v>3085</v>
      </c>
      <c r="AM395" s="156">
        <v>3085</v>
      </c>
      <c r="AN395" s="169">
        <v>3085</v>
      </c>
      <c r="AO395" s="169">
        <v>3085</v>
      </c>
      <c r="AP395" s="169">
        <v>3085</v>
      </c>
      <c r="AQ395" s="169">
        <v>3085</v>
      </c>
      <c r="AR395" s="169">
        <v>3085</v>
      </c>
      <c r="AS395" s="169">
        <v>3085</v>
      </c>
      <c r="AT395" s="156">
        <v>3085</v>
      </c>
      <c r="AU395" s="169">
        <v>3085</v>
      </c>
      <c r="AV395" s="169">
        <v>3085</v>
      </c>
      <c r="AW395" s="156">
        <v>3085</v>
      </c>
      <c r="AX395" s="169">
        <v>3085</v>
      </c>
      <c r="AY395" s="156">
        <v>3085</v>
      </c>
      <c r="AZ395" s="156">
        <v>3085</v>
      </c>
      <c r="BA395" s="169">
        <v>3085</v>
      </c>
      <c r="BB395" s="169">
        <v>3085</v>
      </c>
      <c r="BC395" s="169">
        <v>3085</v>
      </c>
      <c r="BD395" s="169">
        <v>3085</v>
      </c>
      <c r="BE395" s="169">
        <v>3085</v>
      </c>
      <c r="BF395" s="169">
        <v>3085</v>
      </c>
      <c r="BG395" s="169">
        <v>3085</v>
      </c>
      <c r="BH395" s="169">
        <v>3085</v>
      </c>
      <c r="BI395" s="156">
        <v>3085</v>
      </c>
      <c r="BJ395" s="156">
        <v>3085</v>
      </c>
      <c r="BK395" s="156">
        <v>3085</v>
      </c>
      <c r="BL395" s="156">
        <v>3085</v>
      </c>
      <c r="BM395" s="156">
        <v>3085</v>
      </c>
      <c r="BN395" s="156">
        <v>3085</v>
      </c>
      <c r="BO395" s="156">
        <v>3085</v>
      </c>
      <c r="BP395" s="156">
        <v>3085</v>
      </c>
      <c r="BQ395" s="156">
        <v>3085</v>
      </c>
      <c r="BR395" s="156">
        <v>3085</v>
      </c>
      <c r="BS395" s="156">
        <v>3085</v>
      </c>
      <c r="BT395" s="156">
        <v>3085</v>
      </c>
      <c r="BU395" s="156">
        <v>3085</v>
      </c>
      <c r="BV395" s="156">
        <v>3085</v>
      </c>
      <c r="BW395" s="156">
        <v>3085</v>
      </c>
      <c r="BX395" s="156">
        <v>3085</v>
      </c>
      <c r="BY395" s="156">
        <v>3085</v>
      </c>
      <c r="BZ395" s="156">
        <v>3085</v>
      </c>
      <c r="CA395" s="156">
        <v>3085</v>
      </c>
      <c r="CB395" s="156">
        <v>3085</v>
      </c>
      <c r="CC395" s="156">
        <v>3085</v>
      </c>
      <c r="CD395" s="156">
        <v>3085</v>
      </c>
      <c r="CE395" s="156">
        <v>3085</v>
      </c>
      <c r="CF395" s="156">
        <v>3085</v>
      </c>
      <c r="CG395" s="156">
        <v>3085</v>
      </c>
      <c r="CH395" s="156">
        <v>3085</v>
      </c>
      <c r="CI395" s="156">
        <v>3085</v>
      </c>
      <c r="CJ395" s="156">
        <v>3085</v>
      </c>
      <c r="CK395" s="169">
        <v>3085</v>
      </c>
      <c r="CL395" s="169">
        <v>3085</v>
      </c>
      <c r="CM395" s="169">
        <v>3085</v>
      </c>
      <c r="CN395" s="169">
        <v>3085</v>
      </c>
      <c r="CO395" s="156">
        <v>3085</v>
      </c>
      <c r="CP395" s="156">
        <v>3085</v>
      </c>
      <c r="CQ395" s="156">
        <v>3085</v>
      </c>
      <c r="CR395" s="156">
        <v>3085</v>
      </c>
      <c r="CS395" s="156">
        <v>3085</v>
      </c>
      <c r="CT395" s="156">
        <v>3085</v>
      </c>
      <c r="CU395" s="156">
        <v>3085</v>
      </c>
      <c r="CV395" s="156">
        <v>3085</v>
      </c>
      <c r="CW395" s="156">
        <v>3085</v>
      </c>
      <c r="CX395" s="156">
        <v>3085</v>
      </c>
      <c r="CY395" s="156">
        <v>3085</v>
      </c>
      <c r="CZ395" s="156">
        <v>3085</v>
      </c>
      <c r="DA395" s="156">
        <v>3086</v>
      </c>
      <c r="DB395" s="156">
        <v>3085</v>
      </c>
      <c r="DC395" s="156">
        <v>3085</v>
      </c>
      <c r="DD395" s="156">
        <v>3085</v>
      </c>
      <c r="DE395" s="156">
        <v>3084</v>
      </c>
      <c r="DF395" s="169">
        <v>3084</v>
      </c>
      <c r="DG395" s="156">
        <v>3084</v>
      </c>
      <c r="DH395" s="156">
        <v>3084</v>
      </c>
      <c r="DI395" s="169">
        <v>3084</v>
      </c>
      <c r="DJ395" s="156">
        <v>3084</v>
      </c>
      <c r="DK395" s="152">
        <v>3084</v>
      </c>
      <c r="DL395" s="152">
        <v>3084</v>
      </c>
      <c r="DM395" s="152">
        <v>3084</v>
      </c>
      <c r="DN395" s="169">
        <v>3084</v>
      </c>
    </row>
    <row r="396" spans="1:118">
      <c r="A396" s="146">
        <f t="shared" si="17"/>
        <v>44158</v>
      </c>
      <c r="B396" s="224">
        <f>'Age&amp;Sex by occurrence date'!$CZR22</f>
        <v>2994</v>
      </c>
      <c r="C396" s="224">
        <v>2993</v>
      </c>
      <c r="D396" s="224">
        <v>2994</v>
      </c>
      <c r="E396" s="224">
        <v>2994</v>
      </c>
      <c r="F396" s="224">
        <v>2994</v>
      </c>
      <c r="G396" s="224">
        <v>2994</v>
      </c>
      <c r="H396" s="224">
        <v>2994</v>
      </c>
      <c r="I396" s="224">
        <v>2994</v>
      </c>
      <c r="J396" s="224">
        <v>2994</v>
      </c>
      <c r="K396" s="224">
        <v>2992</v>
      </c>
      <c r="L396" s="224">
        <v>2992</v>
      </c>
      <c r="M396" s="224">
        <v>2992</v>
      </c>
      <c r="N396" s="224">
        <v>2997</v>
      </c>
      <c r="O396" s="224">
        <v>2997</v>
      </c>
      <c r="P396" s="224">
        <v>2991</v>
      </c>
      <c r="Q396" s="224">
        <v>2991</v>
      </c>
      <c r="R396" s="224">
        <v>2989</v>
      </c>
      <c r="S396" s="224">
        <v>2989</v>
      </c>
      <c r="T396" s="224">
        <v>2989</v>
      </c>
      <c r="U396" s="224">
        <v>2989</v>
      </c>
      <c r="V396" s="224">
        <v>2989</v>
      </c>
      <c r="W396" s="224">
        <v>2989</v>
      </c>
      <c r="X396" s="224">
        <v>2989</v>
      </c>
      <c r="Y396" s="224">
        <v>2989</v>
      </c>
      <c r="Z396" s="224">
        <v>2989</v>
      </c>
      <c r="AA396" s="224">
        <v>2989</v>
      </c>
      <c r="AB396" s="224">
        <v>2989</v>
      </c>
      <c r="AC396" s="224">
        <v>2989</v>
      </c>
      <c r="AD396" s="224">
        <v>2989</v>
      </c>
      <c r="AE396" s="249">
        <v>2989</v>
      </c>
      <c r="AF396" s="238">
        <v>2989</v>
      </c>
      <c r="AG396" s="232">
        <v>2989</v>
      </c>
      <c r="AH396" s="156">
        <v>2989</v>
      </c>
      <c r="AI396" s="156">
        <v>2989</v>
      </c>
      <c r="AJ396" s="156">
        <v>2989</v>
      </c>
      <c r="AK396" s="156">
        <v>2989</v>
      </c>
      <c r="AL396" s="156">
        <v>2989</v>
      </c>
      <c r="AM396" s="169">
        <v>2989</v>
      </c>
      <c r="AN396" s="156">
        <v>2989</v>
      </c>
      <c r="AO396" s="156">
        <v>2989</v>
      </c>
      <c r="AP396" s="156">
        <v>2989</v>
      </c>
      <c r="AQ396" s="156">
        <v>2989</v>
      </c>
      <c r="AR396" s="156">
        <v>2989</v>
      </c>
      <c r="AS396" s="169">
        <v>2989</v>
      </c>
      <c r="AT396" s="156">
        <v>2989</v>
      </c>
      <c r="AU396" s="169">
        <v>2989</v>
      </c>
      <c r="AV396" s="169">
        <v>2989</v>
      </c>
      <c r="AW396" s="156">
        <v>2989</v>
      </c>
      <c r="AX396" s="156">
        <v>2989</v>
      </c>
      <c r="AY396" s="156">
        <v>2989</v>
      </c>
      <c r="AZ396" s="169">
        <v>2989</v>
      </c>
      <c r="BA396" s="156">
        <v>2989</v>
      </c>
      <c r="BB396" s="156">
        <v>2989</v>
      </c>
      <c r="BC396" s="156">
        <v>2989</v>
      </c>
      <c r="BD396" s="156">
        <v>2989</v>
      </c>
      <c r="BE396" s="156">
        <v>2989</v>
      </c>
      <c r="BF396" s="156">
        <v>2989</v>
      </c>
      <c r="BG396" s="156">
        <v>2989</v>
      </c>
      <c r="BH396" s="156">
        <v>2989</v>
      </c>
      <c r="BI396" s="169">
        <v>2989</v>
      </c>
      <c r="BJ396" s="169">
        <v>2989</v>
      </c>
      <c r="BK396" s="169">
        <v>2989</v>
      </c>
      <c r="BL396" s="169">
        <v>2989</v>
      </c>
      <c r="BM396" s="169">
        <v>2989</v>
      </c>
      <c r="BN396" s="169">
        <v>2989</v>
      </c>
      <c r="BO396" s="169">
        <v>2989</v>
      </c>
      <c r="BP396" s="156">
        <v>2989</v>
      </c>
      <c r="BQ396" s="156">
        <v>2989</v>
      </c>
      <c r="BR396" s="156">
        <v>2989</v>
      </c>
      <c r="BS396" s="156">
        <v>2989</v>
      </c>
      <c r="BT396" s="156">
        <v>2989</v>
      </c>
      <c r="BU396" s="156">
        <v>2989</v>
      </c>
      <c r="BV396" s="156">
        <v>2989</v>
      </c>
      <c r="BW396" s="156">
        <v>2989</v>
      </c>
      <c r="BX396" s="156">
        <v>2989</v>
      </c>
      <c r="BY396" s="156">
        <v>2989</v>
      </c>
      <c r="BZ396" s="156">
        <v>2989</v>
      </c>
      <c r="CA396" s="156">
        <v>2989</v>
      </c>
      <c r="CB396" s="169">
        <v>2989</v>
      </c>
      <c r="CC396" s="169">
        <v>2989</v>
      </c>
      <c r="CD396" s="169">
        <v>2989</v>
      </c>
      <c r="CE396" s="169">
        <v>2989</v>
      </c>
      <c r="CF396" s="169">
        <v>2989</v>
      </c>
      <c r="CG396" s="169">
        <v>2989</v>
      </c>
      <c r="CH396" s="169">
        <v>2989</v>
      </c>
      <c r="CI396" s="169">
        <v>2989</v>
      </c>
      <c r="CJ396" s="169">
        <v>2989</v>
      </c>
      <c r="CK396" s="156">
        <v>2989</v>
      </c>
      <c r="CL396" s="156">
        <v>2989</v>
      </c>
      <c r="CM396" s="156">
        <v>2989</v>
      </c>
      <c r="CN396" s="156">
        <v>2989</v>
      </c>
      <c r="CO396" s="156">
        <v>2989</v>
      </c>
      <c r="CP396" s="169">
        <v>2989</v>
      </c>
      <c r="CQ396" s="169">
        <v>2989</v>
      </c>
      <c r="CR396" s="169">
        <v>2989</v>
      </c>
      <c r="CS396" s="169">
        <v>2989</v>
      </c>
      <c r="CT396" s="169">
        <v>2989</v>
      </c>
      <c r="CU396" s="169">
        <v>2989</v>
      </c>
      <c r="CV396" s="169">
        <v>2989</v>
      </c>
      <c r="CW396" s="169">
        <v>2989</v>
      </c>
      <c r="CX396" s="156">
        <v>2989</v>
      </c>
      <c r="CY396" s="156">
        <v>2989</v>
      </c>
      <c r="CZ396" s="169">
        <v>2989</v>
      </c>
      <c r="DA396" s="156">
        <v>2990</v>
      </c>
      <c r="DB396" s="156">
        <v>2989</v>
      </c>
      <c r="DC396" s="169">
        <v>2989</v>
      </c>
      <c r="DD396" s="156">
        <v>2989</v>
      </c>
      <c r="DE396" s="156">
        <v>2988</v>
      </c>
      <c r="DF396" s="169">
        <v>2988</v>
      </c>
      <c r="DG396" s="156">
        <v>2988</v>
      </c>
      <c r="DH396" s="156">
        <v>2988</v>
      </c>
      <c r="DI396" s="169">
        <v>2988</v>
      </c>
      <c r="DJ396" s="156">
        <v>2988</v>
      </c>
      <c r="DK396" s="152">
        <v>2988</v>
      </c>
      <c r="DL396" s="152">
        <v>2988</v>
      </c>
      <c r="DM396" s="152">
        <v>2988</v>
      </c>
      <c r="DN396" s="169">
        <v>2988</v>
      </c>
    </row>
    <row r="397" spans="1:118">
      <c r="A397" s="146">
        <f t="shared" si="17"/>
        <v>44157</v>
      </c>
      <c r="B397" s="224">
        <f>'Age&amp;Sex by occurrence date'!$CZY22</f>
        <v>2889</v>
      </c>
      <c r="C397" s="224">
        <v>2888</v>
      </c>
      <c r="D397" s="224">
        <v>2889</v>
      </c>
      <c r="E397" s="224">
        <v>2889</v>
      </c>
      <c r="F397" s="224">
        <v>2889</v>
      </c>
      <c r="G397" s="224">
        <v>2889</v>
      </c>
      <c r="H397" s="224">
        <v>2889</v>
      </c>
      <c r="I397" s="224">
        <v>2889</v>
      </c>
      <c r="J397" s="224">
        <v>2889</v>
      </c>
      <c r="K397" s="224">
        <v>2887</v>
      </c>
      <c r="L397" s="224">
        <v>2887</v>
      </c>
      <c r="M397" s="224">
        <v>2887</v>
      </c>
      <c r="N397" s="224">
        <v>2891</v>
      </c>
      <c r="O397" s="224">
        <v>2891</v>
      </c>
      <c r="P397" s="224">
        <v>2886</v>
      </c>
      <c r="Q397" s="224">
        <v>2886</v>
      </c>
      <c r="R397" s="224">
        <v>2884</v>
      </c>
      <c r="S397" s="224">
        <v>2884</v>
      </c>
      <c r="T397" s="224">
        <v>2884</v>
      </c>
      <c r="U397" s="224">
        <v>2884</v>
      </c>
      <c r="V397" s="224">
        <v>2884</v>
      </c>
      <c r="W397" s="224">
        <v>2884</v>
      </c>
      <c r="X397" s="224">
        <v>2884</v>
      </c>
      <c r="Y397" s="224">
        <v>2884</v>
      </c>
      <c r="Z397" s="224">
        <v>2884</v>
      </c>
      <c r="AA397" s="224">
        <v>2884</v>
      </c>
      <c r="AB397" s="224">
        <v>2884</v>
      </c>
      <c r="AC397" s="224">
        <v>2884</v>
      </c>
      <c r="AD397" s="224">
        <v>2884</v>
      </c>
      <c r="AE397" s="249">
        <v>2884</v>
      </c>
      <c r="AF397" s="238">
        <v>2884</v>
      </c>
      <c r="AG397" s="232">
        <v>2884</v>
      </c>
      <c r="AH397" s="156">
        <v>2884</v>
      </c>
      <c r="AI397" s="156">
        <v>2884</v>
      </c>
      <c r="AJ397" s="156">
        <v>2884</v>
      </c>
      <c r="AK397" s="156">
        <v>2884</v>
      </c>
      <c r="AL397" s="156">
        <v>2884</v>
      </c>
      <c r="AM397" s="156">
        <v>2884</v>
      </c>
      <c r="AN397" s="156">
        <v>2884</v>
      </c>
      <c r="AO397" s="156">
        <v>2884</v>
      </c>
      <c r="AP397" s="156">
        <v>2884</v>
      </c>
      <c r="AQ397" s="156">
        <v>2884</v>
      </c>
      <c r="AR397" s="156">
        <v>2884</v>
      </c>
      <c r="AS397" s="156">
        <v>2884</v>
      </c>
      <c r="AT397" s="169">
        <v>2884</v>
      </c>
      <c r="AU397" s="169">
        <v>2884</v>
      </c>
      <c r="AV397" s="156">
        <v>2884</v>
      </c>
      <c r="AW397" s="156">
        <v>2884</v>
      </c>
      <c r="AX397" s="156">
        <v>2884</v>
      </c>
      <c r="AY397" s="169">
        <v>2884</v>
      </c>
      <c r="AZ397" s="169">
        <v>2884</v>
      </c>
      <c r="BA397" s="169">
        <v>2884</v>
      </c>
      <c r="BB397" s="169">
        <v>2884</v>
      </c>
      <c r="BC397" s="169">
        <v>2884</v>
      </c>
      <c r="BD397" s="169">
        <v>2884</v>
      </c>
      <c r="BE397" s="169">
        <v>2884</v>
      </c>
      <c r="BF397" s="169">
        <v>2884</v>
      </c>
      <c r="BG397" s="169">
        <v>2884</v>
      </c>
      <c r="BH397" s="169">
        <v>2884</v>
      </c>
      <c r="BI397" s="156">
        <v>2884</v>
      </c>
      <c r="BJ397" s="156">
        <v>2884</v>
      </c>
      <c r="BK397" s="156">
        <v>2884</v>
      </c>
      <c r="BL397" s="156">
        <v>2884</v>
      </c>
      <c r="BM397" s="156">
        <v>2884</v>
      </c>
      <c r="BN397" s="156">
        <v>2884</v>
      </c>
      <c r="BO397" s="156">
        <v>2884</v>
      </c>
      <c r="BP397" s="169">
        <v>2884</v>
      </c>
      <c r="BQ397" s="169">
        <v>2884</v>
      </c>
      <c r="BR397" s="169">
        <v>2884</v>
      </c>
      <c r="BS397" s="169">
        <v>2884</v>
      </c>
      <c r="BT397" s="169">
        <v>2884</v>
      </c>
      <c r="BU397" s="169">
        <v>2884</v>
      </c>
      <c r="BV397" s="169">
        <v>2884</v>
      </c>
      <c r="BW397" s="169">
        <v>2884</v>
      </c>
      <c r="BX397" s="169">
        <v>2884</v>
      </c>
      <c r="BY397" s="169">
        <v>2884</v>
      </c>
      <c r="BZ397" s="169">
        <v>2884</v>
      </c>
      <c r="CA397" s="169">
        <v>2884</v>
      </c>
      <c r="CB397" s="169">
        <v>2884</v>
      </c>
      <c r="CC397" s="169">
        <v>2884</v>
      </c>
      <c r="CD397" s="169">
        <v>2884</v>
      </c>
      <c r="CE397" s="169">
        <v>2884</v>
      </c>
      <c r="CF397" s="169">
        <v>2884</v>
      </c>
      <c r="CG397" s="169">
        <v>2884</v>
      </c>
      <c r="CH397" s="169">
        <v>2884</v>
      </c>
      <c r="CI397" s="169">
        <v>2884</v>
      </c>
      <c r="CJ397" s="169">
        <v>2884</v>
      </c>
      <c r="CK397" s="169">
        <v>2884</v>
      </c>
      <c r="CL397" s="169">
        <v>2884</v>
      </c>
      <c r="CM397" s="169">
        <v>2884</v>
      </c>
      <c r="CN397" s="169">
        <v>2884</v>
      </c>
      <c r="CO397" s="169">
        <v>2884</v>
      </c>
      <c r="CP397" s="169">
        <v>2884</v>
      </c>
      <c r="CQ397" s="169">
        <v>2884</v>
      </c>
      <c r="CR397" s="169">
        <v>2884</v>
      </c>
      <c r="CS397" s="169">
        <v>2884</v>
      </c>
      <c r="CT397" s="169">
        <v>2884</v>
      </c>
      <c r="CU397" s="169">
        <v>2884</v>
      </c>
      <c r="CV397" s="169">
        <v>2884</v>
      </c>
      <c r="CW397" s="169">
        <v>2884</v>
      </c>
      <c r="CX397" s="156">
        <v>2884</v>
      </c>
      <c r="CY397" s="156">
        <v>2884</v>
      </c>
      <c r="CZ397" s="169">
        <v>2884</v>
      </c>
      <c r="DA397" s="156">
        <v>2885</v>
      </c>
      <c r="DB397" s="156">
        <v>2884</v>
      </c>
      <c r="DC397" s="169">
        <v>2884</v>
      </c>
      <c r="DD397" s="156">
        <v>2884</v>
      </c>
      <c r="DE397" s="156">
        <v>2883</v>
      </c>
      <c r="DF397" s="169">
        <v>2883</v>
      </c>
      <c r="DG397" s="156">
        <v>2883</v>
      </c>
      <c r="DH397" s="156">
        <v>2883</v>
      </c>
      <c r="DI397" s="169">
        <v>2883</v>
      </c>
      <c r="DJ397" s="156">
        <v>2883</v>
      </c>
      <c r="DK397" s="152">
        <v>2883</v>
      </c>
      <c r="DL397" s="152">
        <v>2883</v>
      </c>
      <c r="DM397" s="152">
        <v>2883</v>
      </c>
      <c r="DN397" s="169">
        <v>2883</v>
      </c>
    </row>
    <row r="398" spans="1:118">
      <c r="A398" s="146">
        <f t="shared" si="17"/>
        <v>44156</v>
      </c>
      <c r="B398" s="224">
        <f>'Age&amp;Sex by occurrence date'!$DAF22</f>
        <v>2802</v>
      </c>
      <c r="C398" s="224">
        <v>2801</v>
      </c>
      <c r="D398" s="224">
        <v>2802</v>
      </c>
      <c r="E398" s="224">
        <v>2802</v>
      </c>
      <c r="F398" s="224">
        <v>2802</v>
      </c>
      <c r="G398" s="224">
        <v>2802</v>
      </c>
      <c r="H398" s="224">
        <v>2802</v>
      </c>
      <c r="I398" s="224">
        <v>2802</v>
      </c>
      <c r="J398" s="224">
        <v>2802</v>
      </c>
      <c r="K398" s="224">
        <v>2800</v>
      </c>
      <c r="L398" s="224">
        <v>2800</v>
      </c>
      <c r="M398" s="224">
        <v>2800</v>
      </c>
      <c r="N398" s="224">
        <v>2804</v>
      </c>
      <c r="O398" s="224">
        <v>2804</v>
      </c>
      <c r="P398" s="224">
        <v>2799</v>
      </c>
      <c r="Q398" s="224">
        <v>2799</v>
      </c>
      <c r="R398" s="224">
        <v>2797</v>
      </c>
      <c r="S398" s="224">
        <v>2797</v>
      </c>
      <c r="T398" s="224">
        <v>2797</v>
      </c>
      <c r="U398" s="224">
        <v>2797</v>
      </c>
      <c r="V398" s="224">
        <v>2797</v>
      </c>
      <c r="W398" s="224">
        <v>2797</v>
      </c>
      <c r="X398" s="224">
        <v>2797</v>
      </c>
      <c r="Y398" s="224">
        <v>2797</v>
      </c>
      <c r="Z398" s="224">
        <v>2797</v>
      </c>
      <c r="AA398" s="224">
        <v>2797</v>
      </c>
      <c r="AB398" s="224">
        <v>2797</v>
      </c>
      <c r="AC398" s="224">
        <v>2797</v>
      </c>
      <c r="AD398" s="224">
        <v>2797</v>
      </c>
      <c r="AE398" s="249">
        <v>2797</v>
      </c>
      <c r="AF398" s="238">
        <v>2797</v>
      </c>
      <c r="AG398" s="233">
        <v>2797</v>
      </c>
      <c r="AH398" s="169">
        <v>2797</v>
      </c>
      <c r="AI398" s="169">
        <v>2797</v>
      </c>
      <c r="AJ398" s="169">
        <v>2797</v>
      </c>
      <c r="AK398" s="169">
        <v>2797</v>
      </c>
      <c r="AL398" s="169">
        <v>2797</v>
      </c>
      <c r="AM398" s="156">
        <v>2797</v>
      </c>
      <c r="AN398" s="169">
        <v>2797</v>
      </c>
      <c r="AO398" s="169">
        <v>2797</v>
      </c>
      <c r="AP398" s="169">
        <v>2797</v>
      </c>
      <c r="AQ398" s="169">
        <v>2797</v>
      </c>
      <c r="AR398" s="169">
        <v>2797</v>
      </c>
      <c r="AS398" s="156">
        <v>2797</v>
      </c>
      <c r="AT398" s="156">
        <v>2797</v>
      </c>
      <c r="AU398" s="156">
        <v>2797</v>
      </c>
      <c r="AV398" s="156">
        <v>2797</v>
      </c>
      <c r="AW398" s="169">
        <v>2797</v>
      </c>
      <c r="AX398" s="169">
        <v>2797</v>
      </c>
      <c r="AY398" s="156">
        <v>2797</v>
      </c>
      <c r="AZ398" s="156">
        <v>2797</v>
      </c>
      <c r="BA398" s="156">
        <v>2797</v>
      </c>
      <c r="BB398" s="156">
        <v>2797</v>
      </c>
      <c r="BC398" s="156">
        <v>2797</v>
      </c>
      <c r="BD398" s="156">
        <v>2797</v>
      </c>
      <c r="BE398" s="156">
        <v>2797</v>
      </c>
      <c r="BF398" s="156">
        <v>2797</v>
      </c>
      <c r="BG398" s="156">
        <v>2797</v>
      </c>
      <c r="BH398" s="156">
        <v>2797</v>
      </c>
      <c r="BI398" s="169">
        <v>2797</v>
      </c>
      <c r="BJ398" s="169">
        <v>2797</v>
      </c>
      <c r="BK398" s="169">
        <v>2797</v>
      </c>
      <c r="BL398" s="169">
        <v>2797</v>
      </c>
      <c r="BM398" s="169">
        <v>2797</v>
      </c>
      <c r="BN398" s="169">
        <v>2797</v>
      </c>
      <c r="BO398" s="169">
        <v>2797</v>
      </c>
      <c r="BP398" s="169">
        <v>2797</v>
      </c>
      <c r="BQ398" s="169">
        <v>2797</v>
      </c>
      <c r="BR398" s="169">
        <v>2797</v>
      </c>
      <c r="BS398" s="169">
        <v>2797</v>
      </c>
      <c r="BT398" s="169">
        <v>2797</v>
      </c>
      <c r="BU398" s="169">
        <v>2797</v>
      </c>
      <c r="BV398" s="169">
        <v>2797</v>
      </c>
      <c r="BW398" s="169">
        <v>2797</v>
      </c>
      <c r="BX398" s="169">
        <v>2797</v>
      </c>
      <c r="BY398" s="169">
        <v>2797</v>
      </c>
      <c r="BZ398" s="169">
        <v>2797</v>
      </c>
      <c r="CA398" s="169">
        <v>2797</v>
      </c>
      <c r="CB398" s="156">
        <v>2797</v>
      </c>
      <c r="CC398" s="156">
        <v>2797</v>
      </c>
      <c r="CD398" s="156">
        <v>2797</v>
      </c>
      <c r="CE398" s="156">
        <v>2797</v>
      </c>
      <c r="CF398" s="156">
        <v>2797</v>
      </c>
      <c r="CG398" s="156">
        <v>2797</v>
      </c>
      <c r="CH398" s="156">
        <v>2797</v>
      </c>
      <c r="CI398" s="156">
        <v>2797</v>
      </c>
      <c r="CJ398" s="156">
        <v>2797</v>
      </c>
      <c r="CK398" s="169">
        <v>2797</v>
      </c>
      <c r="CL398" s="169">
        <v>2797</v>
      </c>
      <c r="CM398" s="169">
        <v>2797</v>
      </c>
      <c r="CN398" s="169">
        <v>2797</v>
      </c>
      <c r="CO398" s="169">
        <v>2797</v>
      </c>
      <c r="CP398" s="169">
        <v>2797</v>
      </c>
      <c r="CQ398" s="169">
        <v>2797</v>
      </c>
      <c r="CR398" s="169">
        <v>2797</v>
      </c>
      <c r="CS398" s="169">
        <v>2797</v>
      </c>
      <c r="CT398" s="169">
        <v>2797</v>
      </c>
      <c r="CU398" s="169">
        <v>2797</v>
      </c>
      <c r="CV398" s="169">
        <v>2797</v>
      </c>
      <c r="CW398" s="169">
        <v>2797</v>
      </c>
      <c r="CX398" s="156">
        <v>2797</v>
      </c>
      <c r="CY398" s="156">
        <v>2797</v>
      </c>
      <c r="CZ398" s="169">
        <v>2797</v>
      </c>
      <c r="DA398" s="156">
        <v>2798</v>
      </c>
      <c r="DB398" s="156">
        <v>2797</v>
      </c>
      <c r="DC398" s="169">
        <v>2797</v>
      </c>
      <c r="DD398" s="156">
        <v>2797</v>
      </c>
      <c r="DE398" s="156">
        <v>2796</v>
      </c>
      <c r="DF398" s="169">
        <v>2796</v>
      </c>
      <c r="DG398" s="156">
        <v>2796</v>
      </c>
      <c r="DH398" s="156">
        <v>2796</v>
      </c>
      <c r="DI398" s="169">
        <v>2796</v>
      </c>
      <c r="DJ398" s="156">
        <v>2796</v>
      </c>
      <c r="DK398" s="152">
        <v>2796</v>
      </c>
      <c r="DL398" s="152">
        <v>2796</v>
      </c>
      <c r="DM398" s="152">
        <v>2796</v>
      </c>
      <c r="DN398" s="172">
        <v>2796</v>
      </c>
    </row>
    <row r="399" spans="1:118">
      <c r="A399" s="146">
        <f t="shared" si="17"/>
        <v>44155</v>
      </c>
      <c r="B399" s="224">
        <f>'Age&amp;Sex by occurrence date'!$DAM22</f>
        <v>2699</v>
      </c>
      <c r="C399" s="224">
        <v>2698</v>
      </c>
      <c r="D399" s="224">
        <v>2699</v>
      </c>
      <c r="E399" s="224">
        <v>2699</v>
      </c>
      <c r="F399" s="224">
        <v>2699</v>
      </c>
      <c r="G399" s="224">
        <v>2699</v>
      </c>
      <c r="H399" s="224">
        <v>2699</v>
      </c>
      <c r="I399" s="224">
        <v>2699</v>
      </c>
      <c r="J399" s="224">
        <v>2699</v>
      </c>
      <c r="K399" s="224">
        <v>2697</v>
      </c>
      <c r="L399" s="224">
        <v>2697</v>
      </c>
      <c r="M399" s="224">
        <v>2697</v>
      </c>
      <c r="N399" s="224">
        <v>2701</v>
      </c>
      <c r="O399" s="224">
        <v>2701</v>
      </c>
      <c r="P399" s="224">
        <v>2696</v>
      </c>
      <c r="Q399" s="224">
        <v>2696</v>
      </c>
      <c r="R399" s="224">
        <v>2694</v>
      </c>
      <c r="S399" s="224">
        <v>2694</v>
      </c>
      <c r="T399" s="224">
        <v>2694</v>
      </c>
      <c r="U399" s="224">
        <v>2694</v>
      </c>
      <c r="V399" s="224">
        <v>2694</v>
      </c>
      <c r="W399" s="224">
        <v>2694</v>
      </c>
      <c r="X399" s="224">
        <v>2694</v>
      </c>
      <c r="Y399" s="224">
        <v>2694</v>
      </c>
      <c r="Z399" s="224">
        <v>2694</v>
      </c>
      <c r="AA399" s="224">
        <v>2694</v>
      </c>
      <c r="AB399" s="224">
        <v>2694</v>
      </c>
      <c r="AC399" s="224">
        <v>2694</v>
      </c>
      <c r="AD399" s="224">
        <v>2694</v>
      </c>
      <c r="AE399" s="249">
        <v>2694</v>
      </c>
      <c r="AF399" s="238">
        <v>2694</v>
      </c>
      <c r="AG399" s="232">
        <v>2694</v>
      </c>
      <c r="AH399" s="156">
        <v>2694</v>
      </c>
      <c r="AI399" s="156">
        <v>2694</v>
      </c>
      <c r="AJ399" s="156">
        <v>2694</v>
      </c>
      <c r="AK399" s="156">
        <v>2694</v>
      </c>
      <c r="AL399" s="156">
        <v>2694</v>
      </c>
      <c r="AM399" s="169">
        <v>2694</v>
      </c>
      <c r="AN399" s="156">
        <v>2694</v>
      </c>
      <c r="AO399" s="156">
        <v>2694</v>
      </c>
      <c r="AP399" s="156">
        <v>2694</v>
      </c>
      <c r="AQ399" s="156">
        <v>2694</v>
      </c>
      <c r="AR399" s="156">
        <v>2694</v>
      </c>
      <c r="AS399" s="169">
        <v>2694</v>
      </c>
      <c r="AT399" s="169">
        <v>2694</v>
      </c>
      <c r="AU399" s="156">
        <v>2694</v>
      </c>
      <c r="AV399" s="169">
        <v>2694</v>
      </c>
      <c r="AW399" s="156">
        <v>2694</v>
      </c>
      <c r="AX399" s="156">
        <v>2694</v>
      </c>
      <c r="AY399" s="169">
        <v>2694</v>
      </c>
      <c r="AZ399" s="156">
        <v>2694</v>
      </c>
      <c r="BA399" s="169">
        <v>2694</v>
      </c>
      <c r="BB399" s="169">
        <v>2694</v>
      </c>
      <c r="BC399" s="169">
        <v>2694</v>
      </c>
      <c r="BD399" s="169">
        <v>2694</v>
      </c>
      <c r="BE399" s="169">
        <v>2694</v>
      </c>
      <c r="BF399" s="169">
        <v>2694</v>
      </c>
      <c r="BG399" s="169">
        <v>2694</v>
      </c>
      <c r="BH399" s="169">
        <v>2694</v>
      </c>
      <c r="BI399" s="169">
        <v>2694</v>
      </c>
      <c r="BJ399" s="169">
        <v>2694</v>
      </c>
      <c r="BK399" s="169">
        <v>2694</v>
      </c>
      <c r="BL399" s="169">
        <v>2694</v>
      </c>
      <c r="BM399" s="169">
        <v>2694</v>
      </c>
      <c r="BN399" s="169">
        <v>2694</v>
      </c>
      <c r="BO399" s="169">
        <v>2694</v>
      </c>
      <c r="BP399" s="156">
        <v>2694</v>
      </c>
      <c r="BQ399" s="156">
        <v>2694</v>
      </c>
      <c r="BR399" s="156">
        <v>2694</v>
      </c>
      <c r="BS399" s="156">
        <v>2694</v>
      </c>
      <c r="BT399" s="156">
        <v>2694</v>
      </c>
      <c r="BU399" s="156">
        <v>2694</v>
      </c>
      <c r="BV399" s="156">
        <v>2694</v>
      </c>
      <c r="BW399" s="156">
        <v>2694</v>
      </c>
      <c r="BX399" s="156">
        <v>2694</v>
      </c>
      <c r="BY399" s="156">
        <v>2694</v>
      </c>
      <c r="BZ399" s="156">
        <v>2694</v>
      </c>
      <c r="CA399" s="156">
        <v>2694</v>
      </c>
      <c r="CB399" s="156">
        <v>2694</v>
      </c>
      <c r="CC399" s="156">
        <v>2694</v>
      </c>
      <c r="CD399" s="156">
        <v>2694</v>
      </c>
      <c r="CE399" s="156">
        <v>2694</v>
      </c>
      <c r="CF399" s="156">
        <v>2694</v>
      </c>
      <c r="CG399" s="156">
        <v>2694</v>
      </c>
      <c r="CH399" s="156">
        <v>2694</v>
      </c>
      <c r="CI399" s="156">
        <v>2694</v>
      </c>
      <c r="CJ399" s="156">
        <v>2694</v>
      </c>
      <c r="CK399" s="169">
        <v>2694</v>
      </c>
      <c r="CL399" s="169">
        <v>2694</v>
      </c>
      <c r="CM399" s="169">
        <v>2694</v>
      </c>
      <c r="CN399" s="169">
        <v>2694</v>
      </c>
      <c r="CO399" s="169">
        <v>2694</v>
      </c>
      <c r="CP399" s="156">
        <v>2694</v>
      </c>
      <c r="CQ399" s="156">
        <v>2694</v>
      </c>
      <c r="CR399" s="156">
        <v>2694</v>
      </c>
      <c r="CS399" s="156">
        <v>2694</v>
      </c>
      <c r="CT399" s="156">
        <v>2694</v>
      </c>
      <c r="CU399" s="156">
        <v>2694</v>
      </c>
      <c r="CV399" s="156">
        <v>2694</v>
      </c>
      <c r="CW399" s="169">
        <v>2694</v>
      </c>
      <c r="CX399" s="156">
        <v>2694</v>
      </c>
      <c r="CY399" s="156">
        <v>2694</v>
      </c>
      <c r="CZ399" s="169">
        <v>2694</v>
      </c>
      <c r="DA399" s="156">
        <v>2695</v>
      </c>
      <c r="DB399" s="156">
        <v>2694</v>
      </c>
      <c r="DC399" s="169">
        <v>2694</v>
      </c>
      <c r="DD399" s="156">
        <v>2694</v>
      </c>
      <c r="DE399" s="156">
        <v>2693</v>
      </c>
      <c r="DF399" s="169">
        <v>2693</v>
      </c>
      <c r="DG399" s="156">
        <v>2693</v>
      </c>
      <c r="DH399" s="156">
        <v>2693</v>
      </c>
      <c r="DI399" s="169">
        <v>2693</v>
      </c>
      <c r="DJ399" s="156">
        <v>2693</v>
      </c>
      <c r="DK399" s="152">
        <v>2693</v>
      </c>
      <c r="DL399" s="152">
        <v>2693</v>
      </c>
      <c r="DM399" s="152">
        <v>2693</v>
      </c>
      <c r="DN399" s="172">
        <v>2693</v>
      </c>
    </row>
    <row r="400" spans="1:118">
      <c r="A400" s="146">
        <f t="shared" si="17"/>
        <v>44154</v>
      </c>
      <c r="B400" s="224">
        <f>'Age&amp;Sex by occurrence date'!$DAT22</f>
        <v>2586</v>
      </c>
      <c r="C400" s="224">
        <v>2586</v>
      </c>
      <c r="D400" s="224">
        <v>2586</v>
      </c>
      <c r="E400" s="224">
        <v>2586</v>
      </c>
      <c r="F400" s="224">
        <v>2586</v>
      </c>
      <c r="G400" s="224">
        <v>2586</v>
      </c>
      <c r="H400" s="224">
        <v>2586</v>
      </c>
      <c r="I400" s="224">
        <v>2586</v>
      </c>
      <c r="J400" s="224">
        <v>2586</v>
      </c>
      <c r="K400" s="224">
        <v>2585</v>
      </c>
      <c r="L400" s="224">
        <v>2585</v>
      </c>
      <c r="M400" s="224">
        <v>2585</v>
      </c>
      <c r="N400" s="224">
        <v>2589</v>
      </c>
      <c r="O400" s="224">
        <v>2589</v>
      </c>
      <c r="P400" s="224">
        <v>2584</v>
      </c>
      <c r="Q400" s="224">
        <v>2584</v>
      </c>
      <c r="R400" s="224">
        <v>2582</v>
      </c>
      <c r="S400" s="224">
        <v>2582</v>
      </c>
      <c r="T400" s="224">
        <v>2582</v>
      </c>
      <c r="U400" s="224">
        <v>2582</v>
      </c>
      <c r="V400" s="224">
        <v>2582</v>
      </c>
      <c r="W400" s="224">
        <v>2582</v>
      </c>
      <c r="X400" s="224">
        <v>2582</v>
      </c>
      <c r="Y400" s="224">
        <v>2582</v>
      </c>
      <c r="Z400" s="224">
        <v>2582</v>
      </c>
      <c r="AA400" s="224">
        <v>2582</v>
      </c>
      <c r="AB400" s="224">
        <v>2582</v>
      </c>
      <c r="AC400" s="224">
        <v>2582</v>
      </c>
      <c r="AD400" s="224">
        <v>2582</v>
      </c>
      <c r="AE400" s="249">
        <v>2582</v>
      </c>
      <c r="AF400" s="238">
        <v>2582</v>
      </c>
      <c r="AG400" s="232">
        <v>2582</v>
      </c>
      <c r="AH400" s="156">
        <v>2582</v>
      </c>
      <c r="AI400" s="156">
        <v>2582</v>
      </c>
      <c r="AJ400" s="156">
        <v>2582</v>
      </c>
      <c r="AK400" s="156">
        <v>2582</v>
      </c>
      <c r="AL400" s="156">
        <v>2582</v>
      </c>
      <c r="AM400" s="156">
        <v>2582</v>
      </c>
      <c r="AN400" s="169">
        <v>2582</v>
      </c>
      <c r="AO400" s="169">
        <v>2582</v>
      </c>
      <c r="AP400" s="169">
        <v>2582</v>
      </c>
      <c r="AQ400" s="169">
        <v>2582</v>
      </c>
      <c r="AR400" s="169">
        <v>2582</v>
      </c>
      <c r="AS400" s="156">
        <v>2582</v>
      </c>
      <c r="AT400" s="169">
        <v>2582</v>
      </c>
      <c r="AU400" s="156">
        <v>2582</v>
      </c>
      <c r="AV400" s="156">
        <v>2582</v>
      </c>
      <c r="AW400" s="169">
        <v>2582</v>
      </c>
      <c r="AX400" s="169">
        <v>2582</v>
      </c>
      <c r="AY400" s="156">
        <v>2582</v>
      </c>
      <c r="AZ400" s="169">
        <v>2582</v>
      </c>
      <c r="BA400" s="169">
        <v>2582</v>
      </c>
      <c r="BB400" s="169">
        <v>2582</v>
      </c>
      <c r="BC400" s="169">
        <v>2582</v>
      </c>
      <c r="BD400" s="169">
        <v>2582</v>
      </c>
      <c r="BE400" s="169">
        <v>2582</v>
      </c>
      <c r="BF400" s="169">
        <v>2582</v>
      </c>
      <c r="BG400" s="169">
        <v>2582</v>
      </c>
      <c r="BH400" s="169">
        <v>2582</v>
      </c>
      <c r="BI400" s="156">
        <v>2582</v>
      </c>
      <c r="BJ400" s="156">
        <v>2582</v>
      </c>
      <c r="BK400" s="156">
        <v>2582</v>
      </c>
      <c r="BL400" s="156">
        <v>2582</v>
      </c>
      <c r="BM400" s="156">
        <v>2582</v>
      </c>
      <c r="BN400" s="156">
        <v>2582</v>
      </c>
      <c r="BO400" s="156">
        <v>2582</v>
      </c>
      <c r="BP400" s="169">
        <v>2582</v>
      </c>
      <c r="BQ400" s="169">
        <v>2582</v>
      </c>
      <c r="BR400" s="169">
        <v>2582</v>
      </c>
      <c r="BS400" s="169">
        <v>2582</v>
      </c>
      <c r="BT400" s="169">
        <v>2582</v>
      </c>
      <c r="BU400" s="169">
        <v>2582</v>
      </c>
      <c r="BV400" s="169">
        <v>2582</v>
      </c>
      <c r="BW400" s="169">
        <v>2582</v>
      </c>
      <c r="BX400" s="169">
        <v>2582</v>
      </c>
      <c r="BY400" s="169">
        <v>2582</v>
      </c>
      <c r="BZ400" s="169">
        <v>2582</v>
      </c>
      <c r="CA400" s="169">
        <v>2582</v>
      </c>
      <c r="CB400" s="169">
        <v>2582</v>
      </c>
      <c r="CC400" s="169">
        <v>2582</v>
      </c>
      <c r="CD400" s="169">
        <v>2582</v>
      </c>
      <c r="CE400" s="169">
        <v>2582</v>
      </c>
      <c r="CF400" s="169">
        <v>2582</v>
      </c>
      <c r="CG400" s="169">
        <v>2582</v>
      </c>
      <c r="CH400" s="169">
        <v>2582</v>
      </c>
      <c r="CI400" s="169">
        <v>2582</v>
      </c>
      <c r="CJ400" s="169">
        <v>2582</v>
      </c>
      <c r="CK400" s="169">
        <v>2582</v>
      </c>
      <c r="CL400" s="169">
        <v>2582</v>
      </c>
      <c r="CM400" s="169">
        <v>2582</v>
      </c>
      <c r="CN400" s="169">
        <v>2582</v>
      </c>
      <c r="CO400" s="169">
        <v>2582</v>
      </c>
      <c r="CP400" s="169">
        <v>2582</v>
      </c>
      <c r="CQ400" s="169">
        <v>2582</v>
      </c>
      <c r="CR400" s="169">
        <v>2582</v>
      </c>
      <c r="CS400" s="169">
        <v>2582</v>
      </c>
      <c r="CT400" s="169">
        <v>2582</v>
      </c>
      <c r="CU400" s="169">
        <v>2582</v>
      </c>
      <c r="CV400" s="169">
        <v>2582</v>
      </c>
      <c r="CW400" s="169">
        <v>2582</v>
      </c>
      <c r="CX400" s="156">
        <v>2582</v>
      </c>
      <c r="CY400" s="156">
        <v>2582</v>
      </c>
      <c r="CZ400" s="169">
        <v>2582</v>
      </c>
      <c r="DA400" s="156">
        <v>2583</v>
      </c>
      <c r="DB400" s="156">
        <v>2582</v>
      </c>
      <c r="DC400" s="169">
        <v>2582</v>
      </c>
      <c r="DD400" s="156">
        <v>2582</v>
      </c>
      <c r="DE400" s="156">
        <v>2581</v>
      </c>
      <c r="DF400" s="169">
        <v>2581</v>
      </c>
      <c r="DG400" s="156">
        <v>2581</v>
      </c>
      <c r="DH400" s="156">
        <v>2581</v>
      </c>
      <c r="DI400" s="169">
        <v>2581</v>
      </c>
      <c r="DJ400" s="156">
        <v>2581</v>
      </c>
      <c r="DK400" s="152">
        <v>2581</v>
      </c>
      <c r="DL400" s="152">
        <v>2581</v>
      </c>
      <c r="DM400" s="152">
        <v>2581</v>
      </c>
      <c r="DN400" s="172">
        <v>2581</v>
      </c>
    </row>
    <row r="401" spans="1:118">
      <c r="A401" s="146">
        <f t="shared" si="17"/>
        <v>44153</v>
      </c>
      <c r="B401" s="224">
        <f>'Age&amp;Sex by occurrence date'!$DBA22</f>
        <v>2484</v>
      </c>
      <c r="C401" s="224">
        <v>2484</v>
      </c>
      <c r="D401" s="224">
        <v>2484</v>
      </c>
      <c r="E401" s="224">
        <v>2484</v>
      </c>
      <c r="F401" s="224">
        <v>2484</v>
      </c>
      <c r="G401" s="224">
        <v>2484</v>
      </c>
      <c r="H401" s="224">
        <v>2484</v>
      </c>
      <c r="I401" s="224">
        <v>2484</v>
      </c>
      <c r="J401" s="224">
        <v>2484</v>
      </c>
      <c r="K401" s="224">
        <v>2483</v>
      </c>
      <c r="L401" s="224">
        <v>2483</v>
      </c>
      <c r="M401" s="224">
        <v>2483</v>
      </c>
      <c r="N401" s="224">
        <v>2486</v>
      </c>
      <c r="O401" s="224">
        <v>2486</v>
      </c>
      <c r="P401" s="224">
        <v>2482</v>
      </c>
      <c r="Q401" s="224">
        <v>2482</v>
      </c>
      <c r="R401" s="224">
        <v>2480</v>
      </c>
      <c r="S401" s="224">
        <v>2480</v>
      </c>
      <c r="T401" s="224">
        <v>2480</v>
      </c>
      <c r="U401" s="224">
        <v>2480</v>
      </c>
      <c r="V401" s="224">
        <v>2480</v>
      </c>
      <c r="W401" s="224">
        <v>2480</v>
      </c>
      <c r="X401" s="224">
        <v>2480</v>
      </c>
      <c r="Y401" s="224">
        <v>2480</v>
      </c>
      <c r="Z401" s="224">
        <v>2480</v>
      </c>
      <c r="AA401" s="224">
        <v>2480</v>
      </c>
      <c r="AB401" s="224">
        <v>2480</v>
      </c>
      <c r="AC401" s="224">
        <v>2480</v>
      </c>
      <c r="AD401" s="224">
        <v>2480</v>
      </c>
      <c r="AE401" s="249">
        <v>2480</v>
      </c>
      <c r="AF401" s="238">
        <v>2480</v>
      </c>
      <c r="AG401" s="233">
        <v>2480</v>
      </c>
      <c r="AH401" s="169">
        <v>2480</v>
      </c>
      <c r="AI401" s="169">
        <v>2480</v>
      </c>
      <c r="AJ401" s="169">
        <v>2480</v>
      </c>
      <c r="AK401" s="169">
        <v>2480</v>
      </c>
      <c r="AL401" s="169">
        <v>2480</v>
      </c>
      <c r="AM401" s="156">
        <v>2480</v>
      </c>
      <c r="AN401" s="169">
        <v>2480</v>
      </c>
      <c r="AO401" s="169">
        <v>2480</v>
      </c>
      <c r="AP401" s="169">
        <v>2480</v>
      </c>
      <c r="AQ401" s="169">
        <v>2480</v>
      </c>
      <c r="AR401" s="169">
        <v>2480</v>
      </c>
      <c r="AS401" s="169">
        <v>2480</v>
      </c>
      <c r="AT401" s="156">
        <v>2480</v>
      </c>
      <c r="AU401" s="169">
        <v>2480</v>
      </c>
      <c r="AV401" s="169">
        <v>2480</v>
      </c>
      <c r="AW401" s="169">
        <v>2480</v>
      </c>
      <c r="AX401" s="169">
        <v>2480</v>
      </c>
      <c r="AY401" s="169">
        <v>2480</v>
      </c>
      <c r="AZ401" s="156">
        <v>2480</v>
      </c>
      <c r="BA401" s="169">
        <v>2480</v>
      </c>
      <c r="BB401" s="169">
        <v>2480</v>
      </c>
      <c r="BC401" s="169">
        <v>2480</v>
      </c>
      <c r="BD401" s="169">
        <v>2480</v>
      </c>
      <c r="BE401" s="169">
        <v>2480</v>
      </c>
      <c r="BF401" s="169">
        <v>2480</v>
      </c>
      <c r="BG401" s="169">
        <v>2480</v>
      </c>
      <c r="BH401" s="169">
        <v>2480</v>
      </c>
      <c r="BI401" s="156">
        <v>2480</v>
      </c>
      <c r="BJ401" s="156">
        <v>2480</v>
      </c>
      <c r="BK401" s="156">
        <v>2480</v>
      </c>
      <c r="BL401" s="156">
        <v>2480</v>
      </c>
      <c r="BM401" s="156">
        <v>2480</v>
      </c>
      <c r="BN401" s="156">
        <v>2480</v>
      </c>
      <c r="BO401" s="156">
        <v>2480</v>
      </c>
      <c r="BP401" s="156">
        <v>2480</v>
      </c>
      <c r="BQ401" s="156">
        <v>2480</v>
      </c>
      <c r="BR401" s="156">
        <v>2480</v>
      </c>
      <c r="BS401" s="156">
        <v>2480</v>
      </c>
      <c r="BT401" s="156">
        <v>2480</v>
      </c>
      <c r="BU401" s="156">
        <v>2480</v>
      </c>
      <c r="BV401" s="156">
        <v>2480</v>
      </c>
      <c r="BW401" s="156">
        <v>2480</v>
      </c>
      <c r="BX401" s="156">
        <v>2480</v>
      </c>
      <c r="BY401" s="156">
        <v>2480</v>
      </c>
      <c r="BZ401" s="156">
        <v>2480</v>
      </c>
      <c r="CA401" s="156">
        <v>2480</v>
      </c>
      <c r="CB401" s="169">
        <v>2480</v>
      </c>
      <c r="CC401" s="169">
        <v>2480</v>
      </c>
      <c r="CD401" s="169">
        <v>2480</v>
      </c>
      <c r="CE401" s="169">
        <v>2480</v>
      </c>
      <c r="CF401" s="169">
        <v>2480</v>
      </c>
      <c r="CG401" s="169">
        <v>2480</v>
      </c>
      <c r="CH401" s="169">
        <v>2480</v>
      </c>
      <c r="CI401" s="169">
        <v>2480</v>
      </c>
      <c r="CJ401" s="169">
        <v>2480</v>
      </c>
      <c r="CK401" s="156">
        <v>2480</v>
      </c>
      <c r="CL401" s="156">
        <v>2480</v>
      </c>
      <c r="CM401" s="156">
        <v>2480</v>
      </c>
      <c r="CN401" s="156">
        <v>2480</v>
      </c>
      <c r="CO401" s="169">
        <v>2480</v>
      </c>
      <c r="CP401" s="169">
        <v>2480</v>
      </c>
      <c r="CQ401" s="169">
        <v>2480</v>
      </c>
      <c r="CR401" s="169">
        <v>2480</v>
      </c>
      <c r="CS401" s="169">
        <v>2480</v>
      </c>
      <c r="CT401" s="169">
        <v>2480</v>
      </c>
      <c r="CU401" s="169">
        <v>2480</v>
      </c>
      <c r="CV401" s="169">
        <v>2480</v>
      </c>
      <c r="CW401" s="169">
        <v>2480</v>
      </c>
      <c r="CX401" s="156">
        <v>2480</v>
      </c>
      <c r="CY401" s="156">
        <v>2480</v>
      </c>
      <c r="CZ401" s="169">
        <v>2480</v>
      </c>
      <c r="DA401" s="156">
        <v>2481</v>
      </c>
      <c r="DB401" s="156">
        <v>2480</v>
      </c>
      <c r="DC401" s="169">
        <v>2480</v>
      </c>
      <c r="DD401" s="156">
        <v>2480</v>
      </c>
      <c r="DE401" s="156">
        <v>2479</v>
      </c>
      <c r="DF401" s="169">
        <v>2479</v>
      </c>
      <c r="DG401" s="156">
        <v>2479</v>
      </c>
      <c r="DH401" s="156">
        <v>2479</v>
      </c>
      <c r="DI401" s="169">
        <v>2479</v>
      </c>
      <c r="DJ401" s="156">
        <v>2479</v>
      </c>
      <c r="DK401" s="152">
        <v>2479</v>
      </c>
      <c r="DL401" s="152">
        <v>2479</v>
      </c>
      <c r="DM401" s="152">
        <v>2479</v>
      </c>
      <c r="DN401" s="172">
        <v>2479</v>
      </c>
    </row>
    <row r="402" spans="1:118">
      <c r="A402" s="146">
        <f t="shared" si="17"/>
        <v>44152</v>
      </c>
      <c r="B402" s="224">
        <f>'Age&amp;Sex by occurrence date'!$DBH22</f>
        <v>2401</v>
      </c>
      <c r="C402" s="224">
        <v>2401</v>
      </c>
      <c r="D402" s="224">
        <v>2401</v>
      </c>
      <c r="E402" s="224">
        <v>2401</v>
      </c>
      <c r="F402" s="224">
        <v>2401</v>
      </c>
      <c r="G402" s="224">
        <v>2401</v>
      </c>
      <c r="H402" s="224">
        <v>2401</v>
      </c>
      <c r="I402" s="224">
        <v>2401</v>
      </c>
      <c r="J402" s="224">
        <v>2401</v>
      </c>
      <c r="K402" s="224">
        <v>2400</v>
      </c>
      <c r="L402" s="224">
        <v>2400</v>
      </c>
      <c r="M402" s="224">
        <v>2400</v>
      </c>
      <c r="N402" s="224">
        <v>2403</v>
      </c>
      <c r="O402" s="224">
        <v>2403</v>
      </c>
      <c r="P402" s="224">
        <v>2399</v>
      </c>
      <c r="Q402" s="224">
        <v>2399</v>
      </c>
      <c r="R402" s="224">
        <v>2397</v>
      </c>
      <c r="S402" s="224">
        <v>2397</v>
      </c>
      <c r="T402" s="224">
        <v>2397</v>
      </c>
      <c r="U402" s="224">
        <v>2397</v>
      </c>
      <c r="V402" s="224">
        <v>2397</v>
      </c>
      <c r="W402" s="224">
        <v>2397</v>
      </c>
      <c r="X402" s="224">
        <v>2397</v>
      </c>
      <c r="Y402" s="224">
        <v>2397</v>
      </c>
      <c r="Z402" s="224">
        <v>2397</v>
      </c>
      <c r="AA402" s="224">
        <v>2397</v>
      </c>
      <c r="AB402" s="224">
        <v>2397</v>
      </c>
      <c r="AC402" s="224">
        <v>2397</v>
      </c>
      <c r="AD402" s="224">
        <v>2397</v>
      </c>
      <c r="AE402" s="249">
        <v>2397</v>
      </c>
      <c r="AF402" s="238">
        <v>2397</v>
      </c>
      <c r="AG402" s="232">
        <v>2397</v>
      </c>
      <c r="AH402" s="156">
        <v>2397</v>
      </c>
      <c r="AI402" s="156">
        <v>2397</v>
      </c>
      <c r="AJ402" s="156">
        <v>2397</v>
      </c>
      <c r="AK402" s="156">
        <v>2397</v>
      </c>
      <c r="AL402" s="156">
        <v>2397</v>
      </c>
      <c r="AM402" s="156">
        <v>2397</v>
      </c>
      <c r="AN402" s="169">
        <v>2397</v>
      </c>
      <c r="AO402" s="169">
        <v>2397</v>
      </c>
      <c r="AP402" s="169">
        <v>2397</v>
      </c>
      <c r="AQ402" s="169">
        <v>2397</v>
      </c>
      <c r="AR402" s="169">
        <v>2397</v>
      </c>
      <c r="AS402" s="169">
        <v>2397</v>
      </c>
      <c r="AT402" s="169">
        <v>2397</v>
      </c>
      <c r="AU402" s="156">
        <v>2397</v>
      </c>
      <c r="AV402" s="169">
        <v>2397</v>
      </c>
      <c r="AW402" s="156">
        <v>2397</v>
      </c>
      <c r="AX402" s="156">
        <v>2397</v>
      </c>
      <c r="AY402" s="169">
        <v>2397</v>
      </c>
      <c r="AZ402" s="169">
        <v>2397</v>
      </c>
      <c r="BA402" s="169">
        <v>2397</v>
      </c>
      <c r="BB402" s="169">
        <v>2397</v>
      </c>
      <c r="BC402" s="169">
        <v>2397</v>
      </c>
      <c r="BD402" s="169">
        <v>2397</v>
      </c>
      <c r="BE402" s="169">
        <v>2397</v>
      </c>
      <c r="BF402" s="169">
        <v>2397</v>
      </c>
      <c r="BG402" s="169">
        <v>2397</v>
      </c>
      <c r="BH402" s="169">
        <v>2397</v>
      </c>
      <c r="BI402" s="169">
        <v>2397</v>
      </c>
      <c r="BJ402" s="169">
        <v>2397</v>
      </c>
      <c r="BK402" s="169">
        <v>2397</v>
      </c>
      <c r="BL402" s="169">
        <v>2397</v>
      </c>
      <c r="BM402" s="169">
        <v>2397</v>
      </c>
      <c r="BN402" s="169">
        <v>2397</v>
      </c>
      <c r="BO402" s="169">
        <v>2397</v>
      </c>
      <c r="BP402" s="169">
        <v>2397</v>
      </c>
      <c r="BQ402" s="169">
        <v>2397</v>
      </c>
      <c r="BR402" s="169">
        <v>2397</v>
      </c>
      <c r="BS402" s="169">
        <v>2397</v>
      </c>
      <c r="BT402" s="169">
        <v>2397</v>
      </c>
      <c r="BU402" s="169">
        <v>2397</v>
      </c>
      <c r="BV402" s="169">
        <v>2397</v>
      </c>
      <c r="BW402" s="169">
        <v>2397</v>
      </c>
      <c r="BX402" s="169">
        <v>2397</v>
      </c>
      <c r="BY402" s="169">
        <v>2397</v>
      </c>
      <c r="BZ402" s="169">
        <v>2397</v>
      </c>
      <c r="CA402" s="169">
        <v>2397</v>
      </c>
      <c r="CB402" s="156">
        <v>2397</v>
      </c>
      <c r="CC402" s="156">
        <v>2397</v>
      </c>
      <c r="CD402" s="156">
        <v>2397</v>
      </c>
      <c r="CE402" s="156">
        <v>2397</v>
      </c>
      <c r="CF402" s="156">
        <v>2397</v>
      </c>
      <c r="CG402" s="156">
        <v>2397</v>
      </c>
      <c r="CH402" s="156">
        <v>2397</v>
      </c>
      <c r="CI402" s="156">
        <v>2397</v>
      </c>
      <c r="CJ402" s="156">
        <v>2397</v>
      </c>
      <c r="CK402" s="169">
        <v>2397</v>
      </c>
      <c r="CL402" s="169">
        <v>2397</v>
      </c>
      <c r="CM402" s="169">
        <v>2397</v>
      </c>
      <c r="CN402" s="169">
        <v>2397</v>
      </c>
      <c r="CO402" s="169">
        <v>2397</v>
      </c>
      <c r="CP402" s="169">
        <v>2397</v>
      </c>
      <c r="CQ402" s="169">
        <v>2397</v>
      </c>
      <c r="CR402" s="169">
        <v>2397</v>
      </c>
      <c r="CS402" s="169">
        <v>2397</v>
      </c>
      <c r="CT402" s="169">
        <v>2397</v>
      </c>
      <c r="CU402" s="169">
        <v>2397</v>
      </c>
      <c r="CV402" s="169">
        <v>2397</v>
      </c>
      <c r="CW402" s="156">
        <v>2397</v>
      </c>
      <c r="CX402" s="156">
        <v>2397</v>
      </c>
      <c r="CY402" s="156">
        <v>2397</v>
      </c>
      <c r="CZ402" s="156">
        <v>2397</v>
      </c>
      <c r="DA402" s="156">
        <v>2398</v>
      </c>
      <c r="DB402" s="156">
        <v>2397</v>
      </c>
      <c r="DC402" s="156">
        <v>2397</v>
      </c>
      <c r="DD402" s="156">
        <v>2397</v>
      </c>
      <c r="DE402" s="156">
        <v>2396</v>
      </c>
      <c r="DF402" s="169">
        <v>2396</v>
      </c>
      <c r="DG402" s="156">
        <v>2396</v>
      </c>
      <c r="DH402" s="156">
        <v>2396</v>
      </c>
      <c r="DI402" s="169">
        <v>2396</v>
      </c>
      <c r="DJ402" s="156">
        <v>2396</v>
      </c>
      <c r="DK402" s="152">
        <v>2396</v>
      </c>
      <c r="DL402" s="152">
        <v>2396</v>
      </c>
      <c r="DM402" s="152">
        <v>2396</v>
      </c>
      <c r="DN402" s="172">
        <v>2396</v>
      </c>
    </row>
    <row r="403" spans="1:118">
      <c r="A403" s="146">
        <f t="shared" si="17"/>
        <v>44151</v>
      </c>
      <c r="B403" s="224">
        <f>'Age&amp;Sex by occurrence date'!$DBO22</f>
        <v>2305</v>
      </c>
      <c r="C403" s="224">
        <v>2305</v>
      </c>
      <c r="D403" s="224">
        <v>2305</v>
      </c>
      <c r="E403" s="224">
        <v>2305</v>
      </c>
      <c r="F403" s="224">
        <v>2305</v>
      </c>
      <c r="G403" s="224">
        <v>2305</v>
      </c>
      <c r="H403" s="224">
        <v>2305</v>
      </c>
      <c r="I403" s="224">
        <v>2305</v>
      </c>
      <c r="J403" s="224">
        <v>2305</v>
      </c>
      <c r="K403" s="224">
        <v>2304</v>
      </c>
      <c r="L403" s="224">
        <v>2304</v>
      </c>
      <c r="M403" s="224">
        <v>2304</v>
      </c>
      <c r="N403" s="224">
        <v>2307</v>
      </c>
      <c r="O403" s="224">
        <v>2307</v>
      </c>
      <c r="P403" s="224">
        <v>2303</v>
      </c>
      <c r="Q403" s="224">
        <v>2303</v>
      </c>
      <c r="R403" s="224">
        <v>2301</v>
      </c>
      <c r="S403" s="224">
        <v>2301</v>
      </c>
      <c r="T403" s="224">
        <v>2301</v>
      </c>
      <c r="U403" s="224">
        <v>2301</v>
      </c>
      <c r="V403" s="224">
        <v>2301</v>
      </c>
      <c r="W403" s="224">
        <v>2301</v>
      </c>
      <c r="X403" s="224">
        <v>2301</v>
      </c>
      <c r="Y403" s="224">
        <v>2301</v>
      </c>
      <c r="Z403" s="224">
        <v>2301</v>
      </c>
      <c r="AA403" s="224">
        <v>2301</v>
      </c>
      <c r="AB403" s="224">
        <v>2301</v>
      </c>
      <c r="AC403" s="224">
        <v>2301</v>
      </c>
      <c r="AD403" s="224">
        <v>2301</v>
      </c>
      <c r="AE403" s="249">
        <v>2301</v>
      </c>
      <c r="AF403" s="238">
        <v>2301</v>
      </c>
      <c r="AG403" s="232">
        <v>2301</v>
      </c>
      <c r="AH403" s="156">
        <v>2301</v>
      </c>
      <c r="AI403" s="156">
        <v>2301</v>
      </c>
      <c r="AJ403" s="156">
        <v>2301</v>
      </c>
      <c r="AK403" s="156">
        <v>2301</v>
      </c>
      <c r="AL403" s="156">
        <v>2301</v>
      </c>
      <c r="AM403" s="169">
        <v>2301</v>
      </c>
      <c r="AN403" s="156">
        <v>2301</v>
      </c>
      <c r="AO403" s="156">
        <v>2301</v>
      </c>
      <c r="AP403" s="156">
        <v>2301</v>
      </c>
      <c r="AQ403" s="156">
        <v>2301</v>
      </c>
      <c r="AR403" s="156">
        <v>2301</v>
      </c>
      <c r="AS403" s="156">
        <v>2301</v>
      </c>
      <c r="AT403" s="169">
        <v>2301</v>
      </c>
      <c r="AU403" s="169">
        <v>2301</v>
      </c>
      <c r="AV403" s="156">
        <v>2301</v>
      </c>
      <c r="AW403" s="156">
        <v>2301</v>
      </c>
      <c r="AX403" s="156">
        <v>2301</v>
      </c>
      <c r="AY403" s="156">
        <v>2301</v>
      </c>
      <c r="AZ403" s="169">
        <v>2301</v>
      </c>
      <c r="BA403" s="156">
        <v>2301</v>
      </c>
      <c r="BB403" s="156">
        <v>2301</v>
      </c>
      <c r="BC403" s="156">
        <v>2301</v>
      </c>
      <c r="BD403" s="156">
        <v>2301</v>
      </c>
      <c r="BE403" s="156">
        <v>2301</v>
      </c>
      <c r="BF403" s="156">
        <v>2301</v>
      </c>
      <c r="BG403" s="156">
        <v>2301</v>
      </c>
      <c r="BH403" s="156">
        <v>2301</v>
      </c>
      <c r="BI403" s="169">
        <v>2301</v>
      </c>
      <c r="BJ403" s="169">
        <v>2301</v>
      </c>
      <c r="BK403" s="169">
        <v>2301</v>
      </c>
      <c r="BL403" s="169">
        <v>2301</v>
      </c>
      <c r="BM403" s="169">
        <v>2301</v>
      </c>
      <c r="BN403" s="169">
        <v>2301</v>
      </c>
      <c r="BO403" s="169">
        <v>2301</v>
      </c>
      <c r="BP403" s="169">
        <v>2301</v>
      </c>
      <c r="BQ403" s="169">
        <v>2301</v>
      </c>
      <c r="BR403" s="169">
        <v>2301</v>
      </c>
      <c r="BS403" s="169">
        <v>2301</v>
      </c>
      <c r="BT403" s="169">
        <v>2301</v>
      </c>
      <c r="BU403" s="169">
        <v>2301</v>
      </c>
      <c r="BV403" s="169">
        <v>2301</v>
      </c>
      <c r="BW403" s="169">
        <v>2301</v>
      </c>
      <c r="BX403" s="169">
        <v>2301</v>
      </c>
      <c r="BY403" s="169">
        <v>2301</v>
      </c>
      <c r="BZ403" s="169">
        <v>2301</v>
      </c>
      <c r="CA403" s="169">
        <v>2301</v>
      </c>
      <c r="CB403" s="156">
        <v>2301</v>
      </c>
      <c r="CC403" s="156">
        <v>2301</v>
      </c>
      <c r="CD403" s="156">
        <v>2301</v>
      </c>
      <c r="CE403" s="156">
        <v>2301</v>
      </c>
      <c r="CF403" s="156">
        <v>2301</v>
      </c>
      <c r="CG403" s="156">
        <v>2301</v>
      </c>
      <c r="CH403" s="156">
        <v>2301</v>
      </c>
      <c r="CI403" s="156">
        <v>2301</v>
      </c>
      <c r="CJ403" s="156">
        <v>2301</v>
      </c>
      <c r="CK403" s="169">
        <v>2301</v>
      </c>
      <c r="CL403" s="169">
        <v>2301</v>
      </c>
      <c r="CM403" s="169">
        <v>2301</v>
      </c>
      <c r="CN403" s="169">
        <v>2301</v>
      </c>
      <c r="CO403" s="169">
        <v>2301</v>
      </c>
      <c r="CP403" s="156">
        <v>2301</v>
      </c>
      <c r="CQ403" s="156">
        <v>2301</v>
      </c>
      <c r="CR403" s="156">
        <v>2301</v>
      </c>
      <c r="CS403" s="156">
        <v>2301</v>
      </c>
      <c r="CT403" s="156">
        <v>2301</v>
      </c>
      <c r="CU403" s="156">
        <v>2301</v>
      </c>
      <c r="CV403" s="156">
        <v>2301</v>
      </c>
      <c r="CW403" s="156">
        <v>2301</v>
      </c>
      <c r="CX403" s="156">
        <v>2301</v>
      </c>
      <c r="CY403" s="156">
        <v>2301</v>
      </c>
      <c r="CZ403" s="156">
        <v>2301</v>
      </c>
      <c r="DA403" s="156">
        <v>2302</v>
      </c>
      <c r="DB403" s="156">
        <v>2301</v>
      </c>
      <c r="DC403" s="156">
        <v>2301</v>
      </c>
      <c r="DD403" s="156">
        <v>2301</v>
      </c>
      <c r="DE403" s="156">
        <v>2300</v>
      </c>
      <c r="DF403" s="169">
        <v>2300</v>
      </c>
      <c r="DG403" s="156">
        <v>2300</v>
      </c>
      <c r="DH403" s="156">
        <v>2300</v>
      </c>
      <c r="DI403" s="169">
        <v>2300</v>
      </c>
      <c r="DJ403" s="156">
        <v>2300</v>
      </c>
      <c r="DK403" s="152">
        <v>2300</v>
      </c>
      <c r="DL403" s="152">
        <v>2300</v>
      </c>
      <c r="DM403" s="152">
        <v>2300</v>
      </c>
      <c r="DN403" s="172">
        <v>2300</v>
      </c>
    </row>
    <row r="404" spans="1:118">
      <c r="A404" s="146">
        <f t="shared" si="17"/>
        <v>44150</v>
      </c>
      <c r="B404" s="224">
        <f>'Age&amp;Sex by occurrence date'!$DBV22</f>
        <v>2213</v>
      </c>
      <c r="C404" s="224">
        <v>2213</v>
      </c>
      <c r="D404" s="224">
        <v>2213</v>
      </c>
      <c r="E404" s="224">
        <v>2213</v>
      </c>
      <c r="F404" s="224">
        <v>2213</v>
      </c>
      <c r="G404" s="224">
        <v>2213</v>
      </c>
      <c r="H404" s="224">
        <v>2213</v>
      </c>
      <c r="I404" s="224">
        <v>2213</v>
      </c>
      <c r="J404" s="224">
        <v>2213</v>
      </c>
      <c r="K404" s="224">
        <v>2212</v>
      </c>
      <c r="L404" s="224">
        <v>2212</v>
      </c>
      <c r="M404" s="224">
        <v>2212</v>
      </c>
      <c r="N404" s="224">
        <v>2215</v>
      </c>
      <c r="O404" s="224">
        <v>2215</v>
      </c>
      <c r="P404" s="224">
        <v>2211</v>
      </c>
      <c r="Q404" s="224">
        <v>2211</v>
      </c>
      <c r="R404" s="224">
        <v>2209</v>
      </c>
      <c r="S404" s="224">
        <v>2209</v>
      </c>
      <c r="T404" s="224">
        <v>2209</v>
      </c>
      <c r="U404" s="224">
        <v>2209</v>
      </c>
      <c r="V404" s="224">
        <v>2209</v>
      </c>
      <c r="W404" s="224">
        <v>2209</v>
      </c>
      <c r="X404" s="224">
        <v>2209</v>
      </c>
      <c r="Y404" s="224">
        <v>2209</v>
      </c>
      <c r="Z404" s="224">
        <v>2209</v>
      </c>
      <c r="AA404" s="224">
        <v>2209</v>
      </c>
      <c r="AB404" s="224">
        <v>2209</v>
      </c>
      <c r="AC404" s="224">
        <v>2209</v>
      </c>
      <c r="AD404" s="224">
        <v>2209</v>
      </c>
      <c r="AE404" s="249">
        <v>2209</v>
      </c>
      <c r="AF404" s="238">
        <v>2209</v>
      </c>
      <c r="AG404" s="233">
        <v>2209</v>
      </c>
      <c r="AH404" s="169">
        <v>2209</v>
      </c>
      <c r="AI404" s="169">
        <v>2209</v>
      </c>
      <c r="AJ404" s="169">
        <v>2209</v>
      </c>
      <c r="AK404" s="169">
        <v>2209</v>
      </c>
      <c r="AL404" s="169">
        <v>2209</v>
      </c>
      <c r="AM404" s="156">
        <v>2209</v>
      </c>
      <c r="AN404" s="156">
        <v>2209</v>
      </c>
      <c r="AO404" s="156">
        <v>2209</v>
      </c>
      <c r="AP404" s="156">
        <v>2209</v>
      </c>
      <c r="AQ404" s="156">
        <v>2209</v>
      </c>
      <c r="AR404" s="156">
        <v>2209</v>
      </c>
      <c r="AS404" s="156">
        <v>2209</v>
      </c>
      <c r="AT404" s="156">
        <v>2209</v>
      </c>
      <c r="AU404" s="169">
        <v>2209</v>
      </c>
      <c r="AV404" s="169">
        <v>2209</v>
      </c>
      <c r="AW404" s="156">
        <v>2209</v>
      </c>
      <c r="AX404" s="169">
        <v>2209</v>
      </c>
      <c r="AY404" s="156">
        <v>2209</v>
      </c>
      <c r="AZ404" s="156">
        <v>2209</v>
      </c>
      <c r="BA404" s="169">
        <v>2209</v>
      </c>
      <c r="BB404" s="169">
        <v>2209</v>
      </c>
      <c r="BC404" s="169">
        <v>2209</v>
      </c>
      <c r="BD404" s="169">
        <v>2209</v>
      </c>
      <c r="BE404" s="169">
        <v>2209</v>
      </c>
      <c r="BF404" s="169">
        <v>2209</v>
      </c>
      <c r="BG404" s="169">
        <v>2209</v>
      </c>
      <c r="BH404" s="169">
        <v>2209</v>
      </c>
      <c r="BI404" s="156">
        <v>2209</v>
      </c>
      <c r="BJ404" s="156">
        <v>2209</v>
      </c>
      <c r="BK404" s="156">
        <v>2209</v>
      </c>
      <c r="BL404" s="156">
        <v>2209</v>
      </c>
      <c r="BM404" s="156">
        <v>2209</v>
      </c>
      <c r="BN404" s="156">
        <v>2209</v>
      </c>
      <c r="BO404" s="156">
        <v>2209</v>
      </c>
      <c r="BP404" s="156">
        <v>2209</v>
      </c>
      <c r="BQ404" s="156">
        <v>2209</v>
      </c>
      <c r="BR404" s="156">
        <v>2209</v>
      </c>
      <c r="BS404" s="156">
        <v>2209</v>
      </c>
      <c r="BT404" s="156">
        <v>2209</v>
      </c>
      <c r="BU404" s="156">
        <v>2209</v>
      </c>
      <c r="BV404" s="156">
        <v>2209</v>
      </c>
      <c r="BW404" s="156">
        <v>2209</v>
      </c>
      <c r="BX404" s="156">
        <v>2209</v>
      </c>
      <c r="BY404" s="156">
        <v>2209</v>
      </c>
      <c r="BZ404" s="156">
        <v>2209</v>
      </c>
      <c r="CA404" s="156">
        <v>2209</v>
      </c>
      <c r="CB404" s="169">
        <v>2209</v>
      </c>
      <c r="CC404" s="169">
        <v>2209</v>
      </c>
      <c r="CD404" s="169">
        <v>2209</v>
      </c>
      <c r="CE404" s="169">
        <v>2209</v>
      </c>
      <c r="CF404" s="169">
        <v>2209</v>
      </c>
      <c r="CG404" s="169">
        <v>2209</v>
      </c>
      <c r="CH404" s="169">
        <v>2209</v>
      </c>
      <c r="CI404" s="169">
        <v>2209</v>
      </c>
      <c r="CJ404" s="169">
        <v>2209</v>
      </c>
      <c r="CK404" s="169">
        <v>2209</v>
      </c>
      <c r="CL404" s="169">
        <v>2209</v>
      </c>
      <c r="CM404" s="169">
        <v>2209</v>
      </c>
      <c r="CN404" s="169">
        <v>2209</v>
      </c>
      <c r="CO404" s="156">
        <v>2209</v>
      </c>
      <c r="CP404" s="169">
        <v>2209</v>
      </c>
      <c r="CQ404" s="169">
        <v>2209</v>
      </c>
      <c r="CR404" s="169">
        <v>2209</v>
      </c>
      <c r="CS404" s="169">
        <v>2209</v>
      </c>
      <c r="CT404" s="169">
        <v>2209</v>
      </c>
      <c r="CU404" s="169">
        <v>2209</v>
      </c>
      <c r="CV404" s="169">
        <v>2209</v>
      </c>
      <c r="CW404" s="169">
        <v>2209</v>
      </c>
      <c r="CX404" s="156">
        <v>2209</v>
      </c>
      <c r="CY404" s="156">
        <v>2209</v>
      </c>
      <c r="CZ404" s="169">
        <v>2209</v>
      </c>
      <c r="DA404" s="156">
        <v>2210</v>
      </c>
      <c r="DB404" s="156">
        <v>2209</v>
      </c>
      <c r="DC404" s="169">
        <v>2209</v>
      </c>
      <c r="DD404" s="156">
        <v>2209</v>
      </c>
      <c r="DE404" s="156">
        <v>2208</v>
      </c>
      <c r="DF404" s="169">
        <v>2208</v>
      </c>
      <c r="DG404" s="156">
        <v>2208</v>
      </c>
      <c r="DH404" s="156">
        <v>2208</v>
      </c>
      <c r="DI404" s="169">
        <v>2208</v>
      </c>
      <c r="DJ404" s="156">
        <v>2208</v>
      </c>
      <c r="DK404" s="152">
        <v>2208</v>
      </c>
      <c r="DL404" s="152">
        <v>2208</v>
      </c>
      <c r="DM404" s="152">
        <v>2208</v>
      </c>
      <c r="DN404" s="172">
        <v>2208</v>
      </c>
    </row>
    <row r="405" spans="1:118">
      <c r="A405" s="146">
        <f t="shared" si="17"/>
        <v>44149</v>
      </c>
      <c r="B405" s="224">
        <f>'Age&amp;Sex by occurrence date'!$DCC22</f>
        <v>2132</v>
      </c>
      <c r="C405" s="224">
        <v>2132</v>
      </c>
      <c r="D405" s="224">
        <v>2132</v>
      </c>
      <c r="E405" s="224">
        <v>2132</v>
      </c>
      <c r="F405" s="224">
        <v>2132</v>
      </c>
      <c r="G405" s="224">
        <v>2132</v>
      </c>
      <c r="H405" s="224">
        <v>2132</v>
      </c>
      <c r="I405" s="224">
        <v>2132</v>
      </c>
      <c r="J405" s="224">
        <v>2132</v>
      </c>
      <c r="K405" s="224">
        <v>2131</v>
      </c>
      <c r="L405" s="224">
        <v>2131</v>
      </c>
      <c r="M405" s="224">
        <v>2131</v>
      </c>
      <c r="N405" s="224">
        <v>2133</v>
      </c>
      <c r="O405" s="224">
        <v>2133</v>
      </c>
      <c r="P405" s="224">
        <v>2130</v>
      </c>
      <c r="Q405" s="224">
        <v>2130</v>
      </c>
      <c r="R405" s="224">
        <v>2128</v>
      </c>
      <c r="S405" s="224">
        <v>2128</v>
      </c>
      <c r="T405" s="224">
        <v>2128</v>
      </c>
      <c r="U405" s="224">
        <v>2128</v>
      </c>
      <c r="V405" s="224">
        <v>2128</v>
      </c>
      <c r="W405" s="224">
        <v>2128</v>
      </c>
      <c r="X405" s="224">
        <v>2128</v>
      </c>
      <c r="Y405" s="224">
        <v>2128</v>
      </c>
      <c r="Z405" s="224">
        <v>2128</v>
      </c>
      <c r="AA405" s="224">
        <v>2128</v>
      </c>
      <c r="AB405" s="224">
        <v>2128</v>
      </c>
      <c r="AC405" s="224">
        <v>2128</v>
      </c>
      <c r="AD405" s="224">
        <v>2128</v>
      </c>
      <c r="AE405" s="249">
        <v>2128</v>
      </c>
      <c r="AF405" s="238">
        <v>2128</v>
      </c>
      <c r="AG405" s="232">
        <v>2128</v>
      </c>
      <c r="AH405" s="156">
        <v>2128</v>
      </c>
      <c r="AI405" s="156">
        <v>2128</v>
      </c>
      <c r="AJ405" s="156">
        <v>2128</v>
      </c>
      <c r="AK405" s="156">
        <v>2128</v>
      </c>
      <c r="AL405" s="156">
        <v>2128</v>
      </c>
      <c r="AM405" s="156">
        <v>2128</v>
      </c>
      <c r="AN405" s="169">
        <v>2128</v>
      </c>
      <c r="AO405" s="169">
        <v>2128</v>
      </c>
      <c r="AP405" s="169">
        <v>2128</v>
      </c>
      <c r="AQ405" s="169">
        <v>2128</v>
      </c>
      <c r="AR405" s="169">
        <v>2128</v>
      </c>
      <c r="AS405" s="169">
        <v>2128</v>
      </c>
      <c r="AT405" s="156">
        <v>2128</v>
      </c>
      <c r="AU405" s="169">
        <v>2128</v>
      </c>
      <c r="AV405" s="169">
        <v>2128</v>
      </c>
      <c r="AW405" s="169">
        <v>2128</v>
      </c>
      <c r="AX405" s="156">
        <v>2128</v>
      </c>
      <c r="AY405" s="169">
        <v>2128</v>
      </c>
      <c r="AZ405" s="156">
        <v>2128</v>
      </c>
      <c r="BA405" s="156">
        <v>2128</v>
      </c>
      <c r="BB405" s="156">
        <v>2128</v>
      </c>
      <c r="BC405" s="156">
        <v>2128</v>
      </c>
      <c r="BD405" s="156">
        <v>2128</v>
      </c>
      <c r="BE405" s="156">
        <v>2128</v>
      </c>
      <c r="BF405" s="156">
        <v>2128</v>
      </c>
      <c r="BG405" s="156">
        <v>2128</v>
      </c>
      <c r="BH405" s="156">
        <v>2128</v>
      </c>
      <c r="BI405" s="169">
        <v>2128</v>
      </c>
      <c r="BJ405" s="169">
        <v>2128</v>
      </c>
      <c r="BK405" s="169">
        <v>2128</v>
      </c>
      <c r="BL405" s="169">
        <v>2128</v>
      </c>
      <c r="BM405" s="169">
        <v>2128</v>
      </c>
      <c r="BN405" s="169">
        <v>2128</v>
      </c>
      <c r="BO405" s="169">
        <v>2128</v>
      </c>
      <c r="BP405" s="156">
        <v>2128</v>
      </c>
      <c r="BQ405" s="156">
        <v>2128</v>
      </c>
      <c r="BR405" s="156">
        <v>2128</v>
      </c>
      <c r="BS405" s="156">
        <v>2128</v>
      </c>
      <c r="BT405" s="156">
        <v>2128</v>
      </c>
      <c r="BU405" s="156">
        <v>2128</v>
      </c>
      <c r="BV405" s="156">
        <v>2128</v>
      </c>
      <c r="BW405" s="156">
        <v>2128</v>
      </c>
      <c r="BX405" s="156">
        <v>2128</v>
      </c>
      <c r="BY405" s="156">
        <v>2128</v>
      </c>
      <c r="BZ405" s="156">
        <v>2128</v>
      </c>
      <c r="CA405" s="156">
        <v>2128</v>
      </c>
      <c r="CB405" s="169">
        <v>2128</v>
      </c>
      <c r="CC405" s="169">
        <v>2128</v>
      </c>
      <c r="CD405" s="169">
        <v>2128</v>
      </c>
      <c r="CE405" s="169">
        <v>2128</v>
      </c>
      <c r="CF405" s="169">
        <v>2128</v>
      </c>
      <c r="CG405" s="169">
        <v>2128</v>
      </c>
      <c r="CH405" s="169">
        <v>2128</v>
      </c>
      <c r="CI405" s="169">
        <v>2128</v>
      </c>
      <c r="CJ405" s="169">
        <v>2128</v>
      </c>
      <c r="CK405" s="156">
        <v>2128</v>
      </c>
      <c r="CL405" s="156">
        <v>2128</v>
      </c>
      <c r="CM405" s="156">
        <v>2128</v>
      </c>
      <c r="CN405" s="156">
        <v>2128</v>
      </c>
      <c r="CO405" s="156">
        <v>2128</v>
      </c>
      <c r="CP405" s="169">
        <v>2128</v>
      </c>
      <c r="CQ405" s="169">
        <v>2128</v>
      </c>
      <c r="CR405" s="169">
        <v>2128</v>
      </c>
      <c r="CS405" s="169">
        <v>2128</v>
      </c>
      <c r="CT405" s="169">
        <v>2128</v>
      </c>
      <c r="CU405" s="169">
        <v>2128</v>
      </c>
      <c r="CV405" s="169">
        <v>2128</v>
      </c>
      <c r="CW405" s="169">
        <v>2128</v>
      </c>
      <c r="CX405" s="156">
        <v>2128</v>
      </c>
      <c r="CY405" s="156">
        <v>2128</v>
      </c>
      <c r="CZ405" s="169">
        <v>2128</v>
      </c>
      <c r="DA405" s="156">
        <v>2129</v>
      </c>
      <c r="DB405" s="156">
        <v>2128</v>
      </c>
      <c r="DC405" s="169">
        <v>2128</v>
      </c>
      <c r="DD405" s="156">
        <v>2128</v>
      </c>
      <c r="DE405" s="156">
        <v>2127</v>
      </c>
      <c r="DF405" s="169">
        <v>2127</v>
      </c>
      <c r="DG405" s="156">
        <v>2127</v>
      </c>
      <c r="DH405" s="156">
        <v>2127</v>
      </c>
      <c r="DI405" s="169">
        <v>2127</v>
      </c>
      <c r="DJ405" s="156">
        <v>2127</v>
      </c>
      <c r="DK405" s="152">
        <v>2127</v>
      </c>
      <c r="DL405" s="152">
        <v>2127</v>
      </c>
      <c r="DM405" s="152">
        <v>2127</v>
      </c>
      <c r="DN405" s="172">
        <v>2127</v>
      </c>
    </row>
    <row r="406" spans="1:118">
      <c r="A406" s="146">
        <f t="shared" si="17"/>
        <v>44148</v>
      </c>
      <c r="B406" s="224">
        <f>'Age&amp;Sex by occurrence date'!$DCJ22</f>
        <v>2049</v>
      </c>
      <c r="C406" s="224">
        <v>2049</v>
      </c>
      <c r="D406" s="224">
        <v>2049</v>
      </c>
      <c r="E406" s="224">
        <v>2049</v>
      </c>
      <c r="F406" s="224">
        <v>2049</v>
      </c>
      <c r="G406" s="224">
        <v>2049</v>
      </c>
      <c r="H406" s="224">
        <v>2049</v>
      </c>
      <c r="I406" s="224">
        <v>2049</v>
      </c>
      <c r="J406" s="224">
        <v>2049</v>
      </c>
      <c r="K406" s="224">
        <v>2048</v>
      </c>
      <c r="L406" s="224">
        <v>2048</v>
      </c>
      <c r="M406" s="224">
        <v>2048</v>
      </c>
      <c r="N406" s="224">
        <v>2049</v>
      </c>
      <c r="O406" s="224">
        <v>2049</v>
      </c>
      <c r="P406" s="224">
        <v>2047</v>
      </c>
      <c r="Q406" s="224">
        <v>2047</v>
      </c>
      <c r="R406" s="224">
        <v>2045</v>
      </c>
      <c r="S406" s="224">
        <v>2045</v>
      </c>
      <c r="T406" s="224">
        <v>2045</v>
      </c>
      <c r="U406" s="224">
        <v>2045</v>
      </c>
      <c r="V406" s="224">
        <v>2045</v>
      </c>
      <c r="W406" s="224">
        <v>2045</v>
      </c>
      <c r="X406" s="224">
        <v>2045</v>
      </c>
      <c r="Y406" s="224">
        <v>2045</v>
      </c>
      <c r="Z406" s="224">
        <v>2045</v>
      </c>
      <c r="AA406" s="224">
        <v>2045</v>
      </c>
      <c r="AB406" s="224">
        <v>2045</v>
      </c>
      <c r="AC406" s="224">
        <v>2045</v>
      </c>
      <c r="AD406" s="224">
        <v>2045</v>
      </c>
      <c r="AE406" s="249">
        <v>2045</v>
      </c>
      <c r="AF406" s="238">
        <v>2045</v>
      </c>
      <c r="AG406" s="232">
        <v>2045</v>
      </c>
      <c r="AH406" s="156">
        <v>2045</v>
      </c>
      <c r="AI406" s="156">
        <v>2045</v>
      </c>
      <c r="AJ406" s="156">
        <v>2045</v>
      </c>
      <c r="AK406" s="156">
        <v>2045</v>
      </c>
      <c r="AL406" s="156">
        <v>2045</v>
      </c>
      <c r="AM406" s="169">
        <v>2045</v>
      </c>
      <c r="AN406" s="156">
        <v>2045</v>
      </c>
      <c r="AO406" s="156">
        <v>2045</v>
      </c>
      <c r="AP406" s="156">
        <v>2045</v>
      </c>
      <c r="AQ406" s="156">
        <v>2045</v>
      </c>
      <c r="AR406" s="156">
        <v>2045</v>
      </c>
      <c r="AS406" s="156">
        <v>2045</v>
      </c>
      <c r="AT406" s="169">
        <v>2045</v>
      </c>
      <c r="AU406" s="156">
        <v>2045</v>
      </c>
      <c r="AV406" s="156">
        <v>2045</v>
      </c>
      <c r="AW406" s="156">
        <v>2045</v>
      </c>
      <c r="AX406" s="169">
        <v>2045</v>
      </c>
      <c r="AY406" s="156">
        <v>2045</v>
      </c>
      <c r="AZ406" s="169">
        <v>2045</v>
      </c>
      <c r="BA406" s="169">
        <v>2045</v>
      </c>
      <c r="BB406" s="169">
        <v>2045</v>
      </c>
      <c r="BC406" s="169">
        <v>2045</v>
      </c>
      <c r="BD406" s="169">
        <v>2045</v>
      </c>
      <c r="BE406" s="169">
        <v>2045</v>
      </c>
      <c r="BF406" s="169">
        <v>2045</v>
      </c>
      <c r="BG406" s="169">
        <v>2045</v>
      </c>
      <c r="BH406" s="169">
        <v>2045</v>
      </c>
      <c r="BI406" s="156">
        <v>2045</v>
      </c>
      <c r="BJ406" s="156">
        <v>2045</v>
      </c>
      <c r="BK406" s="156">
        <v>2045</v>
      </c>
      <c r="BL406" s="156">
        <v>2045</v>
      </c>
      <c r="BM406" s="156">
        <v>2045</v>
      </c>
      <c r="BN406" s="156">
        <v>2045</v>
      </c>
      <c r="BO406" s="156">
        <v>2045</v>
      </c>
      <c r="BP406" s="169">
        <v>2045</v>
      </c>
      <c r="BQ406" s="169">
        <v>2045</v>
      </c>
      <c r="BR406" s="169">
        <v>2045</v>
      </c>
      <c r="BS406" s="169">
        <v>2045</v>
      </c>
      <c r="BT406" s="169">
        <v>2045</v>
      </c>
      <c r="BU406" s="169">
        <v>2045</v>
      </c>
      <c r="BV406" s="169">
        <v>2045</v>
      </c>
      <c r="BW406" s="169">
        <v>2045</v>
      </c>
      <c r="BX406" s="169">
        <v>2045</v>
      </c>
      <c r="BY406" s="169">
        <v>2045</v>
      </c>
      <c r="BZ406" s="169">
        <v>2045</v>
      </c>
      <c r="CA406" s="169">
        <v>2045</v>
      </c>
      <c r="CB406" s="156">
        <v>2045</v>
      </c>
      <c r="CC406" s="156">
        <v>2045</v>
      </c>
      <c r="CD406" s="156">
        <v>2045</v>
      </c>
      <c r="CE406" s="156">
        <v>2045</v>
      </c>
      <c r="CF406" s="156">
        <v>2045</v>
      </c>
      <c r="CG406" s="156">
        <v>2045</v>
      </c>
      <c r="CH406" s="156">
        <v>2045</v>
      </c>
      <c r="CI406" s="156">
        <v>2045</v>
      </c>
      <c r="CJ406" s="156">
        <v>2045</v>
      </c>
      <c r="CK406" s="169">
        <v>2045</v>
      </c>
      <c r="CL406" s="169">
        <v>2045</v>
      </c>
      <c r="CM406" s="169">
        <v>2045</v>
      </c>
      <c r="CN406" s="169">
        <v>2045</v>
      </c>
      <c r="CO406" s="169">
        <v>2045</v>
      </c>
      <c r="CP406" s="169">
        <v>2045</v>
      </c>
      <c r="CQ406" s="169">
        <v>2045</v>
      </c>
      <c r="CR406" s="169">
        <v>2045</v>
      </c>
      <c r="CS406" s="169">
        <v>2045</v>
      </c>
      <c r="CT406" s="169">
        <v>2045</v>
      </c>
      <c r="CU406" s="169">
        <v>2045</v>
      </c>
      <c r="CV406" s="169">
        <v>2045</v>
      </c>
      <c r="CW406" s="169">
        <v>2045</v>
      </c>
      <c r="CX406" s="156">
        <v>2045</v>
      </c>
      <c r="CY406" s="156">
        <v>2045</v>
      </c>
      <c r="CZ406" s="169">
        <v>2045</v>
      </c>
      <c r="DA406" s="156">
        <v>2046</v>
      </c>
      <c r="DB406" s="156">
        <v>2045</v>
      </c>
      <c r="DC406" s="169">
        <v>2045</v>
      </c>
      <c r="DD406" s="156">
        <v>2045</v>
      </c>
      <c r="DE406" s="156">
        <v>2044</v>
      </c>
      <c r="DF406" s="169">
        <v>2044</v>
      </c>
      <c r="DG406" s="156">
        <v>2044</v>
      </c>
      <c r="DH406" s="156">
        <v>2044</v>
      </c>
      <c r="DI406" s="169">
        <v>2044</v>
      </c>
      <c r="DJ406" s="156">
        <v>2044</v>
      </c>
      <c r="DK406" s="152">
        <v>2044</v>
      </c>
      <c r="DL406" s="152">
        <v>2044</v>
      </c>
      <c r="DM406" s="152">
        <v>2044</v>
      </c>
      <c r="DN406" s="172">
        <v>2044</v>
      </c>
    </row>
    <row r="407" spans="1:118">
      <c r="A407" s="146">
        <f t="shared" si="17"/>
        <v>44147</v>
      </c>
      <c r="B407" s="224">
        <f>'Age&amp;Sex by occurrence date'!$DCQ22</f>
        <v>1956</v>
      </c>
      <c r="C407" s="224">
        <v>1956</v>
      </c>
      <c r="D407" s="224">
        <v>1956</v>
      </c>
      <c r="E407" s="224">
        <v>1956</v>
      </c>
      <c r="F407" s="224">
        <v>1956</v>
      </c>
      <c r="G407" s="224">
        <v>1956</v>
      </c>
      <c r="H407" s="224">
        <v>1956</v>
      </c>
      <c r="I407" s="224">
        <v>1956</v>
      </c>
      <c r="J407" s="224">
        <v>1956</v>
      </c>
      <c r="K407" s="224">
        <v>1955</v>
      </c>
      <c r="L407" s="224">
        <v>1955</v>
      </c>
      <c r="M407" s="224">
        <v>1955</v>
      </c>
      <c r="N407" s="224">
        <v>1955</v>
      </c>
      <c r="O407" s="224">
        <v>1955</v>
      </c>
      <c r="P407" s="224">
        <v>1954</v>
      </c>
      <c r="Q407" s="224">
        <v>1954</v>
      </c>
      <c r="R407" s="224">
        <v>1952</v>
      </c>
      <c r="S407" s="224">
        <v>1952</v>
      </c>
      <c r="T407" s="224">
        <v>1952</v>
      </c>
      <c r="U407" s="224">
        <v>1952</v>
      </c>
      <c r="V407" s="224">
        <v>1952</v>
      </c>
      <c r="W407" s="224">
        <v>1952</v>
      </c>
      <c r="X407" s="224">
        <v>1952</v>
      </c>
      <c r="Y407" s="224">
        <v>1952</v>
      </c>
      <c r="Z407" s="224">
        <v>1952</v>
      </c>
      <c r="AA407" s="224">
        <v>1952</v>
      </c>
      <c r="AB407" s="224">
        <v>1952</v>
      </c>
      <c r="AC407" s="224">
        <v>1952</v>
      </c>
      <c r="AD407" s="224">
        <v>1952</v>
      </c>
      <c r="AE407" s="249">
        <v>1952</v>
      </c>
      <c r="AF407" s="238">
        <v>1952</v>
      </c>
      <c r="AG407" s="233">
        <v>1952</v>
      </c>
      <c r="AH407" s="169">
        <v>1952</v>
      </c>
      <c r="AI407" s="169">
        <v>1952</v>
      </c>
      <c r="AJ407" s="169">
        <v>1952</v>
      </c>
      <c r="AK407" s="169">
        <v>1952</v>
      </c>
      <c r="AL407" s="169">
        <v>1952</v>
      </c>
      <c r="AM407" s="156">
        <v>1952</v>
      </c>
      <c r="AN407" s="169">
        <v>1952</v>
      </c>
      <c r="AO407" s="169">
        <v>1952</v>
      </c>
      <c r="AP407" s="169">
        <v>1952</v>
      </c>
      <c r="AQ407" s="169">
        <v>1952</v>
      </c>
      <c r="AR407" s="169">
        <v>1952</v>
      </c>
      <c r="AS407" s="169">
        <v>1952</v>
      </c>
      <c r="AT407" s="156">
        <v>1952</v>
      </c>
      <c r="AU407" s="156">
        <v>1952</v>
      </c>
      <c r="AV407" s="156">
        <v>1952</v>
      </c>
      <c r="AW407" s="169">
        <v>1952</v>
      </c>
      <c r="AX407" s="169">
        <v>1952</v>
      </c>
      <c r="AY407" s="169">
        <v>1952</v>
      </c>
      <c r="AZ407" s="156">
        <v>1952</v>
      </c>
      <c r="BA407" s="156">
        <v>1952</v>
      </c>
      <c r="BB407" s="169">
        <v>1952</v>
      </c>
      <c r="BC407" s="169">
        <v>1952</v>
      </c>
      <c r="BD407" s="169">
        <v>1952</v>
      </c>
      <c r="BE407" s="169">
        <v>1952</v>
      </c>
      <c r="BF407" s="169">
        <v>1952</v>
      </c>
      <c r="BG407" s="169">
        <v>1952</v>
      </c>
      <c r="BH407" s="169">
        <v>1952</v>
      </c>
      <c r="BI407" s="169">
        <v>1952</v>
      </c>
      <c r="BJ407" s="169">
        <v>1952</v>
      </c>
      <c r="BK407" s="169">
        <v>1952</v>
      </c>
      <c r="BL407" s="169">
        <v>1952</v>
      </c>
      <c r="BM407" s="169">
        <v>1952</v>
      </c>
      <c r="BN407" s="169">
        <v>1952</v>
      </c>
      <c r="BO407" s="169">
        <v>1952</v>
      </c>
      <c r="BP407" s="169">
        <v>1952</v>
      </c>
      <c r="BQ407" s="169">
        <v>1952</v>
      </c>
      <c r="BR407" s="169">
        <v>1952</v>
      </c>
      <c r="BS407" s="169">
        <v>1952</v>
      </c>
      <c r="BT407" s="169">
        <v>1952</v>
      </c>
      <c r="BU407" s="169">
        <v>1952</v>
      </c>
      <c r="BV407" s="169">
        <v>1952</v>
      </c>
      <c r="BW407" s="169">
        <v>1952</v>
      </c>
      <c r="BX407" s="169">
        <v>1952</v>
      </c>
      <c r="BY407" s="169">
        <v>1952</v>
      </c>
      <c r="BZ407" s="169">
        <v>1952</v>
      </c>
      <c r="CA407" s="169">
        <v>1952</v>
      </c>
      <c r="CB407" s="156">
        <v>1952</v>
      </c>
      <c r="CC407" s="156">
        <v>1952</v>
      </c>
      <c r="CD407" s="156">
        <v>1952</v>
      </c>
      <c r="CE407" s="156">
        <v>1952</v>
      </c>
      <c r="CF407" s="156">
        <v>1952</v>
      </c>
      <c r="CG407" s="156">
        <v>1952</v>
      </c>
      <c r="CH407" s="156">
        <v>1952</v>
      </c>
      <c r="CI407" s="156">
        <v>1952</v>
      </c>
      <c r="CJ407" s="156">
        <v>1952</v>
      </c>
      <c r="CK407" s="169">
        <v>1952</v>
      </c>
      <c r="CL407" s="169">
        <v>1952</v>
      </c>
      <c r="CM407" s="169">
        <v>1952</v>
      </c>
      <c r="CN407" s="169">
        <v>1952</v>
      </c>
      <c r="CO407" s="169">
        <v>1952</v>
      </c>
      <c r="CP407" s="156">
        <v>1952</v>
      </c>
      <c r="CQ407" s="156">
        <v>1952</v>
      </c>
      <c r="CR407" s="156">
        <v>1952</v>
      </c>
      <c r="CS407" s="156">
        <v>1952</v>
      </c>
      <c r="CT407" s="156">
        <v>1952</v>
      </c>
      <c r="CU407" s="156">
        <v>1952</v>
      </c>
      <c r="CV407" s="156">
        <v>1952</v>
      </c>
      <c r="CW407" s="169">
        <v>1952</v>
      </c>
      <c r="CX407" s="156">
        <v>1952</v>
      </c>
      <c r="CY407" s="156">
        <v>1952</v>
      </c>
      <c r="CZ407" s="169">
        <v>1952</v>
      </c>
      <c r="DA407" s="156">
        <v>1953</v>
      </c>
      <c r="DB407" s="156">
        <v>1952</v>
      </c>
      <c r="DC407" s="169">
        <v>1952</v>
      </c>
      <c r="DD407" s="156">
        <v>1952</v>
      </c>
      <c r="DE407" s="156">
        <v>1951</v>
      </c>
      <c r="DF407" s="169">
        <v>1951</v>
      </c>
      <c r="DG407" s="156">
        <v>1951</v>
      </c>
      <c r="DH407" s="156">
        <v>1951</v>
      </c>
      <c r="DI407" s="169">
        <v>1951</v>
      </c>
      <c r="DJ407" s="156">
        <v>1951</v>
      </c>
      <c r="DK407" s="152">
        <v>1951</v>
      </c>
      <c r="DL407" s="152">
        <v>1951</v>
      </c>
      <c r="DM407" s="152">
        <v>1951</v>
      </c>
      <c r="DN407" s="172">
        <v>1951</v>
      </c>
    </row>
    <row r="408" spans="1:118">
      <c r="A408" s="146">
        <f t="shared" si="17"/>
        <v>44146</v>
      </c>
      <c r="B408" s="224">
        <f>'Age&amp;Sex by occurrence date'!$DCX22</f>
        <v>1875</v>
      </c>
      <c r="C408" s="224">
        <v>1875</v>
      </c>
      <c r="D408" s="224">
        <v>1875</v>
      </c>
      <c r="E408" s="224">
        <v>1875</v>
      </c>
      <c r="F408" s="224">
        <v>1875</v>
      </c>
      <c r="G408" s="224">
        <v>1875</v>
      </c>
      <c r="H408" s="224">
        <v>1875</v>
      </c>
      <c r="I408" s="224">
        <v>1875</v>
      </c>
      <c r="J408" s="224">
        <v>1875</v>
      </c>
      <c r="K408" s="224">
        <v>1874</v>
      </c>
      <c r="L408" s="224">
        <v>1874</v>
      </c>
      <c r="M408" s="224">
        <v>1874</v>
      </c>
      <c r="N408" s="224">
        <v>1874</v>
      </c>
      <c r="O408" s="224">
        <v>1874</v>
      </c>
      <c r="P408" s="224">
        <v>1873</v>
      </c>
      <c r="Q408" s="224">
        <v>1873</v>
      </c>
      <c r="R408" s="224">
        <v>1871</v>
      </c>
      <c r="S408" s="224">
        <v>1871</v>
      </c>
      <c r="T408" s="224">
        <v>1871</v>
      </c>
      <c r="U408" s="224">
        <v>1871</v>
      </c>
      <c r="V408" s="224">
        <v>1871</v>
      </c>
      <c r="W408" s="224">
        <v>1871</v>
      </c>
      <c r="X408" s="224">
        <v>1871</v>
      </c>
      <c r="Y408" s="224">
        <v>1871</v>
      </c>
      <c r="Z408" s="224">
        <v>1871</v>
      </c>
      <c r="AA408" s="224">
        <v>1871</v>
      </c>
      <c r="AB408" s="224">
        <v>1871</v>
      </c>
      <c r="AC408" s="224">
        <v>1871</v>
      </c>
      <c r="AD408" s="224">
        <v>1871</v>
      </c>
      <c r="AE408" s="249">
        <v>1871</v>
      </c>
      <c r="AF408" s="238">
        <v>1871</v>
      </c>
      <c r="AG408" s="232">
        <v>1871</v>
      </c>
      <c r="AH408" s="156">
        <v>1871</v>
      </c>
      <c r="AI408" s="156">
        <v>1871</v>
      </c>
      <c r="AJ408" s="156">
        <v>1871</v>
      </c>
      <c r="AK408" s="156">
        <v>1871</v>
      </c>
      <c r="AL408" s="156">
        <v>1871</v>
      </c>
      <c r="AM408" s="156">
        <v>1871</v>
      </c>
      <c r="AN408" s="169">
        <v>1871</v>
      </c>
      <c r="AO408" s="169">
        <v>1871</v>
      </c>
      <c r="AP408" s="169">
        <v>1871</v>
      </c>
      <c r="AQ408" s="169">
        <v>1871</v>
      </c>
      <c r="AR408" s="169">
        <v>1871</v>
      </c>
      <c r="AS408" s="169">
        <v>1871</v>
      </c>
      <c r="AT408" s="169">
        <v>1871</v>
      </c>
      <c r="AU408" s="156">
        <v>1871</v>
      </c>
      <c r="AV408" s="169">
        <v>1871</v>
      </c>
      <c r="AW408" s="169">
        <v>1871</v>
      </c>
      <c r="AX408" s="156">
        <v>1871</v>
      </c>
      <c r="AY408" s="169">
        <v>1871</v>
      </c>
      <c r="AZ408" s="169">
        <v>1871</v>
      </c>
      <c r="BA408" s="169">
        <v>1871</v>
      </c>
      <c r="BB408" s="156">
        <v>1871</v>
      </c>
      <c r="BC408" s="156">
        <v>1871</v>
      </c>
      <c r="BD408" s="156">
        <v>1871</v>
      </c>
      <c r="BE408" s="156">
        <v>1871</v>
      </c>
      <c r="BF408" s="156">
        <v>1871</v>
      </c>
      <c r="BG408" s="156">
        <v>1871</v>
      </c>
      <c r="BH408" s="156">
        <v>1871</v>
      </c>
      <c r="BI408" s="169">
        <v>1871</v>
      </c>
      <c r="BJ408" s="169">
        <v>1871</v>
      </c>
      <c r="BK408" s="169">
        <v>1871</v>
      </c>
      <c r="BL408" s="169">
        <v>1871</v>
      </c>
      <c r="BM408" s="169">
        <v>1871</v>
      </c>
      <c r="BN408" s="169">
        <v>1871</v>
      </c>
      <c r="BO408" s="169">
        <v>1871</v>
      </c>
      <c r="BP408" s="156">
        <v>1871</v>
      </c>
      <c r="BQ408" s="156">
        <v>1871</v>
      </c>
      <c r="BR408" s="156">
        <v>1871</v>
      </c>
      <c r="BS408" s="156">
        <v>1871</v>
      </c>
      <c r="BT408" s="156">
        <v>1871</v>
      </c>
      <c r="BU408" s="156">
        <v>1871</v>
      </c>
      <c r="BV408" s="156">
        <v>1871</v>
      </c>
      <c r="BW408" s="156">
        <v>1871</v>
      </c>
      <c r="BX408" s="156">
        <v>1871</v>
      </c>
      <c r="BY408" s="156">
        <v>1871</v>
      </c>
      <c r="BZ408" s="156">
        <v>1871</v>
      </c>
      <c r="CA408" s="156">
        <v>1871</v>
      </c>
      <c r="CB408" s="169">
        <v>1871</v>
      </c>
      <c r="CC408" s="169">
        <v>1871</v>
      </c>
      <c r="CD408" s="169">
        <v>1871</v>
      </c>
      <c r="CE408" s="169">
        <v>1871</v>
      </c>
      <c r="CF408" s="169">
        <v>1871</v>
      </c>
      <c r="CG408" s="169">
        <v>1871</v>
      </c>
      <c r="CH408" s="169">
        <v>1871</v>
      </c>
      <c r="CI408" s="169">
        <v>1871</v>
      </c>
      <c r="CJ408" s="169">
        <v>1871</v>
      </c>
      <c r="CK408" s="169">
        <v>1871</v>
      </c>
      <c r="CL408" s="169">
        <v>1871</v>
      </c>
      <c r="CM408" s="169">
        <v>1871</v>
      </c>
      <c r="CN408" s="169">
        <v>1871</v>
      </c>
      <c r="CO408" s="169">
        <v>1871</v>
      </c>
      <c r="CP408" s="169">
        <v>1871</v>
      </c>
      <c r="CQ408" s="169">
        <v>1871</v>
      </c>
      <c r="CR408" s="169">
        <v>1871</v>
      </c>
      <c r="CS408" s="169">
        <v>1871</v>
      </c>
      <c r="CT408" s="169">
        <v>1871</v>
      </c>
      <c r="CU408" s="169">
        <v>1871</v>
      </c>
      <c r="CV408" s="169">
        <v>1871</v>
      </c>
      <c r="CW408" s="169">
        <v>1871</v>
      </c>
      <c r="CX408" s="156">
        <v>1871</v>
      </c>
      <c r="CY408" s="156">
        <v>1871</v>
      </c>
      <c r="CZ408" s="169">
        <v>1871</v>
      </c>
      <c r="DA408" s="156">
        <v>1872</v>
      </c>
      <c r="DB408" s="156">
        <v>1871</v>
      </c>
      <c r="DC408" s="169">
        <v>1871</v>
      </c>
      <c r="DD408" s="156">
        <v>1871</v>
      </c>
      <c r="DE408" s="156">
        <v>1871</v>
      </c>
      <c r="DF408" s="169">
        <v>1871</v>
      </c>
      <c r="DG408" s="156">
        <v>1871</v>
      </c>
      <c r="DH408" s="156">
        <v>1871</v>
      </c>
      <c r="DI408" s="169">
        <v>1871</v>
      </c>
      <c r="DJ408" s="156">
        <v>1871</v>
      </c>
      <c r="DK408" s="152">
        <v>1871</v>
      </c>
      <c r="DL408" s="152">
        <v>1871</v>
      </c>
      <c r="DM408" s="152">
        <v>1871</v>
      </c>
      <c r="DN408" s="172">
        <v>1871</v>
      </c>
    </row>
    <row r="409" spans="1:118">
      <c r="A409" s="146">
        <f t="shared" si="17"/>
        <v>44145</v>
      </c>
      <c r="B409" s="224">
        <f>'Age&amp;Sex by occurrence date'!$DDE22</f>
        <v>1799</v>
      </c>
      <c r="C409" s="224">
        <v>1799</v>
      </c>
      <c r="D409" s="224">
        <v>1799</v>
      </c>
      <c r="E409" s="224">
        <v>1799</v>
      </c>
      <c r="F409" s="224">
        <v>1799</v>
      </c>
      <c r="G409" s="224">
        <v>1799</v>
      </c>
      <c r="H409" s="224">
        <v>1799</v>
      </c>
      <c r="I409" s="224">
        <v>1799</v>
      </c>
      <c r="J409" s="224">
        <v>1799</v>
      </c>
      <c r="K409" s="224">
        <v>1798</v>
      </c>
      <c r="L409" s="224">
        <v>1798</v>
      </c>
      <c r="M409" s="224">
        <v>1798</v>
      </c>
      <c r="N409" s="224">
        <v>1798</v>
      </c>
      <c r="O409" s="224">
        <v>1798</v>
      </c>
      <c r="P409" s="224">
        <v>1797</v>
      </c>
      <c r="Q409" s="224">
        <v>1797</v>
      </c>
      <c r="R409" s="224">
        <v>1795</v>
      </c>
      <c r="S409" s="224">
        <v>1795</v>
      </c>
      <c r="T409" s="224">
        <v>1795</v>
      </c>
      <c r="U409" s="224">
        <v>1795</v>
      </c>
      <c r="V409" s="224">
        <v>1795</v>
      </c>
      <c r="W409" s="224">
        <v>1795</v>
      </c>
      <c r="X409" s="224">
        <v>1795</v>
      </c>
      <c r="Y409" s="224">
        <v>1795</v>
      </c>
      <c r="Z409" s="224">
        <v>1795</v>
      </c>
      <c r="AA409" s="224">
        <v>1795</v>
      </c>
      <c r="AB409" s="224">
        <v>1795</v>
      </c>
      <c r="AC409" s="224">
        <v>1795</v>
      </c>
      <c r="AD409" s="224">
        <v>1795</v>
      </c>
      <c r="AE409" s="249">
        <v>1795</v>
      </c>
      <c r="AF409" s="238">
        <v>1795</v>
      </c>
      <c r="AG409" s="232">
        <v>1795</v>
      </c>
      <c r="AH409" s="156">
        <v>1795</v>
      </c>
      <c r="AI409" s="156">
        <v>1795</v>
      </c>
      <c r="AJ409" s="156">
        <v>1795</v>
      </c>
      <c r="AK409" s="156">
        <v>1795</v>
      </c>
      <c r="AL409" s="156">
        <v>1795</v>
      </c>
      <c r="AM409" s="169">
        <v>1795</v>
      </c>
      <c r="AN409" s="169">
        <v>1795</v>
      </c>
      <c r="AO409" s="169">
        <v>1795</v>
      </c>
      <c r="AP409" s="169">
        <v>1795</v>
      </c>
      <c r="AQ409" s="169">
        <v>1795</v>
      </c>
      <c r="AR409" s="169">
        <v>1795</v>
      </c>
      <c r="AS409" s="156">
        <v>1795</v>
      </c>
      <c r="AT409" s="169">
        <v>1795</v>
      </c>
      <c r="AU409" s="169">
        <v>1795</v>
      </c>
      <c r="AV409" s="156">
        <v>1795</v>
      </c>
      <c r="AW409" s="156">
        <v>1795</v>
      </c>
      <c r="AX409" s="156">
        <v>1795</v>
      </c>
      <c r="AY409" s="156">
        <v>1795</v>
      </c>
      <c r="AZ409" s="169">
        <v>1795</v>
      </c>
      <c r="BA409" s="156">
        <v>1795</v>
      </c>
      <c r="BB409" s="156">
        <v>1795</v>
      </c>
      <c r="BC409" s="156">
        <v>1795</v>
      </c>
      <c r="BD409" s="156">
        <v>1795</v>
      </c>
      <c r="BE409" s="156">
        <v>1795</v>
      </c>
      <c r="BF409" s="156">
        <v>1795</v>
      </c>
      <c r="BG409" s="156">
        <v>1795</v>
      </c>
      <c r="BH409" s="156">
        <v>1795</v>
      </c>
      <c r="BI409" s="169">
        <v>1795</v>
      </c>
      <c r="BJ409" s="169">
        <v>1795</v>
      </c>
      <c r="BK409" s="169">
        <v>1795</v>
      </c>
      <c r="BL409" s="169">
        <v>1795</v>
      </c>
      <c r="BM409" s="169">
        <v>1795</v>
      </c>
      <c r="BN409" s="169">
        <v>1795</v>
      </c>
      <c r="BO409" s="169">
        <v>1795</v>
      </c>
      <c r="BP409" s="169">
        <v>1795</v>
      </c>
      <c r="BQ409" s="169">
        <v>1795</v>
      </c>
      <c r="BR409" s="169">
        <v>1795</v>
      </c>
      <c r="BS409" s="169">
        <v>1795</v>
      </c>
      <c r="BT409" s="169">
        <v>1795</v>
      </c>
      <c r="BU409" s="169">
        <v>1795</v>
      </c>
      <c r="BV409" s="169">
        <v>1795</v>
      </c>
      <c r="BW409" s="169">
        <v>1795</v>
      </c>
      <c r="BX409" s="169">
        <v>1795</v>
      </c>
      <c r="BY409" s="169">
        <v>1795</v>
      </c>
      <c r="BZ409" s="169">
        <v>1795</v>
      </c>
      <c r="CA409" s="169">
        <v>1795</v>
      </c>
      <c r="CB409" s="169">
        <v>1795</v>
      </c>
      <c r="CC409" s="169">
        <v>1795</v>
      </c>
      <c r="CD409" s="169">
        <v>1795</v>
      </c>
      <c r="CE409" s="169">
        <v>1795</v>
      </c>
      <c r="CF409" s="169">
        <v>1795</v>
      </c>
      <c r="CG409" s="169">
        <v>1795</v>
      </c>
      <c r="CH409" s="169">
        <v>1795</v>
      </c>
      <c r="CI409" s="169">
        <v>1795</v>
      </c>
      <c r="CJ409" s="169">
        <v>1795</v>
      </c>
      <c r="CK409" s="169">
        <v>1795</v>
      </c>
      <c r="CL409" s="169">
        <v>1795</v>
      </c>
      <c r="CM409" s="169">
        <v>1795</v>
      </c>
      <c r="CN409" s="169">
        <v>1795</v>
      </c>
      <c r="CO409" s="169">
        <v>1795</v>
      </c>
      <c r="CP409" s="169">
        <v>1795</v>
      </c>
      <c r="CQ409" s="169">
        <v>1795</v>
      </c>
      <c r="CR409" s="169">
        <v>1795</v>
      </c>
      <c r="CS409" s="169">
        <v>1795</v>
      </c>
      <c r="CT409" s="169">
        <v>1795</v>
      </c>
      <c r="CU409" s="169">
        <v>1795</v>
      </c>
      <c r="CV409" s="169">
        <v>1795</v>
      </c>
      <c r="CW409" s="169">
        <v>1795</v>
      </c>
      <c r="CX409" s="156">
        <v>1795</v>
      </c>
      <c r="CY409" s="156">
        <v>1795</v>
      </c>
      <c r="CZ409" s="169">
        <v>1795</v>
      </c>
      <c r="DA409" s="156">
        <v>1796</v>
      </c>
      <c r="DB409" s="156">
        <v>1795</v>
      </c>
      <c r="DC409" s="169">
        <v>1795</v>
      </c>
      <c r="DD409" s="156">
        <v>1795</v>
      </c>
      <c r="DE409" s="156">
        <v>1795</v>
      </c>
      <c r="DF409" s="169">
        <v>1795</v>
      </c>
      <c r="DG409" s="156">
        <v>1795</v>
      </c>
      <c r="DH409" s="156">
        <v>1795</v>
      </c>
      <c r="DI409" s="169">
        <v>1795</v>
      </c>
      <c r="DJ409" s="156">
        <v>1795</v>
      </c>
      <c r="DK409" s="152">
        <v>1795</v>
      </c>
      <c r="DL409" s="152">
        <v>1795</v>
      </c>
      <c r="DM409" s="152">
        <v>1795</v>
      </c>
      <c r="DN409" s="172">
        <v>1795</v>
      </c>
    </row>
    <row r="410" spans="1:118">
      <c r="A410" s="146">
        <f t="shared" si="17"/>
        <v>44144</v>
      </c>
      <c r="B410" s="224">
        <f>'Age&amp;Sex by occurrence date'!$DDL22</f>
        <v>1735</v>
      </c>
      <c r="C410" s="224">
        <v>1735</v>
      </c>
      <c r="D410" s="224">
        <v>1735</v>
      </c>
      <c r="E410" s="224">
        <v>1735</v>
      </c>
      <c r="F410" s="224">
        <v>1735</v>
      </c>
      <c r="G410" s="224">
        <v>1735</v>
      </c>
      <c r="H410" s="224">
        <v>1735</v>
      </c>
      <c r="I410" s="224">
        <v>1735</v>
      </c>
      <c r="J410" s="224">
        <v>1735</v>
      </c>
      <c r="K410" s="224">
        <v>1734</v>
      </c>
      <c r="L410" s="224">
        <v>1734</v>
      </c>
      <c r="M410" s="224">
        <v>1734</v>
      </c>
      <c r="N410" s="224">
        <v>1734</v>
      </c>
      <c r="O410" s="224">
        <v>1734</v>
      </c>
      <c r="P410" s="224">
        <v>1733</v>
      </c>
      <c r="Q410" s="224">
        <v>1733</v>
      </c>
      <c r="R410" s="224">
        <v>1731</v>
      </c>
      <c r="S410" s="224">
        <v>1731</v>
      </c>
      <c r="T410" s="224">
        <v>1731</v>
      </c>
      <c r="U410" s="224">
        <v>1731</v>
      </c>
      <c r="V410" s="224">
        <v>1731</v>
      </c>
      <c r="W410" s="224">
        <v>1731</v>
      </c>
      <c r="X410" s="224">
        <v>1731</v>
      </c>
      <c r="Y410" s="224">
        <v>1731</v>
      </c>
      <c r="Z410" s="224">
        <v>1731</v>
      </c>
      <c r="AA410" s="224">
        <v>1731</v>
      </c>
      <c r="AB410" s="224">
        <v>1731</v>
      </c>
      <c r="AC410" s="224">
        <v>1731</v>
      </c>
      <c r="AD410" s="224">
        <v>1731</v>
      </c>
      <c r="AE410" s="249">
        <v>1731</v>
      </c>
      <c r="AF410" s="238">
        <v>1731</v>
      </c>
      <c r="AG410" s="233">
        <v>1731</v>
      </c>
      <c r="AH410" s="169">
        <v>1731</v>
      </c>
      <c r="AI410" s="169">
        <v>1731</v>
      </c>
      <c r="AJ410" s="169">
        <v>1731</v>
      </c>
      <c r="AK410" s="169">
        <v>1731</v>
      </c>
      <c r="AL410" s="169">
        <v>1731</v>
      </c>
      <c r="AM410" s="156">
        <v>1731</v>
      </c>
      <c r="AN410" s="156">
        <v>1731</v>
      </c>
      <c r="AO410" s="156">
        <v>1731</v>
      </c>
      <c r="AP410" s="156">
        <v>1731</v>
      </c>
      <c r="AQ410" s="156">
        <v>1731</v>
      </c>
      <c r="AR410" s="156">
        <v>1731</v>
      </c>
      <c r="AS410" s="156">
        <v>1731</v>
      </c>
      <c r="AT410" s="156">
        <v>1731</v>
      </c>
      <c r="AU410" s="156">
        <v>1731</v>
      </c>
      <c r="AV410" s="169">
        <v>1731</v>
      </c>
      <c r="AW410" s="156">
        <v>1731</v>
      </c>
      <c r="AX410" s="169">
        <v>1731</v>
      </c>
      <c r="AY410" s="156">
        <v>1731</v>
      </c>
      <c r="AZ410" s="156">
        <v>1731</v>
      </c>
      <c r="BA410" s="169">
        <v>1731</v>
      </c>
      <c r="BB410" s="169">
        <v>1731</v>
      </c>
      <c r="BC410" s="169">
        <v>1731</v>
      </c>
      <c r="BD410" s="169">
        <v>1731</v>
      </c>
      <c r="BE410" s="169">
        <v>1731</v>
      </c>
      <c r="BF410" s="169">
        <v>1731</v>
      </c>
      <c r="BG410" s="169">
        <v>1731</v>
      </c>
      <c r="BH410" s="169">
        <v>1731</v>
      </c>
      <c r="BI410" s="169">
        <v>1731</v>
      </c>
      <c r="BJ410" s="169">
        <v>1731</v>
      </c>
      <c r="BK410" s="169">
        <v>1731</v>
      </c>
      <c r="BL410" s="169">
        <v>1731</v>
      </c>
      <c r="BM410" s="169">
        <v>1731</v>
      </c>
      <c r="BN410" s="169">
        <v>1731</v>
      </c>
      <c r="BO410" s="169">
        <v>1731</v>
      </c>
      <c r="BP410" s="156">
        <v>1731</v>
      </c>
      <c r="BQ410" s="156">
        <v>1731</v>
      </c>
      <c r="BR410" s="156">
        <v>1731</v>
      </c>
      <c r="BS410" s="156">
        <v>1731</v>
      </c>
      <c r="BT410" s="156">
        <v>1731</v>
      </c>
      <c r="BU410" s="156">
        <v>1731</v>
      </c>
      <c r="BV410" s="156">
        <v>1731</v>
      </c>
      <c r="BW410" s="156">
        <v>1731</v>
      </c>
      <c r="BX410" s="156">
        <v>1731</v>
      </c>
      <c r="BY410" s="156">
        <v>1731</v>
      </c>
      <c r="BZ410" s="156">
        <v>1731</v>
      </c>
      <c r="CA410" s="156">
        <v>1731</v>
      </c>
      <c r="CB410" s="156">
        <v>1731</v>
      </c>
      <c r="CC410" s="156">
        <v>1731</v>
      </c>
      <c r="CD410" s="156">
        <v>1731</v>
      </c>
      <c r="CE410" s="156">
        <v>1731</v>
      </c>
      <c r="CF410" s="156">
        <v>1731</v>
      </c>
      <c r="CG410" s="156">
        <v>1731</v>
      </c>
      <c r="CH410" s="156">
        <v>1731</v>
      </c>
      <c r="CI410" s="156">
        <v>1731</v>
      </c>
      <c r="CJ410" s="156">
        <v>1731</v>
      </c>
      <c r="CK410" s="156">
        <v>1731</v>
      </c>
      <c r="CL410" s="156">
        <v>1731</v>
      </c>
      <c r="CM410" s="156">
        <v>1731</v>
      </c>
      <c r="CN410" s="156">
        <v>1731</v>
      </c>
      <c r="CO410" s="169">
        <v>1731</v>
      </c>
      <c r="CP410" s="169">
        <v>1731</v>
      </c>
      <c r="CQ410" s="169">
        <v>1731</v>
      </c>
      <c r="CR410" s="169">
        <v>1731</v>
      </c>
      <c r="CS410" s="169">
        <v>1731</v>
      </c>
      <c r="CT410" s="169">
        <v>1731</v>
      </c>
      <c r="CU410" s="169">
        <v>1731</v>
      </c>
      <c r="CV410" s="169">
        <v>1731</v>
      </c>
      <c r="CW410" s="156">
        <v>1731</v>
      </c>
      <c r="CX410" s="156">
        <v>1731</v>
      </c>
      <c r="CY410" s="156">
        <v>1731</v>
      </c>
      <c r="CZ410" s="156">
        <v>1731</v>
      </c>
      <c r="DA410" s="156">
        <v>1732</v>
      </c>
      <c r="DB410" s="156">
        <v>1731</v>
      </c>
      <c r="DC410" s="156">
        <v>1731</v>
      </c>
      <c r="DD410" s="156">
        <v>1731</v>
      </c>
      <c r="DE410" s="156">
        <v>1731</v>
      </c>
      <c r="DF410" s="169">
        <v>1731</v>
      </c>
      <c r="DG410" s="156">
        <v>1731</v>
      </c>
      <c r="DH410" s="156">
        <v>1731</v>
      </c>
      <c r="DI410" s="169">
        <v>1731</v>
      </c>
      <c r="DJ410" s="156">
        <v>1731</v>
      </c>
      <c r="DK410" s="152">
        <v>1731</v>
      </c>
      <c r="DL410" s="152">
        <v>1731</v>
      </c>
      <c r="DM410" s="152">
        <v>1731</v>
      </c>
      <c r="DN410" s="172">
        <v>1731</v>
      </c>
    </row>
    <row r="411" spans="1:118">
      <c r="A411" s="146">
        <f t="shared" si="17"/>
        <v>44143</v>
      </c>
      <c r="B411" s="224">
        <f>'Age&amp;Sex by occurrence date'!$DDS22</f>
        <v>1661</v>
      </c>
      <c r="C411" s="224">
        <v>1661</v>
      </c>
      <c r="D411" s="224">
        <v>1661</v>
      </c>
      <c r="E411" s="224">
        <v>1661</v>
      </c>
      <c r="F411" s="224">
        <v>1661</v>
      </c>
      <c r="G411" s="224">
        <v>1661</v>
      </c>
      <c r="H411" s="224">
        <v>1661</v>
      </c>
      <c r="I411" s="224">
        <v>1661</v>
      </c>
      <c r="J411" s="224">
        <v>1661</v>
      </c>
      <c r="K411" s="224">
        <v>1660</v>
      </c>
      <c r="L411" s="224">
        <v>1660</v>
      </c>
      <c r="M411" s="224">
        <v>1660</v>
      </c>
      <c r="N411" s="224">
        <v>1660</v>
      </c>
      <c r="O411" s="224">
        <v>1660</v>
      </c>
      <c r="P411" s="224">
        <v>1660</v>
      </c>
      <c r="Q411" s="224">
        <v>1660</v>
      </c>
      <c r="R411" s="224">
        <v>1658</v>
      </c>
      <c r="S411" s="224">
        <v>1658</v>
      </c>
      <c r="T411" s="224">
        <v>1658</v>
      </c>
      <c r="U411" s="224">
        <v>1658</v>
      </c>
      <c r="V411" s="224">
        <v>1658</v>
      </c>
      <c r="W411" s="224">
        <v>1658</v>
      </c>
      <c r="X411" s="224">
        <v>1658</v>
      </c>
      <c r="Y411" s="224">
        <v>1658</v>
      </c>
      <c r="Z411" s="224">
        <v>1658</v>
      </c>
      <c r="AA411" s="224">
        <v>1658</v>
      </c>
      <c r="AB411" s="224">
        <v>1658</v>
      </c>
      <c r="AC411" s="224">
        <v>1658</v>
      </c>
      <c r="AD411" s="224">
        <v>1658</v>
      </c>
      <c r="AE411" s="249">
        <v>1658</v>
      </c>
      <c r="AF411" s="238">
        <v>1658</v>
      </c>
      <c r="AG411" s="232">
        <v>1658</v>
      </c>
      <c r="AH411" s="156">
        <v>1658</v>
      </c>
      <c r="AI411" s="156">
        <v>1658</v>
      </c>
      <c r="AJ411" s="156">
        <v>1658</v>
      </c>
      <c r="AK411" s="156">
        <v>1658</v>
      </c>
      <c r="AL411" s="156">
        <v>1658</v>
      </c>
      <c r="AM411" s="156">
        <v>1658</v>
      </c>
      <c r="AN411" s="156">
        <v>1658</v>
      </c>
      <c r="AO411" s="156">
        <v>1658</v>
      </c>
      <c r="AP411" s="156">
        <v>1658</v>
      </c>
      <c r="AQ411" s="156">
        <v>1658</v>
      </c>
      <c r="AR411" s="156">
        <v>1658</v>
      </c>
      <c r="AS411" s="169">
        <v>1658</v>
      </c>
      <c r="AT411" s="169">
        <v>1658</v>
      </c>
      <c r="AU411" s="169">
        <v>1658</v>
      </c>
      <c r="AV411" s="169">
        <v>1658</v>
      </c>
      <c r="AW411" s="156">
        <v>1658</v>
      </c>
      <c r="AX411" s="156">
        <v>1658</v>
      </c>
      <c r="AY411" s="169">
        <v>1658</v>
      </c>
      <c r="AZ411" s="156">
        <v>1658</v>
      </c>
      <c r="BA411" s="169">
        <v>1658</v>
      </c>
      <c r="BB411" s="169">
        <v>1658</v>
      </c>
      <c r="BC411" s="169">
        <v>1658</v>
      </c>
      <c r="BD411" s="169">
        <v>1658</v>
      </c>
      <c r="BE411" s="169">
        <v>1658</v>
      </c>
      <c r="BF411" s="169">
        <v>1658</v>
      </c>
      <c r="BG411" s="169">
        <v>1658</v>
      </c>
      <c r="BH411" s="169">
        <v>1658</v>
      </c>
      <c r="BI411" s="156">
        <v>1658</v>
      </c>
      <c r="BJ411" s="156">
        <v>1658</v>
      </c>
      <c r="BK411" s="156">
        <v>1658</v>
      </c>
      <c r="BL411" s="156">
        <v>1658</v>
      </c>
      <c r="BM411" s="156">
        <v>1658</v>
      </c>
      <c r="BN411" s="156">
        <v>1658</v>
      </c>
      <c r="BO411" s="156">
        <v>1658</v>
      </c>
      <c r="BP411" s="169">
        <v>1658</v>
      </c>
      <c r="BQ411" s="169">
        <v>1658</v>
      </c>
      <c r="BR411" s="169">
        <v>1658</v>
      </c>
      <c r="BS411" s="169">
        <v>1658</v>
      </c>
      <c r="BT411" s="169">
        <v>1658</v>
      </c>
      <c r="BU411" s="169">
        <v>1658</v>
      </c>
      <c r="BV411" s="169">
        <v>1658</v>
      </c>
      <c r="BW411" s="169">
        <v>1658</v>
      </c>
      <c r="BX411" s="169">
        <v>1658</v>
      </c>
      <c r="BY411" s="169">
        <v>1658</v>
      </c>
      <c r="BZ411" s="169">
        <v>1658</v>
      </c>
      <c r="CA411" s="169">
        <v>1658</v>
      </c>
      <c r="CB411" s="156">
        <v>1658</v>
      </c>
      <c r="CC411" s="156">
        <v>1658</v>
      </c>
      <c r="CD411" s="156">
        <v>1658</v>
      </c>
      <c r="CE411" s="156">
        <v>1658</v>
      </c>
      <c r="CF411" s="156">
        <v>1658</v>
      </c>
      <c r="CG411" s="156">
        <v>1658</v>
      </c>
      <c r="CH411" s="156">
        <v>1658</v>
      </c>
      <c r="CI411" s="156">
        <v>1658</v>
      </c>
      <c r="CJ411" s="156">
        <v>1658</v>
      </c>
      <c r="CK411" s="169">
        <v>1658</v>
      </c>
      <c r="CL411" s="169">
        <v>1658</v>
      </c>
      <c r="CM411" s="169">
        <v>1658</v>
      </c>
      <c r="CN411" s="169">
        <v>1658</v>
      </c>
      <c r="CO411" s="169">
        <v>1658</v>
      </c>
      <c r="CP411" s="156">
        <v>1658</v>
      </c>
      <c r="CQ411" s="156">
        <v>1658</v>
      </c>
      <c r="CR411" s="156">
        <v>1658</v>
      </c>
      <c r="CS411" s="156">
        <v>1658</v>
      </c>
      <c r="CT411" s="156">
        <v>1658</v>
      </c>
      <c r="CU411" s="156">
        <v>1658</v>
      </c>
      <c r="CV411" s="156">
        <v>1658</v>
      </c>
      <c r="CW411" s="156">
        <v>1658</v>
      </c>
      <c r="CX411" s="156">
        <v>1658</v>
      </c>
      <c r="CY411" s="156">
        <v>1658</v>
      </c>
      <c r="CZ411" s="156">
        <v>1658</v>
      </c>
      <c r="DA411" s="156">
        <v>1659</v>
      </c>
      <c r="DB411" s="156">
        <v>1658</v>
      </c>
      <c r="DC411" s="156">
        <v>1658</v>
      </c>
      <c r="DD411" s="156">
        <v>1658</v>
      </c>
      <c r="DE411" s="156">
        <v>1658</v>
      </c>
      <c r="DF411" s="169">
        <v>1658</v>
      </c>
      <c r="DG411" s="156">
        <v>1658</v>
      </c>
      <c r="DH411" s="156">
        <v>1658</v>
      </c>
      <c r="DI411" s="169">
        <v>1658</v>
      </c>
      <c r="DJ411" s="156">
        <v>1658</v>
      </c>
      <c r="DK411" s="152">
        <v>1658</v>
      </c>
      <c r="DL411" s="152">
        <v>1658</v>
      </c>
      <c r="DM411" s="152">
        <v>1658</v>
      </c>
      <c r="DN411" s="172">
        <v>1658</v>
      </c>
    </row>
    <row r="412" spans="1:118">
      <c r="A412" s="146">
        <f t="shared" si="17"/>
        <v>44142</v>
      </c>
      <c r="B412" s="224">
        <f>'Age&amp;Sex by occurrence date'!$DDZ22</f>
        <v>1610</v>
      </c>
      <c r="C412" s="224">
        <v>1610</v>
      </c>
      <c r="D412" s="224">
        <v>1610</v>
      </c>
      <c r="E412" s="224">
        <v>1610</v>
      </c>
      <c r="F412" s="224">
        <v>1610</v>
      </c>
      <c r="G412" s="224">
        <v>1610</v>
      </c>
      <c r="H412" s="224">
        <v>1610</v>
      </c>
      <c r="I412" s="224">
        <v>1610</v>
      </c>
      <c r="J412" s="224">
        <v>1610</v>
      </c>
      <c r="K412" s="224">
        <v>1609</v>
      </c>
      <c r="L412" s="224">
        <v>1609</v>
      </c>
      <c r="M412" s="224">
        <v>1609</v>
      </c>
      <c r="N412" s="224">
        <v>1609</v>
      </c>
      <c r="O412" s="224">
        <v>1609</v>
      </c>
      <c r="P412" s="224">
        <v>1609</v>
      </c>
      <c r="Q412" s="224">
        <v>1609</v>
      </c>
      <c r="R412" s="224">
        <v>1607</v>
      </c>
      <c r="S412" s="224">
        <v>1607</v>
      </c>
      <c r="T412" s="224">
        <v>1607</v>
      </c>
      <c r="U412" s="224">
        <v>1607</v>
      </c>
      <c r="V412" s="224">
        <v>1607</v>
      </c>
      <c r="W412" s="224">
        <v>1607</v>
      </c>
      <c r="X412" s="224">
        <v>1607</v>
      </c>
      <c r="Y412" s="224">
        <v>1607</v>
      </c>
      <c r="Z412" s="224">
        <v>1607</v>
      </c>
      <c r="AA412" s="224">
        <v>1607</v>
      </c>
      <c r="AB412" s="224">
        <v>1607</v>
      </c>
      <c r="AC412" s="224">
        <v>1607</v>
      </c>
      <c r="AD412" s="224">
        <v>1607</v>
      </c>
      <c r="AE412" s="249">
        <v>1607</v>
      </c>
      <c r="AF412" s="238">
        <v>1607</v>
      </c>
      <c r="AG412" s="232">
        <v>1607</v>
      </c>
      <c r="AH412" s="156">
        <v>1607</v>
      </c>
      <c r="AI412" s="156">
        <v>1607</v>
      </c>
      <c r="AJ412" s="156">
        <v>1607</v>
      </c>
      <c r="AK412" s="156">
        <v>1607</v>
      </c>
      <c r="AL412" s="156">
        <v>1607</v>
      </c>
      <c r="AM412" s="169">
        <v>1607</v>
      </c>
      <c r="AN412" s="169">
        <v>1607</v>
      </c>
      <c r="AO412" s="169">
        <v>1607</v>
      </c>
      <c r="AP412" s="169">
        <v>1607</v>
      </c>
      <c r="AQ412" s="169">
        <v>1607</v>
      </c>
      <c r="AR412" s="169">
        <v>1607</v>
      </c>
      <c r="AS412" s="156">
        <v>1607</v>
      </c>
      <c r="AT412" s="169">
        <v>1607</v>
      </c>
      <c r="AU412" s="169">
        <v>1607</v>
      </c>
      <c r="AV412" s="156">
        <v>1607</v>
      </c>
      <c r="AW412" s="169">
        <v>1607</v>
      </c>
      <c r="AX412" s="169">
        <v>1607</v>
      </c>
      <c r="AY412" s="156">
        <v>1607</v>
      </c>
      <c r="AZ412" s="169">
        <v>1607</v>
      </c>
      <c r="BA412" s="156">
        <v>1607</v>
      </c>
      <c r="BB412" s="156">
        <v>1607</v>
      </c>
      <c r="BC412" s="156">
        <v>1607</v>
      </c>
      <c r="BD412" s="156">
        <v>1607</v>
      </c>
      <c r="BE412" s="156">
        <v>1607</v>
      </c>
      <c r="BF412" s="156">
        <v>1607</v>
      </c>
      <c r="BG412" s="156">
        <v>1607</v>
      </c>
      <c r="BH412" s="156">
        <v>1607</v>
      </c>
      <c r="BI412" s="169">
        <v>1607</v>
      </c>
      <c r="BJ412" s="169">
        <v>1607</v>
      </c>
      <c r="BK412" s="169">
        <v>1607</v>
      </c>
      <c r="BL412" s="169">
        <v>1607</v>
      </c>
      <c r="BM412" s="169">
        <v>1607</v>
      </c>
      <c r="BN412" s="169">
        <v>1607</v>
      </c>
      <c r="BO412" s="169">
        <v>1607</v>
      </c>
      <c r="BP412" s="169">
        <v>1607</v>
      </c>
      <c r="BQ412" s="169">
        <v>1607</v>
      </c>
      <c r="BR412" s="169">
        <v>1607</v>
      </c>
      <c r="BS412" s="169">
        <v>1607</v>
      </c>
      <c r="BT412" s="169">
        <v>1607</v>
      </c>
      <c r="BU412" s="169">
        <v>1607</v>
      </c>
      <c r="BV412" s="169">
        <v>1607</v>
      </c>
      <c r="BW412" s="169">
        <v>1607</v>
      </c>
      <c r="BX412" s="169">
        <v>1607</v>
      </c>
      <c r="BY412" s="169">
        <v>1607</v>
      </c>
      <c r="BZ412" s="169">
        <v>1607</v>
      </c>
      <c r="CA412" s="169">
        <v>1607</v>
      </c>
      <c r="CB412" s="169">
        <v>1607</v>
      </c>
      <c r="CC412" s="169">
        <v>1607</v>
      </c>
      <c r="CD412" s="169">
        <v>1607</v>
      </c>
      <c r="CE412" s="169">
        <v>1607</v>
      </c>
      <c r="CF412" s="169">
        <v>1607</v>
      </c>
      <c r="CG412" s="169">
        <v>1607</v>
      </c>
      <c r="CH412" s="169">
        <v>1607</v>
      </c>
      <c r="CI412" s="169">
        <v>1607</v>
      </c>
      <c r="CJ412" s="169">
        <v>1607</v>
      </c>
      <c r="CK412" s="169">
        <v>1607</v>
      </c>
      <c r="CL412" s="169">
        <v>1607</v>
      </c>
      <c r="CM412" s="169">
        <v>1607</v>
      </c>
      <c r="CN412" s="169">
        <v>1607</v>
      </c>
      <c r="CO412" s="169">
        <v>1607</v>
      </c>
      <c r="CP412" s="169">
        <v>1607</v>
      </c>
      <c r="CQ412" s="169">
        <v>1607</v>
      </c>
      <c r="CR412" s="169">
        <v>1607</v>
      </c>
      <c r="CS412" s="169">
        <v>1607</v>
      </c>
      <c r="CT412" s="169">
        <v>1607</v>
      </c>
      <c r="CU412" s="169">
        <v>1607</v>
      </c>
      <c r="CV412" s="169">
        <v>1607</v>
      </c>
      <c r="CW412" s="169">
        <v>1607</v>
      </c>
      <c r="CX412" s="156">
        <v>1607</v>
      </c>
      <c r="CY412" s="156">
        <v>1607</v>
      </c>
      <c r="CZ412" s="169">
        <v>1607</v>
      </c>
      <c r="DA412" s="156">
        <v>1608</v>
      </c>
      <c r="DB412" s="156">
        <v>1607</v>
      </c>
      <c r="DC412" s="169">
        <v>1607</v>
      </c>
      <c r="DD412" s="156">
        <v>1607</v>
      </c>
      <c r="DE412" s="156">
        <v>1607</v>
      </c>
      <c r="DF412" s="169">
        <v>1607</v>
      </c>
      <c r="DG412" s="156">
        <v>1607</v>
      </c>
      <c r="DH412" s="156">
        <v>1607</v>
      </c>
      <c r="DI412" s="169">
        <v>1607</v>
      </c>
      <c r="DJ412" s="156">
        <v>1607</v>
      </c>
      <c r="DK412" s="152">
        <v>1607</v>
      </c>
      <c r="DL412" s="152">
        <v>1607</v>
      </c>
      <c r="DM412" s="152">
        <v>1607</v>
      </c>
      <c r="DN412" s="172">
        <v>1607</v>
      </c>
    </row>
    <row r="413" spans="1:118">
      <c r="A413" s="146">
        <f t="shared" si="17"/>
        <v>44141</v>
      </c>
      <c r="B413" s="224">
        <f>'Age&amp;Sex by occurrence date'!$DEG22</f>
        <v>1541</v>
      </c>
      <c r="C413" s="224">
        <v>1541</v>
      </c>
      <c r="D413" s="224">
        <v>1541</v>
      </c>
      <c r="E413" s="224">
        <v>1541</v>
      </c>
      <c r="F413" s="224">
        <v>1541</v>
      </c>
      <c r="G413" s="224">
        <v>1541</v>
      </c>
      <c r="H413" s="224">
        <v>1541</v>
      </c>
      <c r="I413" s="224">
        <v>1541</v>
      </c>
      <c r="J413" s="224">
        <v>1541</v>
      </c>
      <c r="K413" s="224">
        <v>1540</v>
      </c>
      <c r="L413" s="224">
        <v>1540</v>
      </c>
      <c r="M413" s="224">
        <v>1540</v>
      </c>
      <c r="N413" s="224">
        <v>1540</v>
      </c>
      <c r="O413" s="224">
        <v>1540</v>
      </c>
      <c r="P413" s="224">
        <v>1540</v>
      </c>
      <c r="Q413" s="224">
        <v>1540</v>
      </c>
      <c r="R413" s="224">
        <v>1539</v>
      </c>
      <c r="S413" s="224">
        <v>1539</v>
      </c>
      <c r="T413" s="224">
        <v>1539</v>
      </c>
      <c r="U413" s="224">
        <v>1539</v>
      </c>
      <c r="V413" s="224">
        <v>1539</v>
      </c>
      <c r="W413" s="224">
        <v>1539</v>
      </c>
      <c r="X413" s="224">
        <v>1539</v>
      </c>
      <c r="Y413" s="224">
        <v>1539</v>
      </c>
      <c r="Z413" s="224">
        <v>1539</v>
      </c>
      <c r="AA413" s="224">
        <v>1539</v>
      </c>
      <c r="AB413" s="224">
        <v>1539</v>
      </c>
      <c r="AC413" s="224">
        <v>1539</v>
      </c>
      <c r="AD413" s="224">
        <v>1539</v>
      </c>
      <c r="AE413" s="249">
        <v>1539</v>
      </c>
      <c r="AF413" s="238">
        <v>1539</v>
      </c>
      <c r="AG413" s="233">
        <v>1539</v>
      </c>
      <c r="AH413" s="169">
        <v>1539</v>
      </c>
      <c r="AI413" s="169">
        <v>1539</v>
      </c>
      <c r="AJ413" s="169">
        <v>1539</v>
      </c>
      <c r="AK413" s="169">
        <v>1539</v>
      </c>
      <c r="AL413" s="169">
        <v>1539</v>
      </c>
      <c r="AM413" s="156">
        <v>1539</v>
      </c>
      <c r="AN413" s="156">
        <v>1539</v>
      </c>
      <c r="AO413" s="156">
        <v>1539</v>
      </c>
      <c r="AP413" s="156">
        <v>1539</v>
      </c>
      <c r="AQ413" s="156">
        <v>1539</v>
      </c>
      <c r="AR413" s="156">
        <v>1539</v>
      </c>
      <c r="AS413" s="169">
        <v>1539</v>
      </c>
      <c r="AT413" s="156">
        <v>1539</v>
      </c>
      <c r="AU413" s="169">
        <v>1539</v>
      </c>
      <c r="AV413" s="169">
        <v>1539</v>
      </c>
      <c r="AW413" s="156">
        <v>1539</v>
      </c>
      <c r="AX413" s="169">
        <v>1539</v>
      </c>
      <c r="AY413" s="169">
        <v>1539</v>
      </c>
      <c r="AZ413" s="156">
        <v>1539</v>
      </c>
      <c r="BA413" s="156">
        <v>1539</v>
      </c>
      <c r="BB413" s="169">
        <v>1539</v>
      </c>
      <c r="BC413" s="169">
        <v>1539</v>
      </c>
      <c r="BD413" s="169">
        <v>1539</v>
      </c>
      <c r="BE413" s="169">
        <v>1539</v>
      </c>
      <c r="BF413" s="169">
        <v>1539</v>
      </c>
      <c r="BG413" s="169">
        <v>1539</v>
      </c>
      <c r="BH413" s="169">
        <v>1539</v>
      </c>
      <c r="BI413" s="156">
        <v>1539</v>
      </c>
      <c r="BJ413" s="156">
        <v>1539</v>
      </c>
      <c r="BK413" s="156">
        <v>1539</v>
      </c>
      <c r="BL413" s="156">
        <v>1539</v>
      </c>
      <c r="BM413" s="156">
        <v>1539</v>
      </c>
      <c r="BN413" s="156">
        <v>1539</v>
      </c>
      <c r="BO413" s="156">
        <v>1539</v>
      </c>
      <c r="BP413" s="156">
        <v>1539</v>
      </c>
      <c r="BQ413" s="156">
        <v>1539</v>
      </c>
      <c r="BR413" s="156">
        <v>1539</v>
      </c>
      <c r="BS413" s="156">
        <v>1539</v>
      </c>
      <c r="BT413" s="156">
        <v>1539</v>
      </c>
      <c r="BU413" s="156">
        <v>1539</v>
      </c>
      <c r="BV413" s="156">
        <v>1539</v>
      </c>
      <c r="BW413" s="156">
        <v>1539</v>
      </c>
      <c r="BX413" s="156">
        <v>1539</v>
      </c>
      <c r="BY413" s="156">
        <v>1539</v>
      </c>
      <c r="BZ413" s="156">
        <v>1539</v>
      </c>
      <c r="CA413" s="156">
        <v>1539</v>
      </c>
      <c r="CB413" s="169">
        <v>1539</v>
      </c>
      <c r="CC413" s="169">
        <v>1539</v>
      </c>
      <c r="CD413" s="169">
        <v>1539</v>
      </c>
      <c r="CE413" s="169">
        <v>1539</v>
      </c>
      <c r="CF413" s="169">
        <v>1539</v>
      </c>
      <c r="CG413" s="169">
        <v>1539</v>
      </c>
      <c r="CH413" s="169">
        <v>1539</v>
      </c>
      <c r="CI413" s="169">
        <v>1539</v>
      </c>
      <c r="CJ413" s="169">
        <v>1539</v>
      </c>
      <c r="CK413" s="169">
        <v>1539</v>
      </c>
      <c r="CL413" s="169">
        <v>1539</v>
      </c>
      <c r="CM413" s="169">
        <v>1539</v>
      </c>
      <c r="CN413" s="169">
        <v>1539</v>
      </c>
      <c r="CO413" s="156">
        <v>1539</v>
      </c>
      <c r="CP413" s="169">
        <v>1539</v>
      </c>
      <c r="CQ413" s="169">
        <v>1539</v>
      </c>
      <c r="CR413" s="169">
        <v>1539</v>
      </c>
      <c r="CS413" s="169">
        <v>1539</v>
      </c>
      <c r="CT413" s="169">
        <v>1539</v>
      </c>
      <c r="CU413" s="169">
        <v>1539</v>
      </c>
      <c r="CV413" s="169">
        <v>1539</v>
      </c>
      <c r="CW413" s="169">
        <v>1539</v>
      </c>
      <c r="CX413" s="156">
        <v>1539</v>
      </c>
      <c r="CY413" s="156">
        <v>1539</v>
      </c>
      <c r="CZ413" s="169">
        <v>1539</v>
      </c>
      <c r="DA413" s="156">
        <v>1540</v>
      </c>
      <c r="DB413" s="156">
        <v>1539</v>
      </c>
      <c r="DC413" s="169">
        <v>1539</v>
      </c>
      <c r="DD413" s="156">
        <v>1539</v>
      </c>
      <c r="DE413" s="156">
        <v>1539</v>
      </c>
      <c r="DF413" s="169">
        <v>1539</v>
      </c>
      <c r="DG413" s="156">
        <v>1539</v>
      </c>
      <c r="DH413" s="156">
        <v>1539</v>
      </c>
      <c r="DI413" s="169">
        <v>1539</v>
      </c>
      <c r="DJ413" s="156">
        <v>1539</v>
      </c>
      <c r="DK413" s="152">
        <v>1539</v>
      </c>
      <c r="DL413" s="152">
        <v>1539</v>
      </c>
      <c r="DM413" s="152">
        <v>1539</v>
      </c>
      <c r="DN413" s="172">
        <v>1539</v>
      </c>
    </row>
    <row r="414" spans="1:118">
      <c r="A414" s="146">
        <f t="shared" si="17"/>
        <v>44140</v>
      </c>
      <c r="B414" s="224">
        <f>'Age&amp;Sex by occurrence date'!$DEN22</f>
        <v>1498</v>
      </c>
      <c r="C414" s="224">
        <v>1498</v>
      </c>
      <c r="D414" s="224">
        <v>1498</v>
      </c>
      <c r="E414" s="224">
        <v>1498</v>
      </c>
      <c r="F414" s="224">
        <v>1498</v>
      </c>
      <c r="G414" s="224">
        <v>1498</v>
      </c>
      <c r="H414" s="224">
        <v>1498</v>
      </c>
      <c r="I414" s="224">
        <v>1498</v>
      </c>
      <c r="J414" s="224">
        <v>1498</v>
      </c>
      <c r="K414" s="224">
        <v>1497</v>
      </c>
      <c r="L414" s="224">
        <v>1497</v>
      </c>
      <c r="M414" s="224">
        <v>1497</v>
      </c>
      <c r="N414" s="224">
        <v>1497</v>
      </c>
      <c r="O414" s="224">
        <v>1497</v>
      </c>
      <c r="P414" s="224">
        <v>1497</v>
      </c>
      <c r="Q414" s="224">
        <v>1497</v>
      </c>
      <c r="R414" s="224">
        <v>1496</v>
      </c>
      <c r="S414" s="224">
        <v>1496</v>
      </c>
      <c r="T414" s="224">
        <v>1496</v>
      </c>
      <c r="U414" s="224">
        <v>1496</v>
      </c>
      <c r="V414" s="224">
        <v>1496</v>
      </c>
      <c r="W414" s="224">
        <v>1496</v>
      </c>
      <c r="X414" s="224">
        <v>1496</v>
      </c>
      <c r="Y414" s="224">
        <v>1496</v>
      </c>
      <c r="Z414" s="224">
        <v>1496</v>
      </c>
      <c r="AA414" s="224">
        <v>1496</v>
      </c>
      <c r="AB414" s="224">
        <v>1496</v>
      </c>
      <c r="AC414" s="224">
        <v>1496</v>
      </c>
      <c r="AD414" s="224">
        <v>1496</v>
      </c>
      <c r="AE414" s="249">
        <v>1496</v>
      </c>
      <c r="AF414" s="238">
        <v>1496</v>
      </c>
      <c r="AG414" s="232">
        <v>1496</v>
      </c>
      <c r="AH414" s="156">
        <v>1496</v>
      </c>
      <c r="AI414" s="156">
        <v>1496</v>
      </c>
      <c r="AJ414" s="156">
        <v>1496</v>
      </c>
      <c r="AK414" s="156">
        <v>1496</v>
      </c>
      <c r="AL414" s="156">
        <v>1496</v>
      </c>
      <c r="AM414" s="156">
        <v>1496</v>
      </c>
      <c r="AN414" s="169">
        <v>1496</v>
      </c>
      <c r="AO414" s="169">
        <v>1496</v>
      </c>
      <c r="AP414" s="169">
        <v>1496</v>
      </c>
      <c r="AQ414" s="169">
        <v>1496</v>
      </c>
      <c r="AR414" s="169">
        <v>1496</v>
      </c>
      <c r="AS414" s="169">
        <v>1496</v>
      </c>
      <c r="AT414" s="156">
        <v>1496</v>
      </c>
      <c r="AU414" s="156">
        <v>1496</v>
      </c>
      <c r="AV414" s="169">
        <v>1496</v>
      </c>
      <c r="AW414" s="169">
        <v>1496</v>
      </c>
      <c r="AX414" s="156">
        <v>1496</v>
      </c>
      <c r="AY414" s="156">
        <v>1496</v>
      </c>
      <c r="AZ414" s="169">
        <v>1496</v>
      </c>
      <c r="BA414" s="169">
        <v>1496</v>
      </c>
      <c r="BB414" s="156">
        <v>1496</v>
      </c>
      <c r="BC414" s="156">
        <v>1496</v>
      </c>
      <c r="BD414" s="156">
        <v>1496</v>
      </c>
      <c r="BE414" s="156">
        <v>1496</v>
      </c>
      <c r="BF414" s="156">
        <v>1496</v>
      </c>
      <c r="BG414" s="156">
        <v>1496</v>
      </c>
      <c r="BH414" s="156">
        <v>1496</v>
      </c>
      <c r="BI414" s="169">
        <v>1496</v>
      </c>
      <c r="BJ414" s="169">
        <v>1496</v>
      </c>
      <c r="BK414" s="169">
        <v>1496</v>
      </c>
      <c r="BL414" s="169">
        <v>1496</v>
      </c>
      <c r="BM414" s="169">
        <v>1496</v>
      </c>
      <c r="BN414" s="169">
        <v>1496</v>
      </c>
      <c r="BO414" s="169">
        <v>1496</v>
      </c>
      <c r="BP414" s="156">
        <v>1496</v>
      </c>
      <c r="BQ414" s="156">
        <v>1496</v>
      </c>
      <c r="BR414" s="156">
        <v>1496</v>
      </c>
      <c r="BS414" s="156">
        <v>1496</v>
      </c>
      <c r="BT414" s="156">
        <v>1496</v>
      </c>
      <c r="BU414" s="156">
        <v>1496</v>
      </c>
      <c r="BV414" s="156">
        <v>1496</v>
      </c>
      <c r="BW414" s="156">
        <v>1496</v>
      </c>
      <c r="BX414" s="156">
        <v>1496</v>
      </c>
      <c r="BY414" s="156">
        <v>1496</v>
      </c>
      <c r="BZ414" s="156">
        <v>1496</v>
      </c>
      <c r="CA414" s="156">
        <v>1496</v>
      </c>
      <c r="CB414" s="156">
        <v>1496</v>
      </c>
      <c r="CC414" s="156">
        <v>1496</v>
      </c>
      <c r="CD414" s="156">
        <v>1496</v>
      </c>
      <c r="CE414" s="156">
        <v>1496</v>
      </c>
      <c r="CF414" s="156">
        <v>1496</v>
      </c>
      <c r="CG414" s="156">
        <v>1496</v>
      </c>
      <c r="CH414" s="156">
        <v>1496</v>
      </c>
      <c r="CI414" s="156">
        <v>1496</v>
      </c>
      <c r="CJ414" s="156">
        <v>1496</v>
      </c>
      <c r="CK414" s="156">
        <v>1496</v>
      </c>
      <c r="CL414" s="156">
        <v>1496</v>
      </c>
      <c r="CM414" s="156">
        <v>1496</v>
      </c>
      <c r="CN414" s="156">
        <v>1496</v>
      </c>
      <c r="CO414" s="156">
        <v>1496</v>
      </c>
      <c r="CP414" s="169">
        <v>1496</v>
      </c>
      <c r="CQ414" s="169">
        <v>1496</v>
      </c>
      <c r="CR414" s="169">
        <v>1496</v>
      </c>
      <c r="CS414" s="169">
        <v>1496</v>
      </c>
      <c r="CT414" s="169">
        <v>1496</v>
      </c>
      <c r="CU414" s="169">
        <v>1496</v>
      </c>
      <c r="CV414" s="169">
        <v>1496</v>
      </c>
      <c r="CW414" s="169">
        <v>1496</v>
      </c>
      <c r="CX414" s="156">
        <v>1496</v>
      </c>
      <c r="CY414" s="156">
        <v>1496</v>
      </c>
      <c r="CZ414" s="169">
        <v>1496</v>
      </c>
      <c r="DA414" s="156">
        <v>1497</v>
      </c>
      <c r="DB414" s="156">
        <v>1496</v>
      </c>
      <c r="DC414" s="169">
        <v>1496</v>
      </c>
      <c r="DD414" s="156">
        <v>1496</v>
      </c>
      <c r="DE414" s="156">
        <v>1496</v>
      </c>
      <c r="DF414" s="169">
        <v>1496</v>
      </c>
      <c r="DG414" s="156">
        <v>1496</v>
      </c>
      <c r="DH414" s="156">
        <v>1496</v>
      </c>
      <c r="DI414" s="169">
        <v>1496</v>
      </c>
      <c r="DJ414" s="156">
        <v>1496</v>
      </c>
      <c r="DK414" s="152">
        <v>1496</v>
      </c>
      <c r="DL414" s="152">
        <v>1496</v>
      </c>
      <c r="DM414" s="152">
        <v>1496</v>
      </c>
      <c r="DN414" s="172">
        <v>1496</v>
      </c>
    </row>
    <row r="415" spans="1:118">
      <c r="A415" s="146">
        <f t="shared" si="17"/>
        <v>44139</v>
      </c>
      <c r="B415" s="224">
        <f>'Age&amp;Sex by occurrence date'!$DEU22</f>
        <v>1439</v>
      </c>
      <c r="C415" s="224">
        <v>1439</v>
      </c>
      <c r="D415" s="224">
        <v>1439</v>
      </c>
      <c r="E415" s="224">
        <v>1439</v>
      </c>
      <c r="F415" s="224">
        <v>1439</v>
      </c>
      <c r="G415" s="224">
        <v>1439</v>
      </c>
      <c r="H415" s="224">
        <v>1439</v>
      </c>
      <c r="I415" s="224">
        <v>1439</v>
      </c>
      <c r="J415" s="224">
        <v>1439</v>
      </c>
      <c r="K415" s="224">
        <v>1438</v>
      </c>
      <c r="L415" s="224">
        <v>1438</v>
      </c>
      <c r="M415" s="224">
        <v>1438</v>
      </c>
      <c r="N415" s="224">
        <v>1438</v>
      </c>
      <c r="O415" s="224">
        <v>1438</v>
      </c>
      <c r="P415" s="224">
        <v>1438</v>
      </c>
      <c r="Q415" s="224">
        <v>1438</v>
      </c>
      <c r="R415" s="224">
        <v>1437</v>
      </c>
      <c r="S415" s="224">
        <v>1437</v>
      </c>
      <c r="T415" s="224">
        <v>1437</v>
      </c>
      <c r="U415" s="224">
        <v>1437</v>
      </c>
      <c r="V415" s="224">
        <v>1437</v>
      </c>
      <c r="W415" s="224">
        <v>1437</v>
      </c>
      <c r="X415" s="224">
        <v>1437</v>
      </c>
      <c r="Y415" s="224">
        <v>1437</v>
      </c>
      <c r="Z415" s="224">
        <v>1437</v>
      </c>
      <c r="AA415" s="224">
        <v>1437</v>
      </c>
      <c r="AB415" s="224">
        <v>1437</v>
      </c>
      <c r="AC415" s="224">
        <v>1437</v>
      </c>
      <c r="AD415" s="224">
        <v>1437</v>
      </c>
      <c r="AE415" s="249">
        <v>1437</v>
      </c>
      <c r="AF415" s="238">
        <v>1437</v>
      </c>
      <c r="AG415" s="232">
        <v>1437</v>
      </c>
      <c r="AH415" s="156">
        <v>1437</v>
      </c>
      <c r="AI415" s="156">
        <v>1437</v>
      </c>
      <c r="AJ415" s="156">
        <v>1437</v>
      </c>
      <c r="AK415" s="156">
        <v>1437</v>
      </c>
      <c r="AL415" s="156">
        <v>1437</v>
      </c>
      <c r="AM415" s="156">
        <v>1437</v>
      </c>
      <c r="AN415" s="169">
        <v>1437</v>
      </c>
      <c r="AO415" s="169">
        <v>1437</v>
      </c>
      <c r="AP415" s="169">
        <v>1437</v>
      </c>
      <c r="AQ415" s="169">
        <v>1437</v>
      </c>
      <c r="AR415" s="169">
        <v>1437</v>
      </c>
      <c r="AS415" s="156">
        <v>1437</v>
      </c>
      <c r="AT415" s="169">
        <v>1437</v>
      </c>
      <c r="AU415" s="156">
        <v>1437</v>
      </c>
      <c r="AV415" s="156">
        <v>1437</v>
      </c>
      <c r="AW415" s="169">
        <v>1437</v>
      </c>
      <c r="AX415" s="156">
        <v>1437</v>
      </c>
      <c r="AY415" s="169">
        <v>1437</v>
      </c>
      <c r="AZ415" s="169">
        <v>1437</v>
      </c>
      <c r="BA415" s="169">
        <v>1437</v>
      </c>
      <c r="BB415" s="169">
        <v>1437</v>
      </c>
      <c r="BC415" s="169">
        <v>1437</v>
      </c>
      <c r="BD415" s="169">
        <v>1437</v>
      </c>
      <c r="BE415" s="169">
        <v>1437</v>
      </c>
      <c r="BF415" s="169">
        <v>1437</v>
      </c>
      <c r="BG415" s="169">
        <v>1437</v>
      </c>
      <c r="BH415" s="169">
        <v>1437</v>
      </c>
      <c r="BI415" s="169">
        <v>1437</v>
      </c>
      <c r="BJ415" s="169">
        <v>1437</v>
      </c>
      <c r="BK415" s="169">
        <v>1437</v>
      </c>
      <c r="BL415" s="169">
        <v>1437</v>
      </c>
      <c r="BM415" s="169">
        <v>1437</v>
      </c>
      <c r="BN415" s="169">
        <v>1437</v>
      </c>
      <c r="BO415" s="169">
        <v>1437</v>
      </c>
      <c r="BP415" s="169">
        <v>1437</v>
      </c>
      <c r="BQ415" s="169">
        <v>1437</v>
      </c>
      <c r="BR415" s="169">
        <v>1437</v>
      </c>
      <c r="BS415" s="169">
        <v>1437</v>
      </c>
      <c r="BT415" s="169">
        <v>1437</v>
      </c>
      <c r="BU415" s="169">
        <v>1437</v>
      </c>
      <c r="BV415" s="169">
        <v>1437</v>
      </c>
      <c r="BW415" s="169">
        <v>1437</v>
      </c>
      <c r="BX415" s="169">
        <v>1437</v>
      </c>
      <c r="BY415" s="169">
        <v>1437</v>
      </c>
      <c r="BZ415" s="169">
        <v>1437</v>
      </c>
      <c r="CA415" s="169">
        <v>1437</v>
      </c>
      <c r="CB415" s="156">
        <v>1437</v>
      </c>
      <c r="CC415" s="156">
        <v>1437</v>
      </c>
      <c r="CD415" s="156">
        <v>1437</v>
      </c>
      <c r="CE415" s="156">
        <v>1437</v>
      </c>
      <c r="CF415" s="156">
        <v>1437</v>
      </c>
      <c r="CG415" s="156">
        <v>1437</v>
      </c>
      <c r="CH415" s="156">
        <v>1437</v>
      </c>
      <c r="CI415" s="156">
        <v>1437</v>
      </c>
      <c r="CJ415" s="156">
        <v>1437</v>
      </c>
      <c r="CK415" s="169">
        <v>1437</v>
      </c>
      <c r="CL415" s="169">
        <v>1437</v>
      </c>
      <c r="CM415" s="169">
        <v>1437</v>
      </c>
      <c r="CN415" s="169">
        <v>1437</v>
      </c>
      <c r="CO415" s="169">
        <v>1437</v>
      </c>
      <c r="CP415" s="156">
        <v>1437</v>
      </c>
      <c r="CQ415" s="156">
        <v>1437</v>
      </c>
      <c r="CR415" s="156">
        <v>1437</v>
      </c>
      <c r="CS415" s="156">
        <v>1437</v>
      </c>
      <c r="CT415" s="156">
        <v>1437</v>
      </c>
      <c r="CU415" s="156">
        <v>1437</v>
      </c>
      <c r="CV415" s="156">
        <v>1437</v>
      </c>
      <c r="CW415" s="169">
        <v>1437</v>
      </c>
      <c r="CX415" s="156">
        <v>1437</v>
      </c>
      <c r="CY415" s="156">
        <v>1437</v>
      </c>
      <c r="CZ415" s="169">
        <v>1437</v>
      </c>
      <c r="DA415" s="156">
        <v>1438</v>
      </c>
      <c r="DB415" s="156">
        <v>1437</v>
      </c>
      <c r="DC415" s="169">
        <v>1437</v>
      </c>
      <c r="DD415" s="156">
        <v>1437</v>
      </c>
      <c r="DE415" s="156">
        <v>1437</v>
      </c>
      <c r="DF415" s="169">
        <v>1437</v>
      </c>
      <c r="DG415" s="156">
        <v>1437</v>
      </c>
      <c r="DH415" s="156">
        <v>1437</v>
      </c>
      <c r="DI415" s="169">
        <v>1437</v>
      </c>
      <c r="DJ415" s="156">
        <v>1437</v>
      </c>
      <c r="DK415" s="152">
        <v>1437</v>
      </c>
      <c r="DL415" s="152">
        <v>1437</v>
      </c>
      <c r="DM415" s="152">
        <v>1437</v>
      </c>
      <c r="DN415" s="172">
        <v>1437</v>
      </c>
    </row>
    <row r="416" spans="1:118">
      <c r="A416" s="146">
        <f t="shared" si="17"/>
        <v>44138</v>
      </c>
      <c r="B416" s="224">
        <f>'Age&amp;Sex by occurrence date'!$DFB22</f>
        <v>1384</v>
      </c>
      <c r="C416" s="224">
        <v>1384</v>
      </c>
      <c r="D416" s="224">
        <v>1384</v>
      </c>
      <c r="E416" s="224">
        <v>1384</v>
      </c>
      <c r="F416" s="224">
        <v>1384</v>
      </c>
      <c r="G416" s="224">
        <v>1384</v>
      </c>
      <c r="H416" s="224">
        <v>1384</v>
      </c>
      <c r="I416" s="224">
        <v>1384</v>
      </c>
      <c r="J416" s="224">
        <v>1384</v>
      </c>
      <c r="K416" s="224">
        <v>1383</v>
      </c>
      <c r="L416" s="224">
        <v>1383</v>
      </c>
      <c r="M416" s="224">
        <v>1383</v>
      </c>
      <c r="N416" s="224">
        <v>1383</v>
      </c>
      <c r="O416" s="224">
        <v>1383</v>
      </c>
      <c r="P416" s="224">
        <v>1383</v>
      </c>
      <c r="Q416" s="224">
        <v>1383</v>
      </c>
      <c r="R416" s="224">
        <v>1382</v>
      </c>
      <c r="S416" s="224">
        <v>1382</v>
      </c>
      <c r="T416" s="224">
        <v>1382</v>
      </c>
      <c r="U416" s="224">
        <v>1382</v>
      </c>
      <c r="V416" s="224">
        <v>1382</v>
      </c>
      <c r="W416" s="224">
        <v>1382</v>
      </c>
      <c r="X416" s="224">
        <v>1382</v>
      </c>
      <c r="Y416" s="224">
        <v>1382</v>
      </c>
      <c r="Z416" s="224">
        <v>1382</v>
      </c>
      <c r="AA416" s="224">
        <v>1382</v>
      </c>
      <c r="AB416" s="224">
        <v>1382</v>
      </c>
      <c r="AC416" s="224">
        <v>1382</v>
      </c>
      <c r="AD416" s="224">
        <v>1382</v>
      </c>
      <c r="AE416" s="249">
        <v>1382</v>
      </c>
      <c r="AF416" s="238">
        <v>1382</v>
      </c>
      <c r="AG416" s="233">
        <v>1382</v>
      </c>
      <c r="AH416" s="169">
        <v>1382</v>
      </c>
      <c r="AI416" s="169">
        <v>1382</v>
      </c>
      <c r="AJ416" s="169">
        <v>1382</v>
      </c>
      <c r="AK416" s="169">
        <v>1382</v>
      </c>
      <c r="AL416" s="169">
        <v>1382</v>
      </c>
      <c r="AM416" s="169">
        <v>1382</v>
      </c>
      <c r="AN416" s="169">
        <v>1382</v>
      </c>
      <c r="AO416" s="169">
        <v>1382</v>
      </c>
      <c r="AP416" s="169">
        <v>1382</v>
      </c>
      <c r="AQ416" s="169">
        <v>1382</v>
      </c>
      <c r="AR416" s="169">
        <v>1382</v>
      </c>
      <c r="AS416" s="156">
        <v>1382</v>
      </c>
      <c r="AT416" s="156">
        <v>1382</v>
      </c>
      <c r="AU416" s="156">
        <v>1382</v>
      </c>
      <c r="AV416" s="156">
        <v>1382</v>
      </c>
      <c r="AW416" s="156">
        <v>1382</v>
      </c>
      <c r="AX416" s="169">
        <v>1382</v>
      </c>
      <c r="AY416" s="169">
        <v>1382</v>
      </c>
      <c r="AZ416" s="156">
        <v>1382</v>
      </c>
      <c r="BA416" s="156">
        <v>1382</v>
      </c>
      <c r="BB416" s="169">
        <v>1382</v>
      </c>
      <c r="BC416" s="169">
        <v>1382</v>
      </c>
      <c r="BD416" s="169">
        <v>1382</v>
      </c>
      <c r="BE416" s="169">
        <v>1382</v>
      </c>
      <c r="BF416" s="169">
        <v>1382</v>
      </c>
      <c r="BG416" s="169">
        <v>1382</v>
      </c>
      <c r="BH416" s="169">
        <v>1382</v>
      </c>
      <c r="BI416" s="156">
        <v>1382</v>
      </c>
      <c r="BJ416" s="156">
        <v>1382</v>
      </c>
      <c r="BK416" s="156">
        <v>1382</v>
      </c>
      <c r="BL416" s="156">
        <v>1382</v>
      </c>
      <c r="BM416" s="156">
        <v>1382</v>
      </c>
      <c r="BN416" s="156">
        <v>1382</v>
      </c>
      <c r="BO416" s="156">
        <v>1382</v>
      </c>
      <c r="BP416" s="169">
        <v>1382</v>
      </c>
      <c r="BQ416" s="169">
        <v>1382</v>
      </c>
      <c r="BR416" s="169">
        <v>1382</v>
      </c>
      <c r="BS416" s="169">
        <v>1382</v>
      </c>
      <c r="BT416" s="169">
        <v>1382</v>
      </c>
      <c r="BU416" s="169">
        <v>1382</v>
      </c>
      <c r="BV416" s="169">
        <v>1382</v>
      </c>
      <c r="BW416" s="169">
        <v>1382</v>
      </c>
      <c r="BX416" s="169">
        <v>1382</v>
      </c>
      <c r="BY416" s="169">
        <v>1382</v>
      </c>
      <c r="BZ416" s="169">
        <v>1382</v>
      </c>
      <c r="CA416" s="169">
        <v>1382</v>
      </c>
      <c r="CB416" s="169">
        <v>1382</v>
      </c>
      <c r="CC416" s="169">
        <v>1382</v>
      </c>
      <c r="CD416" s="169">
        <v>1382</v>
      </c>
      <c r="CE416" s="169">
        <v>1382</v>
      </c>
      <c r="CF416" s="169">
        <v>1382</v>
      </c>
      <c r="CG416" s="169">
        <v>1382</v>
      </c>
      <c r="CH416" s="169">
        <v>1382</v>
      </c>
      <c r="CI416" s="169">
        <v>1382</v>
      </c>
      <c r="CJ416" s="169">
        <v>1382</v>
      </c>
      <c r="CK416" s="169">
        <v>1382</v>
      </c>
      <c r="CL416" s="169">
        <v>1382</v>
      </c>
      <c r="CM416" s="169">
        <v>1382</v>
      </c>
      <c r="CN416" s="169">
        <v>1382</v>
      </c>
      <c r="CO416" s="169">
        <v>1382</v>
      </c>
      <c r="CP416" s="169">
        <v>1382</v>
      </c>
      <c r="CQ416" s="169">
        <v>1382</v>
      </c>
      <c r="CR416" s="169">
        <v>1382</v>
      </c>
      <c r="CS416" s="169">
        <v>1382</v>
      </c>
      <c r="CT416" s="169">
        <v>1382</v>
      </c>
      <c r="CU416" s="169">
        <v>1382</v>
      </c>
      <c r="CV416" s="169">
        <v>1382</v>
      </c>
      <c r="CW416" s="169">
        <v>1382</v>
      </c>
      <c r="CX416" s="156">
        <v>1382</v>
      </c>
      <c r="CY416" s="156">
        <v>1382</v>
      </c>
      <c r="CZ416" s="169">
        <v>1382</v>
      </c>
      <c r="DA416" s="156">
        <v>1383</v>
      </c>
      <c r="DB416" s="156">
        <v>1382</v>
      </c>
      <c r="DC416" s="169">
        <v>1382</v>
      </c>
      <c r="DD416" s="156">
        <v>1382</v>
      </c>
      <c r="DE416" s="156">
        <v>1382</v>
      </c>
      <c r="DF416" s="169">
        <v>1382</v>
      </c>
      <c r="DG416" s="156">
        <v>1382</v>
      </c>
      <c r="DH416" s="156">
        <v>1382</v>
      </c>
      <c r="DI416" s="169">
        <v>1382</v>
      </c>
      <c r="DJ416" s="156">
        <v>1382</v>
      </c>
      <c r="DK416" s="152">
        <v>1382</v>
      </c>
      <c r="DL416" s="152">
        <v>1382</v>
      </c>
      <c r="DM416" s="152">
        <v>1382</v>
      </c>
      <c r="DN416" s="172">
        <v>1382</v>
      </c>
    </row>
    <row r="417" spans="1:118">
      <c r="A417" s="146">
        <f t="shared" si="17"/>
        <v>44137</v>
      </c>
      <c r="B417" s="224">
        <f>'Age&amp;Sex by occurrence date'!$DFI22</f>
        <v>1331</v>
      </c>
      <c r="C417" s="224">
        <v>1331</v>
      </c>
      <c r="D417" s="224">
        <v>1331</v>
      </c>
      <c r="E417" s="224">
        <v>1331</v>
      </c>
      <c r="F417" s="224">
        <v>1331</v>
      </c>
      <c r="G417" s="224">
        <v>1331</v>
      </c>
      <c r="H417" s="224">
        <v>1331</v>
      </c>
      <c r="I417" s="224">
        <v>1331</v>
      </c>
      <c r="J417" s="224">
        <v>1331</v>
      </c>
      <c r="K417" s="224">
        <v>1330</v>
      </c>
      <c r="L417" s="224">
        <v>1330</v>
      </c>
      <c r="M417" s="224">
        <v>1330</v>
      </c>
      <c r="N417" s="224">
        <v>1330</v>
      </c>
      <c r="O417" s="224">
        <v>1330</v>
      </c>
      <c r="P417" s="224">
        <v>1330</v>
      </c>
      <c r="Q417" s="224">
        <v>1330</v>
      </c>
      <c r="R417" s="224">
        <v>1329</v>
      </c>
      <c r="S417" s="224">
        <v>1329</v>
      </c>
      <c r="T417" s="224">
        <v>1329</v>
      </c>
      <c r="U417" s="224">
        <v>1329</v>
      </c>
      <c r="V417" s="224">
        <v>1329</v>
      </c>
      <c r="W417" s="224">
        <v>1329</v>
      </c>
      <c r="X417" s="224">
        <v>1329</v>
      </c>
      <c r="Y417" s="224">
        <v>1329</v>
      </c>
      <c r="Z417" s="224">
        <v>1329</v>
      </c>
      <c r="AA417" s="224">
        <v>1329</v>
      </c>
      <c r="AB417" s="224">
        <v>1329</v>
      </c>
      <c r="AC417" s="224">
        <v>1329</v>
      </c>
      <c r="AD417" s="224">
        <v>1329</v>
      </c>
      <c r="AE417" s="249">
        <v>1329</v>
      </c>
      <c r="AF417" s="238">
        <v>1329</v>
      </c>
      <c r="AG417" s="232">
        <v>1329</v>
      </c>
      <c r="AH417" s="156">
        <v>1329</v>
      </c>
      <c r="AI417" s="156">
        <v>1329</v>
      </c>
      <c r="AJ417" s="156">
        <v>1329</v>
      </c>
      <c r="AK417" s="156">
        <v>1329</v>
      </c>
      <c r="AL417" s="156">
        <v>1329</v>
      </c>
      <c r="AM417" s="156">
        <v>1329</v>
      </c>
      <c r="AN417" s="156">
        <v>1329</v>
      </c>
      <c r="AO417" s="156">
        <v>1329</v>
      </c>
      <c r="AP417" s="156">
        <v>1329</v>
      </c>
      <c r="AQ417" s="156">
        <v>1329</v>
      </c>
      <c r="AR417" s="156">
        <v>1329</v>
      </c>
      <c r="AS417" s="169">
        <v>1329</v>
      </c>
      <c r="AT417" s="169">
        <v>1329</v>
      </c>
      <c r="AU417" s="169">
        <v>1329</v>
      </c>
      <c r="AV417" s="169">
        <v>1329</v>
      </c>
      <c r="AW417" s="156">
        <v>1329</v>
      </c>
      <c r="AX417" s="156">
        <v>1329</v>
      </c>
      <c r="AY417" s="156">
        <v>1329</v>
      </c>
      <c r="AZ417" s="156">
        <v>1329</v>
      </c>
      <c r="BA417" s="169">
        <v>1329</v>
      </c>
      <c r="BB417" s="169">
        <v>1329</v>
      </c>
      <c r="BC417" s="169">
        <v>1329</v>
      </c>
      <c r="BD417" s="169">
        <v>1329</v>
      </c>
      <c r="BE417" s="169">
        <v>1329</v>
      </c>
      <c r="BF417" s="169">
        <v>1329</v>
      </c>
      <c r="BG417" s="169">
        <v>1329</v>
      </c>
      <c r="BH417" s="169">
        <v>1329</v>
      </c>
      <c r="BI417" s="156">
        <v>1329</v>
      </c>
      <c r="BJ417" s="156">
        <v>1329</v>
      </c>
      <c r="BK417" s="156">
        <v>1329</v>
      </c>
      <c r="BL417" s="156">
        <v>1329</v>
      </c>
      <c r="BM417" s="156">
        <v>1329</v>
      </c>
      <c r="BN417" s="156">
        <v>1329</v>
      </c>
      <c r="BO417" s="156">
        <v>1329</v>
      </c>
      <c r="BP417" s="156">
        <v>1329</v>
      </c>
      <c r="BQ417" s="156">
        <v>1329</v>
      </c>
      <c r="BR417" s="156">
        <v>1329</v>
      </c>
      <c r="BS417" s="156">
        <v>1329</v>
      </c>
      <c r="BT417" s="156">
        <v>1329</v>
      </c>
      <c r="BU417" s="156">
        <v>1329</v>
      </c>
      <c r="BV417" s="156">
        <v>1329</v>
      </c>
      <c r="BW417" s="156">
        <v>1329</v>
      </c>
      <c r="BX417" s="156">
        <v>1329</v>
      </c>
      <c r="BY417" s="156">
        <v>1329</v>
      </c>
      <c r="BZ417" s="156">
        <v>1329</v>
      </c>
      <c r="CA417" s="156">
        <v>1329</v>
      </c>
      <c r="CB417" s="169">
        <v>1329</v>
      </c>
      <c r="CC417" s="169">
        <v>1329</v>
      </c>
      <c r="CD417" s="169">
        <v>1329</v>
      </c>
      <c r="CE417" s="169">
        <v>1329</v>
      </c>
      <c r="CF417" s="169">
        <v>1329</v>
      </c>
      <c r="CG417" s="169">
        <v>1329</v>
      </c>
      <c r="CH417" s="169">
        <v>1329</v>
      </c>
      <c r="CI417" s="169">
        <v>1329</v>
      </c>
      <c r="CJ417" s="169">
        <v>1329</v>
      </c>
      <c r="CK417" s="169">
        <v>1329</v>
      </c>
      <c r="CL417" s="169">
        <v>1329</v>
      </c>
      <c r="CM417" s="169">
        <v>1329</v>
      </c>
      <c r="CN417" s="169">
        <v>1329</v>
      </c>
      <c r="CO417" s="169">
        <v>1329</v>
      </c>
      <c r="CP417" s="169">
        <v>1329</v>
      </c>
      <c r="CQ417" s="169">
        <v>1329</v>
      </c>
      <c r="CR417" s="169">
        <v>1329</v>
      </c>
      <c r="CS417" s="169">
        <v>1329</v>
      </c>
      <c r="CT417" s="169">
        <v>1329</v>
      </c>
      <c r="CU417" s="169">
        <v>1329</v>
      </c>
      <c r="CV417" s="169">
        <v>1329</v>
      </c>
      <c r="CW417" s="169">
        <v>1329</v>
      </c>
      <c r="CX417" s="156">
        <v>1329</v>
      </c>
      <c r="CY417" s="156">
        <v>1329</v>
      </c>
      <c r="CZ417" s="169">
        <v>1329</v>
      </c>
      <c r="DA417" s="156">
        <v>1330</v>
      </c>
      <c r="DB417" s="156">
        <v>1329</v>
      </c>
      <c r="DC417" s="169">
        <v>1329</v>
      </c>
      <c r="DD417" s="156">
        <v>1329</v>
      </c>
      <c r="DE417" s="156">
        <v>1329</v>
      </c>
      <c r="DF417" s="169">
        <v>1329</v>
      </c>
      <c r="DG417" s="156">
        <v>1329</v>
      </c>
      <c r="DH417" s="156">
        <v>1329</v>
      </c>
      <c r="DI417" s="169">
        <v>1329</v>
      </c>
      <c r="DJ417" s="156">
        <v>1329</v>
      </c>
      <c r="DK417" s="152">
        <v>1329</v>
      </c>
      <c r="DL417" s="152">
        <v>1329</v>
      </c>
      <c r="DM417" s="152">
        <v>1329</v>
      </c>
      <c r="DN417" s="172">
        <v>1329</v>
      </c>
    </row>
    <row r="418" spans="1:118">
      <c r="A418" s="146">
        <f t="shared" si="17"/>
        <v>44136</v>
      </c>
      <c r="B418" s="224">
        <f>'Age&amp;Sex by occurrence date'!$DFP22</f>
        <v>1293</v>
      </c>
      <c r="C418" s="224">
        <v>1293</v>
      </c>
      <c r="D418" s="224">
        <v>1293</v>
      </c>
      <c r="E418" s="224">
        <v>1293</v>
      </c>
      <c r="F418" s="224">
        <v>1293</v>
      </c>
      <c r="G418" s="224">
        <v>1293</v>
      </c>
      <c r="H418" s="224">
        <v>1293</v>
      </c>
      <c r="I418" s="224">
        <v>1293</v>
      </c>
      <c r="J418" s="224">
        <v>1293</v>
      </c>
      <c r="K418" s="224">
        <v>1292</v>
      </c>
      <c r="L418" s="224">
        <v>1292</v>
      </c>
      <c r="M418" s="224">
        <v>1292</v>
      </c>
      <c r="N418" s="224">
        <v>1292</v>
      </c>
      <c r="O418" s="224">
        <v>1292</v>
      </c>
      <c r="P418" s="224">
        <v>1292</v>
      </c>
      <c r="Q418" s="224">
        <v>1292</v>
      </c>
      <c r="R418" s="224">
        <v>1291</v>
      </c>
      <c r="S418" s="224">
        <v>1291</v>
      </c>
      <c r="T418" s="224">
        <v>1291</v>
      </c>
      <c r="U418" s="224">
        <v>1291</v>
      </c>
      <c r="V418" s="224">
        <v>1291</v>
      </c>
      <c r="W418" s="224">
        <v>1291</v>
      </c>
      <c r="X418" s="224">
        <v>1291</v>
      </c>
      <c r="Y418" s="224">
        <v>1291</v>
      </c>
      <c r="Z418" s="224">
        <v>1291</v>
      </c>
      <c r="AA418" s="224">
        <v>1291</v>
      </c>
      <c r="AB418" s="224">
        <v>1291</v>
      </c>
      <c r="AC418" s="224">
        <v>1291</v>
      </c>
      <c r="AD418" s="224">
        <v>1291</v>
      </c>
      <c r="AE418" s="249">
        <v>1291</v>
      </c>
      <c r="AF418" s="238">
        <v>1291</v>
      </c>
      <c r="AG418" s="232">
        <v>1291</v>
      </c>
      <c r="AH418" s="156">
        <v>1291</v>
      </c>
      <c r="AI418" s="156">
        <v>1291</v>
      </c>
      <c r="AJ418" s="156">
        <v>1291</v>
      </c>
      <c r="AK418" s="156">
        <v>1291</v>
      </c>
      <c r="AL418" s="156">
        <v>1291</v>
      </c>
      <c r="AM418" s="156">
        <v>1291</v>
      </c>
      <c r="AN418" s="156">
        <v>1291</v>
      </c>
      <c r="AO418" s="156">
        <v>1291</v>
      </c>
      <c r="AP418" s="156">
        <v>1291</v>
      </c>
      <c r="AQ418" s="156">
        <v>1291</v>
      </c>
      <c r="AR418" s="156">
        <v>1291</v>
      </c>
      <c r="AS418" s="156">
        <v>1291</v>
      </c>
      <c r="AT418" s="169">
        <v>1291</v>
      </c>
      <c r="AU418" s="156">
        <v>1291</v>
      </c>
      <c r="AV418" s="156">
        <v>1291</v>
      </c>
      <c r="AW418" s="156">
        <v>1291</v>
      </c>
      <c r="AX418" s="169">
        <v>1291</v>
      </c>
      <c r="AY418" s="156">
        <v>1291</v>
      </c>
      <c r="AZ418" s="169">
        <v>1291</v>
      </c>
      <c r="BA418" s="156">
        <v>1291</v>
      </c>
      <c r="BB418" s="169">
        <v>1291</v>
      </c>
      <c r="BC418" s="169">
        <v>1291</v>
      </c>
      <c r="BD418" s="169">
        <v>1291</v>
      </c>
      <c r="BE418" s="169">
        <v>1291</v>
      </c>
      <c r="BF418" s="169">
        <v>1291</v>
      </c>
      <c r="BG418" s="169">
        <v>1291</v>
      </c>
      <c r="BH418" s="169">
        <v>1291</v>
      </c>
      <c r="BI418" s="169">
        <v>1291</v>
      </c>
      <c r="BJ418" s="169">
        <v>1291</v>
      </c>
      <c r="BK418" s="169">
        <v>1291</v>
      </c>
      <c r="BL418" s="169">
        <v>1291</v>
      </c>
      <c r="BM418" s="169">
        <v>1291</v>
      </c>
      <c r="BN418" s="169">
        <v>1291</v>
      </c>
      <c r="BO418" s="169">
        <v>1291</v>
      </c>
      <c r="BP418" s="169">
        <v>1291</v>
      </c>
      <c r="BQ418" s="169">
        <v>1291</v>
      </c>
      <c r="BR418" s="169">
        <v>1291</v>
      </c>
      <c r="BS418" s="169">
        <v>1291</v>
      </c>
      <c r="BT418" s="169">
        <v>1291</v>
      </c>
      <c r="BU418" s="169">
        <v>1291</v>
      </c>
      <c r="BV418" s="169">
        <v>1291</v>
      </c>
      <c r="BW418" s="169">
        <v>1291</v>
      </c>
      <c r="BX418" s="169">
        <v>1291</v>
      </c>
      <c r="BY418" s="169">
        <v>1291</v>
      </c>
      <c r="BZ418" s="169">
        <v>1291</v>
      </c>
      <c r="CA418" s="169">
        <v>1291</v>
      </c>
      <c r="CB418" s="156">
        <v>1291</v>
      </c>
      <c r="CC418" s="156">
        <v>1291</v>
      </c>
      <c r="CD418" s="156">
        <v>1291</v>
      </c>
      <c r="CE418" s="156">
        <v>1291</v>
      </c>
      <c r="CF418" s="156">
        <v>1291</v>
      </c>
      <c r="CG418" s="156">
        <v>1291</v>
      </c>
      <c r="CH418" s="156">
        <v>1291</v>
      </c>
      <c r="CI418" s="156">
        <v>1291</v>
      </c>
      <c r="CJ418" s="156">
        <v>1291</v>
      </c>
      <c r="CK418" s="169">
        <v>1291</v>
      </c>
      <c r="CL418" s="169">
        <v>1291</v>
      </c>
      <c r="CM418" s="169">
        <v>1291</v>
      </c>
      <c r="CN418" s="169">
        <v>1291</v>
      </c>
      <c r="CO418" s="169">
        <v>1291</v>
      </c>
      <c r="CP418" s="169">
        <v>1291</v>
      </c>
      <c r="CQ418" s="169">
        <v>1291</v>
      </c>
      <c r="CR418" s="169">
        <v>1291</v>
      </c>
      <c r="CS418" s="169">
        <v>1291</v>
      </c>
      <c r="CT418" s="169">
        <v>1291</v>
      </c>
      <c r="CU418" s="169">
        <v>1291</v>
      </c>
      <c r="CV418" s="169">
        <v>1291</v>
      </c>
      <c r="CW418" s="156">
        <v>1291</v>
      </c>
      <c r="CX418" s="156">
        <v>1291</v>
      </c>
      <c r="CY418" s="156">
        <v>1291</v>
      </c>
      <c r="CZ418" s="156">
        <v>1291</v>
      </c>
      <c r="DA418" s="156">
        <v>1292</v>
      </c>
      <c r="DB418" s="156">
        <v>1291</v>
      </c>
      <c r="DC418" s="156">
        <v>1291</v>
      </c>
      <c r="DD418" s="156">
        <v>1291</v>
      </c>
      <c r="DE418" s="156">
        <v>1291</v>
      </c>
      <c r="DF418" s="169">
        <v>1291</v>
      </c>
      <c r="DG418" s="156">
        <v>1291</v>
      </c>
      <c r="DH418" s="156">
        <v>1291</v>
      </c>
      <c r="DI418" s="169">
        <v>1291</v>
      </c>
      <c r="DJ418" s="156">
        <v>1291</v>
      </c>
      <c r="DK418" s="152">
        <v>1291</v>
      </c>
      <c r="DL418" s="152">
        <v>1291</v>
      </c>
      <c r="DM418" s="152">
        <v>1291</v>
      </c>
      <c r="DN418" s="172">
        <v>1291</v>
      </c>
    </row>
    <row r="419" spans="1:118">
      <c r="A419" s="146">
        <f t="shared" si="17"/>
        <v>44135</v>
      </c>
      <c r="B419" s="224">
        <f>'Age&amp;Sex by occurrence date'!$DFW22</f>
        <v>1261</v>
      </c>
      <c r="C419" s="224">
        <v>1261</v>
      </c>
      <c r="D419" s="224">
        <v>1261</v>
      </c>
      <c r="E419" s="224">
        <v>1261</v>
      </c>
      <c r="F419" s="224">
        <v>1261</v>
      </c>
      <c r="G419" s="224">
        <v>1261</v>
      </c>
      <c r="H419" s="224">
        <v>1261</v>
      </c>
      <c r="I419" s="224">
        <v>1261</v>
      </c>
      <c r="J419" s="224">
        <v>1261</v>
      </c>
      <c r="K419" s="224">
        <v>1260</v>
      </c>
      <c r="L419" s="224">
        <v>1260</v>
      </c>
      <c r="M419" s="224">
        <v>1260</v>
      </c>
      <c r="N419" s="224">
        <v>1260</v>
      </c>
      <c r="O419" s="224">
        <v>1260</v>
      </c>
      <c r="P419" s="224">
        <v>1260</v>
      </c>
      <c r="Q419" s="224">
        <v>1260</v>
      </c>
      <c r="R419" s="224">
        <v>1259</v>
      </c>
      <c r="S419" s="224">
        <v>1259</v>
      </c>
      <c r="T419" s="224">
        <v>1259</v>
      </c>
      <c r="U419" s="224">
        <v>1259</v>
      </c>
      <c r="V419" s="224">
        <v>1259</v>
      </c>
      <c r="W419" s="224">
        <v>1259</v>
      </c>
      <c r="X419" s="224">
        <v>1259</v>
      </c>
      <c r="Y419" s="224">
        <v>1259</v>
      </c>
      <c r="Z419" s="224">
        <v>1259</v>
      </c>
      <c r="AA419" s="224">
        <v>1259</v>
      </c>
      <c r="AB419" s="224">
        <v>1259</v>
      </c>
      <c r="AC419" s="224">
        <v>1259</v>
      </c>
      <c r="AD419" s="224">
        <v>1259</v>
      </c>
      <c r="AE419" s="249">
        <v>1259</v>
      </c>
      <c r="AF419" s="238">
        <v>1259</v>
      </c>
      <c r="AG419" s="233">
        <v>1259</v>
      </c>
      <c r="AH419" s="169">
        <v>1259</v>
      </c>
      <c r="AI419" s="169">
        <v>1259</v>
      </c>
      <c r="AJ419" s="169">
        <v>1259</v>
      </c>
      <c r="AK419" s="169">
        <v>1259</v>
      </c>
      <c r="AL419" s="169">
        <v>1259</v>
      </c>
      <c r="AM419" s="169">
        <v>1259</v>
      </c>
      <c r="AN419" s="169">
        <v>1259</v>
      </c>
      <c r="AO419" s="169">
        <v>1259</v>
      </c>
      <c r="AP419" s="169">
        <v>1259</v>
      </c>
      <c r="AQ419" s="169">
        <v>1259</v>
      </c>
      <c r="AR419" s="169">
        <v>1259</v>
      </c>
      <c r="AS419" s="169">
        <v>1259</v>
      </c>
      <c r="AT419" s="156">
        <v>1259</v>
      </c>
      <c r="AU419" s="169">
        <v>1259</v>
      </c>
      <c r="AV419" s="169">
        <v>1259</v>
      </c>
      <c r="AW419" s="169">
        <v>1259</v>
      </c>
      <c r="AX419" s="169">
        <v>1259</v>
      </c>
      <c r="AY419" s="169">
        <v>1259</v>
      </c>
      <c r="AZ419" s="156">
        <v>1259</v>
      </c>
      <c r="BA419" s="169">
        <v>1259</v>
      </c>
      <c r="BB419" s="156">
        <v>1259</v>
      </c>
      <c r="BC419" s="156">
        <v>1259</v>
      </c>
      <c r="BD419" s="156">
        <v>1259</v>
      </c>
      <c r="BE419" s="156">
        <v>1259</v>
      </c>
      <c r="BF419" s="156">
        <v>1259</v>
      </c>
      <c r="BG419" s="156">
        <v>1259</v>
      </c>
      <c r="BH419" s="156">
        <v>1259</v>
      </c>
      <c r="BI419" s="169">
        <v>1259</v>
      </c>
      <c r="BJ419" s="169">
        <v>1259</v>
      </c>
      <c r="BK419" s="169">
        <v>1259</v>
      </c>
      <c r="BL419" s="169">
        <v>1259</v>
      </c>
      <c r="BM419" s="169">
        <v>1259</v>
      </c>
      <c r="BN419" s="169">
        <v>1259</v>
      </c>
      <c r="BO419" s="169">
        <v>1259</v>
      </c>
      <c r="BP419" s="156">
        <v>1259</v>
      </c>
      <c r="BQ419" s="156">
        <v>1259</v>
      </c>
      <c r="BR419" s="156">
        <v>1259</v>
      </c>
      <c r="BS419" s="156">
        <v>1259</v>
      </c>
      <c r="BT419" s="156">
        <v>1259</v>
      </c>
      <c r="BU419" s="156">
        <v>1259</v>
      </c>
      <c r="BV419" s="156">
        <v>1259</v>
      </c>
      <c r="BW419" s="156">
        <v>1259</v>
      </c>
      <c r="BX419" s="156">
        <v>1259</v>
      </c>
      <c r="BY419" s="156">
        <v>1259</v>
      </c>
      <c r="BZ419" s="156">
        <v>1259</v>
      </c>
      <c r="CA419" s="156">
        <v>1259</v>
      </c>
      <c r="CB419" s="156">
        <v>1259</v>
      </c>
      <c r="CC419" s="156">
        <v>1259</v>
      </c>
      <c r="CD419" s="156">
        <v>1259</v>
      </c>
      <c r="CE419" s="156">
        <v>1259</v>
      </c>
      <c r="CF419" s="156">
        <v>1259</v>
      </c>
      <c r="CG419" s="156">
        <v>1259</v>
      </c>
      <c r="CH419" s="156">
        <v>1259</v>
      </c>
      <c r="CI419" s="156">
        <v>1259</v>
      </c>
      <c r="CJ419" s="156">
        <v>1259</v>
      </c>
      <c r="CK419" s="156">
        <v>1259</v>
      </c>
      <c r="CL419" s="156">
        <v>1259</v>
      </c>
      <c r="CM419" s="156">
        <v>1259</v>
      </c>
      <c r="CN419" s="156">
        <v>1259</v>
      </c>
      <c r="CO419" s="169">
        <v>1259</v>
      </c>
      <c r="CP419" s="156">
        <v>1259</v>
      </c>
      <c r="CQ419" s="156">
        <v>1259</v>
      </c>
      <c r="CR419" s="156">
        <v>1259</v>
      </c>
      <c r="CS419" s="156">
        <v>1259</v>
      </c>
      <c r="CT419" s="156">
        <v>1259</v>
      </c>
      <c r="CU419" s="156">
        <v>1259</v>
      </c>
      <c r="CV419" s="156">
        <v>1259</v>
      </c>
      <c r="CW419" s="156">
        <v>1259</v>
      </c>
      <c r="CX419" s="156">
        <v>1259</v>
      </c>
      <c r="CY419" s="156">
        <v>1259</v>
      </c>
      <c r="CZ419" s="156">
        <v>1259</v>
      </c>
      <c r="DA419" s="156">
        <v>1260</v>
      </c>
      <c r="DB419" s="156">
        <v>1259</v>
      </c>
      <c r="DC419" s="156">
        <v>1259</v>
      </c>
      <c r="DD419" s="156">
        <v>1259</v>
      </c>
      <c r="DE419" s="156">
        <v>1259</v>
      </c>
      <c r="DF419" s="169">
        <v>1259</v>
      </c>
      <c r="DG419" s="156">
        <v>1259</v>
      </c>
      <c r="DH419" s="156">
        <v>1259</v>
      </c>
      <c r="DI419" s="169">
        <v>1259</v>
      </c>
      <c r="DJ419" s="156">
        <v>1259</v>
      </c>
      <c r="DK419" s="152">
        <v>1259</v>
      </c>
      <c r="DL419" s="152">
        <v>1259</v>
      </c>
      <c r="DM419" s="152">
        <v>1259</v>
      </c>
      <c r="DN419" s="172">
        <v>1259</v>
      </c>
    </row>
    <row r="420" spans="1:118">
      <c r="A420" s="146">
        <f t="shared" si="17"/>
        <v>44134</v>
      </c>
      <c r="B420" s="224">
        <f>'Age&amp;Sex by occurrence date'!$DGD22</f>
        <v>1214</v>
      </c>
      <c r="C420" s="224">
        <v>1214</v>
      </c>
      <c r="D420" s="224">
        <v>1214</v>
      </c>
      <c r="E420" s="224">
        <v>1214</v>
      </c>
      <c r="F420" s="224">
        <v>1214</v>
      </c>
      <c r="G420" s="224">
        <v>1214</v>
      </c>
      <c r="H420" s="224">
        <v>1214</v>
      </c>
      <c r="I420" s="224">
        <v>1214</v>
      </c>
      <c r="J420" s="224">
        <v>1214</v>
      </c>
      <c r="K420" s="224">
        <v>1213</v>
      </c>
      <c r="L420" s="224">
        <v>1213</v>
      </c>
      <c r="M420" s="224">
        <v>1213</v>
      </c>
      <c r="N420" s="224">
        <v>1213</v>
      </c>
      <c r="O420" s="224">
        <v>1213</v>
      </c>
      <c r="P420" s="224">
        <v>1213</v>
      </c>
      <c r="Q420" s="224">
        <v>1213</v>
      </c>
      <c r="R420" s="224">
        <v>1213</v>
      </c>
      <c r="S420" s="224">
        <v>1213</v>
      </c>
      <c r="T420" s="224">
        <v>1213</v>
      </c>
      <c r="U420" s="224">
        <v>1213</v>
      </c>
      <c r="V420" s="224">
        <v>1213</v>
      </c>
      <c r="W420" s="224">
        <v>1213</v>
      </c>
      <c r="X420" s="224">
        <v>1213</v>
      </c>
      <c r="Y420" s="224">
        <v>1213</v>
      </c>
      <c r="Z420" s="224">
        <v>1213</v>
      </c>
      <c r="AA420" s="224">
        <v>1213</v>
      </c>
      <c r="AB420" s="224">
        <v>1213</v>
      </c>
      <c r="AC420" s="224">
        <v>1213</v>
      </c>
      <c r="AD420" s="224">
        <v>1213</v>
      </c>
      <c r="AE420" s="249">
        <v>1213</v>
      </c>
      <c r="AF420" s="238">
        <v>1213</v>
      </c>
      <c r="AG420" s="232">
        <v>1213</v>
      </c>
      <c r="AH420" s="156">
        <v>1213</v>
      </c>
      <c r="AI420" s="156">
        <v>1213</v>
      </c>
      <c r="AJ420" s="156">
        <v>1213</v>
      </c>
      <c r="AK420" s="156">
        <v>1213</v>
      </c>
      <c r="AL420" s="156">
        <v>1213</v>
      </c>
      <c r="AM420" s="156">
        <v>1213</v>
      </c>
      <c r="AN420" s="156">
        <v>1213</v>
      </c>
      <c r="AO420" s="156">
        <v>1213</v>
      </c>
      <c r="AP420" s="156">
        <v>1213</v>
      </c>
      <c r="AQ420" s="156">
        <v>1213</v>
      </c>
      <c r="AR420" s="156">
        <v>1213</v>
      </c>
      <c r="AS420" s="169">
        <v>1213</v>
      </c>
      <c r="AT420" s="169">
        <v>1213</v>
      </c>
      <c r="AU420" s="169">
        <v>1213</v>
      </c>
      <c r="AV420" s="169">
        <v>1213</v>
      </c>
      <c r="AW420" s="156">
        <v>1213</v>
      </c>
      <c r="AX420" s="156">
        <v>1213</v>
      </c>
      <c r="AY420" s="156">
        <v>1213</v>
      </c>
      <c r="AZ420" s="169">
        <v>1213</v>
      </c>
      <c r="BA420" s="169">
        <v>1213</v>
      </c>
      <c r="BB420" s="169">
        <v>1213</v>
      </c>
      <c r="BC420" s="169">
        <v>1213</v>
      </c>
      <c r="BD420" s="169">
        <v>1213</v>
      </c>
      <c r="BE420" s="169">
        <v>1213</v>
      </c>
      <c r="BF420" s="169">
        <v>1213</v>
      </c>
      <c r="BG420" s="169">
        <v>1213</v>
      </c>
      <c r="BH420" s="169">
        <v>1213</v>
      </c>
      <c r="BI420" s="156">
        <v>1213</v>
      </c>
      <c r="BJ420" s="156">
        <v>1213</v>
      </c>
      <c r="BK420" s="156">
        <v>1213</v>
      </c>
      <c r="BL420" s="156">
        <v>1213</v>
      </c>
      <c r="BM420" s="156">
        <v>1213</v>
      </c>
      <c r="BN420" s="156">
        <v>1213</v>
      </c>
      <c r="BO420" s="156">
        <v>1213</v>
      </c>
      <c r="BP420" s="169">
        <v>1213</v>
      </c>
      <c r="BQ420" s="169">
        <v>1213</v>
      </c>
      <c r="BR420" s="169">
        <v>1213</v>
      </c>
      <c r="BS420" s="169">
        <v>1213</v>
      </c>
      <c r="BT420" s="169">
        <v>1213</v>
      </c>
      <c r="BU420" s="169">
        <v>1213</v>
      </c>
      <c r="BV420" s="169">
        <v>1213</v>
      </c>
      <c r="BW420" s="169">
        <v>1213</v>
      </c>
      <c r="BX420" s="169">
        <v>1213</v>
      </c>
      <c r="BY420" s="169">
        <v>1213</v>
      </c>
      <c r="BZ420" s="169">
        <v>1213</v>
      </c>
      <c r="CA420" s="169">
        <v>1213</v>
      </c>
      <c r="CB420" s="169">
        <v>1213</v>
      </c>
      <c r="CC420" s="169">
        <v>1213</v>
      </c>
      <c r="CD420" s="169">
        <v>1213</v>
      </c>
      <c r="CE420" s="169">
        <v>1213</v>
      </c>
      <c r="CF420" s="169">
        <v>1213</v>
      </c>
      <c r="CG420" s="169">
        <v>1213</v>
      </c>
      <c r="CH420" s="169">
        <v>1213</v>
      </c>
      <c r="CI420" s="169">
        <v>1213</v>
      </c>
      <c r="CJ420" s="169">
        <v>1213</v>
      </c>
      <c r="CK420" s="169">
        <v>1213</v>
      </c>
      <c r="CL420" s="169">
        <v>1213</v>
      </c>
      <c r="CM420" s="169">
        <v>1213</v>
      </c>
      <c r="CN420" s="169">
        <v>1213</v>
      </c>
      <c r="CO420" s="169">
        <v>1213</v>
      </c>
      <c r="CP420" s="169">
        <v>1213</v>
      </c>
      <c r="CQ420" s="169">
        <v>1213</v>
      </c>
      <c r="CR420" s="169">
        <v>1213</v>
      </c>
      <c r="CS420" s="169">
        <v>1213</v>
      </c>
      <c r="CT420" s="169">
        <v>1213</v>
      </c>
      <c r="CU420" s="169">
        <v>1213</v>
      </c>
      <c r="CV420" s="169">
        <v>1213</v>
      </c>
      <c r="CW420" s="169">
        <v>1213</v>
      </c>
      <c r="CX420" s="156">
        <v>1213</v>
      </c>
      <c r="CY420" s="156">
        <v>1213</v>
      </c>
      <c r="CZ420" s="169">
        <v>1213</v>
      </c>
      <c r="DA420" s="156">
        <v>1214</v>
      </c>
      <c r="DB420" s="156">
        <v>1213</v>
      </c>
      <c r="DC420" s="169">
        <v>1213</v>
      </c>
      <c r="DD420" s="156">
        <v>1213</v>
      </c>
      <c r="DE420" s="156">
        <v>1213</v>
      </c>
      <c r="DF420" s="169">
        <v>1213</v>
      </c>
      <c r="DG420" s="156">
        <v>1213</v>
      </c>
      <c r="DH420" s="156">
        <v>1213</v>
      </c>
      <c r="DI420" s="169">
        <v>1213</v>
      </c>
      <c r="DJ420" s="156">
        <v>1213</v>
      </c>
      <c r="DK420" s="152">
        <v>1213</v>
      </c>
      <c r="DL420" s="152">
        <v>1213</v>
      </c>
      <c r="DM420" s="152">
        <v>1213</v>
      </c>
      <c r="DN420" s="172">
        <v>1213</v>
      </c>
    </row>
    <row r="421" spans="1:118">
      <c r="A421" s="146">
        <f t="shared" si="17"/>
        <v>44133</v>
      </c>
      <c r="B421" s="224">
        <f>'Age&amp;Sex by occurrence date'!$DGK22</f>
        <v>1178</v>
      </c>
      <c r="C421" s="224">
        <v>1178</v>
      </c>
      <c r="D421" s="224">
        <v>1178</v>
      </c>
      <c r="E421" s="224">
        <v>1178</v>
      </c>
      <c r="F421" s="224">
        <v>1178</v>
      </c>
      <c r="G421" s="224">
        <v>1178</v>
      </c>
      <c r="H421" s="224">
        <v>1178</v>
      </c>
      <c r="I421" s="224">
        <v>1178</v>
      </c>
      <c r="J421" s="224">
        <v>1178</v>
      </c>
      <c r="K421" s="224">
        <v>1177</v>
      </c>
      <c r="L421" s="224">
        <v>1177</v>
      </c>
      <c r="M421" s="224">
        <v>1177</v>
      </c>
      <c r="N421" s="224">
        <v>1177</v>
      </c>
      <c r="O421" s="224">
        <v>1177</v>
      </c>
      <c r="P421" s="224">
        <v>1177</v>
      </c>
      <c r="Q421" s="224">
        <v>1177</v>
      </c>
      <c r="R421" s="224">
        <v>1177</v>
      </c>
      <c r="S421" s="224">
        <v>1177</v>
      </c>
      <c r="T421" s="224">
        <v>1177</v>
      </c>
      <c r="U421" s="224">
        <v>1177</v>
      </c>
      <c r="V421" s="224">
        <v>1177</v>
      </c>
      <c r="W421" s="224">
        <v>1177</v>
      </c>
      <c r="X421" s="224">
        <v>1177</v>
      </c>
      <c r="Y421" s="224">
        <v>1177</v>
      </c>
      <c r="Z421" s="224">
        <v>1177</v>
      </c>
      <c r="AA421" s="224">
        <v>1177</v>
      </c>
      <c r="AB421" s="224">
        <v>1177</v>
      </c>
      <c r="AC421" s="224">
        <v>1177</v>
      </c>
      <c r="AD421" s="224">
        <v>1177</v>
      </c>
      <c r="AE421" s="249">
        <v>1177</v>
      </c>
      <c r="AF421" s="238">
        <v>1177</v>
      </c>
      <c r="AG421" s="232">
        <v>1177</v>
      </c>
      <c r="AH421" s="156">
        <v>1177</v>
      </c>
      <c r="AI421" s="156">
        <v>1177</v>
      </c>
      <c r="AJ421" s="156">
        <v>1177</v>
      </c>
      <c r="AK421" s="156">
        <v>1177</v>
      </c>
      <c r="AL421" s="156">
        <v>1177</v>
      </c>
      <c r="AM421" s="156">
        <v>1177</v>
      </c>
      <c r="AN421" s="169">
        <v>1177</v>
      </c>
      <c r="AO421" s="169">
        <v>1177</v>
      </c>
      <c r="AP421" s="169">
        <v>1177</v>
      </c>
      <c r="AQ421" s="169">
        <v>1177</v>
      </c>
      <c r="AR421" s="169">
        <v>1177</v>
      </c>
      <c r="AS421" s="156">
        <v>1177</v>
      </c>
      <c r="AT421" s="169">
        <v>1177</v>
      </c>
      <c r="AU421" s="169">
        <v>1177</v>
      </c>
      <c r="AV421" s="156">
        <v>1177</v>
      </c>
      <c r="AW421" s="169">
        <v>1177</v>
      </c>
      <c r="AX421" s="156">
        <v>1177</v>
      </c>
      <c r="AY421" s="169">
        <v>1177</v>
      </c>
      <c r="AZ421" s="169">
        <v>1177</v>
      </c>
      <c r="BA421" s="169">
        <v>1177</v>
      </c>
      <c r="BB421" s="156">
        <v>1177</v>
      </c>
      <c r="BC421" s="156">
        <v>1177</v>
      </c>
      <c r="BD421" s="156">
        <v>1177</v>
      </c>
      <c r="BE421" s="156">
        <v>1177</v>
      </c>
      <c r="BF421" s="156">
        <v>1177</v>
      </c>
      <c r="BG421" s="156">
        <v>1177</v>
      </c>
      <c r="BH421" s="156">
        <v>1177</v>
      </c>
      <c r="BI421" s="169">
        <v>1177</v>
      </c>
      <c r="BJ421" s="169">
        <v>1177</v>
      </c>
      <c r="BK421" s="169">
        <v>1177</v>
      </c>
      <c r="BL421" s="169">
        <v>1177</v>
      </c>
      <c r="BM421" s="169">
        <v>1177</v>
      </c>
      <c r="BN421" s="169">
        <v>1177</v>
      </c>
      <c r="BO421" s="169">
        <v>1177</v>
      </c>
      <c r="BP421" s="169">
        <v>1177</v>
      </c>
      <c r="BQ421" s="169">
        <v>1177</v>
      </c>
      <c r="BR421" s="169">
        <v>1177</v>
      </c>
      <c r="BS421" s="169">
        <v>1177</v>
      </c>
      <c r="BT421" s="169">
        <v>1177</v>
      </c>
      <c r="BU421" s="169">
        <v>1177</v>
      </c>
      <c r="BV421" s="169">
        <v>1177</v>
      </c>
      <c r="BW421" s="169">
        <v>1177</v>
      </c>
      <c r="BX421" s="169">
        <v>1177</v>
      </c>
      <c r="BY421" s="169">
        <v>1177</v>
      </c>
      <c r="BZ421" s="169">
        <v>1177</v>
      </c>
      <c r="CA421" s="169">
        <v>1177</v>
      </c>
      <c r="CB421" s="169">
        <v>1177</v>
      </c>
      <c r="CC421" s="169">
        <v>1177</v>
      </c>
      <c r="CD421" s="169">
        <v>1177</v>
      </c>
      <c r="CE421" s="169">
        <v>1177</v>
      </c>
      <c r="CF421" s="169">
        <v>1177</v>
      </c>
      <c r="CG421" s="169">
        <v>1177</v>
      </c>
      <c r="CH421" s="169">
        <v>1177</v>
      </c>
      <c r="CI421" s="169">
        <v>1177</v>
      </c>
      <c r="CJ421" s="169">
        <v>1177</v>
      </c>
      <c r="CK421" s="169">
        <v>1177</v>
      </c>
      <c r="CL421" s="169">
        <v>1177</v>
      </c>
      <c r="CM421" s="169">
        <v>1177</v>
      </c>
      <c r="CN421" s="169">
        <v>1177</v>
      </c>
      <c r="CO421" s="169">
        <v>1177</v>
      </c>
      <c r="CP421" s="169">
        <v>1177</v>
      </c>
      <c r="CQ421" s="169">
        <v>1177</v>
      </c>
      <c r="CR421" s="169">
        <v>1177</v>
      </c>
      <c r="CS421" s="169">
        <v>1177</v>
      </c>
      <c r="CT421" s="169">
        <v>1177</v>
      </c>
      <c r="CU421" s="169">
        <v>1177</v>
      </c>
      <c r="CV421" s="169">
        <v>1177</v>
      </c>
      <c r="CW421" s="169">
        <v>1177</v>
      </c>
      <c r="CX421" s="156">
        <v>1177</v>
      </c>
      <c r="CY421" s="156">
        <v>1177</v>
      </c>
      <c r="CZ421" s="169">
        <v>1177</v>
      </c>
      <c r="DA421" s="156">
        <v>1178</v>
      </c>
      <c r="DB421" s="156">
        <v>1177</v>
      </c>
      <c r="DC421" s="169">
        <v>1177</v>
      </c>
      <c r="DD421" s="156">
        <v>1177</v>
      </c>
      <c r="DE421" s="156">
        <v>1177</v>
      </c>
      <c r="DF421" s="169">
        <v>1177</v>
      </c>
      <c r="DG421" s="156">
        <v>1177</v>
      </c>
      <c r="DH421" s="156">
        <v>1177</v>
      </c>
      <c r="DI421" s="169">
        <v>1177</v>
      </c>
      <c r="DJ421" s="156">
        <v>1177</v>
      </c>
      <c r="DK421" s="152">
        <v>1177</v>
      </c>
      <c r="DL421" s="152">
        <v>1177</v>
      </c>
      <c r="DM421" s="152">
        <v>1177</v>
      </c>
      <c r="DN421" s="172">
        <v>1177</v>
      </c>
    </row>
    <row r="422" spans="1:118">
      <c r="A422" s="146">
        <f t="shared" si="17"/>
        <v>44132</v>
      </c>
      <c r="B422" s="224">
        <f>'Age&amp;Sex by occurrence date'!$DGR22</f>
        <v>1142</v>
      </c>
      <c r="C422" s="224">
        <v>1142</v>
      </c>
      <c r="D422" s="224">
        <v>1142</v>
      </c>
      <c r="E422" s="224">
        <v>1142</v>
      </c>
      <c r="F422" s="224">
        <v>1142</v>
      </c>
      <c r="G422" s="224">
        <v>1142</v>
      </c>
      <c r="H422" s="224">
        <v>1142</v>
      </c>
      <c r="I422" s="224">
        <v>1142</v>
      </c>
      <c r="J422" s="224">
        <v>1142</v>
      </c>
      <c r="K422" s="224">
        <v>1141</v>
      </c>
      <c r="L422" s="224">
        <v>1141</v>
      </c>
      <c r="M422" s="224">
        <v>1141</v>
      </c>
      <c r="N422" s="224">
        <v>1141</v>
      </c>
      <c r="O422" s="224">
        <v>1141</v>
      </c>
      <c r="P422" s="224">
        <v>1141</v>
      </c>
      <c r="Q422" s="224">
        <v>1141</v>
      </c>
      <c r="R422" s="224">
        <v>1141</v>
      </c>
      <c r="S422" s="224">
        <v>1141</v>
      </c>
      <c r="T422" s="224">
        <v>1141</v>
      </c>
      <c r="U422" s="224">
        <v>1141</v>
      </c>
      <c r="V422" s="224">
        <v>1141</v>
      </c>
      <c r="W422" s="224">
        <v>1141</v>
      </c>
      <c r="X422" s="224">
        <v>1141</v>
      </c>
      <c r="Y422" s="224">
        <v>1141</v>
      </c>
      <c r="Z422" s="224">
        <v>1141</v>
      </c>
      <c r="AA422" s="224">
        <v>1141</v>
      </c>
      <c r="AB422" s="224">
        <v>1141</v>
      </c>
      <c r="AC422" s="224">
        <v>1141</v>
      </c>
      <c r="AD422" s="224">
        <v>1141</v>
      </c>
      <c r="AE422" s="249">
        <v>1141</v>
      </c>
      <c r="AF422" s="238">
        <v>1141</v>
      </c>
      <c r="AG422" s="233">
        <v>1141</v>
      </c>
      <c r="AH422" s="169">
        <v>1141</v>
      </c>
      <c r="AI422" s="169">
        <v>1141</v>
      </c>
      <c r="AJ422" s="169">
        <v>1141</v>
      </c>
      <c r="AK422" s="169">
        <v>1141</v>
      </c>
      <c r="AL422" s="169">
        <v>1141</v>
      </c>
      <c r="AM422" s="169">
        <v>1141</v>
      </c>
      <c r="AN422" s="169">
        <v>1141</v>
      </c>
      <c r="AO422" s="169">
        <v>1141</v>
      </c>
      <c r="AP422" s="169">
        <v>1141</v>
      </c>
      <c r="AQ422" s="169">
        <v>1141</v>
      </c>
      <c r="AR422" s="169">
        <v>1141</v>
      </c>
      <c r="AS422" s="156">
        <v>1141</v>
      </c>
      <c r="AT422" s="156">
        <v>1141</v>
      </c>
      <c r="AU422" s="156">
        <v>1141</v>
      </c>
      <c r="AV422" s="169">
        <v>1141</v>
      </c>
      <c r="AW422" s="169">
        <v>1141</v>
      </c>
      <c r="AX422" s="169">
        <v>1141</v>
      </c>
      <c r="AY422" s="169">
        <v>1141</v>
      </c>
      <c r="AZ422" s="156">
        <v>1141</v>
      </c>
      <c r="BA422" s="169">
        <v>1141</v>
      </c>
      <c r="BB422" s="169">
        <v>1141</v>
      </c>
      <c r="BC422" s="169">
        <v>1141</v>
      </c>
      <c r="BD422" s="169">
        <v>1141</v>
      </c>
      <c r="BE422" s="169">
        <v>1141</v>
      </c>
      <c r="BF422" s="169">
        <v>1141</v>
      </c>
      <c r="BG422" s="169">
        <v>1141</v>
      </c>
      <c r="BH422" s="169">
        <v>1141</v>
      </c>
      <c r="BI422" s="156">
        <v>1141</v>
      </c>
      <c r="BJ422" s="156">
        <v>1141</v>
      </c>
      <c r="BK422" s="156">
        <v>1141</v>
      </c>
      <c r="BL422" s="156">
        <v>1141</v>
      </c>
      <c r="BM422" s="156">
        <v>1141</v>
      </c>
      <c r="BN422" s="156">
        <v>1141</v>
      </c>
      <c r="BO422" s="156">
        <v>1141</v>
      </c>
      <c r="BP422" s="156">
        <v>1141</v>
      </c>
      <c r="BQ422" s="156">
        <v>1141</v>
      </c>
      <c r="BR422" s="156">
        <v>1141</v>
      </c>
      <c r="BS422" s="156">
        <v>1141</v>
      </c>
      <c r="BT422" s="156">
        <v>1141</v>
      </c>
      <c r="BU422" s="156">
        <v>1141</v>
      </c>
      <c r="BV422" s="156">
        <v>1141</v>
      </c>
      <c r="BW422" s="156">
        <v>1141</v>
      </c>
      <c r="BX422" s="156">
        <v>1141</v>
      </c>
      <c r="BY422" s="156">
        <v>1141</v>
      </c>
      <c r="BZ422" s="156">
        <v>1141</v>
      </c>
      <c r="CA422" s="156">
        <v>1141</v>
      </c>
      <c r="CB422" s="156">
        <v>1141</v>
      </c>
      <c r="CC422" s="156">
        <v>1141</v>
      </c>
      <c r="CD422" s="156">
        <v>1141</v>
      </c>
      <c r="CE422" s="156">
        <v>1141</v>
      </c>
      <c r="CF422" s="156">
        <v>1141</v>
      </c>
      <c r="CG422" s="156">
        <v>1141</v>
      </c>
      <c r="CH422" s="156">
        <v>1141</v>
      </c>
      <c r="CI422" s="156">
        <v>1141</v>
      </c>
      <c r="CJ422" s="156">
        <v>1141</v>
      </c>
      <c r="CK422" s="169">
        <v>1141</v>
      </c>
      <c r="CL422" s="169">
        <v>1141</v>
      </c>
      <c r="CM422" s="169">
        <v>1141</v>
      </c>
      <c r="CN422" s="169">
        <v>1141</v>
      </c>
      <c r="CO422" s="156">
        <v>1141</v>
      </c>
      <c r="CP422" s="169">
        <v>1141</v>
      </c>
      <c r="CQ422" s="169">
        <v>1141</v>
      </c>
      <c r="CR422" s="169">
        <v>1141</v>
      </c>
      <c r="CS422" s="169">
        <v>1141</v>
      </c>
      <c r="CT422" s="169">
        <v>1141</v>
      </c>
      <c r="CU422" s="169">
        <v>1141</v>
      </c>
      <c r="CV422" s="169">
        <v>1141</v>
      </c>
      <c r="CW422" s="169">
        <v>1141</v>
      </c>
      <c r="CX422" s="156">
        <v>1141</v>
      </c>
      <c r="CY422" s="156">
        <v>1141</v>
      </c>
      <c r="CZ422" s="169">
        <v>1141</v>
      </c>
      <c r="DA422" s="156">
        <v>1142</v>
      </c>
      <c r="DB422" s="156">
        <v>1141</v>
      </c>
      <c r="DC422" s="169">
        <v>1141</v>
      </c>
      <c r="DD422" s="156">
        <v>1141</v>
      </c>
      <c r="DE422" s="156">
        <v>1141</v>
      </c>
      <c r="DF422" s="169">
        <v>1141</v>
      </c>
      <c r="DG422" s="156">
        <v>1141</v>
      </c>
      <c r="DH422" s="156">
        <v>1141</v>
      </c>
      <c r="DI422" s="169">
        <v>1141</v>
      </c>
      <c r="DJ422" s="156">
        <v>1141</v>
      </c>
      <c r="DK422" s="152">
        <v>1141</v>
      </c>
      <c r="DL422" s="152">
        <v>1141</v>
      </c>
      <c r="DM422" s="152">
        <v>1141</v>
      </c>
      <c r="DN422" s="172">
        <v>1141</v>
      </c>
    </row>
    <row r="423" spans="1:118">
      <c r="A423" s="146">
        <f t="shared" si="17"/>
        <v>44131</v>
      </c>
      <c r="B423" s="224">
        <f>'Age&amp;Sex by occurrence date'!$DGY22</f>
        <v>1110</v>
      </c>
      <c r="C423" s="224">
        <v>1110</v>
      </c>
      <c r="D423" s="224">
        <v>1110</v>
      </c>
      <c r="E423" s="224">
        <v>1110</v>
      </c>
      <c r="F423" s="224">
        <v>1110</v>
      </c>
      <c r="G423" s="224">
        <v>1110</v>
      </c>
      <c r="H423" s="224">
        <v>1110</v>
      </c>
      <c r="I423" s="224">
        <v>1110</v>
      </c>
      <c r="J423" s="224">
        <v>1110</v>
      </c>
      <c r="K423" s="224">
        <v>1109</v>
      </c>
      <c r="L423" s="224">
        <v>1109</v>
      </c>
      <c r="M423" s="224">
        <v>1109</v>
      </c>
      <c r="N423" s="224">
        <v>1109</v>
      </c>
      <c r="O423" s="224">
        <v>1109</v>
      </c>
      <c r="P423" s="224">
        <v>1109</v>
      </c>
      <c r="Q423" s="224">
        <v>1109</v>
      </c>
      <c r="R423" s="224">
        <v>1109</v>
      </c>
      <c r="S423" s="224">
        <v>1109</v>
      </c>
      <c r="T423" s="224">
        <v>1109</v>
      </c>
      <c r="U423" s="224">
        <v>1109</v>
      </c>
      <c r="V423" s="224">
        <v>1109</v>
      </c>
      <c r="W423" s="224">
        <v>1109</v>
      </c>
      <c r="X423" s="224">
        <v>1109</v>
      </c>
      <c r="Y423" s="224">
        <v>1109</v>
      </c>
      <c r="Z423" s="224">
        <v>1109</v>
      </c>
      <c r="AA423" s="224">
        <v>1109</v>
      </c>
      <c r="AB423" s="224">
        <v>1109</v>
      </c>
      <c r="AC423" s="224">
        <v>1109</v>
      </c>
      <c r="AD423" s="224">
        <v>1109</v>
      </c>
      <c r="AE423" s="249">
        <v>1109</v>
      </c>
      <c r="AF423" s="238">
        <v>1109</v>
      </c>
      <c r="AG423" s="232">
        <v>1109</v>
      </c>
      <c r="AH423" s="156">
        <v>1109</v>
      </c>
      <c r="AI423" s="156">
        <v>1109</v>
      </c>
      <c r="AJ423" s="156">
        <v>1109</v>
      </c>
      <c r="AK423" s="156">
        <v>1109</v>
      </c>
      <c r="AL423" s="156">
        <v>1109</v>
      </c>
      <c r="AM423" s="156">
        <v>1109</v>
      </c>
      <c r="AN423" s="169">
        <v>1109</v>
      </c>
      <c r="AO423" s="169">
        <v>1109</v>
      </c>
      <c r="AP423" s="169">
        <v>1109</v>
      </c>
      <c r="AQ423" s="169">
        <v>1109</v>
      </c>
      <c r="AR423" s="169">
        <v>1109</v>
      </c>
      <c r="AS423" s="169">
        <v>1109</v>
      </c>
      <c r="AT423" s="156">
        <v>1109</v>
      </c>
      <c r="AU423" s="156">
        <v>1109</v>
      </c>
      <c r="AV423" s="169">
        <v>1109</v>
      </c>
      <c r="AW423" s="156">
        <v>1109</v>
      </c>
      <c r="AX423" s="156">
        <v>1109</v>
      </c>
      <c r="AY423" s="156">
        <v>1109</v>
      </c>
      <c r="AZ423" s="156">
        <v>1109</v>
      </c>
      <c r="BA423" s="156">
        <v>1109</v>
      </c>
      <c r="BB423" s="169">
        <v>1109</v>
      </c>
      <c r="BC423" s="169">
        <v>1109</v>
      </c>
      <c r="BD423" s="169">
        <v>1109</v>
      </c>
      <c r="BE423" s="169">
        <v>1109</v>
      </c>
      <c r="BF423" s="169">
        <v>1109</v>
      </c>
      <c r="BG423" s="169">
        <v>1109</v>
      </c>
      <c r="BH423" s="169">
        <v>1109</v>
      </c>
      <c r="BI423" s="169">
        <v>1109</v>
      </c>
      <c r="BJ423" s="169">
        <v>1109</v>
      </c>
      <c r="BK423" s="169">
        <v>1109</v>
      </c>
      <c r="BL423" s="169">
        <v>1109</v>
      </c>
      <c r="BM423" s="169">
        <v>1109</v>
      </c>
      <c r="BN423" s="169">
        <v>1109</v>
      </c>
      <c r="BO423" s="169">
        <v>1109</v>
      </c>
      <c r="BP423" s="156">
        <v>1109</v>
      </c>
      <c r="BQ423" s="156">
        <v>1109</v>
      </c>
      <c r="BR423" s="156">
        <v>1109</v>
      </c>
      <c r="BS423" s="156">
        <v>1109</v>
      </c>
      <c r="BT423" s="156">
        <v>1109</v>
      </c>
      <c r="BU423" s="156">
        <v>1109</v>
      </c>
      <c r="BV423" s="156">
        <v>1109</v>
      </c>
      <c r="BW423" s="156">
        <v>1109</v>
      </c>
      <c r="BX423" s="156">
        <v>1109</v>
      </c>
      <c r="BY423" s="156">
        <v>1109</v>
      </c>
      <c r="BZ423" s="156">
        <v>1109</v>
      </c>
      <c r="CA423" s="156">
        <v>1109</v>
      </c>
      <c r="CB423" s="156">
        <v>1109</v>
      </c>
      <c r="CC423" s="156">
        <v>1109</v>
      </c>
      <c r="CD423" s="156">
        <v>1109</v>
      </c>
      <c r="CE423" s="156">
        <v>1109</v>
      </c>
      <c r="CF423" s="156">
        <v>1109</v>
      </c>
      <c r="CG423" s="156">
        <v>1109</v>
      </c>
      <c r="CH423" s="156">
        <v>1109</v>
      </c>
      <c r="CI423" s="156">
        <v>1109</v>
      </c>
      <c r="CJ423" s="156">
        <v>1109</v>
      </c>
      <c r="CK423" s="156">
        <v>1109</v>
      </c>
      <c r="CL423" s="156">
        <v>1109</v>
      </c>
      <c r="CM423" s="156">
        <v>1109</v>
      </c>
      <c r="CN423" s="156">
        <v>1109</v>
      </c>
      <c r="CO423" s="156">
        <v>1109</v>
      </c>
      <c r="CP423" s="156">
        <v>1109</v>
      </c>
      <c r="CQ423" s="156">
        <v>1109</v>
      </c>
      <c r="CR423" s="156">
        <v>1109</v>
      </c>
      <c r="CS423" s="156">
        <v>1109</v>
      </c>
      <c r="CT423" s="156">
        <v>1109</v>
      </c>
      <c r="CU423" s="156">
        <v>1109</v>
      </c>
      <c r="CV423" s="156">
        <v>1109</v>
      </c>
      <c r="CW423" s="169">
        <v>1109</v>
      </c>
      <c r="CX423" s="156">
        <v>1109</v>
      </c>
      <c r="CY423" s="156">
        <v>1109</v>
      </c>
      <c r="CZ423" s="169">
        <v>1109</v>
      </c>
      <c r="DA423" s="156">
        <v>1110</v>
      </c>
      <c r="DB423" s="156">
        <v>1109</v>
      </c>
      <c r="DC423" s="169">
        <v>1109</v>
      </c>
      <c r="DD423" s="156">
        <v>1109</v>
      </c>
      <c r="DE423" s="156">
        <v>1109</v>
      </c>
      <c r="DF423" s="169">
        <v>1109</v>
      </c>
      <c r="DG423" s="156">
        <v>1109</v>
      </c>
      <c r="DH423" s="156">
        <v>1109</v>
      </c>
      <c r="DI423" s="169">
        <v>1109</v>
      </c>
      <c r="DJ423" s="156">
        <v>1109</v>
      </c>
      <c r="DK423" s="152">
        <v>1109</v>
      </c>
      <c r="DL423" s="152">
        <v>1109</v>
      </c>
      <c r="DM423" s="152">
        <v>1109</v>
      </c>
      <c r="DN423" s="172">
        <v>1109</v>
      </c>
    </row>
    <row r="424" spans="1:118">
      <c r="A424" s="146">
        <f t="shared" si="17"/>
        <v>44130</v>
      </c>
      <c r="B424" s="224">
        <f>'Age&amp;Sex by occurrence date'!$DHF22</f>
        <v>1082</v>
      </c>
      <c r="C424" s="224">
        <v>1082</v>
      </c>
      <c r="D424" s="224">
        <v>1082</v>
      </c>
      <c r="E424" s="224">
        <v>1082</v>
      </c>
      <c r="F424" s="224">
        <v>1082</v>
      </c>
      <c r="G424" s="224">
        <v>1082</v>
      </c>
      <c r="H424" s="224">
        <v>1082</v>
      </c>
      <c r="I424" s="224">
        <v>1082</v>
      </c>
      <c r="J424" s="224">
        <v>1082</v>
      </c>
      <c r="K424" s="224">
        <v>1081</v>
      </c>
      <c r="L424" s="224">
        <v>1081</v>
      </c>
      <c r="M424" s="224">
        <v>1081</v>
      </c>
      <c r="N424" s="224">
        <v>1081</v>
      </c>
      <c r="O424" s="224">
        <v>1081</v>
      </c>
      <c r="P424" s="224">
        <v>1081</v>
      </c>
      <c r="Q424" s="224">
        <v>1081</v>
      </c>
      <c r="R424" s="224">
        <v>1081</v>
      </c>
      <c r="S424" s="224">
        <v>1081</v>
      </c>
      <c r="T424" s="224">
        <v>1081</v>
      </c>
      <c r="U424" s="224">
        <v>1081</v>
      </c>
      <c r="V424" s="224">
        <v>1081</v>
      </c>
      <c r="W424" s="224">
        <v>1081</v>
      </c>
      <c r="X424" s="224">
        <v>1081</v>
      </c>
      <c r="Y424" s="224">
        <v>1081</v>
      </c>
      <c r="Z424" s="224">
        <v>1081</v>
      </c>
      <c r="AA424" s="224">
        <v>1081</v>
      </c>
      <c r="AB424" s="224">
        <v>1081</v>
      </c>
      <c r="AC424" s="224">
        <v>1081</v>
      </c>
      <c r="AD424" s="224">
        <v>1081</v>
      </c>
      <c r="AE424" s="249">
        <v>1081</v>
      </c>
      <c r="AF424" s="238">
        <v>1081</v>
      </c>
      <c r="AG424" s="232">
        <v>1081</v>
      </c>
      <c r="AH424" s="156">
        <v>1081</v>
      </c>
      <c r="AI424" s="156">
        <v>1081</v>
      </c>
      <c r="AJ424" s="156">
        <v>1081</v>
      </c>
      <c r="AK424" s="156">
        <v>1081</v>
      </c>
      <c r="AL424" s="156">
        <v>1081</v>
      </c>
      <c r="AM424" s="156">
        <v>1081</v>
      </c>
      <c r="AN424" s="156">
        <v>1081</v>
      </c>
      <c r="AO424" s="156">
        <v>1081</v>
      </c>
      <c r="AP424" s="156">
        <v>1081</v>
      </c>
      <c r="AQ424" s="156">
        <v>1081</v>
      </c>
      <c r="AR424" s="156">
        <v>1081</v>
      </c>
      <c r="AS424" s="156">
        <v>1081</v>
      </c>
      <c r="AT424" s="169">
        <v>1081</v>
      </c>
      <c r="AU424" s="156">
        <v>1081</v>
      </c>
      <c r="AV424" s="156">
        <v>1081</v>
      </c>
      <c r="AW424" s="156">
        <v>1081</v>
      </c>
      <c r="AX424" s="169">
        <v>1081</v>
      </c>
      <c r="AY424" s="156">
        <v>1081</v>
      </c>
      <c r="AZ424" s="169">
        <v>1081</v>
      </c>
      <c r="BA424" s="169">
        <v>1081</v>
      </c>
      <c r="BB424" s="156">
        <v>1081</v>
      </c>
      <c r="BC424" s="156">
        <v>1081</v>
      </c>
      <c r="BD424" s="156">
        <v>1081</v>
      </c>
      <c r="BE424" s="156">
        <v>1081</v>
      </c>
      <c r="BF424" s="156">
        <v>1081</v>
      </c>
      <c r="BG424" s="156">
        <v>1081</v>
      </c>
      <c r="BH424" s="156">
        <v>1081</v>
      </c>
      <c r="BI424" s="169">
        <v>1081</v>
      </c>
      <c r="BJ424" s="169">
        <v>1081</v>
      </c>
      <c r="BK424" s="169">
        <v>1081</v>
      </c>
      <c r="BL424" s="169">
        <v>1081</v>
      </c>
      <c r="BM424" s="169">
        <v>1081</v>
      </c>
      <c r="BN424" s="169">
        <v>1081</v>
      </c>
      <c r="BO424" s="169">
        <v>1081</v>
      </c>
      <c r="BP424" s="169">
        <v>1081</v>
      </c>
      <c r="BQ424" s="169">
        <v>1081</v>
      </c>
      <c r="BR424" s="169">
        <v>1081</v>
      </c>
      <c r="BS424" s="169">
        <v>1081</v>
      </c>
      <c r="BT424" s="169">
        <v>1081</v>
      </c>
      <c r="BU424" s="169">
        <v>1081</v>
      </c>
      <c r="BV424" s="169">
        <v>1081</v>
      </c>
      <c r="BW424" s="169">
        <v>1081</v>
      </c>
      <c r="BX424" s="169">
        <v>1081</v>
      </c>
      <c r="BY424" s="169">
        <v>1081</v>
      </c>
      <c r="BZ424" s="169">
        <v>1081</v>
      </c>
      <c r="CA424" s="169">
        <v>1081</v>
      </c>
      <c r="CB424" s="169">
        <v>1081</v>
      </c>
      <c r="CC424" s="169">
        <v>1081</v>
      </c>
      <c r="CD424" s="169">
        <v>1081</v>
      </c>
      <c r="CE424" s="169">
        <v>1081</v>
      </c>
      <c r="CF424" s="169">
        <v>1081</v>
      </c>
      <c r="CG424" s="169">
        <v>1081</v>
      </c>
      <c r="CH424" s="169">
        <v>1081</v>
      </c>
      <c r="CI424" s="169">
        <v>1081</v>
      </c>
      <c r="CJ424" s="169">
        <v>1081</v>
      </c>
      <c r="CK424" s="169">
        <v>1081</v>
      </c>
      <c r="CL424" s="169">
        <v>1081</v>
      </c>
      <c r="CM424" s="169">
        <v>1081</v>
      </c>
      <c r="CN424" s="169">
        <v>1081</v>
      </c>
      <c r="CO424" s="169">
        <v>1081</v>
      </c>
      <c r="CP424" s="169">
        <v>1081</v>
      </c>
      <c r="CQ424" s="169">
        <v>1081</v>
      </c>
      <c r="CR424" s="169">
        <v>1081</v>
      </c>
      <c r="CS424" s="169">
        <v>1081</v>
      </c>
      <c r="CT424" s="169">
        <v>1081</v>
      </c>
      <c r="CU424" s="169">
        <v>1081</v>
      </c>
      <c r="CV424" s="169">
        <v>1081</v>
      </c>
      <c r="CW424" s="169">
        <v>1081</v>
      </c>
      <c r="CX424" s="156">
        <v>1081</v>
      </c>
      <c r="CY424" s="156">
        <v>1081</v>
      </c>
      <c r="CZ424" s="169">
        <v>1081</v>
      </c>
      <c r="DA424" s="156">
        <v>1082</v>
      </c>
      <c r="DB424" s="156">
        <v>1081</v>
      </c>
      <c r="DC424" s="169">
        <v>1081</v>
      </c>
      <c r="DD424" s="156">
        <v>1081</v>
      </c>
      <c r="DE424" s="156">
        <v>1081</v>
      </c>
      <c r="DF424" s="169">
        <v>1081</v>
      </c>
      <c r="DG424" s="156">
        <v>1081</v>
      </c>
      <c r="DH424" s="156">
        <v>1081</v>
      </c>
      <c r="DI424" s="169">
        <v>1081</v>
      </c>
      <c r="DJ424" s="156">
        <v>1081</v>
      </c>
      <c r="DK424" s="152">
        <v>1081</v>
      </c>
      <c r="DL424" s="152">
        <v>1081</v>
      </c>
      <c r="DM424" s="152">
        <v>1081</v>
      </c>
      <c r="DN424" s="172">
        <v>1081</v>
      </c>
    </row>
    <row r="425" spans="1:118">
      <c r="A425" s="146">
        <f t="shared" si="17"/>
        <v>44129</v>
      </c>
      <c r="B425" s="224">
        <f>'Age&amp;Sex by occurrence date'!$DHM22</f>
        <v>1057</v>
      </c>
      <c r="C425" s="224">
        <v>1057</v>
      </c>
      <c r="D425" s="224">
        <v>1057</v>
      </c>
      <c r="E425" s="224">
        <v>1057</v>
      </c>
      <c r="F425" s="224">
        <v>1057</v>
      </c>
      <c r="G425" s="224">
        <v>1057</v>
      </c>
      <c r="H425" s="224">
        <v>1057</v>
      </c>
      <c r="I425" s="224">
        <v>1057</v>
      </c>
      <c r="J425" s="224">
        <v>1057</v>
      </c>
      <c r="K425" s="224">
        <v>1056</v>
      </c>
      <c r="L425" s="224">
        <v>1056</v>
      </c>
      <c r="M425" s="224">
        <v>1056</v>
      </c>
      <c r="N425" s="224">
        <v>1056</v>
      </c>
      <c r="O425" s="224">
        <v>1056</v>
      </c>
      <c r="P425" s="224">
        <v>1056</v>
      </c>
      <c r="Q425" s="224">
        <v>1056</v>
      </c>
      <c r="R425" s="224">
        <v>1056</v>
      </c>
      <c r="S425" s="224">
        <v>1056</v>
      </c>
      <c r="T425" s="224">
        <v>1056</v>
      </c>
      <c r="U425" s="224">
        <v>1056</v>
      </c>
      <c r="V425" s="224">
        <v>1056</v>
      </c>
      <c r="W425" s="224">
        <v>1056</v>
      </c>
      <c r="X425" s="224">
        <v>1056</v>
      </c>
      <c r="Y425" s="224">
        <v>1056</v>
      </c>
      <c r="Z425" s="224">
        <v>1056</v>
      </c>
      <c r="AA425" s="224">
        <v>1056</v>
      </c>
      <c r="AB425" s="224">
        <v>1056</v>
      </c>
      <c r="AC425" s="224">
        <v>1056</v>
      </c>
      <c r="AD425" s="224">
        <v>1056</v>
      </c>
      <c r="AE425" s="249">
        <v>1056</v>
      </c>
      <c r="AF425" s="238">
        <v>1056</v>
      </c>
      <c r="AG425" s="233">
        <v>1056</v>
      </c>
      <c r="AH425" s="169">
        <v>1056</v>
      </c>
      <c r="AI425" s="169">
        <v>1056</v>
      </c>
      <c r="AJ425" s="169">
        <v>1056</v>
      </c>
      <c r="AK425" s="169">
        <v>1056</v>
      </c>
      <c r="AL425" s="169">
        <v>1056</v>
      </c>
      <c r="AM425" s="169">
        <v>1056</v>
      </c>
      <c r="AN425" s="156">
        <v>1056</v>
      </c>
      <c r="AO425" s="156">
        <v>1056</v>
      </c>
      <c r="AP425" s="156">
        <v>1056</v>
      </c>
      <c r="AQ425" s="156">
        <v>1056</v>
      </c>
      <c r="AR425" s="156">
        <v>1056</v>
      </c>
      <c r="AS425" s="169">
        <v>1056</v>
      </c>
      <c r="AT425" s="156">
        <v>1056</v>
      </c>
      <c r="AU425" s="169">
        <v>1056</v>
      </c>
      <c r="AV425" s="156">
        <v>1056</v>
      </c>
      <c r="AW425" s="156">
        <v>1056</v>
      </c>
      <c r="AX425" s="169">
        <v>1056</v>
      </c>
      <c r="AY425" s="169">
        <v>1056</v>
      </c>
      <c r="AZ425" s="156">
        <v>1056</v>
      </c>
      <c r="BA425" s="156">
        <v>1056</v>
      </c>
      <c r="BB425" s="156">
        <v>1056</v>
      </c>
      <c r="BC425" s="156">
        <v>1056</v>
      </c>
      <c r="BD425" s="156">
        <v>1056</v>
      </c>
      <c r="BE425" s="156">
        <v>1056</v>
      </c>
      <c r="BF425" s="156">
        <v>1056</v>
      </c>
      <c r="BG425" s="156">
        <v>1056</v>
      </c>
      <c r="BH425" s="156">
        <v>1056</v>
      </c>
      <c r="BI425" s="169">
        <v>1056</v>
      </c>
      <c r="BJ425" s="169">
        <v>1056</v>
      </c>
      <c r="BK425" s="169">
        <v>1056</v>
      </c>
      <c r="BL425" s="169">
        <v>1056</v>
      </c>
      <c r="BM425" s="169">
        <v>1056</v>
      </c>
      <c r="BN425" s="169">
        <v>1056</v>
      </c>
      <c r="BO425" s="169">
        <v>1056</v>
      </c>
      <c r="BP425" s="169">
        <v>1056</v>
      </c>
      <c r="BQ425" s="169">
        <v>1056</v>
      </c>
      <c r="BR425" s="169">
        <v>1056</v>
      </c>
      <c r="BS425" s="169">
        <v>1056</v>
      </c>
      <c r="BT425" s="169">
        <v>1056</v>
      </c>
      <c r="BU425" s="169">
        <v>1056</v>
      </c>
      <c r="BV425" s="169">
        <v>1056</v>
      </c>
      <c r="BW425" s="169">
        <v>1056</v>
      </c>
      <c r="BX425" s="169">
        <v>1056</v>
      </c>
      <c r="BY425" s="169">
        <v>1056</v>
      </c>
      <c r="BZ425" s="169">
        <v>1056</v>
      </c>
      <c r="CA425" s="169">
        <v>1056</v>
      </c>
      <c r="CB425" s="169">
        <v>1056</v>
      </c>
      <c r="CC425" s="169">
        <v>1056</v>
      </c>
      <c r="CD425" s="169">
        <v>1056</v>
      </c>
      <c r="CE425" s="169">
        <v>1056</v>
      </c>
      <c r="CF425" s="169">
        <v>1056</v>
      </c>
      <c r="CG425" s="169">
        <v>1056</v>
      </c>
      <c r="CH425" s="169">
        <v>1056</v>
      </c>
      <c r="CI425" s="169">
        <v>1056</v>
      </c>
      <c r="CJ425" s="169">
        <v>1056</v>
      </c>
      <c r="CK425" s="169">
        <v>1056</v>
      </c>
      <c r="CL425" s="169">
        <v>1056</v>
      </c>
      <c r="CM425" s="169">
        <v>1056</v>
      </c>
      <c r="CN425" s="169">
        <v>1056</v>
      </c>
      <c r="CO425" s="169">
        <v>1056</v>
      </c>
      <c r="CP425" s="169">
        <v>1056</v>
      </c>
      <c r="CQ425" s="169">
        <v>1056</v>
      </c>
      <c r="CR425" s="169">
        <v>1056</v>
      </c>
      <c r="CS425" s="169">
        <v>1056</v>
      </c>
      <c r="CT425" s="169">
        <v>1056</v>
      </c>
      <c r="CU425" s="169">
        <v>1056</v>
      </c>
      <c r="CV425" s="169">
        <v>1056</v>
      </c>
      <c r="CW425" s="169">
        <v>1056</v>
      </c>
      <c r="CX425" s="156">
        <v>1056</v>
      </c>
      <c r="CY425" s="156">
        <v>1056</v>
      </c>
      <c r="CZ425" s="169">
        <v>1056</v>
      </c>
      <c r="DA425" s="156">
        <v>1057</v>
      </c>
      <c r="DB425" s="156">
        <v>1056</v>
      </c>
      <c r="DC425" s="169">
        <v>1056</v>
      </c>
      <c r="DD425" s="156">
        <v>1056</v>
      </c>
      <c r="DE425" s="156">
        <v>1056</v>
      </c>
      <c r="DF425" s="169">
        <v>1056</v>
      </c>
      <c r="DG425" s="156">
        <v>1056</v>
      </c>
      <c r="DH425" s="156">
        <v>1056</v>
      </c>
      <c r="DI425" s="169">
        <v>1056</v>
      </c>
      <c r="DJ425" s="156">
        <v>1056</v>
      </c>
      <c r="DK425" s="152">
        <v>1056</v>
      </c>
      <c r="DL425" s="152">
        <v>1056</v>
      </c>
      <c r="DM425" s="152">
        <v>1056</v>
      </c>
      <c r="DN425" s="172">
        <v>1056</v>
      </c>
    </row>
    <row r="426" spans="1:118">
      <c r="A426" s="146">
        <f t="shared" si="17"/>
        <v>44128</v>
      </c>
      <c r="B426" s="224">
        <f>'Age&amp;Sex by occurrence date'!$DHT22</f>
        <v>1039</v>
      </c>
      <c r="C426" s="224">
        <v>1039</v>
      </c>
      <c r="D426" s="224">
        <v>1039</v>
      </c>
      <c r="E426" s="224">
        <v>1039</v>
      </c>
      <c r="F426" s="224">
        <v>1039</v>
      </c>
      <c r="G426" s="224">
        <v>1039</v>
      </c>
      <c r="H426" s="224">
        <v>1039</v>
      </c>
      <c r="I426" s="224">
        <v>1039</v>
      </c>
      <c r="J426" s="224">
        <v>1039</v>
      </c>
      <c r="K426" s="224">
        <v>1038</v>
      </c>
      <c r="L426" s="224">
        <v>1038</v>
      </c>
      <c r="M426" s="224">
        <v>1038</v>
      </c>
      <c r="N426" s="224">
        <v>1038</v>
      </c>
      <c r="O426" s="224">
        <v>1038</v>
      </c>
      <c r="P426" s="224">
        <v>1038</v>
      </c>
      <c r="Q426" s="224">
        <v>1038</v>
      </c>
      <c r="R426" s="224">
        <v>1038</v>
      </c>
      <c r="S426" s="224">
        <v>1038</v>
      </c>
      <c r="T426" s="224">
        <v>1038</v>
      </c>
      <c r="U426" s="224">
        <v>1038</v>
      </c>
      <c r="V426" s="224">
        <v>1038</v>
      </c>
      <c r="W426" s="224">
        <v>1038</v>
      </c>
      <c r="X426" s="224">
        <v>1038</v>
      </c>
      <c r="Y426" s="224">
        <v>1038</v>
      </c>
      <c r="Z426" s="224">
        <v>1038</v>
      </c>
      <c r="AA426" s="224">
        <v>1038</v>
      </c>
      <c r="AB426" s="224">
        <v>1038</v>
      </c>
      <c r="AC426" s="224">
        <v>1038</v>
      </c>
      <c r="AD426" s="224">
        <v>1038</v>
      </c>
      <c r="AE426" s="249">
        <v>1038</v>
      </c>
      <c r="AF426" s="238">
        <v>1038</v>
      </c>
      <c r="AG426" s="232">
        <v>1038</v>
      </c>
      <c r="AH426" s="156">
        <v>1038</v>
      </c>
      <c r="AI426" s="156">
        <v>1038</v>
      </c>
      <c r="AJ426" s="156">
        <v>1038</v>
      </c>
      <c r="AK426" s="156">
        <v>1038</v>
      </c>
      <c r="AL426" s="156">
        <v>1038</v>
      </c>
      <c r="AM426" s="156">
        <v>1038</v>
      </c>
      <c r="AN426" s="169">
        <v>1038</v>
      </c>
      <c r="AO426" s="169">
        <v>1038</v>
      </c>
      <c r="AP426" s="169">
        <v>1038</v>
      </c>
      <c r="AQ426" s="169">
        <v>1038</v>
      </c>
      <c r="AR426" s="169">
        <v>1038</v>
      </c>
      <c r="AS426" s="169">
        <v>1038</v>
      </c>
      <c r="AT426" s="169">
        <v>1038</v>
      </c>
      <c r="AU426" s="156">
        <v>1038</v>
      </c>
      <c r="AV426" s="169">
        <v>1038</v>
      </c>
      <c r="AW426" s="169">
        <v>1038</v>
      </c>
      <c r="AX426" s="156">
        <v>1038</v>
      </c>
      <c r="AY426" s="156">
        <v>1038</v>
      </c>
      <c r="AZ426" s="169">
        <v>1038</v>
      </c>
      <c r="BA426" s="169">
        <v>1038</v>
      </c>
      <c r="BB426" s="169">
        <v>1038</v>
      </c>
      <c r="BC426" s="169">
        <v>1038</v>
      </c>
      <c r="BD426" s="169">
        <v>1038</v>
      </c>
      <c r="BE426" s="169">
        <v>1038</v>
      </c>
      <c r="BF426" s="169">
        <v>1038</v>
      </c>
      <c r="BG426" s="169">
        <v>1038</v>
      </c>
      <c r="BH426" s="169">
        <v>1038</v>
      </c>
      <c r="BI426" s="169">
        <v>1038</v>
      </c>
      <c r="BJ426" s="169">
        <v>1038</v>
      </c>
      <c r="BK426" s="169">
        <v>1038</v>
      </c>
      <c r="BL426" s="169">
        <v>1038</v>
      </c>
      <c r="BM426" s="169">
        <v>1038</v>
      </c>
      <c r="BN426" s="169">
        <v>1038</v>
      </c>
      <c r="BO426" s="169">
        <v>1038</v>
      </c>
      <c r="BP426" s="156">
        <v>1038</v>
      </c>
      <c r="BQ426" s="156">
        <v>1038</v>
      </c>
      <c r="BR426" s="156">
        <v>1038</v>
      </c>
      <c r="BS426" s="156">
        <v>1038</v>
      </c>
      <c r="BT426" s="156">
        <v>1038</v>
      </c>
      <c r="BU426" s="156">
        <v>1038</v>
      </c>
      <c r="BV426" s="156">
        <v>1038</v>
      </c>
      <c r="BW426" s="156">
        <v>1038</v>
      </c>
      <c r="BX426" s="156">
        <v>1038</v>
      </c>
      <c r="BY426" s="156">
        <v>1038</v>
      </c>
      <c r="BZ426" s="156">
        <v>1038</v>
      </c>
      <c r="CA426" s="156">
        <v>1038</v>
      </c>
      <c r="CB426" s="156">
        <v>1038</v>
      </c>
      <c r="CC426" s="156">
        <v>1038</v>
      </c>
      <c r="CD426" s="156">
        <v>1038</v>
      </c>
      <c r="CE426" s="156">
        <v>1038</v>
      </c>
      <c r="CF426" s="156">
        <v>1038</v>
      </c>
      <c r="CG426" s="156">
        <v>1038</v>
      </c>
      <c r="CH426" s="156">
        <v>1038</v>
      </c>
      <c r="CI426" s="156">
        <v>1038</v>
      </c>
      <c r="CJ426" s="156">
        <v>1038</v>
      </c>
      <c r="CK426" s="169">
        <v>1038</v>
      </c>
      <c r="CL426" s="169">
        <v>1038</v>
      </c>
      <c r="CM426" s="169">
        <v>1038</v>
      </c>
      <c r="CN426" s="169">
        <v>1038</v>
      </c>
      <c r="CO426" s="169">
        <v>1038</v>
      </c>
      <c r="CP426" s="169">
        <v>1038</v>
      </c>
      <c r="CQ426" s="169">
        <v>1038</v>
      </c>
      <c r="CR426" s="169">
        <v>1038</v>
      </c>
      <c r="CS426" s="169">
        <v>1038</v>
      </c>
      <c r="CT426" s="169">
        <v>1038</v>
      </c>
      <c r="CU426" s="169">
        <v>1038</v>
      </c>
      <c r="CV426" s="169">
        <v>1038</v>
      </c>
      <c r="CW426" s="156">
        <v>1038</v>
      </c>
      <c r="CX426" s="156">
        <v>1038</v>
      </c>
      <c r="CY426" s="156">
        <v>1038</v>
      </c>
      <c r="CZ426" s="156">
        <v>1038</v>
      </c>
      <c r="DA426" s="156">
        <v>1039</v>
      </c>
      <c r="DB426" s="156">
        <v>1038</v>
      </c>
      <c r="DC426" s="156">
        <v>1038</v>
      </c>
      <c r="DD426" s="156">
        <v>1038</v>
      </c>
      <c r="DE426" s="156">
        <v>1038</v>
      </c>
      <c r="DF426" s="169">
        <v>1038</v>
      </c>
      <c r="DG426" s="156">
        <v>1038</v>
      </c>
      <c r="DH426" s="156">
        <v>1038</v>
      </c>
      <c r="DI426" s="169">
        <v>1038</v>
      </c>
      <c r="DJ426" s="156">
        <v>1038</v>
      </c>
      <c r="DK426" s="152">
        <v>1038</v>
      </c>
      <c r="DL426" s="152">
        <v>1038</v>
      </c>
      <c r="DM426" s="152">
        <v>1038</v>
      </c>
      <c r="DN426" s="172">
        <v>1038</v>
      </c>
    </row>
    <row r="427" spans="1:118">
      <c r="A427" s="146">
        <f t="shared" si="17"/>
        <v>44127</v>
      </c>
      <c r="B427" s="224">
        <f>'Age&amp;Sex by occurrence date'!$DIA22</f>
        <v>1027</v>
      </c>
      <c r="C427" s="224">
        <v>1027</v>
      </c>
      <c r="D427" s="224">
        <v>1027</v>
      </c>
      <c r="E427" s="224">
        <v>1027</v>
      </c>
      <c r="F427" s="224">
        <v>1027</v>
      </c>
      <c r="G427" s="224">
        <v>1027</v>
      </c>
      <c r="H427" s="224">
        <v>1027</v>
      </c>
      <c r="I427" s="224">
        <v>1027</v>
      </c>
      <c r="J427" s="224">
        <v>1027</v>
      </c>
      <c r="K427" s="224">
        <v>1026</v>
      </c>
      <c r="L427" s="224">
        <v>1026</v>
      </c>
      <c r="M427" s="224">
        <v>1026</v>
      </c>
      <c r="N427" s="224">
        <v>1026</v>
      </c>
      <c r="O427" s="224">
        <v>1026</v>
      </c>
      <c r="P427" s="224">
        <v>1026</v>
      </c>
      <c r="Q427" s="224">
        <v>1026</v>
      </c>
      <c r="R427" s="224">
        <v>1026</v>
      </c>
      <c r="S427" s="224">
        <v>1026</v>
      </c>
      <c r="T427" s="224">
        <v>1026</v>
      </c>
      <c r="U427" s="224">
        <v>1026</v>
      </c>
      <c r="V427" s="224">
        <v>1026</v>
      </c>
      <c r="W427" s="224">
        <v>1026</v>
      </c>
      <c r="X427" s="224">
        <v>1026</v>
      </c>
      <c r="Y427" s="224">
        <v>1026</v>
      </c>
      <c r="Z427" s="224">
        <v>1026</v>
      </c>
      <c r="AA427" s="224">
        <v>1026</v>
      </c>
      <c r="AB427" s="224">
        <v>1026</v>
      </c>
      <c r="AC427" s="224">
        <v>1026</v>
      </c>
      <c r="AD427" s="224">
        <v>1026</v>
      </c>
      <c r="AE427" s="249">
        <v>1026</v>
      </c>
      <c r="AF427" s="238">
        <v>1026</v>
      </c>
      <c r="AG427" s="232">
        <v>1026</v>
      </c>
      <c r="AH427" s="156">
        <v>1026</v>
      </c>
      <c r="AI427" s="156">
        <v>1026</v>
      </c>
      <c r="AJ427" s="156">
        <v>1026</v>
      </c>
      <c r="AK427" s="156">
        <v>1026</v>
      </c>
      <c r="AL427" s="156">
        <v>1026</v>
      </c>
      <c r="AM427" s="156">
        <v>1026</v>
      </c>
      <c r="AN427" s="156">
        <v>1026</v>
      </c>
      <c r="AO427" s="156">
        <v>1026</v>
      </c>
      <c r="AP427" s="156">
        <v>1026</v>
      </c>
      <c r="AQ427" s="156">
        <v>1026</v>
      </c>
      <c r="AR427" s="156">
        <v>1026</v>
      </c>
      <c r="AS427" s="156">
        <v>1026</v>
      </c>
      <c r="AT427" s="169">
        <v>1026</v>
      </c>
      <c r="AU427" s="169">
        <v>1026</v>
      </c>
      <c r="AV427" s="156">
        <v>1026</v>
      </c>
      <c r="AW427" s="156">
        <v>1026</v>
      </c>
      <c r="AX427" s="156">
        <v>1026</v>
      </c>
      <c r="AY427" s="169">
        <v>1026</v>
      </c>
      <c r="AZ427" s="169">
        <v>1026</v>
      </c>
      <c r="BA427" s="156">
        <v>1026</v>
      </c>
      <c r="BB427" s="169">
        <v>1026</v>
      </c>
      <c r="BC427" s="169">
        <v>1026</v>
      </c>
      <c r="BD427" s="169">
        <v>1026</v>
      </c>
      <c r="BE427" s="169">
        <v>1026</v>
      </c>
      <c r="BF427" s="169">
        <v>1026</v>
      </c>
      <c r="BG427" s="169">
        <v>1026</v>
      </c>
      <c r="BH427" s="169">
        <v>1026</v>
      </c>
      <c r="BI427" s="156">
        <v>1026</v>
      </c>
      <c r="BJ427" s="156">
        <v>1026</v>
      </c>
      <c r="BK427" s="156">
        <v>1026</v>
      </c>
      <c r="BL427" s="156">
        <v>1026</v>
      </c>
      <c r="BM427" s="156">
        <v>1026</v>
      </c>
      <c r="BN427" s="156">
        <v>1026</v>
      </c>
      <c r="BO427" s="156">
        <v>1026</v>
      </c>
      <c r="BP427" s="169">
        <v>1026</v>
      </c>
      <c r="BQ427" s="169">
        <v>1026</v>
      </c>
      <c r="BR427" s="169">
        <v>1026</v>
      </c>
      <c r="BS427" s="169">
        <v>1026</v>
      </c>
      <c r="BT427" s="169">
        <v>1026</v>
      </c>
      <c r="BU427" s="169">
        <v>1026</v>
      </c>
      <c r="BV427" s="169">
        <v>1026</v>
      </c>
      <c r="BW427" s="169">
        <v>1026</v>
      </c>
      <c r="BX427" s="169">
        <v>1026</v>
      </c>
      <c r="BY427" s="169">
        <v>1026</v>
      </c>
      <c r="BZ427" s="169">
        <v>1026</v>
      </c>
      <c r="CA427" s="169">
        <v>1026</v>
      </c>
      <c r="CB427" s="156">
        <v>1026</v>
      </c>
      <c r="CC427" s="156">
        <v>1026</v>
      </c>
      <c r="CD427" s="156">
        <v>1026</v>
      </c>
      <c r="CE427" s="156">
        <v>1026</v>
      </c>
      <c r="CF427" s="156">
        <v>1026</v>
      </c>
      <c r="CG427" s="156">
        <v>1026</v>
      </c>
      <c r="CH427" s="156">
        <v>1026</v>
      </c>
      <c r="CI427" s="156">
        <v>1026</v>
      </c>
      <c r="CJ427" s="156">
        <v>1026</v>
      </c>
      <c r="CK427" s="169">
        <v>1026</v>
      </c>
      <c r="CL427" s="169">
        <v>1026</v>
      </c>
      <c r="CM427" s="169">
        <v>1026</v>
      </c>
      <c r="CN427" s="169">
        <v>1026</v>
      </c>
      <c r="CO427" s="169">
        <v>1026</v>
      </c>
      <c r="CP427" s="156">
        <v>1026</v>
      </c>
      <c r="CQ427" s="156">
        <v>1026</v>
      </c>
      <c r="CR427" s="156">
        <v>1026</v>
      </c>
      <c r="CS427" s="156">
        <v>1026</v>
      </c>
      <c r="CT427" s="156">
        <v>1026</v>
      </c>
      <c r="CU427" s="156">
        <v>1026</v>
      </c>
      <c r="CV427" s="156">
        <v>1026</v>
      </c>
      <c r="CW427" s="156">
        <v>1026</v>
      </c>
      <c r="CX427" s="156">
        <v>1026</v>
      </c>
      <c r="CY427" s="156">
        <v>1026</v>
      </c>
      <c r="CZ427" s="156">
        <v>1026</v>
      </c>
      <c r="DA427" s="156">
        <v>1027</v>
      </c>
      <c r="DB427" s="156">
        <v>1026</v>
      </c>
      <c r="DC427" s="156">
        <v>1026</v>
      </c>
      <c r="DD427" s="156">
        <v>1026</v>
      </c>
      <c r="DE427" s="156">
        <v>1026</v>
      </c>
      <c r="DF427" s="169">
        <v>1026</v>
      </c>
      <c r="DG427" s="156">
        <v>1026</v>
      </c>
      <c r="DH427" s="156">
        <v>1026</v>
      </c>
      <c r="DI427" s="169">
        <v>1026</v>
      </c>
      <c r="DJ427" s="156">
        <v>1026</v>
      </c>
      <c r="DK427" s="152">
        <v>1026</v>
      </c>
      <c r="DL427" s="152">
        <v>1026</v>
      </c>
      <c r="DM427" s="152">
        <v>1026</v>
      </c>
      <c r="DN427" s="172">
        <v>1026</v>
      </c>
    </row>
    <row r="428" spans="1:118">
      <c r="A428" s="146">
        <f t="shared" si="17"/>
        <v>44126</v>
      </c>
      <c r="B428" s="224">
        <f>'Age&amp;Sex by occurrence date'!$DIH22</f>
        <v>1015</v>
      </c>
      <c r="C428" s="224">
        <v>1015</v>
      </c>
      <c r="D428" s="224">
        <v>1015</v>
      </c>
      <c r="E428" s="224">
        <v>1015</v>
      </c>
      <c r="F428" s="224">
        <v>1015</v>
      </c>
      <c r="G428" s="224">
        <v>1015</v>
      </c>
      <c r="H428" s="224">
        <v>1015</v>
      </c>
      <c r="I428" s="224">
        <v>1015</v>
      </c>
      <c r="J428" s="224">
        <v>1015</v>
      </c>
      <c r="K428" s="224">
        <v>1014</v>
      </c>
      <c r="L428" s="224">
        <v>1014</v>
      </c>
      <c r="M428" s="224">
        <v>1014</v>
      </c>
      <c r="N428" s="224">
        <v>1014</v>
      </c>
      <c r="O428" s="224">
        <v>1014</v>
      </c>
      <c r="P428" s="224">
        <v>1014</v>
      </c>
      <c r="Q428" s="224">
        <v>1014</v>
      </c>
      <c r="R428" s="224">
        <v>1014</v>
      </c>
      <c r="S428" s="224">
        <v>1014</v>
      </c>
      <c r="T428" s="224">
        <v>1014</v>
      </c>
      <c r="U428" s="224">
        <v>1014</v>
      </c>
      <c r="V428" s="224">
        <v>1014</v>
      </c>
      <c r="W428" s="224">
        <v>1014</v>
      </c>
      <c r="X428" s="224">
        <v>1014</v>
      </c>
      <c r="Y428" s="224">
        <v>1014</v>
      </c>
      <c r="Z428" s="224">
        <v>1014</v>
      </c>
      <c r="AA428" s="224">
        <v>1014</v>
      </c>
      <c r="AB428" s="224">
        <v>1014</v>
      </c>
      <c r="AC428" s="224">
        <v>1014</v>
      </c>
      <c r="AD428" s="224">
        <v>1014</v>
      </c>
      <c r="AE428" s="249">
        <v>1014</v>
      </c>
      <c r="AF428" s="238">
        <v>1014</v>
      </c>
      <c r="AG428" s="233">
        <v>1014</v>
      </c>
      <c r="AH428" s="169">
        <v>1014</v>
      </c>
      <c r="AI428" s="169">
        <v>1014</v>
      </c>
      <c r="AJ428" s="169">
        <v>1014</v>
      </c>
      <c r="AK428" s="169">
        <v>1014</v>
      </c>
      <c r="AL428" s="169">
        <v>1014</v>
      </c>
      <c r="AM428" s="156">
        <v>1014</v>
      </c>
      <c r="AN428" s="169">
        <v>1014</v>
      </c>
      <c r="AO428" s="169">
        <v>1014</v>
      </c>
      <c r="AP428" s="169">
        <v>1014</v>
      </c>
      <c r="AQ428" s="169">
        <v>1014</v>
      </c>
      <c r="AR428" s="169">
        <v>1014</v>
      </c>
      <c r="AS428" s="156">
        <v>1014</v>
      </c>
      <c r="AT428" s="156">
        <v>1014</v>
      </c>
      <c r="AU428" s="169">
        <v>1014</v>
      </c>
      <c r="AV428" s="169">
        <v>1014</v>
      </c>
      <c r="AW428" s="169">
        <v>1014</v>
      </c>
      <c r="AX428" s="169">
        <v>1014</v>
      </c>
      <c r="AY428" s="156">
        <v>1014</v>
      </c>
      <c r="AZ428" s="156">
        <v>1014</v>
      </c>
      <c r="BA428" s="169">
        <v>1014</v>
      </c>
      <c r="BB428" s="156">
        <v>1014</v>
      </c>
      <c r="BC428" s="156">
        <v>1014</v>
      </c>
      <c r="BD428" s="156">
        <v>1014</v>
      </c>
      <c r="BE428" s="156">
        <v>1014</v>
      </c>
      <c r="BF428" s="156">
        <v>1014</v>
      </c>
      <c r="BG428" s="156">
        <v>1014</v>
      </c>
      <c r="BH428" s="156">
        <v>1014</v>
      </c>
      <c r="BI428" s="169">
        <v>1014</v>
      </c>
      <c r="BJ428" s="169">
        <v>1014</v>
      </c>
      <c r="BK428" s="169">
        <v>1014</v>
      </c>
      <c r="BL428" s="169">
        <v>1014</v>
      </c>
      <c r="BM428" s="169">
        <v>1014</v>
      </c>
      <c r="BN428" s="169">
        <v>1014</v>
      </c>
      <c r="BO428" s="169">
        <v>1014</v>
      </c>
      <c r="BP428" s="156">
        <v>1014</v>
      </c>
      <c r="BQ428" s="156">
        <v>1014</v>
      </c>
      <c r="BR428" s="156">
        <v>1014</v>
      </c>
      <c r="BS428" s="156">
        <v>1014</v>
      </c>
      <c r="BT428" s="156">
        <v>1014</v>
      </c>
      <c r="BU428" s="156">
        <v>1014</v>
      </c>
      <c r="BV428" s="156">
        <v>1014</v>
      </c>
      <c r="BW428" s="156">
        <v>1014</v>
      </c>
      <c r="BX428" s="156">
        <v>1014</v>
      </c>
      <c r="BY428" s="156">
        <v>1014</v>
      </c>
      <c r="BZ428" s="156">
        <v>1014</v>
      </c>
      <c r="CA428" s="156">
        <v>1014</v>
      </c>
      <c r="CB428" s="169">
        <v>1014</v>
      </c>
      <c r="CC428" s="169">
        <v>1014</v>
      </c>
      <c r="CD428" s="169">
        <v>1014</v>
      </c>
      <c r="CE428" s="169">
        <v>1014</v>
      </c>
      <c r="CF428" s="169">
        <v>1014</v>
      </c>
      <c r="CG428" s="169">
        <v>1014</v>
      </c>
      <c r="CH428" s="169">
        <v>1014</v>
      </c>
      <c r="CI428" s="169">
        <v>1014</v>
      </c>
      <c r="CJ428" s="169">
        <v>1014</v>
      </c>
      <c r="CK428" s="156">
        <v>1014</v>
      </c>
      <c r="CL428" s="156">
        <v>1014</v>
      </c>
      <c r="CM428" s="156">
        <v>1014</v>
      </c>
      <c r="CN428" s="156">
        <v>1014</v>
      </c>
      <c r="CO428" s="169">
        <v>1014</v>
      </c>
      <c r="CP428" s="169">
        <v>1014</v>
      </c>
      <c r="CQ428" s="169">
        <v>1014</v>
      </c>
      <c r="CR428" s="169">
        <v>1014</v>
      </c>
      <c r="CS428" s="169">
        <v>1014</v>
      </c>
      <c r="CT428" s="169">
        <v>1014</v>
      </c>
      <c r="CU428" s="169">
        <v>1014</v>
      </c>
      <c r="CV428" s="169">
        <v>1014</v>
      </c>
      <c r="CW428" s="169">
        <v>1014</v>
      </c>
      <c r="CX428" s="156">
        <v>1014</v>
      </c>
      <c r="CY428" s="156">
        <v>1014</v>
      </c>
      <c r="CZ428" s="169">
        <v>1014</v>
      </c>
      <c r="DA428" s="156">
        <v>1015</v>
      </c>
      <c r="DB428" s="156">
        <v>1014</v>
      </c>
      <c r="DC428" s="169">
        <v>1014</v>
      </c>
      <c r="DD428" s="156">
        <v>1014</v>
      </c>
      <c r="DE428" s="156">
        <v>1014</v>
      </c>
      <c r="DF428" s="169">
        <v>1014</v>
      </c>
      <c r="DG428" s="156">
        <v>1014</v>
      </c>
      <c r="DH428" s="156">
        <v>1014</v>
      </c>
      <c r="DI428" s="169">
        <v>1014</v>
      </c>
      <c r="DJ428" s="156">
        <v>1014</v>
      </c>
      <c r="DK428" s="152">
        <v>1014</v>
      </c>
      <c r="DL428" s="152">
        <v>1014</v>
      </c>
      <c r="DM428" s="152">
        <v>1014</v>
      </c>
      <c r="DN428" s="172">
        <v>1014</v>
      </c>
    </row>
    <row r="429" spans="1:118">
      <c r="A429" s="146">
        <f t="shared" ref="A429:A492" si="18">A430+1</f>
        <v>44125</v>
      </c>
      <c r="B429" s="224">
        <f>'Age&amp;Sex by occurrence date'!$DIO22</f>
        <v>996</v>
      </c>
      <c r="C429" s="224">
        <v>996</v>
      </c>
      <c r="D429" s="224">
        <v>996</v>
      </c>
      <c r="E429" s="224">
        <v>996</v>
      </c>
      <c r="F429" s="224">
        <v>996</v>
      </c>
      <c r="G429" s="224">
        <v>996</v>
      </c>
      <c r="H429" s="224">
        <v>996</v>
      </c>
      <c r="I429" s="224">
        <v>996</v>
      </c>
      <c r="J429" s="224">
        <v>996</v>
      </c>
      <c r="K429" s="224">
        <v>995</v>
      </c>
      <c r="L429" s="224">
        <v>995</v>
      </c>
      <c r="M429" s="224">
        <v>995</v>
      </c>
      <c r="N429" s="224">
        <v>995</v>
      </c>
      <c r="O429" s="224">
        <v>995</v>
      </c>
      <c r="P429" s="224">
        <v>995</v>
      </c>
      <c r="Q429" s="224">
        <v>995</v>
      </c>
      <c r="R429" s="224">
        <v>995</v>
      </c>
      <c r="S429" s="224">
        <v>995</v>
      </c>
      <c r="T429" s="224">
        <v>995</v>
      </c>
      <c r="U429" s="224">
        <v>995</v>
      </c>
      <c r="V429" s="224">
        <v>995</v>
      </c>
      <c r="W429" s="224">
        <v>995</v>
      </c>
      <c r="X429" s="224">
        <v>995</v>
      </c>
      <c r="Y429" s="224">
        <v>995</v>
      </c>
      <c r="Z429" s="224">
        <v>995</v>
      </c>
      <c r="AA429" s="224">
        <v>995</v>
      </c>
      <c r="AB429" s="224">
        <v>995</v>
      </c>
      <c r="AC429" s="224">
        <v>995</v>
      </c>
      <c r="AD429" s="224">
        <v>995</v>
      </c>
      <c r="AE429" s="249">
        <v>995</v>
      </c>
      <c r="AF429" s="238">
        <v>995</v>
      </c>
      <c r="AG429" s="232">
        <v>995</v>
      </c>
      <c r="AH429" s="156">
        <v>995</v>
      </c>
      <c r="AI429" s="156">
        <v>995</v>
      </c>
      <c r="AJ429" s="156">
        <v>995</v>
      </c>
      <c r="AK429" s="156">
        <v>995</v>
      </c>
      <c r="AL429" s="156">
        <v>995</v>
      </c>
      <c r="AM429" s="169">
        <v>995</v>
      </c>
      <c r="AN429" s="169">
        <v>995</v>
      </c>
      <c r="AO429" s="169">
        <v>995</v>
      </c>
      <c r="AP429" s="169">
        <v>995</v>
      </c>
      <c r="AQ429" s="169">
        <v>995</v>
      </c>
      <c r="AR429" s="169">
        <v>995</v>
      </c>
      <c r="AS429" s="169">
        <v>995</v>
      </c>
      <c r="AT429" s="169">
        <v>995</v>
      </c>
      <c r="AU429" s="169">
        <v>995</v>
      </c>
      <c r="AV429" s="169">
        <v>995</v>
      </c>
      <c r="AW429" s="169">
        <v>995</v>
      </c>
      <c r="AX429" s="156">
        <v>995</v>
      </c>
      <c r="AY429" s="169">
        <v>995</v>
      </c>
      <c r="AZ429" s="156">
        <v>995</v>
      </c>
      <c r="BA429" s="156">
        <v>995</v>
      </c>
      <c r="BB429" s="169">
        <v>995</v>
      </c>
      <c r="BC429" s="169">
        <v>995</v>
      </c>
      <c r="BD429" s="169">
        <v>995</v>
      </c>
      <c r="BE429" s="169">
        <v>995</v>
      </c>
      <c r="BF429" s="169">
        <v>995</v>
      </c>
      <c r="BG429" s="169">
        <v>995</v>
      </c>
      <c r="BH429" s="169">
        <v>995</v>
      </c>
      <c r="BI429" s="156">
        <v>995</v>
      </c>
      <c r="BJ429" s="156">
        <v>995</v>
      </c>
      <c r="BK429" s="156">
        <v>995</v>
      </c>
      <c r="BL429" s="156">
        <v>995</v>
      </c>
      <c r="BM429" s="156">
        <v>995</v>
      </c>
      <c r="BN429" s="156">
        <v>995</v>
      </c>
      <c r="BO429" s="156">
        <v>995</v>
      </c>
      <c r="BP429" s="169">
        <v>995</v>
      </c>
      <c r="BQ429" s="169">
        <v>995</v>
      </c>
      <c r="BR429" s="169">
        <v>995</v>
      </c>
      <c r="BS429" s="169">
        <v>995</v>
      </c>
      <c r="BT429" s="169">
        <v>995</v>
      </c>
      <c r="BU429" s="169">
        <v>995</v>
      </c>
      <c r="BV429" s="169">
        <v>995</v>
      </c>
      <c r="BW429" s="169">
        <v>995</v>
      </c>
      <c r="BX429" s="169">
        <v>995</v>
      </c>
      <c r="BY429" s="169">
        <v>995</v>
      </c>
      <c r="BZ429" s="169">
        <v>995</v>
      </c>
      <c r="CA429" s="169">
        <v>995</v>
      </c>
      <c r="CB429" s="169">
        <v>995</v>
      </c>
      <c r="CC429" s="169">
        <v>995</v>
      </c>
      <c r="CD429" s="169">
        <v>995</v>
      </c>
      <c r="CE429" s="169">
        <v>995</v>
      </c>
      <c r="CF429" s="169">
        <v>995</v>
      </c>
      <c r="CG429" s="169">
        <v>995</v>
      </c>
      <c r="CH429" s="169">
        <v>995</v>
      </c>
      <c r="CI429" s="169">
        <v>995</v>
      </c>
      <c r="CJ429" s="169">
        <v>995</v>
      </c>
      <c r="CK429" s="169">
        <v>995</v>
      </c>
      <c r="CL429" s="169">
        <v>995</v>
      </c>
      <c r="CM429" s="169">
        <v>995</v>
      </c>
      <c r="CN429" s="169">
        <v>995</v>
      </c>
      <c r="CO429" s="169">
        <v>995</v>
      </c>
      <c r="CP429" s="169">
        <v>995</v>
      </c>
      <c r="CQ429" s="169">
        <v>995</v>
      </c>
      <c r="CR429" s="169">
        <v>995</v>
      </c>
      <c r="CS429" s="169">
        <v>995</v>
      </c>
      <c r="CT429" s="169">
        <v>995</v>
      </c>
      <c r="CU429" s="169">
        <v>995</v>
      </c>
      <c r="CV429" s="169">
        <v>995</v>
      </c>
      <c r="CW429" s="169">
        <v>995</v>
      </c>
      <c r="CX429" s="156">
        <v>995</v>
      </c>
      <c r="CY429" s="156">
        <v>995</v>
      </c>
      <c r="CZ429" s="169">
        <v>995</v>
      </c>
      <c r="DA429" s="156">
        <v>996</v>
      </c>
      <c r="DB429" s="156">
        <v>995</v>
      </c>
      <c r="DC429" s="169">
        <v>995</v>
      </c>
      <c r="DD429" s="156">
        <v>995</v>
      </c>
      <c r="DE429" s="156">
        <v>995</v>
      </c>
      <c r="DF429" s="169">
        <v>995</v>
      </c>
      <c r="DG429" s="156">
        <v>995</v>
      </c>
      <c r="DH429" s="156">
        <v>995</v>
      </c>
      <c r="DI429" s="169">
        <v>995</v>
      </c>
      <c r="DJ429" s="156">
        <v>995</v>
      </c>
      <c r="DK429" s="152">
        <v>995</v>
      </c>
      <c r="DL429" s="152">
        <v>995</v>
      </c>
      <c r="DM429" s="152">
        <v>995</v>
      </c>
      <c r="DN429" s="172">
        <v>995</v>
      </c>
    </row>
    <row r="430" spans="1:118">
      <c r="A430" s="146">
        <f t="shared" si="18"/>
        <v>44124</v>
      </c>
      <c r="B430" s="224">
        <f>'Age&amp;Sex by occurrence date'!$DIV22</f>
        <v>978</v>
      </c>
      <c r="C430" s="224">
        <v>978</v>
      </c>
      <c r="D430" s="224">
        <v>978</v>
      </c>
      <c r="E430" s="224">
        <v>978</v>
      </c>
      <c r="F430" s="224">
        <v>978</v>
      </c>
      <c r="G430" s="224">
        <v>978</v>
      </c>
      <c r="H430" s="224">
        <v>978</v>
      </c>
      <c r="I430" s="224">
        <v>978</v>
      </c>
      <c r="J430" s="224">
        <v>978</v>
      </c>
      <c r="K430" s="224">
        <v>977</v>
      </c>
      <c r="L430" s="224">
        <v>977</v>
      </c>
      <c r="M430" s="224">
        <v>977</v>
      </c>
      <c r="N430" s="224">
        <v>977</v>
      </c>
      <c r="O430" s="224">
        <v>977</v>
      </c>
      <c r="P430" s="224">
        <v>977</v>
      </c>
      <c r="Q430" s="224">
        <v>977</v>
      </c>
      <c r="R430" s="224">
        <v>977</v>
      </c>
      <c r="S430" s="224">
        <v>977</v>
      </c>
      <c r="T430" s="224">
        <v>977</v>
      </c>
      <c r="U430" s="224">
        <v>977</v>
      </c>
      <c r="V430" s="224">
        <v>977</v>
      </c>
      <c r="W430" s="224">
        <v>977</v>
      </c>
      <c r="X430" s="224">
        <v>977</v>
      </c>
      <c r="Y430" s="224">
        <v>977</v>
      </c>
      <c r="Z430" s="224">
        <v>977</v>
      </c>
      <c r="AA430" s="224">
        <v>977</v>
      </c>
      <c r="AB430" s="224">
        <v>977</v>
      </c>
      <c r="AC430" s="224">
        <v>977</v>
      </c>
      <c r="AD430" s="224">
        <v>977</v>
      </c>
      <c r="AE430" s="249">
        <v>977</v>
      </c>
      <c r="AF430" s="238">
        <v>977</v>
      </c>
      <c r="AG430" s="232">
        <v>977</v>
      </c>
      <c r="AH430" s="156">
        <v>977</v>
      </c>
      <c r="AI430" s="156">
        <v>977</v>
      </c>
      <c r="AJ430" s="156">
        <v>977</v>
      </c>
      <c r="AK430" s="156">
        <v>977</v>
      </c>
      <c r="AL430" s="156">
        <v>977</v>
      </c>
      <c r="AM430" s="156">
        <v>977</v>
      </c>
      <c r="AN430" s="169">
        <v>977</v>
      </c>
      <c r="AO430" s="169">
        <v>977</v>
      </c>
      <c r="AP430" s="169">
        <v>977</v>
      </c>
      <c r="AQ430" s="169">
        <v>977</v>
      </c>
      <c r="AR430" s="169">
        <v>977</v>
      </c>
      <c r="AS430" s="156">
        <v>977</v>
      </c>
      <c r="AT430" s="169">
        <v>977</v>
      </c>
      <c r="AU430" s="156">
        <v>977</v>
      </c>
      <c r="AV430" s="156">
        <v>977</v>
      </c>
      <c r="AW430" s="156">
        <v>977</v>
      </c>
      <c r="AX430" s="169">
        <v>977</v>
      </c>
      <c r="AY430" s="169">
        <v>977</v>
      </c>
      <c r="AZ430" s="169">
        <v>977</v>
      </c>
      <c r="BA430" s="169">
        <v>977</v>
      </c>
      <c r="BB430" s="156">
        <v>977</v>
      </c>
      <c r="BC430" s="156">
        <v>977</v>
      </c>
      <c r="BD430" s="156">
        <v>977</v>
      </c>
      <c r="BE430" s="156">
        <v>977</v>
      </c>
      <c r="BF430" s="156">
        <v>977</v>
      </c>
      <c r="BG430" s="156">
        <v>977</v>
      </c>
      <c r="BH430" s="156">
        <v>977</v>
      </c>
      <c r="BI430" s="169">
        <v>977</v>
      </c>
      <c r="BJ430" s="169">
        <v>977</v>
      </c>
      <c r="BK430" s="169">
        <v>977</v>
      </c>
      <c r="BL430" s="169">
        <v>977</v>
      </c>
      <c r="BM430" s="169">
        <v>977</v>
      </c>
      <c r="BN430" s="169">
        <v>977</v>
      </c>
      <c r="BO430" s="169">
        <v>977</v>
      </c>
      <c r="BP430" s="169">
        <v>977</v>
      </c>
      <c r="BQ430" s="169">
        <v>977</v>
      </c>
      <c r="BR430" s="169">
        <v>977</v>
      </c>
      <c r="BS430" s="169">
        <v>977</v>
      </c>
      <c r="BT430" s="169">
        <v>977</v>
      </c>
      <c r="BU430" s="169">
        <v>977</v>
      </c>
      <c r="BV430" s="169">
        <v>977</v>
      </c>
      <c r="BW430" s="169">
        <v>977</v>
      </c>
      <c r="BX430" s="169">
        <v>977</v>
      </c>
      <c r="BY430" s="169">
        <v>977</v>
      </c>
      <c r="BZ430" s="169">
        <v>977</v>
      </c>
      <c r="CA430" s="169">
        <v>977</v>
      </c>
      <c r="CB430" s="156">
        <v>977</v>
      </c>
      <c r="CC430" s="156">
        <v>977</v>
      </c>
      <c r="CD430" s="156">
        <v>977</v>
      </c>
      <c r="CE430" s="156">
        <v>977</v>
      </c>
      <c r="CF430" s="156">
        <v>977</v>
      </c>
      <c r="CG430" s="156">
        <v>977</v>
      </c>
      <c r="CH430" s="156">
        <v>977</v>
      </c>
      <c r="CI430" s="156">
        <v>977</v>
      </c>
      <c r="CJ430" s="156">
        <v>977</v>
      </c>
      <c r="CK430" s="169">
        <v>977</v>
      </c>
      <c r="CL430" s="169">
        <v>977</v>
      </c>
      <c r="CM430" s="169">
        <v>977</v>
      </c>
      <c r="CN430" s="169">
        <v>977</v>
      </c>
      <c r="CO430" s="169">
        <v>977</v>
      </c>
      <c r="CP430" s="169">
        <v>977</v>
      </c>
      <c r="CQ430" s="169">
        <v>977</v>
      </c>
      <c r="CR430" s="169">
        <v>977</v>
      </c>
      <c r="CS430" s="169">
        <v>977</v>
      </c>
      <c r="CT430" s="169">
        <v>977</v>
      </c>
      <c r="CU430" s="169">
        <v>977</v>
      </c>
      <c r="CV430" s="169">
        <v>977</v>
      </c>
      <c r="CW430" s="169">
        <v>977</v>
      </c>
      <c r="CX430" s="156">
        <v>977</v>
      </c>
      <c r="CY430" s="156">
        <v>977</v>
      </c>
      <c r="CZ430" s="169">
        <v>977</v>
      </c>
      <c r="DA430" s="156">
        <v>978</v>
      </c>
      <c r="DB430" s="156">
        <v>977</v>
      </c>
      <c r="DC430" s="169">
        <v>977</v>
      </c>
      <c r="DD430" s="156">
        <v>977</v>
      </c>
      <c r="DE430" s="156">
        <v>977</v>
      </c>
      <c r="DF430" s="169">
        <v>977</v>
      </c>
      <c r="DG430" s="156">
        <v>977</v>
      </c>
      <c r="DH430" s="156">
        <v>977</v>
      </c>
      <c r="DI430" s="169">
        <v>977</v>
      </c>
      <c r="DJ430" s="156">
        <v>977</v>
      </c>
      <c r="DK430" s="152">
        <v>977</v>
      </c>
      <c r="DL430" s="152">
        <v>977</v>
      </c>
      <c r="DM430" s="152">
        <v>977</v>
      </c>
      <c r="DN430" s="172">
        <v>977</v>
      </c>
    </row>
    <row r="431" spans="1:118">
      <c r="A431" s="146">
        <f t="shared" si="18"/>
        <v>44123</v>
      </c>
      <c r="B431" s="224">
        <f>'Age&amp;Sex by occurrence date'!$DJC22</f>
        <v>966</v>
      </c>
      <c r="C431" s="224">
        <v>966</v>
      </c>
      <c r="D431" s="224">
        <v>966</v>
      </c>
      <c r="E431" s="224">
        <v>966</v>
      </c>
      <c r="F431" s="224">
        <v>966</v>
      </c>
      <c r="G431" s="224">
        <v>966</v>
      </c>
      <c r="H431" s="224">
        <v>966</v>
      </c>
      <c r="I431" s="224">
        <v>966</v>
      </c>
      <c r="J431" s="224">
        <v>966</v>
      </c>
      <c r="K431" s="224">
        <v>965</v>
      </c>
      <c r="L431" s="224">
        <v>965</v>
      </c>
      <c r="M431" s="224">
        <v>965</v>
      </c>
      <c r="N431" s="224">
        <v>965</v>
      </c>
      <c r="O431" s="224">
        <v>965</v>
      </c>
      <c r="P431" s="224">
        <v>965</v>
      </c>
      <c r="Q431" s="224">
        <v>965</v>
      </c>
      <c r="R431" s="224">
        <v>965</v>
      </c>
      <c r="S431" s="224">
        <v>965</v>
      </c>
      <c r="T431" s="224">
        <v>965</v>
      </c>
      <c r="U431" s="224">
        <v>965</v>
      </c>
      <c r="V431" s="224">
        <v>965</v>
      </c>
      <c r="W431" s="224">
        <v>965</v>
      </c>
      <c r="X431" s="224">
        <v>965</v>
      </c>
      <c r="Y431" s="224">
        <v>965</v>
      </c>
      <c r="Z431" s="224">
        <v>965</v>
      </c>
      <c r="AA431" s="224">
        <v>965</v>
      </c>
      <c r="AB431" s="224">
        <v>965</v>
      </c>
      <c r="AC431" s="224">
        <v>965</v>
      </c>
      <c r="AD431" s="224">
        <v>965</v>
      </c>
      <c r="AE431" s="249">
        <v>965</v>
      </c>
      <c r="AF431" s="238">
        <v>965</v>
      </c>
      <c r="AG431" s="233">
        <v>965</v>
      </c>
      <c r="AH431" s="169">
        <v>965</v>
      </c>
      <c r="AI431" s="169">
        <v>965</v>
      </c>
      <c r="AJ431" s="169">
        <v>965</v>
      </c>
      <c r="AK431" s="169">
        <v>965</v>
      </c>
      <c r="AL431" s="169">
        <v>965</v>
      </c>
      <c r="AM431" s="156">
        <v>965</v>
      </c>
      <c r="AN431" s="156">
        <v>965</v>
      </c>
      <c r="AO431" s="156">
        <v>965</v>
      </c>
      <c r="AP431" s="156">
        <v>965</v>
      </c>
      <c r="AQ431" s="156">
        <v>965</v>
      </c>
      <c r="AR431" s="156">
        <v>965</v>
      </c>
      <c r="AS431" s="169">
        <v>965</v>
      </c>
      <c r="AT431" s="156">
        <v>965</v>
      </c>
      <c r="AU431" s="156">
        <v>965</v>
      </c>
      <c r="AV431" s="169">
        <v>965</v>
      </c>
      <c r="AW431" s="156">
        <v>965</v>
      </c>
      <c r="AX431" s="169">
        <v>965</v>
      </c>
      <c r="AY431" s="156">
        <v>965</v>
      </c>
      <c r="AZ431" s="156">
        <v>965</v>
      </c>
      <c r="BA431" s="169">
        <v>965</v>
      </c>
      <c r="BB431" s="169">
        <v>965</v>
      </c>
      <c r="BC431" s="169">
        <v>965</v>
      </c>
      <c r="BD431" s="169">
        <v>965</v>
      </c>
      <c r="BE431" s="169">
        <v>965</v>
      </c>
      <c r="BF431" s="169">
        <v>965</v>
      </c>
      <c r="BG431" s="169">
        <v>965</v>
      </c>
      <c r="BH431" s="169">
        <v>965</v>
      </c>
      <c r="BI431" s="169">
        <v>965</v>
      </c>
      <c r="BJ431" s="169">
        <v>965</v>
      </c>
      <c r="BK431" s="169">
        <v>965</v>
      </c>
      <c r="BL431" s="169">
        <v>965</v>
      </c>
      <c r="BM431" s="169">
        <v>965</v>
      </c>
      <c r="BN431" s="169">
        <v>965</v>
      </c>
      <c r="BO431" s="169">
        <v>965</v>
      </c>
      <c r="BP431" s="156">
        <v>965</v>
      </c>
      <c r="BQ431" s="156">
        <v>965</v>
      </c>
      <c r="BR431" s="156">
        <v>965</v>
      </c>
      <c r="BS431" s="156">
        <v>965</v>
      </c>
      <c r="BT431" s="156">
        <v>965</v>
      </c>
      <c r="BU431" s="156">
        <v>965</v>
      </c>
      <c r="BV431" s="156">
        <v>965</v>
      </c>
      <c r="BW431" s="156">
        <v>965</v>
      </c>
      <c r="BX431" s="156">
        <v>965</v>
      </c>
      <c r="BY431" s="156">
        <v>965</v>
      </c>
      <c r="BZ431" s="156">
        <v>965</v>
      </c>
      <c r="CA431" s="156">
        <v>965</v>
      </c>
      <c r="CB431" s="156">
        <v>965</v>
      </c>
      <c r="CC431" s="156">
        <v>965</v>
      </c>
      <c r="CD431" s="156">
        <v>965</v>
      </c>
      <c r="CE431" s="156">
        <v>965</v>
      </c>
      <c r="CF431" s="156">
        <v>965</v>
      </c>
      <c r="CG431" s="156">
        <v>965</v>
      </c>
      <c r="CH431" s="156">
        <v>965</v>
      </c>
      <c r="CI431" s="156">
        <v>965</v>
      </c>
      <c r="CJ431" s="156">
        <v>965</v>
      </c>
      <c r="CK431" s="169">
        <v>965</v>
      </c>
      <c r="CL431" s="169">
        <v>965</v>
      </c>
      <c r="CM431" s="169">
        <v>965</v>
      </c>
      <c r="CN431" s="169">
        <v>965</v>
      </c>
      <c r="CO431" s="156">
        <v>965</v>
      </c>
      <c r="CP431" s="156">
        <v>965</v>
      </c>
      <c r="CQ431" s="156">
        <v>965</v>
      </c>
      <c r="CR431" s="156">
        <v>965</v>
      </c>
      <c r="CS431" s="156">
        <v>965</v>
      </c>
      <c r="CT431" s="156">
        <v>965</v>
      </c>
      <c r="CU431" s="156">
        <v>965</v>
      </c>
      <c r="CV431" s="156">
        <v>965</v>
      </c>
      <c r="CW431" s="169">
        <v>965</v>
      </c>
      <c r="CX431" s="156">
        <v>965</v>
      </c>
      <c r="CY431" s="156">
        <v>965</v>
      </c>
      <c r="CZ431" s="169">
        <v>965</v>
      </c>
      <c r="DA431" s="156">
        <v>966</v>
      </c>
      <c r="DB431" s="156">
        <v>965</v>
      </c>
      <c r="DC431" s="169">
        <v>965</v>
      </c>
      <c r="DD431" s="156">
        <v>965</v>
      </c>
      <c r="DE431" s="156">
        <v>965</v>
      </c>
      <c r="DF431" s="169">
        <v>965</v>
      </c>
      <c r="DG431" s="156">
        <v>965</v>
      </c>
      <c r="DH431" s="156">
        <v>965</v>
      </c>
      <c r="DI431" s="169">
        <v>965</v>
      </c>
      <c r="DJ431" s="156">
        <v>965</v>
      </c>
      <c r="DK431" s="152">
        <v>965</v>
      </c>
      <c r="DL431" s="152">
        <v>965</v>
      </c>
      <c r="DM431" s="152">
        <v>965</v>
      </c>
      <c r="DN431" s="172">
        <v>965</v>
      </c>
    </row>
    <row r="432" spans="1:118">
      <c r="A432" s="146">
        <f t="shared" si="18"/>
        <v>44122</v>
      </c>
      <c r="B432" s="224">
        <f>'Age&amp;Sex by occurrence date'!$DJJ22</f>
        <v>955</v>
      </c>
      <c r="C432" s="224">
        <v>955</v>
      </c>
      <c r="D432" s="224">
        <v>955</v>
      </c>
      <c r="E432" s="224">
        <v>955</v>
      </c>
      <c r="F432" s="224">
        <v>955</v>
      </c>
      <c r="G432" s="224">
        <v>955</v>
      </c>
      <c r="H432" s="224">
        <v>955</v>
      </c>
      <c r="I432" s="224">
        <v>955</v>
      </c>
      <c r="J432" s="224">
        <v>955</v>
      </c>
      <c r="K432" s="224">
        <v>954</v>
      </c>
      <c r="L432" s="224">
        <v>954</v>
      </c>
      <c r="M432" s="224">
        <v>954</v>
      </c>
      <c r="N432" s="224">
        <v>954</v>
      </c>
      <c r="O432" s="224">
        <v>954</v>
      </c>
      <c r="P432" s="224">
        <v>954</v>
      </c>
      <c r="Q432" s="224">
        <v>954</v>
      </c>
      <c r="R432" s="224">
        <v>954</v>
      </c>
      <c r="S432" s="224">
        <v>954</v>
      </c>
      <c r="T432" s="224">
        <v>954</v>
      </c>
      <c r="U432" s="224">
        <v>954</v>
      </c>
      <c r="V432" s="224">
        <v>954</v>
      </c>
      <c r="W432" s="224">
        <v>954</v>
      </c>
      <c r="X432" s="224">
        <v>954</v>
      </c>
      <c r="Y432" s="224">
        <v>954</v>
      </c>
      <c r="Z432" s="224">
        <v>954</v>
      </c>
      <c r="AA432" s="224">
        <v>954</v>
      </c>
      <c r="AB432" s="224">
        <v>954</v>
      </c>
      <c r="AC432" s="224">
        <v>954</v>
      </c>
      <c r="AD432" s="224">
        <v>954</v>
      </c>
      <c r="AE432" s="249">
        <v>954</v>
      </c>
      <c r="AF432" s="238">
        <v>954</v>
      </c>
      <c r="AG432" s="232">
        <v>954</v>
      </c>
      <c r="AH432" s="156">
        <v>954</v>
      </c>
      <c r="AI432" s="156">
        <v>954</v>
      </c>
      <c r="AJ432" s="156">
        <v>954</v>
      </c>
      <c r="AK432" s="156">
        <v>954</v>
      </c>
      <c r="AL432" s="156">
        <v>954</v>
      </c>
      <c r="AM432" s="169">
        <v>954</v>
      </c>
      <c r="AN432" s="156">
        <v>954</v>
      </c>
      <c r="AO432" s="156">
        <v>954</v>
      </c>
      <c r="AP432" s="156">
        <v>954</v>
      </c>
      <c r="AQ432" s="156">
        <v>954</v>
      </c>
      <c r="AR432" s="156">
        <v>954</v>
      </c>
      <c r="AS432" s="169">
        <v>954</v>
      </c>
      <c r="AT432" s="156">
        <v>954</v>
      </c>
      <c r="AU432" s="156">
        <v>954</v>
      </c>
      <c r="AV432" s="169">
        <v>954</v>
      </c>
      <c r="AW432" s="156">
        <v>954</v>
      </c>
      <c r="AX432" s="156">
        <v>954</v>
      </c>
      <c r="AY432" s="156">
        <v>954</v>
      </c>
      <c r="AZ432" s="169">
        <v>954</v>
      </c>
      <c r="BA432" s="156">
        <v>954</v>
      </c>
      <c r="BB432" s="169">
        <v>954</v>
      </c>
      <c r="BC432" s="169">
        <v>954</v>
      </c>
      <c r="BD432" s="169">
        <v>954</v>
      </c>
      <c r="BE432" s="169">
        <v>954</v>
      </c>
      <c r="BF432" s="169">
        <v>954</v>
      </c>
      <c r="BG432" s="169">
        <v>954</v>
      </c>
      <c r="BH432" s="169">
        <v>954</v>
      </c>
      <c r="BI432" s="156">
        <v>954</v>
      </c>
      <c r="BJ432" s="156">
        <v>954</v>
      </c>
      <c r="BK432" s="156">
        <v>954</v>
      </c>
      <c r="BL432" s="156">
        <v>954</v>
      </c>
      <c r="BM432" s="156">
        <v>954</v>
      </c>
      <c r="BN432" s="156">
        <v>954</v>
      </c>
      <c r="BO432" s="156">
        <v>954</v>
      </c>
      <c r="BP432" s="156">
        <v>954</v>
      </c>
      <c r="BQ432" s="156">
        <v>954</v>
      </c>
      <c r="BR432" s="156">
        <v>954</v>
      </c>
      <c r="BS432" s="156">
        <v>954</v>
      </c>
      <c r="BT432" s="156">
        <v>954</v>
      </c>
      <c r="BU432" s="156">
        <v>954</v>
      </c>
      <c r="BV432" s="156">
        <v>954</v>
      </c>
      <c r="BW432" s="156">
        <v>954</v>
      </c>
      <c r="BX432" s="156">
        <v>954</v>
      </c>
      <c r="BY432" s="156">
        <v>954</v>
      </c>
      <c r="BZ432" s="156">
        <v>954</v>
      </c>
      <c r="CA432" s="156">
        <v>954</v>
      </c>
      <c r="CB432" s="169">
        <v>954</v>
      </c>
      <c r="CC432" s="169">
        <v>954</v>
      </c>
      <c r="CD432" s="169">
        <v>954</v>
      </c>
      <c r="CE432" s="169">
        <v>954</v>
      </c>
      <c r="CF432" s="169">
        <v>954</v>
      </c>
      <c r="CG432" s="169">
        <v>954</v>
      </c>
      <c r="CH432" s="169">
        <v>954</v>
      </c>
      <c r="CI432" s="169">
        <v>954</v>
      </c>
      <c r="CJ432" s="169">
        <v>954</v>
      </c>
      <c r="CK432" s="156">
        <v>954</v>
      </c>
      <c r="CL432" s="156">
        <v>954</v>
      </c>
      <c r="CM432" s="156">
        <v>954</v>
      </c>
      <c r="CN432" s="156">
        <v>954</v>
      </c>
      <c r="CO432" s="156">
        <v>954</v>
      </c>
      <c r="CP432" s="169">
        <v>954</v>
      </c>
      <c r="CQ432" s="169">
        <v>954</v>
      </c>
      <c r="CR432" s="169">
        <v>954</v>
      </c>
      <c r="CS432" s="169">
        <v>954</v>
      </c>
      <c r="CT432" s="169">
        <v>954</v>
      </c>
      <c r="CU432" s="169">
        <v>954</v>
      </c>
      <c r="CV432" s="169">
        <v>954</v>
      </c>
      <c r="CW432" s="169">
        <v>954</v>
      </c>
      <c r="CX432" s="156">
        <v>954</v>
      </c>
      <c r="CY432" s="156">
        <v>954</v>
      </c>
      <c r="CZ432" s="169">
        <v>954</v>
      </c>
      <c r="DA432" s="156">
        <v>955</v>
      </c>
      <c r="DB432" s="156">
        <v>954</v>
      </c>
      <c r="DC432" s="169">
        <v>954</v>
      </c>
      <c r="DD432" s="156">
        <v>954</v>
      </c>
      <c r="DE432" s="156">
        <v>954</v>
      </c>
      <c r="DF432" s="169">
        <v>954</v>
      </c>
      <c r="DG432" s="156">
        <v>954</v>
      </c>
      <c r="DH432" s="156">
        <v>954</v>
      </c>
      <c r="DI432" s="169">
        <v>954</v>
      </c>
      <c r="DJ432" s="156">
        <v>954</v>
      </c>
      <c r="DK432" s="152">
        <v>954</v>
      </c>
      <c r="DL432" s="152">
        <v>954</v>
      </c>
      <c r="DM432" s="152">
        <v>954</v>
      </c>
      <c r="DN432" s="172">
        <v>954</v>
      </c>
    </row>
    <row r="433" spans="1:118">
      <c r="A433" s="146">
        <f t="shared" si="18"/>
        <v>44121</v>
      </c>
      <c r="B433" s="224">
        <f>'Age&amp;Sex by occurrence date'!$DJQ22</f>
        <v>947</v>
      </c>
      <c r="C433" s="224">
        <v>947</v>
      </c>
      <c r="D433" s="224">
        <v>947</v>
      </c>
      <c r="E433" s="224">
        <v>947</v>
      </c>
      <c r="F433" s="224">
        <v>947</v>
      </c>
      <c r="G433" s="224">
        <v>947</v>
      </c>
      <c r="H433" s="224">
        <v>947</v>
      </c>
      <c r="I433" s="224">
        <v>947</v>
      </c>
      <c r="J433" s="224">
        <v>947</v>
      </c>
      <c r="K433" s="224">
        <v>946</v>
      </c>
      <c r="L433" s="224">
        <v>946</v>
      </c>
      <c r="M433" s="224">
        <v>946</v>
      </c>
      <c r="N433" s="224">
        <v>946</v>
      </c>
      <c r="O433" s="224">
        <v>946</v>
      </c>
      <c r="P433" s="224">
        <v>946</v>
      </c>
      <c r="Q433" s="224">
        <v>946</v>
      </c>
      <c r="R433" s="224">
        <v>946</v>
      </c>
      <c r="S433" s="224">
        <v>946</v>
      </c>
      <c r="T433" s="224">
        <v>946</v>
      </c>
      <c r="U433" s="224">
        <v>946</v>
      </c>
      <c r="V433" s="224">
        <v>946</v>
      </c>
      <c r="W433" s="224">
        <v>946</v>
      </c>
      <c r="X433" s="224">
        <v>946</v>
      </c>
      <c r="Y433" s="224">
        <v>946</v>
      </c>
      <c r="Z433" s="224">
        <v>946</v>
      </c>
      <c r="AA433" s="224">
        <v>946</v>
      </c>
      <c r="AB433" s="224">
        <v>946</v>
      </c>
      <c r="AC433" s="224">
        <v>946</v>
      </c>
      <c r="AD433" s="224">
        <v>946</v>
      </c>
      <c r="AE433" s="249">
        <v>946</v>
      </c>
      <c r="AF433" s="238">
        <v>946</v>
      </c>
      <c r="AG433" s="232">
        <v>946</v>
      </c>
      <c r="AH433" s="156">
        <v>946</v>
      </c>
      <c r="AI433" s="156">
        <v>946</v>
      </c>
      <c r="AJ433" s="156">
        <v>946</v>
      </c>
      <c r="AK433" s="156">
        <v>946</v>
      </c>
      <c r="AL433" s="156">
        <v>946</v>
      </c>
      <c r="AM433" s="156">
        <v>946</v>
      </c>
      <c r="AN433" s="169">
        <v>946</v>
      </c>
      <c r="AO433" s="169">
        <v>946</v>
      </c>
      <c r="AP433" s="169">
        <v>946</v>
      </c>
      <c r="AQ433" s="169">
        <v>946</v>
      </c>
      <c r="AR433" s="169">
        <v>946</v>
      </c>
      <c r="AS433" s="156">
        <v>946</v>
      </c>
      <c r="AT433" s="169">
        <v>946</v>
      </c>
      <c r="AU433" s="169">
        <v>946</v>
      </c>
      <c r="AV433" s="156">
        <v>946</v>
      </c>
      <c r="AW433" s="169">
        <v>946</v>
      </c>
      <c r="AX433" s="156">
        <v>946</v>
      </c>
      <c r="AY433" s="169">
        <v>946</v>
      </c>
      <c r="AZ433" s="169">
        <v>946</v>
      </c>
      <c r="BA433" s="156">
        <v>946</v>
      </c>
      <c r="BB433" s="169">
        <v>946</v>
      </c>
      <c r="BC433" s="169">
        <v>946</v>
      </c>
      <c r="BD433" s="169">
        <v>946</v>
      </c>
      <c r="BE433" s="169">
        <v>946</v>
      </c>
      <c r="BF433" s="169">
        <v>946</v>
      </c>
      <c r="BG433" s="169">
        <v>946</v>
      </c>
      <c r="BH433" s="169">
        <v>946</v>
      </c>
      <c r="BI433" s="156">
        <v>946</v>
      </c>
      <c r="BJ433" s="156">
        <v>946</v>
      </c>
      <c r="BK433" s="156">
        <v>946</v>
      </c>
      <c r="BL433" s="156">
        <v>946</v>
      </c>
      <c r="BM433" s="156">
        <v>946</v>
      </c>
      <c r="BN433" s="156">
        <v>946</v>
      </c>
      <c r="BO433" s="156">
        <v>946</v>
      </c>
      <c r="BP433" s="169">
        <v>946</v>
      </c>
      <c r="BQ433" s="169">
        <v>946</v>
      </c>
      <c r="BR433" s="169">
        <v>946</v>
      </c>
      <c r="BS433" s="169">
        <v>946</v>
      </c>
      <c r="BT433" s="169">
        <v>946</v>
      </c>
      <c r="BU433" s="169">
        <v>946</v>
      </c>
      <c r="BV433" s="169">
        <v>946</v>
      </c>
      <c r="BW433" s="169">
        <v>946</v>
      </c>
      <c r="BX433" s="169">
        <v>946</v>
      </c>
      <c r="BY433" s="169">
        <v>946</v>
      </c>
      <c r="BZ433" s="169">
        <v>946</v>
      </c>
      <c r="CA433" s="169">
        <v>946</v>
      </c>
      <c r="CB433" s="169">
        <v>946</v>
      </c>
      <c r="CC433" s="169">
        <v>946</v>
      </c>
      <c r="CD433" s="169">
        <v>946</v>
      </c>
      <c r="CE433" s="169">
        <v>946</v>
      </c>
      <c r="CF433" s="169">
        <v>946</v>
      </c>
      <c r="CG433" s="169">
        <v>946</v>
      </c>
      <c r="CH433" s="169">
        <v>946</v>
      </c>
      <c r="CI433" s="169">
        <v>946</v>
      </c>
      <c r="CJ433" s="169">
        <v>946</v>
      </c>
      <c r="CK433" s="169">
        <v>946</v>
      </c>
      <c r="CL433" s="169">
        <v>946</v>
      </c>
      <c r="CM433" s="169">
        <v>946</v>
      </c>
      <c r="CN433" s="169">
        <v>946</v>
      </c>
      <c r="CO433" s="169">
        <v>946</v>
      </c>
      <c r="CP433" s="169">
        <v>946</v>
      </c>
      <c r="CQ433" s="169">
        <v>946</v>
      </c>
      <c r="CR433" s="169">
        <v>946</v>
      </c>
      <c r="CS433" s="169">
        <v>946</v>
      </c>
      <c r="CT433" s="169">
        <v>946</v>
      </c>
      <c r="CU433" s="169">
        <v>946</v>
      </c>
      <c r="CV433" s="169">
        <v>946</v>
      </c>
      <c r="CW433" s="169">
        <v>946</v>
      </c>
      <c r="CX433" s="156">
        <v>946</v>
      </c>
      <c r="CY433" s="156">
        <v>946</v>
      </c>
      <c r="CZ433" s="169">
        <v>946</v>
      </c>
      <c r="DA433" s="156">
        <v>947</v>
      </c>
      <c r="DB433" s="156">
        <v>946</v>
      </c>
      <c r="DC433" s="169">
        <v>946</v>
      </c>
      <c r="DD433" s="156">
        <v>946</v>
      </c>
      <c r="DE433" s="156">
        <v>946</v>
      </c>
      <c r="DF433" s="169">
        <v>946</v>
      </c>
      <c r="DG433" s="156">
        <v>946</v>
      </c>
      <c r="DH433" s="156">
        <v>946</v>
      </c>
      <c r="DI433" s="169">
        <v>946</v>
      </c>
      <c r="DJ433" s="156">
        <v>946</v>
      </c>
      <c r="DK433" s="152">
        <v>946</v>
      </c>
      <c r="DL433" s="152">
        <v>946</v>
      </c>
      <c r="DM433" s="152">
        <v>946</v>
      </c>
      <c r="DN433" s="172">
        <v>946</v>
      </c>
    </row>
    <row r="434" spans="1:118">
      <c r="A434" s="146">
        <f t="shared" si="18"/>
        <v>44120</v>
      </c>
      <c r="B434" s="224">
        <f>'Age&amp;Sex by occurrence date'!$DJX22</f>
        <v>931</v>
      </c>
      <c r="C434" s="224">
        <v>931</v>
      </c>
      <c r="D434" s="224">
        <v>931</v>
      </c>
      <c r="E434" s="224">
        <v>931</v>
      </c>
      <c r="F434" s="224">
        <v>931</v>
      </c>
      <c r="G434" s="224">
        <v>931</v>
      </c>
      <c r="H434" s="224">
        <v>931</v>
      </c>
      <c r="I434" s="224">
        <v>931</v>
      </c>
      <c r="J434" s="224">
        <v>931</v>
      </c>
      <c r="K434" s="224">
        <v>930</v>
      </c>
      <c r="L434" s="224">
        <v>930</v>
      </c>
      <c r="M434" s="224">
        <v>930</v>
      </c>
      <c r="N434" s="224">
        <v>930</v>
      </c>
      <c r="O434" s="224">
        <v>930</v>
      </c>
      <c r="P434" s="224">
        <v>930</v>
      </c>
      <c r="Q434" s="224">
        <v>930</v>
      </c>
      <c r="R434" s="224">
        <v>930</v>
      </c>
      <c r="S434" s="224">
        <v>930</v>
      </c>
      <c r="T434" s="224">
        <v>930</v>
      </c>
      <c r="U434" s="224">
        <v>930</v>
      </c>
      <c r="V434" s="224">
        <v>930</v>
      </c>
      <c r="W434" s="224">
        <v>930</v>
      </c>
      <c r="X434" s="224">
        <v>930</v>
      </c>
      <c r="Y434" s="224">
        <v>930</v>
      </c>
      <c r="Z434" s="224">
        <v>930</v>
      </c>
      <c r="AA434" s="224">
        <v>930</v>
      </c>
      <c r="AB434" s="224">
        <v>930</v>
      </c>
      <c r="AC434" s="224">
        <v>930</v>
      </c>
      <c r="AD434" s="224">
        <v>930</v>
      </c>
      <c r="AE434" s="249">
        <v>930</v>
      </c>
      <c r="AF434" s="238">
        <v>930</v>
      </c>
      <c r="AG434" s="233">
        <v>930</v>
      </c>
      <c r="AH434" s="169">
        <v>930</v>
      </c>
      <c r="AI434" s="169">
        <v>930</v>
      </c>
      <c r="AJ434" s="169">
        <v>930</v>
      </c>
      <c r="AK434" s="169">
        <v>930</v>
      </c>
      <c r="AL434" s="169">
        <v>930</v>
      </c>
      <c r="AM434" s="156">
        <v>930</v>
      </c>
      <c r="AN434" s="156">
        <v>930</v>
      </c>
      <c r="AO434" s="156">
        <v>930</v>
      </c>
      <c r="AP434" s="156">
        <v>930</v>
      </c>
      <c r="AQ434" s="156">
        <v>930</v>
      </c>
      <c r="AR434" s="156">
        <v>930</v>
      </c>
      <c r="AS434" s="156">
        <v>930</v>
      </c>
      <c r="AT434" s="156">
        <v>930</v>
      </c>
      <c r="AU434" s="156">
        <v>930</v>
      </c>
      <c r="AV434" s="156">
        <v>930</v>
      </c>
      <c r="AW434" s="156">
        <v>930</v>
      </c>
      <c r="AX434" s="169">
        <v>930</v>
      </c>
      <c r="AY434" s="156">
        <v>930</v>
      </c>
      <c r="AZ434" s="156">
        <v>930</v>
      </c>
      <c r="BA434" s="169">
        <v>930</v>
      </c>
      <c r="BB434" s="169">
        <v>930</v>
      </c>
      <c r="BC434" s="169">
        <v>930</v>
      </c>
      <c r="BD434" s="169">
        <v>930</v>
      </c>
      <c r="BE434" s="169">
        <v>930</v>
      </c>
      <c r="BF434" s="169">
        <v>930</v>
      </c>
      <c r="BG434" s="169">
        <v>930</v>
      </c>
      <c r="BH434" s="169">
        <v>930</v>
      </c>
      <c r="BI434" s="169">
        <v>930</v>
      </c>
      <c r="BJ434" s="169">
        <v>930</v>
      </c>
      <c r="BK434" s="169">
        <v>930</v>
      </c>
      <c r="BL434" s="169">
        <v>930</v>
      </c>
      <c r="BM434" s="169">
        <v>930</v>
      </c>
      <c r="BN434" s="169">
        <v>930</v>
      </c>
      <c r="BO434" s="169">
        <v>930</v>
      </c>
      <c r="BP434" s="169">
        <v>930</v>
      </c>
      <c r="BQ434" s="169">
        <v>930</v>
      </c>
      <c r="BR434" s="169">
        <v>930</v>
      </c>
      <c r="BS434" s="169">
        <v>930</v>
      </c>
      <c r="BT434" s="169">
        <v>930</v>
      </c>
      <c r="BU434" s="169">
        <v>930</v>
      </c>
      <c r="BV434" s="169">
        <v>930</v>
      </c>
      <c r="BW434" s="169">
        <v>930</v>
      </c>
      <c r="BX434" s="169">
        <v>930</v>
      </c>
      <c r="BY434" s="169">
        <v>930</v>
      </c>
      <c r="BZ434" s="169">
        <v>930</v>
      </c>
      <c r="CA434" s="169">
        <v>930</v>
      </c>
      <c r="CB434" s="156">
        <v>930</v>
      </c>
      <c r="CC434" s="156">
        <v>930</v>
      </c>
      <c r="CD434" s="156">
        <v>930</v>
      </c>
      <c r="CE434" s="156">
        <v>930</v>
      </c>
      <c r="CF434" s="156">
        <v>930</v>
      </c>
      <c r="CG434" s="156">
        <v>930</v>
      </c>
      <c r="CH434" s="156">
        <v>930</v>
      </c>
      <c r="CI434" s="156">
        <v>930</v>
      </c>
      <c r="CJ434" s="156">
        <v>930</v>
      </c>
      <c r="CK434" s="169">
        <v>930</v>
      </c>
      <c r="CL434" s="169">
        <v>930</v>
      </c>
      <c r="CM434" s="169">
        <v>930</v>
      </c>
      <c r="CN434" s="169">
        <v>930</v>
      </c>
      <c r="CO434" s="169">
        <v>930</v>
      </c>
      <c r="CP434" s="169">
        <v>930</v>
      </c>
      <c r="CQ434" s="169">
        <v>930</v>
      </c>
      <c r="CR434" s="169">
        <v>930</v>
      </c>
      <c r="CS434" s="169">
        <v>930</v>
      </c>
      <c r="CT434" s="169">
        <v>930</v>
      </c>
      <c r="CU434" s="169">
        <v>930</v>
      </c>
      <c r="CV434" s="169">
        <v>930</v>
      </c>
      <c r="CW434" s="156">
        <v>930</v>
      </c>
      <c r="CX434" s="156">
        <v>930</v>
      </c>
      <c r="CY434" s="156">
        <v>930</v>
      </c>
      <c r="CZ434" s="156">
        <v>930</v>
      </c>
      <c r="DA434" s="156">
        <v>931</v>
      </c>
      <c r="DB434" s="156">
        <v>930</v>
      </c>
      <c r="DC434" s="156">
        <v>930</v>
      </c>
      <c r="DD434" s="156">
        <v>930</v>
      </c>
      <c r="DE434" s="156">
        <v>930</v>
      </c>
      <c r="DF434" s="169">
        <v>930</v>
      </c>
      <c r="DG434" s="156">
        <v>930</v>
      </c>
      <c r="DH434" s="156">
        <v>930</v>
      </c>
      <c r="DI434" s="169">
        <v>930</v>
      </c>
      <c r="DJ434" s="156">
        <v>930</v>
      </c>
      <c r="DK434" s="152">
        <v>930</v>
      </c>
      <c r="DL434" s="152">
        <v>930</v>
      </c>
      <c r="DM434" s="152">
        <v>930</v>
      </c>
      <c r="DN434" s="172">
        <v>930</v>
      </c>
    </row>
    <row r="435" spans="1:118">
      <c r="A435" s="146">
        <f t="shared" si="18"/>
        <v>44119</v>
      </c>
      <c r="B435" s="224">
        <f>'Age&amp;Sex by occurrence date'!$DKE22</f>
        <v>923</v>
      </c>
      <c r="C435" s="224">
        <v>923</v>
      </c>
      <c r="D435" s="224">
        <v>923</v>
      </c>
      <c r="E435" s="224">
        <v>923</v>
      </c>
      <c r="F435" s="224">
        <v>923</v>
      </c>
      <c r="G435" s="224">
        <v>923</v>
      </c>
      <c r="H435" s="224">
        <v>923</v>
      </c>
      <c r="I435" s="224">
        <v>923</v>
      </c>
      <c r="J435" s="224">
        <v>923</v>
      </c>
      <c r="K435" s="224">
        <v>922</v>
      </c>
      <c r="L435" s="224">
        <v>922</v>
      </c>
      <c r="M435" s="224">
        <v>922</v>
      </c>
      <c r="N435" s="224">
        <v>922</v>
      </c>
      <c r="O435" s="224">
        <v>922</v>
      </c>
      <c r="P435" s="224">
        <v>922</v>
      </c>
      <c r="Q435" s="224">
        <v>922</v>
      </c>
      <c r="R435" s="224">
        <v>922</v>
      </c>
      <c r="S435" s="224">
        <v>922</v>
      </c>
      <c r="T435" s="224">
        <v>922</v>
      </c>
      <c r="U435" s="224">
        <v>922</v>
      </c>
      <c r="V435" s="224">
        <v>922</v>
      </c>
      <c r="W435" s="224">
        <v>922</v>
      </c>
      <c r="X435" s="224">
        <v>922</v>
      </c>
      <c r="Y435" s="224">
        <v>922</v>
      </c>
      <c r="Z435" s="224">
        <v>922</v>
      </c>
      <c r="AA435" s="224">
        <v>922</v>
      </c>
      <c r="AB435" s="224">
        <v>922</v>
      </c>
      <c r="AC435" s="224">
        <v>922</v>
      </c>
      <c r="AD435" s="224">
        <v>922</v>
      </c>
      <c r="AE435" s="249">
        <v>922</v>
      </c>
      <c r="AF435" s="238">
        <v>922</v>
      </c>
      <c r="AG435" s="232">
        <v>922</v>
      </c>
      <c r="AH435" s="156">
        <v>922</v>
      </c>
      <c r="AI435" s="156">
        <v>922</v>
      </c>
      <c r="AJ435" s="156">
        <v>922</v>
      </c>
      <c r="AK435" s="156">
        <v>922</v>
      </c>
      <c r="AL435" s="156">
        <v>922</v>
      </c>
      <c r="AM435" s="169">
        <v>922</v>
      </c>
      <c r="AN435" s="169">
        <v>922</v>
      </c>
      <c r="AO435" s="169">
        <v>922</v>
      </c>
      <c r="AP435" s="169">
        <v>922</v>
      </c>
      <c r="AQ435" s="169">
        <v>922</v>
      </c>
      <c r="AR435" s="169">
        <v>922</v>
      </c>
      <c r="AS435" s="169">
        <v>922</v>
      </c>
      <c r="AT435" s="169">
        <v>922</v>
      </c>
      <c r="AU435" s="169">
        <v>922</v>
      </c>
      <c r="AV435" s="169">
        <v>922</v>
      </c>
      <c r="AW435" s="169">
        <v>922</v>
      </c>
      <c r="AX435" s="156">
        <v>922</v>
      </c>
      <c r="AY435" s="169">
        <v>922</v>
      </c>
      <c r="AZ435" s="156">
        <v>922</v>
      </c>
      <c r="BA435" s="169">
        <v>922</v>
      </c>
      <c r="BB435" s="156">
        <v>922</v>
      </c>
      <c r="BC435" s="156">
        <v>922</v>
      </c>
      <c r="BD435" s="156">
        <v>922</v>
      </c>
      <c r="BE435" s="156">
        <v>922</v>
      </c>
      <c r="BF435" s="156">
        <v>922</v>
      </c>
      <c r="BG435" s="156">
        <v>922</v>
      </c>
      <c r="BH435" s="156">
        <v>922</v>
      </c>
      <c r="BI435" s="169">
        <v>922</v>
      </c>
      <c r="BJ435" s="169">
        <v>922</v>
      </c>
      <c r="BK435" s="169">
        <v>922</v>
      </c>
      <c r="BL435" s="169">
        <v>922</v>
      </c>
      <c r="BM435" s="169">
        <v>922</v>
      </c>
      <c r="BN435" s="169">
        <v>922</v>
      </c>
      <c r="BO435" s="169">
        <v>922</v>
      </c>
      <c r="BP435" s="156">
        <v>922</v>
      </c>
      <c r="BQ435" s="156">
        <v>922</v>
      </c>
      <c r="BR435" s="156">
        <v>922</v>
      </c>
      <c r="BS435" s="156">
        <v>922</v>
      </c>
      <c r="BT435" s="156">
        <v>922</v>
      </c>
      <c r="BU435" s="156">
        <v>922</v>
      </c>
      <c r="BV435" s="156">
        <v>922</v>
      </c>
      <c r="BW435" s="156">
        <v>922</v>
      </c>
      <c r="BX435" s="156">
        <v>922</v>
      </c>
      <c r="BY435" s="156">
        <v>922</v>
      </c>
      <c r="BZ435" s="156">
        <v>922</v>
      </c>
      <c r="CA435" s="156">
        <v>922</v>
      </c>
      <c r="CB435" s="156">
        <v>922</v>
      </c>
      <c r="CC435" s="156">
        <v>922</v>
      </c>
      <c r="CD435" s="156">
        <v>922</v>
      </c>
      <c r="CE435" s="156">
        <v>922</v>
      </c>
      <c r="CF435" s="156">
        <v>922</v>
      </c>
      <c r="CG435" s="156">
        <v>922</v>
      </c>
      <c r="CH435" s="156">
        <v>922</v>
      </c>
      <c r="CI435" s="156">
        <v>922</v>
      </c>
      <c r="CJ435" s="156">
        <v>922</v>
      </c>
      <c r="CK435" s="169">
        <v>922</v>
      </c>
      <c r="CL435" s="169">
        <v>922</v>
      </c>
      <c r="CM435" s="169">
        <v>922</v>
      </c>
      <c r="CN435" s="169">
        <v>922</v>
      </c>
      <c r="CO435" s="169">
        <v>922</v>
      </c>
      <c r="CP435" s="156">
        <v>922</v>
      </c>
      <c r="CQ435" s="156">
        <v>922</v>
      </c>
      <c r="CR435" s="156">
        <v>922</v>
      </c>
      <c r="CS435" s="156">
        <v>922</v>
      </c>
      <c r="CT435" s="156">
        <v>922</v>
      </c>
      <c r="CU435" s="156">
        <v>922</v>
      </c>
      <c r="CV435" s="156">
        <v>922</v>
      </c>
      <c r="CW435" s="156">
        <v>922</v>
      </c>
      <c r="CX435" s="156">
        <v>922</v>
      </c>
      <c r="CY435" s="156">
        <v>922</v>
      </c>
      <c r="CZ435" s="156">
        <v>922</v>
      </c>
      <c r="DA435" s="156">
        <v>923</v>
      </c>
      <c r="DB435" s="156">
        <v>922</v>
      </c>
      <c r="DC435" s="156">
        <v>922</v>
      </c>
      <c r="DD435" s="156">
        <v>922</v>
      </c>
      <c r="DE435" s="156">
        <v>922</v>
      </c>
      <c r="DF435" s="169">
        <v>922</v>
      </c>
      <c r="DG435" s="156">
        <v>922</v>
      </c>
      <c r="DH435" s="156">
        <v>922</v>
      </c>
      <c r="DI435" s="169">
        <v>922</v>
      </c>
      <c r="DJ435" s="156">
        <v>922</v>
      </c>
      <c r="DK435" s="152">
        <v>922</v>
      </c>
      <c r="DL435" s="152">
        <v>922</v>
      </c>
      <c r="DM435" s="152">
        <v>922</v>
      </c>
      <c r="DN435" s="172">
        <v>922</v>
      </c>
    </row>
    <row r="436" spans="1:118">
      <c r="A436" s="146">
        <f t="shared" si="18"/>
        <v>44118</v>
      </c>
      <c r="B436" s="224">
        <f>'Age&amp;Sex by occurrence date'!$DKL22</f>
        <v>917</v>
      </c>
      <c r="C436" s="224">
        <v>917</v>
      </c>
      <c r="D436" s="224">
        <v>917</v>
      </c>
      <c r="E436" s="224">
        <v>917</v>
      </c>
      <c r="F436" s="224">
        <v>917</v>
      </c>
      <c r="G436" s="224">
        <v>917</v>
      </c>
      <c r="H436" s="224">
        <v>917</v>
      </c>
      <c r="I436" s="224">
        <v>917</v>
      </c>
      <c r="J436" s="224">
        <v>917</v>
      </c>
      <c r="K436" s="224">
        <v>916</v>
      </c>
      <c r="L436" s="224">
        <v>916</v>
      </c>
      <c r="M436" s="224">
        <v>916</v>
      </c>
      <c r="N436" s="224">
        <v>916</v>
      </c>
      <c r="O436" s="224">
        <v>916</v>
      </c>
      <c r="P436" s="224">
        <v>916</v>
      </c>
      <c r="Q436" s="224">
        <v>916</v>
      </c>
      <c r="R436" s="224">
        <v>916</v>
      </c>
      <c r="S436" s="224">
        <v>916</v>
      </c>
      <c r="T436" s="224">
        <v>916</v>
      </c>
      <c r="U436" s="224">
        <v>916</v>
      </c>
      <c r="V436" s="224">
        <v>916</v>
      </c>
      <c r="W436" s="224">
        <v>916</v>
      </c>
      <c r="X436" s="224">
        <v>916</v>
      </c>
      <c r="Y436" s="224">
        <v>916</v>
      </c>
      <c r="Z436" s="224">
        <v>916</v>
      </c>
      <c r="AA436" s="224">
        <v>916</v>
      </c>
      <c r="AB436" s="224">
        <v>916</v>
      </c>
      <c r="AC436" s="224">
        <v>916</v>
      </c>
      <c r="AD436" s="224">
        <v>916</v>
      </c>
      <c r="AE436" s="249">
        <v>916</v>
      </c>
      <c r="AF436" s="238">
        <v>916</v>
      </c>
      <c r="AG436" s="232">
        <v>916</v>
      </c>
      <c r="AH436" s="156">
        <v>916</v>
      </c>
      <c r="AI436" s="156">
        <v>916</v>
      </c>
      <c r="AJ436" s="156">
        <v>916</v>
      </c>
      <c r="AK436" s="156">
        <v>916</v>
      </c>
      <c r="AL436" s="156">
        <v>916</v>
      </c>
      <c r="AM436" s="156">
        <v>916</v>
      </c>
      <c r="AN436" s="169">
        <v>916</v>
      </c>
      <c r="AO436" s="169">
        <v>916</v>
      </c>
      <c r="AP436" s="169">
        <v>916</v>
      </c>
      <c r="AQ436" s="169">
        <v>916</v>
      </c>
      <c r="AR436" s="169">
        <v>916</v>
      </c>
      <c r="AS436" s="156">
        <v>916</v>
      </c>
      <c r="AT436" s="169">
        <v>916</v>
      </c>
      <c r="AU436" s="169">
        <v>916</v>
      </c>
      <c r="AV436" s="156">
        <v>916</v>
      </c>
      <c r="AW436" s="169">
        <v>916</v>
      </c>
      <c r="AX436" s="169">
        <v>916</v>
      </c>
      <c r="AY436" s="169">
        <v>916</v>
      </c>
      <c r="AZ436" s="169">
        <v>916</v>
      </c>
      <c r="BA436" s="156">
        <v>916</v>
      </c>
      <c r="BB436" s="169">
        <v>916</v>
      </c>
      <c r="BC436" s="169">
        <v>916</v>
      </c>
      <c r="BD436" s="169">
        <v>916</v>
      </c>
      <c r="BE436" s="169">
        <v>916</v>
      </c>
      <c r="BF436" s="169">
        <v>916</v>
      </c>
      <c r="BG436" s="169">
        <v>916</v>
      </c>
      <c r="BH436" s="169">
        <v>916</v>
      </c>
      <c r="BI436" s="156">
        <v>916</v>
      </c>
      <c r="BJ436" s="156">
        <v>916</v>
      </c>
      <c r="BK436" s="156">
        <v>916</v>
      </c>
      <c r="BL436" s="156">
        <v>916</v>
      </c>
      <c r="BM436" s="156">
        <v>916</v>
      </c>
      <c r="BN436" s="156">
        <v>916</v>
      </c>
      <c r="BO436" s="156">
        <v>916</v>
      </c>
      <c r="BP436" s="169">
        <v>916</v>
      </c>
      <c r="BQ436" s="169">
        <v>916</v>
      </c>
      <c r="BR436" s="169">
        <v>916</v>
      </c>
      <c r="BS436" s="169">
        <v>916</v>
      </c>
      <c r="BT436" s="169">
        <v>916</v>
      </c>
      <c r="BU436" s="169">
        <v>916</v>
      </c>
      <c r="BV436" s="169">
        <v>916</v>
      </c>
      <c r="BW436" s="169">
        <v>916</v>
      </c>
      <c r="BX436" s="169">
        <v>916</v>
      </c>
      <c r="BY436" s="169">
        <v>916</v>
      </c>
      <c r="BZ436" s="169">
        <v>916</v>
      </c>
      <c r="CA436" s="169">
        <v>916</v>
      </c>
      <c r="CB436" s="169">
        <v>916</v>
      </c>
      <c r="CC436" s="169">
        <v>916</v>
      </c>
      <c r="CD436" s="169">
        <v>916</v>
      </c>
      <c r="CE436" s="169">
        <v>916</v>
      </c>
      <c r="CF436" s="169">
        <v>916</v>
      </c>
      <c r="CG436" s="169">
        <v>916</v>
      </c>
      <c r="CH436" s="169">
        <v>916</v>
      </c>
      <c r="CI436" s="169">
        <v>916</v>
      </c>
      <c r="CJ436" s="169">
        <v>916</v>
      </c>
      <c r="CK436" s="169">
        <v>916</v>
      </c>
      <c r="CL436" s="169">
        <v>916</v>
      </c>
      <c r="CM436" s="169">
        <v>916</v>
      </c>
      <c r="CN436" s="169">
        <v>916</v>
      </c>
      <c r="CO436" s="169">
        <v>916</v>
      </c>
      <c r="CP436" s="169">
        <v>916</v>
      </c>
      <c r="CQ436" s="169">
        <v>916</v>
      </c>
      <c r="CR436" s="169">
        <v>916</v>
      </c>
      <c r="CS436" s="169">
        <v>916</v>
      </c>
      <c r="CT436" s="169">
        <v>916</v>
      </c>
      <c r="CU436" s="169">
        <v>916</v>
      </c>
      <c r="CV436" s="169">
        <v>916</v>
      </c>
      <c r="CW436" s="169">
        <v>916</v>
      </c>
      <c r="CX436" s="156">
        <v>916</v>
      </c>
      <c r="CY436" s="156">
        <v>916</v>
      </c>
      <c r="CZ436" s="169">
        <v>916</v>
      </c>
      <c r="DA436" s="156">
        <v>917</v>
      </c>
      <c r="DB436" s="156">
        <v>916</v>
      </c>
      <c r="DC436" s="169">
        <v>916</v>
      </c>
      <c r="DD436" s="156">
        <v>916</v>
      </c>
      <c r="DE436" s="156">
        <v>916</v>
      </c>
      <c r="DF436" s="169">
        <v>916</v>
      </c>
      <c r="DG436" s="156">
        <v>916</v>
      </c>
      <c r="DH436" s="156">
        <v>916</v>
      </c>
      <c r="DI436" s="169">
        <v>916</v>
      </c>
      <c r="DJ436" s="156">
        <v>916</v>
      </c>
      <c r="DK436" s="152">
        <v>916</v>
      </c>
      <c r="DL436" s="152">
        <v>916</v>
      </c>
      <c r="DM436" s="152">
        <v>916</v>
      </c>
      <c r="DN436" s="172">
        <v>916</v>
      </c>
    </row>
    <row r="437" spans="1:118">
      <c r="A437" s="146">
        <f t="shared" si="18"/>
        <v>44117</v>
      </c>
      <c r="B437" s="224">
        <f>'Age&amp;Sex by occurrence date'!$DKS22</f>
        <v>911</v>
      </c>
      <c r="C437" s="224">
        <v>911</v>
      </c>
      <c r="D437" s="224">
        <v>911</v>
      </c>
      <c r="E437" s="224">
        <v>911</v>
      </c>
      <c r="F437" s="224">
        <v>911</v>
      </c>
      <c r="G437" s="224">
        <v>911</v>
      </c>
      <c r="H437" s="224">
        <v>911</v>
      </c>
      <c r="I437" s="224">
        <v>911</v>
      </c>
      <c r="J437" s="224">
        <v>911</v>
      </c>
      <c r="K437" s="224">
        <v>911</v>
      </c>
      <c r="L437" s="224">
        <v>911</v>
      </c>
      <c r="M437" s="224">
        <v>911</v>
      </c>
      <c r="N437" s="224">
        <v>911</v>
      </c>
      <c r="O437" s="224">
        <v>911</v>
      </c>
      <c r="P437" s="224">
        <v>911</v>
      </c>
      <c r="Q437" s="224">
        <v>911</v>
      </c>
      <c r="R437" s="224">
        <v>911</v>
      </c>
      <c r="S437" s="224">
        <v>911</v>
      </c>
      <c r="T437" s="224">
        <v>911</v>
      </c>
      <c r="U437" s="224">
        <v>911</v>
      </c>
      <c r="V437" s="224">
        <v>911</v>
      </c>
      <c r="W437" s="224">
        <v>911</v>
      </c>
      <c r="X437" s="224">
        <v>911</v>
      </c>
      <c r="Y437" s="224">
        <v>911</v>
      </c>
      <c r="Z437" s="224">
        <v>911</v>
      </c>
      <c r="AA437" s="224">
        <v>911</v>
      </c>
      <c r="AB437" s="224">
        <v>911</v>
      </c>
      <c r="AC437" s="224">
        <v>911</v>
      </c>
      <c r="AD437" s="224">
        <v>911</v>
      </c>
      <c r="AE437" s="249">
        <v>911</v>
      </c>
      <c r="AF437" s="238">
        <v>911</v>
      </c>
      <c r="AG437" s="233">
        <v>911</v>
      </c>
      <c r="AH437" s="169">
        <v>911</v>
      </c>
      <c r="AI437" s="169">
        <v>911</v>
      </c>
      <c r="AJ437" s="169">
        <v>911</v>
      </c>
      <c r="AK437" s="169">
        <v>911</v>
      </c>
      <c r="AL437" s="169">
        <v>911</v>
      </c>
      <c r="AM437" s="156">
        <v>911</v>
      </c>
      <c r="AN437" s="169">
        <v>911</v>
      </c>
      <c r="AO437" s="169">
        <v>911</v>
      </c>
      <c r="AP437" s="169">
        <v>911</v>
      </c>
      <c r="AQ437" s="169">
        <v>911</v>
      </c>
      <c r="AR437" s="169">
        <v>911</v>
      </c>
      <c r="AS437" s="169">
        <v>911</v>
      </c>
      <c r="AT437" s="156">
        <v>911</v>
      </c>
      <c r="AU437" s="169">
        <v>911</v>
      </c>
      <c r="AV437" s="169">
        <v>911</v>
      </c>
      <c r="AW437" s="156">
        <v>911</v>
      </c>
      <c r="AX437" s="169">
        <v>911</v>
      </c>
      <c r="AY437" s="156">
        <v>911</v>
      </c>
      <c r="AZ437" s="156">
        <v>911</v>
      </c>
      <c r="BA437" s="169">
        <v>911</v>
      </c>
      <c r="BB437" s="156">
        <v>911</v>
      </c>
      <c r="BC437" s="156">
        <v>911</v>
      </c>
      <c r="BD437" s="156">
        <v>911</v>
      </c>
      <c r="BE437" s="156">
        <v>911</v>
      </c>
      <c r="BF437" s="156">
        <v>911</v>
      </c>
      <c r="BG437" s="156">
        <v>911</v>
      </c>
      <c r="BH437" s="156">
        <v>911</v>
      </c>
      <c r="BI437" s="169">
        <v>911</v>
      </c>
      <c r="BJ437" s="169">
        <v>911</v>
      </c>
      <c r="BK437" s="169">
        <v>911</v>
      </c>
      <c r="BL437" s="169">
        <v>911</v>
      </c>
      <c r="BM437" s="169">
        <v>911</v>
      </c>
      <c r="BN437" s="169">
        <v>911</v>
      </c>
      <c r="BO437" s="169">
        <v>911</v>
      </c>
      <c r="BP437" s="156">
        <v>911</v>
      </c>
      <c r="BQ437" s="156">
        <v>911</v>
      </c>
      <c r="BR437" s="156">
        <v>911</v>
      </c>
      <c r="BS437" s="156">
        <v>911</v>
      </c>
      <c r="BT437" s="156">
        <v>911</v>
      </c>
      <c r="BU437" s="156">
        <v>911</v>
      </c>
      <c r="BV437" s="156">
        <v>911</v>
      </c>
      <c r="BW437" s="156">
        <v>911</v>
      </c>
      <c r="BX437" s="156">
        <v>911</v>
      </c>
      <c r="BY437" s="156">
        <v>911</v>
      </c>
      <c r="BZ437" s="156">
        <v>911</v>
      </c>
      <c r="CA437" s="156">
        <v>911</v>
      </c>
      <c r="CB437" s="169">
        <v>911</v>
      </c>
      <c r="CC437" s="169">
        <v>911</v>
      </c>
      <c r="CD437" s="169">
        <v>911</v>
      </c>
      <c r="CE437" s="169">
        <v>911</v>
      </c>
      <c r="CF437" s="169">
        <v>911</v>
      </c>
      <c r="CG437" s="169">
        <v>911</v>
      </c>
      <c r="CH437" s="169">
        <v>911</v>
      </c>
      <c r="CI437" s="169">
        <v>911</v>
      </c>
      <c r="CJ437" s="169">
        <v>911</v>
      </c>
      <c r="CK437" s="156">
        <v>911</v>
      </c>
      <c r="CL437" s="156">
        <v>911</v>
      </c>
      <c r="CM437" s="156">
        <v>911</v>
      </c>
      <c r="CN437" s="156">
        <v>911</v>
      </c>
      <c r="CO437" s="169">
        <v>911</v>
      </c>
      <c r="CP437" s="169">
        <v>911</v>
      </c>
      <c r="CQ437" s="169">
        <v>911</v>
      </c>
      <c r="CR437" s="169">
        <v>911</v>
      </c>
      <c r="CS437" s="169">
        <v>911</v>
      </c>
      <c r="CT437" s="169">
        <v>911</v>
      </c>
      <c r="CU437" s="169">
        <v>911</v>
      </c>
      <c r="CV437" s="169">
        <v>911</v>
      </c>
      <c r="CW437" s="169">
        <v>911</v>
      </c>
      <c r="CX437" s="156">
        <v>911</v>
      </c>
      <c r="CY437" s="156">
        <v>911</v>
      </c>
      <c r="CZ437" s="169">
        <v>911</v>
      </c>
      <c r="DA437" s="156">
        <v>912</v>
      </c>
      <c r="DB437" s="156">
        <v>911</v>
      </c>
      <c r="DC437" s="169">
        <v>911</v>
      </c>
      <c r="DD437" s="156">
        <v>911</v>
      </c>
      <c r="DE437" s="156">
        <v>911</v>
      </c>
      <c r="DF437" s="169">
        <v>911</v>
      </c>
      <c r="DG437" s="156">
        <v>911</v>
      </c>
      <c r="DH437" s="156">
        <v>911</v>
      </c>
      <c r="DI437" s="169">
        <v>911</v>
      </c>
      <c r="DJ437" s="156">
        <v>911</v>
      </c>
      <c r="DK437" s="152">
        <v>911</v>
      </c>
      <c r="DL437" s="152">
        <v>911</v>
      </c>
      <c r="DM437" s="152">
        <v>911</v>
      </c>
      <c r="DN437" s="172">
        <v>911</v>
      </c>
    </row>
    <row r="438" spans="1:118">
      <c r="A438" s="146">
        <f t="shared" si="18"/>
        <v>44116</v>
      </c>
      <c r="B438" s="224">
        <f>'Age&amp;Sex by occurrence date'!$DKZ22</f>
        <v>906</v>
      </c>
      <c r="C438" s="224">
        <v>906</v>
      </c>
      <c r="D438" s="224">
        <v>906</v>
      </c>
      <c r="E438" s="224">
        <v>906</v>
      </c>
      <c r="F438" s="224">
        <v>906</v>
      </c>
      <c r="G438" s="224">
        <v>906</v>
      </c>
      <c r="H438" s="224">
        <v>906</v>
      </c>
      <c r="I438" s="224">
        <v>906</v>
      </c>
      <c r="J438" s="224">
        <v>906</v>
      </c>
      <c r="K438" s="224">
        <v>906</v>
      </c>
      <c r="L438" s="224">
        <v>906</v>
      </c>
      <c r="M438" s="224">
        <v>906</v>
      </c>
      <c r="N438" s="224">
        <v>906</v>
      </c>
      <c r="O438" s="224">
        <v>906</v>
      </c>
      <c r="P438" s="224">
        <v>906</v>
      </c>
      <c r="Q438" s="224">
        <v>906</v>
      </c>
      <c r="R438" s="224">
        <v>906</v>
      </c>
      <c r="S438" s="224">
        <v>906</v>
      </c>
      <c r="T438" s="224">
        <v>906</v>
      </c>
      <c r="U438" s="224">
        <v>906</v>
      </c>
      <c r="V438" s="224">
        <v>906</v>
      </c>
      <c r="W438" s="224">
        <v>906</v>
      </c>
      <c r="X438" s="224">
        <v>906</v>
      </c>
      <c r="Y438" s="224">
        <v>906</v>
      </c>
      <c r="Z438" s="224">
        <v>906</v>
      </c>
      <c r="AA438" s="224">
        <v>906</v>
      </c>
      <c r="AB438" s="224">
        <v>906</v>
      </c>
      <c r="AC438" s="224">
        <v>906</v>
      </c>
      <c r="AD438" s="224">
        <v>906</v>
      </c>
      <c r="AE438" s="249">
        <v>906</v>
      </c>
      <c r="AF438" s="238">
        <v>906</v>
      </c>
      <c r="AG438" s="232">
        <v>906</v>
      </c>
      <c r="AH438" s="156">
        <v>906</v>
      </c>
      <c r="AI438" s="156">
        <v>906</v>
      </c>
      <c r="AJ438" s="156">
        <v>906</v>
      </c>
      <c r="AK438" s="156">
        <v>906</v>
      </c>
      <c r="AL438" s="156">
        <v>906</v>
      </c>
      <c r="AM438" s="169">
        <v>906</v>
      </c>
      <c r="AN438" s="156">
        <v>906</v>
      </c>
      <c r="AO438" s="156">
        <v>906</v>
      </c>
      <c r="AP438" s="156">
        <v>906</v>
      </c>
      <c r="AQ438" s="156">
        <v>906</v>
      </c>
      <c r="AR438" s="156">
        <v>906</v>
      </c>
      <c r="AS438" s="169">
        <v>906</v>
      </c>
      <c r="AT438" s="169">
        <v>906</v>
      </c>
      <c r="AU438" s="156">
        <v>906</v>
      </c>
      <c r="AV438" s="169">
        <v>906</v>
      </c>
      <c r="AW438" s="156">
        <v>906</v>
      </c>
      <c r="AX438" s="156">
        <v>906</v>
      </c>
      <c r="AY438" s="156">
        <v>906</v>
      </c>
      <c r="AZ438" s="169">
        <v>906</v>
      </c>
      <c r="BA438" s="156">
        <v>906</v>
      </c>
      <c r="BB438" s="169">
        <v>906</v>
      </c>
      <c r="BC438" s="169">
        <v>906</v>
      </c>
      <c r="BD438" s="169">
        <v>906</v>
      </c>
      <c r="BE438" s="169">
        <v>906</v>
      </c>
      <c r="BF438" s="169">
        <v>906</v>
      </c>
      <c r="BG438" s="169">
        <v>906</v>
      </c>
      <c r="BH438" s="169">
        <v>906</v>
      </c>
      <c r="BI438" s="156">
        <v>906</v>
      </c>
      <c r="BJ438" s="156">
        <v>906</v>
      </c>
      <c r="BK438" s="156">
        <v>906</v>
      </c>
      <c r="BL438" s="156">
        <v>906</v>
      </c>
      <c r="BM438" s="156">
        <v>906</v>
      </c>
      <c r="BN438" s="156">
        <v>906</v>
      </c>
      <c r="BO438" s="156">
        <v>906</v>
      </c>
      <c r="BP438" s="169">
        <v>906</v>
      </c>
      <c r="BQ438" s="169">
        <v>906</v>
      </c>
      <c r="BR438" s="169">
        <v>906</v>
      </c>
      <c r="BS438" s="169">
        <v>906</v>
      </c>
      <c r="BT438" s="169">
        <v>906</v>
      </c>
      <c r="BU438" s="169">
        <v>906</v>
      </c>
      <c r="BV438" s="169">
        <v>906</v>
      </c>
      <c r="BW438" s="169">
        <v>906</v>
      </c>
      <c r="BX438" s="169">
        <v>906</v>
      </c>
      <c r="BY438" s="169">
        <v>906</v>
      </c>
      <c r="BZ438" s="169">
        <v>906</v>
      </c>
      <c r="CA438" s="169">
        <v>906</v>
      </c>
      <c r="CB438" s="156">
        <v>906</v>
      </c>
      <c r="CC438" s="156">
        <v>906</v>
      </c>
      <c r="CD438" s="156">
        <v>906</v>
      </c>
      <c r="CE438" s="156">
        <v>906</v>
      </c>
      <c r="CF438" s="156">
        <v>906</v>
      </c>
      <c r="CG438" s="156">
        <v>906</v>
      </c>
      <c r="CH438" s="156">
        <v>906</v>
      </c>
      <c r="CI438" s="156">
        <v>906</v>
      </c>
      <c r="CJ438" s="156">
        <v>906</v>
      </c>
      <c r="CK438" s="169">
        <v>906</v>
      </c>
      <c r="CL438" s="169">
        <v>906</v>
      </c>
      <c r="CM438" s="169">
        <v>906</v>
      </c>
      <c r="CN438" s="169">
        <v>906</v>
      </c>
      <c r="CO438" s="169">
        <v>906</v>
      </c>
      <c r="CP438" s="169">
        <v>906</v>
      </c>
      <c r="CQ438" s="169">
        <v>906</v>
      </c>
      <c r="CR438" s="169">
        <v>906</v>
      </c>
      <c r="CS438" s="169">
        <v>906</v>
      </c>
      <c r="CT438" s="169">
        <v>906</v>
      </c>
      <c r="CU438" s="169">
        <v>906</v>
      </c>
      <c r="CV438" s="169">
        <v>906</v>
      </c>
      <c r="CW438" s="169">
        <v>906</v>
      </c>
      <c r="CX438" s="156">
        <v>906</v>
      </c>
      <c r="CY438" s="156">
        <v>906</v>
      </c>
      <c r="CZ438" s="169">
        <v>906</v>
      </c>
      <c r="DA438" s="156">
        <v>907</v>
      </c>
      <c r="DB438" s="156">
        <v>906</v>
      </c>
      <c r="DC438" s="169">
        <v>906</v>
      </c>
      <c r="DD438" s="156">
        <v>906</v>
      </c>
      <c r="DE438" s="156">
        <v>906</v>
      </c>
      <c r="DF438" s="169">
        <v>906</v>
      </c>
      <c r="DG438" s="156">
        <v>906</v>
      </c>
      <c r="DH438" s="156">
        <v>906</v>
      </c>
      <c r="DI438" s="169">
        <v>906</v>
      </c>
      <c r="DJ438" s="156">
        <v>906</v>
      </c>
      <c r="DK438" s="152">
        <v>906</v>
      </c>
      <c r="DL438" s="152">
        <v>906</v>
      </c>
      <c r="DM438" s="152">
        <v>906</v>
      </c>
      <c r="DN438" s="172">
        <v>906</v>
      </c>
    </row>
    <row r="439" spans="1:118">
      <c r="A439" s="146">
        <f t="shared" si="18"/>
        <v>44115</v>
      </c>
      <c r="B439" s="224">
        <f>'Age&amp;Sex by occurrence date'!$DLG22</f>
        <v>897</v>
      </c>
      <c r="C439" s="224">
        <v>897</v>
      </c>
      <c r="D439" s="224">
        <v>897</v>
      </c>
      <c r="E439" s="224">
        <v>897</v>
      </c>
      <c r="F439" s="224">
        <v>897</v>
      </c>
      <c r="G439" s="224">
        <v>897</v>
      </c>
      <c r="H439" s="224">
        <v>897</v>
      </c>
      <c r="I439" s="224">
        <v>897</v>
      </c>
      <c r="J439" s="224">
        <v>897</v>
      </c>
      <c r="K439" s="224">
        <v>897</v>
      </c>
      <c r="L439" s="224">
        <v>897</v>
      </c>
      <c r="M439" s="224">
        <v>897</v>
      </c>
      <c r="N439" s="224">
        <v>897</v>
      </c>
      <c r="O439" s="224">
        <v>897</v>
      </c>
      <c r="P439" s="224">
        <v>897</v>
      </c>
      <c r="Q439" s="224">
        <v>897</v>
      </c>
      <c r="R439" s="224">
        <v>897</v>
      </c>
      <c r="S439" s="224">
        <v>897</v>
      </c>
      <c r="T439" s="224">
        <v>897</v>
      </c>
      <c r="U439" s="224">
        <v>897</v>
      </c>
      <c r="V439" s="224">
        <v>897</v>
      </c>
      <c r="W439" s="224">
        <v>897</v>
      </c>
      <c r="X439" s="224">
        <v>897</v>
      </c>
      <c r="Y439" s="224">
        <v>897</v>
      </c>
      <c r="Z439" s="224">
        <v>897</v>
      </c>
      <c r="AA439" s="224">
        <v>897</v>
      </c>
      <c r="AB439" s="224">
        <v>897</v>
      </c>
      <c r="AC439" s="224">
        <v>897</v>
      </c>
      <c r="AD439" s="224">
        <v>897</v>
      </c>
      <c r="AE439" s="249">
        <v>897</v>
      </c>
      <c r="AF439" s="238">
        <v>897</v>
      </c>
      <c r="AG439" s="232">
        <v>897</v>
      </c>
      <c r="AH439" s="156">
        <v>897</v>
      </c>
      <c r="AI439" s="156">
        <v>897</v>
      </c>
      <c r="AJ439" s="156">
        <v>897</v>
      </c>
      <c r="AK439" s="156">
        <v>897</v>
      </c>
      <c r="AL439" s="156">
        <v>897</v>
      </c>
      <c r="AM439" s="156">
        <v>897</v>
      </c>
      <c r="AN439" s="156">
        <v>897</v>
      </c>
      <c r="AO439" s="156">
        <v>897</v>
      </c>
      <c r="AP439" s="156">
        <v>897</v>
      </c>
      <c r="AQ439" s="156">
        <v>897</v>
      </c>
      <c r="AR439" s="156">
        <v>897</v>
      </c>
      <c r="AS439" s="156">
        <v>897</v>
      </c>
      <c r="AT439" s="169">
        <v>897</v>
      </c>
      <c r="AU439" s="156">
        <v>897</v>
      </c>
      <c r="AV439" s="156">
        <v>897</v>
      </c>
      <c r="AW439" s="156">
        <v>897</v>
      </c>
      <c r="AX439" s="156">
        <v>897</v>
      </c>
      <c r="AY439" s="169">
        <v>897</v>
      </c>
      <c r="AZ439" s="169">
        <v>897</v>
      </c>
      <c r="BA439" s="169">
        <v>897</v>
      </c>
      <c r="BB439" s="169">
        <v>897</v>
      </c>
      <c r="BC439" s="169">
        <v>897</v>
      </c>
      <c r="BD439" s="169">
        <v>897</v>
      </c>
      <c r="BE439" s="169">
        <v>897</v>
      </c>
      <c r="BF439" s="169">
        <v>897</v>
      </c>
      <c r="BG439" s="169">
        <v>897</v>
      </c>
      <c r="BH439" s="169">
        <v>897</v>
      </c>
      <c r="BI439" s="169">
        <v>897</v>
      </c>
      <c r="BJ439" s="169">
        <v>897</v>
      </c>
      <c r="BK439" s="169">
        <v>897</v>
      </c>
      <c r="BL439" s="169">
        <v>897</v>
      </c>
      <c r="BM439" s="169">
        <v>897</v>
      </c>
      <c r="BN439" s="169">
        <v>897</v>
      </c>
      <c r="BO439" s="169">
        <v>897</v>
      </c>
      <c r="BP439" s="169">
        <v>897</v>
      </c>
      <c r="BQ439" s="169">
        <v>897</v>
      </c>
      <c r="BR439" s="169">
        <v>897</v>
      </c>
      <c r="BS439" s="169">
        <v>897</v>
      </c>
      <c r="BT439" s="169">
        <v>897</v>
      </c>
      <c r="BU439" s="169">
        <v>897</v>
      </c>
      <c r="BV439" s="169">
        <v>897</v>
      </c>
      <c r="BW439" s="169">
        <v>897</v>
      </c>
      <c r="BX439" s="169">
        <v>897</v>
      </c>
      <c r="BY439" s="169">
        <v>897</v>
      </c>
      <c r="BZ439" s="169">
        <v>897</v>
      </c>
      <c r="CA439" s="169">
        <v>897</v>
      </c>
      <c r="CB439" s="156">
        <v>897</v>
      </c>
      <c r="CC439" s="156">
        <v>897</v>
      </c>
      <c r="CD439" s="156">
        <v>897</v>
      </c>
      <c r="CE439" s="156">
        <v>897</v>
      </c>
      <c r="CF439" s="156">
        <v>897</v>
      </c>
      <c r="CG439" s="156">
        <v>897</v>
      </c>
      <c r="CH439" s="156">
        <v>897</v>
      </c>
      <c r="CI439" s="156">
        <v>897</v>
      </c>
      <c r="CJ439" s="156">
        <v>897</v>
      </c>
      <c r="CK439" s="169">
        <v>897</v>
      </c>
      <c r="CL439" s="169">
        <v>897</v>
      </c>
      <c r="CM439" s="169">
        <v>897</v>
      </c>
      <c r="CN439" s="169">
        <v>897</v>
      </c>
      <c r="CO439" s="169">
        <v>897</v>
      </c>
      <c r="CP439" s="156">
        <v>897</v>
      </c>
      <c r="CQ439" s="156">
        <v>897</v>
      </c>
      <c r="CR439" s="156">
        <v>897</v>
      </c>
      <c r="CS439" s="156">
        <v>897</v>
      </c>
      <c r="CT439" s="156">
        <v>897</v>
      </c>
      <c r="CU439" s="156">
        <v>897</v>
      </c>
      <c r="CV439" s="156">
        <v>897</v>
      </c>
      <c r="CW439" s="169">
        <v>897</v>
      </c>
      <c r="CX439" s="156">
        <v>897</v>
      </c>
      <c r="CY439" s="156">
        <v>897</v>
      </c>
      <c r="CZ439" s="169">
        <v>897</v>
      </c>
      <c r="DA439" s="156">
        <v>898</v>
      </c>
      <c r="DB439" s="156">
        <v>897</v>
      </c>
      <c r="DC439" s="169">
        <v>897</v>
      </c>
      <c r="DD439" s="156">
        <v>897</v>
      </c>
      <c r="DE439" s="156">
        <v>897</v>
      </c>
      <c r="DF439" s="169">
        <v>897</v>
      </c>
      <c r="DG439" s="156">
        <v>897</v>
      </c>
      <c r="DH439" s="156">
        <v>897</v>
      </c>
      <c r="DI439" s="169">
        <v>897</v>
      </c>
      <c r="DJ439" s="156">
        <v>897</v>
      </c>
      <c r="DK439" s="152">
        <v>897</v>
      </c>
      <c r="DL439" s="152">
        <v>897</v>
      </c>
      <c r="DM439" s="152">
        <v>897</v>
      </c>
      <c r="DN439" s="172">
        <v>897</v>
      </c>
    </row>
    <row r="440" spans="1:118">
      <c r="A440" s="146">
        <f t="shared" si="18"/>
        <v>44114</v>
      </c>
      <c r="B440" s="224">
        <f>'Age&amp;Sex by occurrence date'!$DLN22</f>
        <v>888</v>
      </c>
      <c r="C440" s="224">
        <v>888</v>
      </c>
      <c r="D440" s="224">
        <v>888</v>
      </c>
      <c r="E440" s="224">
        <v>888</v>
      </c>
      <c r="F440" s="224">
        <v>888</v>
      </c>
      <c r="G440" s="224">
        <v>888</v>
      </c>
      <c r="H440" s="224">
        <v>888</v>
      </c>
      <c r="I440" s="224">
        <v>888</v>
      </c>
      <c r="J440" s="224">
        <v>888</v>
      </c>
      <c r="K440" s="224">
        <v>888</v>
      </c>
      <c r="L440" s="224">
        <v>888</v>
      </c>
      <c r="M440" s="224">
        <v>888</v>
      </c>
      <c r="N440" s="224">
        <v>888</v>
      </c>
      <c r="O440" s="224">
        <v>888</v>
      </c>
      <c r="P440" s="224">
        <v>888</v>
      </c>
      <c r="Q440" s="224">
        <v>888</v>
      </c>
      <c r="R440" s="224">
        <v>888</v>
      </c>
      <c r="S440" s="224">
        <v>888</v>
      </c>
      <c r="T440" s="224">
        <v>888</v>
      </c>
      <c r="U440" s="224">
        <v>888</v>
      </c>
      <c r="V440" s="224">
        <v>888</v>
      </c>
      <c r="W440" s="224">
        <v>888</v>
      </c>
      <c r="X440" s="224">
        <v>888</v>
      </c>
      <c r="Y440" s="224">
        <v>888</v>
      </c>
      <c r="Z440" s="224">
        <v>888</v>
      </c>
      <c r="AA440" s="224">
        <v>888</v>
      </c>
      <c r="AB440" s="224">
        <v>888</v>
      </c>
      <c r="AC440" s="224">
        <v>888</v>
      </c>
      <c r="AD440" s="224">
        <v>888</v>
      </c>
      <c r="AE440" s="249">
        <v>888</v>
      </c>
      <c r="AF440" s="238">
        <v>888</v>
      </c>
      <c r="AG440" s="233">
        <v>888</v>
      </c>
      <c r="AH440" s="169">
        <v>888</v>
      </c>
      <c r="AI440" s="169">
        <v>888</v>
      </c>
      <c r="AJ440" s="169">
        <v>888</v>
      </c>
      <c r="AK440" s="169">
        <v>888</v>
      </c>
      <c r="AL440" s="169">
        <v>888</v>
      </c>
      <c r="AM440" s="156">
        <v>888</v>
      </c>
      <c r="AN440" s="169">
        <v>888</v>
      </c>
      <c r="AO440" s="169">
        <v>888</v>
      </c>
      <c r="AP440" s="169">
        <v>888</v>
      </c>
      <c r="AQ440" s="169">
        <v>888</v>
      </c>
      <c r="AR440" s="169">
        <v>888</v>
      </c>
      <c r="AS440" s="156">
        <v>888</v>
      </c>
      <c r="AT440" s="156">
        <v>888</v>
      </c>
      <c r="AU440" s="156">
        <v>888</v>
      </c>
      <c r="AV440" s="169">
        <v>888</v>
      </c>
      <c r="AW440" s="169">
        <v>888</v>
      </c>
      <c r="AX440" s="169">
        <v>888</v>
      </c>
      <c r="AY440" s="156">
        <v>888</v>
      </c>
      <c r="AZ440" s="156">
        <v>888</v>
      </c>
      <c r="BA440" s="169">
        <v>888</v>
      </c>
      <c r="BB440" s="156">
        <v>888</v>
      </c>
      <c r="BC440" s="156">
        <v>888</v>
      </c>
      <c r="BD440" s="156">
        <v>888</v>
      </c>
      <c r="BE440" s="156">
        <v>888</v>
      </c>
      <c r="BF440" s="156">
        <v>888</v>
      </c>
      <c r="BG440" s="156">
        <v>888</v>
      </c>
      <c r="BH440" s="156">
        <v>888</v>
      </c>
      <c r="BI440" s="169">
        <v>888</v>
      </c>
      <c r="BJ440" s="169">
        <v>888</v>
      </c>
      <c r="BK440" s="169">
        <v>888</v>
      </c>
      <c r="BL440" s="169">
        <v>888</v>
      </c>
      <c r="BM440" s="169">
        <v>888</v>
      </c>
      <c r="BN440" s="169">
        <v>888</v>
      </c>
      <c r="BO440" s="169">
        <v>888</v>
      </c>
      <c r="BP440" s="156">
        <v>888</v>
      </c>
      <c r="BQ440" s="156">
        <v>888</v>
      </c>
      <c r="BR440" s="156">
        <v>888</v>
      </c>
      <c r="BS440" s="156">
        <v>888</v>
      </c>
      <c r="BT440" s="156">
        <v>888</v>
      </c>
      <c r="BU440" s="156">
        <v>888</v>
      </c>
      <c r="BV440" s="156">
        <v>888</v>
      </c>
      <c r="BW440" s="156">
        <v>888</v>
      </c>
      <c r="BX440" s="156">
        <v>888</v>
      </c>
      <c r="BY440" s="156">
        <v>888</v>
      </c>
      <c r="BZ440" s="156">
        <v>888</v>
      </c>
      <c r="CA440" s="156">
        <v>888</v>
      </c>
      <c r="CB440" s="169">
        <v>888</v>
      </c>
      <c r="CC440" s="169">
        <v>888</v>
      </c>
      <c r="CD440" s="169">
        <v>888</v>
      </c>
      <c r="CE440" s="169">
        <v>888</v>
      </c>
      <c r="CF440" s="169">
        <v>888</v>
      </c>
      <c r="CG440" s="169">
        <v>888</v>
      </c>
      <c r="CH440" s="169">
        <v>888</v>
      </c>
      <c r="CI440" s="169">
        <v>888</v>
      </c>
      <c r="CJ440" s="169">
        <v>888</v>
      </c>
      <c r="CK440" s="169">
        <v>888</v>
      </c>
      <c r="CL440" s="169">
        <v>888</v>
      </c>
      <c r="CM440" s="169">
        <v>888</v>
      </c>
      <c r="CN440" s="169">
        <v>888</v>
      </c>
      <c r="CO440" s="156">
        <v>888</v>
      </c>
      <c r="CP440" s="169">
        <v>888</v>
      </c>
      <c r="CQ440" s="169">
        <v>888</v>
      </c>
      <c r="CR440" s="169">
        <v>888</v>
      </c>
      <c r="CS440" s="169">
        <v>888</v>
      </c>
      <c r="CT440" s="169">
        <v>888</v>
      </c>
      <c r="CU440" s="169">
        <v>888</v>
      </c>
      <c r="CV440" s="169">
        <v>888</v>
      </c>
      <c r="CW440" s="169">
        <v>888</v>
      </c>
      <c r="CX440" s="156">
        <v>888</v>
      </c>
      <c r="CY440" s="156">
        <v>888</v>
      </c>
      <c r="CZ440" s="169">
        <v>888</v>
      </c>
      <c r="DA440" s="156">
        <v>889</v>
      </c>
      <c r="DB440" s="156">
        <v>888</v>
      </c>
      <c r="DC440" s="169">
        <v>888</v>
      </c>
      <c r="DD440" s="156">
        <v>888</v>
      </c>
      <c r="DE440" s="156">
        <v>888</v>
      </c>
      <c r="DF440" s="169">
        <v>888</v>
      </c>
      <c r="DG440" s="156">
        <v>888</v>
      </c>
      <c r="DH440" s="156">
        <v>888</v>
      </c>
      <c r="DI440" s="169">
        <v>888</v>
      </c>
      <c r="DJ440" s="156">
        <v>888</v>
      </c>
      <c r="DK440" s="152">
        <v>888</v>
      </c>
      <c r="DL440" s="152">
        <v>888</v>
      </c>
      <c r="DM440" s="152">
        <v>888</v>
      </c>
      <c r="DN440" s="172">
        <v>888</v>
      </c>
    </row>
    <row r="441" spans="1:118">
      <c r="A441" s="146">
        <f t="shared" si="18"/>
        <v>44113</v>
      </c>
      <c r="B441" s="224">
        <f>'Age&amp;Sex by occurrence date'!$DLU22</f>
        <v>882</v>
      </c>
      <c r="C441" s="224">
        <v>882</v>
      </c>
      <c r="D441" s="224">
        <v>882</v>
      </c>
      <c r="E441" s="224">
        <v>882</v>
      </c>
      <c r="F441" s="224">
        <v>882</v>
      </c>
      <c r="G441" s="224">
        <v>882</v>
      </c>
      <c r="H441" s="224">
        <v>882</v>
      </c>
      <c r="I441" s="224">
        <v>882</v>
      </c>
      <c r="J441" s="224">
        <v>882</v>
      </c>
      <c r="K441" s="224">
        <v>882</v>
      </c>
      <c r="L441" s="224">
        <v>882</v>
      </c>
      <c r="M441" s="224">
        <v>882</v>
      </c>
      <c r="N441" s="224">
        <v>882</v>
      </c>
      <c r="O441" s="224">
        <v>882</v>
      </c>
      <c r="P441" s="224">
        <v>882</v>
      </c>
      <c r="Q441" s="224">
        <v>882</v>
      </c>
      <c r="R441" s="224">
        <v>882</v>
      </c>
      <c r="S441" s="224">
        <v>882</v>
      </c>
      <c r="T441" s="224">
        <v>882</v>
      </c>
      <c r="U441" s="224">
        <v>882</v>
      </c>
      <c r="V441" s="224">
        <v>882</v>
      </c>
      <c r="W441" s="224">
        <v>882</v>
      </c>
      <c r="X441" s="224">
        <v>882</v>
      </c>
      <c r="Y441" s="224">
        <v>882</v>
      </c>
      <c r="Z441" s="224">
        <v>882</v>
      </c>
      <c r="AA441" s="224">
        <v>882</v>
      </c>
      <c r="AB441" s="224">
        <v>882</v>
      </c>
      <c r="AC441" s="224">
        <v>882</v>
      </c>
      <c r="AD441" s="224">
        <v>882</v>
      </c>
      <c r="AE441" s="249">
        <v>882</v>
      </c>
      <c r="AF441" s="238">
        <v>882</v>
      </c>
      <c r="AG441" s="232">
        <v>882</v>
      </c>
      <c r="AH441" s="156">
        <v>882</v>
      </c>
      <c r="AI441" s="156">
        <v>882</v>
      </c>
      <c r="AJ441" s="156">
        <v>882</v>
      </c>
      <c r="AK441" s="156">
        <v>882</v>
      </c>
      <c r="AL441" s="156">
        <v>882</v>
      </c>
      <c r="AM441" s="156">
        <v>882</v>
      </c>
      <c r="AN441" s="156">
        <v>882</v>
      </c>
      <c r="AO441" s="156">
        <v>882</v>
      </c>
      <c r="AP441" s="156">
        <v>882</v>
      </c>
      <c r="AQ441" s="156">
        <v>882</v>
      </c>
      <c r="AR441" s="156">
        <v>882</v>
      </c>
      <c r="AS441" s="169">
        <v>882</v>
      </c>
      <c r="AT441" s="156">
        <v>882</v>
      </c>
      <c r="AU441" s="169">
        <v>882</v>
      </c>
      <c r="AV441" s="169">
        <v>882</v>
      </c>
      <c r="AW441" s="156">
        <v>882</v>
      </c>
      <c r="AX441" s="156">
        <v>882</v>
      </c>
      <c r="AY441" s="169">
        <v>882</v>
      </c>
      <c r="AZ441" s="156">
        <v>882</v>
      </c>
      <c r="BA441" s="169">
        <v>882</v>
      </c>
      <c r="BB441" s="156">
        <v>882</v>
      </c>
      <c r="BC441" s="156">
        <v>882</v>
      </c>
      <c r="BD441" s="156">
        <v>882</v>
      </c>
      <c r="BE441" s="156">
        <v>882</v>
      </c>
      <c r="BF441" s="156">
        <v>882</v>
      </c>
      <c r="BG441" s="156">
        <v>882</v>
      </c>
      <c r="BH441" s="156">
        <v>882</v>
      </c>
      <c r="BI441" s="169">
        <v>882</v>
      </c>
      <c r="BJ441" s="169">
        <v>882</v>
      </c>
      <c r="BK441" s="169">
        <v>882</v>
      </c>
      <c r="BL441" s="169">
        <v>882</v>
      </c>
      <c r="BM441" s="169">
        <v>882</v>
      </c>
      <c r="BN441" s="169">
        <v>882</v>
      </c>
      <c r="BO441" s="169">
        <v>882</v>
      </c>
      <c r="BP441" s="156">
        <v>882</v>
      </c>
      <c r="BQ441" s="156">
        <v>882</v>
      </c>
      <c r="BR441" s="156">
        <v>882</v>
      </c>
      <c r="BS441" s="156">
        <v>882</v>
      </c>
      <c r="BT441" s="156">
        <v>882</v>
      </c>
      <c r="BU441" s="156">
        <v>882</v>
      </c>
      <c r="BV441" s="156">
        <v>882</v>
      </c>
      <c r="BW441" s="156">
        <v>882</v>
      </c>
      <c r="BX441" s="156">
        <v>882</v>
      </c>
      <c r="BY441" s="156">
        <v>882</v>
      </c>
      <c r="BZ441" s="156">
        <v>882</v>
      </c>
      <c r="CA441" s="156">
        <v>882</v>
      </c>
      <c r="CB441" s="169">
        <v>882</v>
      </c>
      <c r="CC441" s="169">
        <v>882</v>
      </c>
      <c r="CD441" s="169">
        <v>882</v>
      </c>
      <c r="CE441" s="169">
        <v>882</v>
      </c>
      <c r="CF441" s="169">
        <v>882</v>
      </c>
      <c r="CG441" s="169">
        <v>882</v>
      </c>
      <c r="CH441" s="169">
        <v>882</v>
      </c>
      <c r="CI441" s="169">
        <v>882</v>
      </c>
      <c r="CJ441" s="169">
        <v>882</v>
      </c>
      <c r="CK441" s="156">
        <v>882</v>
      </c>
      <c r="CL441" s="156">
        <v>882</v>
      </c>
      <c r="CM441" s="156">
        <v>882</v>
      </c>
      <c r="CN441" s="156">
        <v>882</v>
      </c>
      <c r="CO441" s="156">
        <v>882</v>
      </c>
      <c r="CP441" s="169">
        <v>882</v>
      </c>
      <c r="CQ441" s="169">
        <v>882</v>
      </c>
      <c r="CR441" s="169">
        <v>882</v>
      </c>
      <c r="CS441" s="169">
        <v>882</v>
      </c>
      <c r="CT441" s="169">
        <v>882</v>
      </c>
      <c r="CU441" s="169">
        <v>882</v>
      </c>
      <c r="CV441" s="169">
        <v>882</v>
      </c>
      <c r="CW441" s="169">
        <v>882</v>
      </c>
      <c r="CX441" s="156">
        <v>882</v>
      </c>
      <c r="CY441" s="156">
        <v>882</v>
      </c>
      <c r="CZ441" s="169">
        <v>882</v>
      </c>
      <c r="DA441" s="156">
        <v>883</v>
      </c>
      <c r="DB441" s="156">
        <v>882</v>
      </c>
      <c r="DC441" s="169">
        <v>882</v>
      </c>
      <c r="DD441" s="156">
        <v>882</v>
      </c>
      <c r="DE441" s="156">
        <v>882</v>
      </c>
      <c r="DF441" s="169">
        <v>882</v>
      </c>
      <c r="DG441" s="156">
        <v>882</v>
      </c>
      <c r="DH441" s="156">
        <v>882</v>
      </c>
      <c r="DI441" s="169">
        <v>882</v>
      </c>
      <c r="DJ441" s="156">
        <v>882</v>
      </c>
      <c r="DK441" s="152">
        <v>882</v>
      </c>
      <c r="DL441" s="152">
        <v>882</v>
      </c>
      <c r="DM441" s="152">
        <v>882</v>
      </c>
      <c r="DN441" s="172">
        <v>882</v>
      </c>
    </row>
    <row r="442" spans="1:118">
      <c r="A442" s="146">
        <f t="shared" si="18"/>
        <v>44112</v>
      </c>
      <c r="B442" s="224">
        <f>'Age&amp;Sex by occurrence date'!$DMB22</f>
        <v>877</v>
      </c>
      <c r="C442" s="224">
        <v>877</v>
      </c>
      <c r="D442" s="224">
        <v>877</v>
      </c>
      <c r="E442" s="224">
        <v>877</v>
      </c>
      <c r="F442" s="224">
        <v>877</v>
      </c>
      <c r="G442" s="224">
        <v>877</v>
      </c>
      <c r="H442" s="224">
        <v>877</v>
      </c>
      <c r="I442" s="224">
        <v>877</v>
      </c>
      <c r="J442" s="224">
        <v>877</v>
      </c>
      <c r="K442" s="224">
        <v>877</v>
      </c>
      <c r="L442" s="224">
        <v>877</v>
      </c>
      <c r="M442" s="224">
        <v>877</v>
      </c>
      <c r="N442" s="224">
        <v>877</v>
      </c>
      <c r="O442" s="224">
        <v>877</v>
      </c>
      <c r="P442" s="224">
        <v>877</v>
      </c>
      <c r="Q442" s="224">
        <v>877</v>
      </c>
      <c r="R442" s="224">
        <v>877</v>
      </c>
      <c r="S442" s="224">
        <v>877</v>
      </c>
      <c r="T442" s="224">
        <v>877</v>
      </c>
      <c r="U442" s="224">
        <v>877</v>
      </c>
      <c r="V442" s="224">
        <v>877</v>
      </c>
      <c r="W442" s="224">
        <v>877</v>
      </c>
      <c r="X442" s="224">
        <v>877</v>
      </c>
      <c r="Y442" s="224">
        <v>877</v>
      </c>
      <c r="Z442" s="224">
        <v>877</v>
      </c>
      <c r="AA442" s="224">
        <v>877</v>
      </c>
      <c r="AB442" s="224">
        <v>877</v>
      </c>
      <c r="AC442" s="224">
        <v>877</v>
      </c>
      <c r="AD442" s="224">
        <v>877</v>
      </c>
      <c r="AE442" s="249">
        <v>877</v>
      </c>
      <c r="AF442" s="238">
        <v>877</v>
      </c>
      <c r="AG442" s="232">
        <v>877</v>
      </c>
      <c r="AH442" s="156">
        <v>877</v>
      </c>
      <c r="AI442" s="156">
        <v>877</v>
      </c>
      <c r="AJ442" s="156">
        <v>877</v>
      </c>
      <c r="AK442" s="156">
        <v>877</v>
      </c>
      <c r="AL442" s="156">
        <v>877</v>
      </c>
      <c r="AM442" s="169">
        <v>877</v>
      </c>
      <c r="AN442" s="169">
        <v>877</v>
      </c>
      <c r="AO442" s="169">
        <v>877</v>
      </c>
      <c r="AP442" s="169">
        <v>877</v>
      </c>
      <c r="AQ442" s="169">
        <v>877</v>
      </c>
      <c r="AR442" s="169">
        <v>877</v>
      </c>
      <c r="AS442" s="156">
        <v>877</v>
      </c>
      <c r="AT442" s="169">
        <v>877</v>
      </c>
      <c r="AU442" s="156">
        <v>877</v>
      </c>
      <c r="AV442" s="156">
        <v>877</v>
      </c>
      <c r="AW442" s="169">
        <v>877</v>
      </c>
      <c r="AX442" s="169">
        <v>877</v>
      </c>
      <c r="AY442" s="156">
        <v>877</v>
      </c>
      <c r="AZ442" s="169">
        <v>877</v>
      </c>
      <c r="BA442" s="169">
        <v>877</v>
      </c>
      <c r="BB442" s="169">
        <v>877</v>
      </c>
      <c r="BC442" s="169">
        <v>877</v>
      </c>
      <c r="BD442" s="169">
        <v>877</v>
      </c>
      <c r="BE442" s="169">
        <v>877</v>
      </c>
      <c r="BF442" s="169">
        <v>877</v>
      </c>
      <c r="BG442" s="169">
        <v>877</v>
      </c>
      <c r="BH442" s="169">
        <v>877</v>
      </c>
      <c r="BI442" s="169">
        <v>877</v>
      </c>
      <c r="BJ442" s="169">
        <v>877</v>
      </c>
      <c r="BK442" s="169">
        <v>877</v>
      </c>
      <c r="BL442" s="169">
        <v>877</v>
      </c>
      <c r="BM442" s="169">
        <v>877</v>
      </c>
      <c r="BN442" s="169">
        <v>877</v>
      </c>
      <c r="BO442" s="169">
        <v>877</v>
      </c>
      <c r="BP442" s="169">
        <v>877</v>
      </c>
      <c r="BQ442" s="169">
        <v>877</v>
      </c>
      <c r="BR442" s="169">
        <v>877</v>
      </c>
      <c r="BS442" s="169">
        <v>877</v>
      </c>
      <c r="BT442" s="169">
        <v>877</v>
      </c>
      <c r="BU442" s="169">
        <v>877</v>
      </c>
      <c r="BV442" s="169">
        <v>877</v>
      </c>
      <c r="BW442" s="169">
        <v>877</v>
      </c>
      <c r="BX442" s="169">
        <v>877</v>
      </c>
      <c r="BY442" s="169">
        <v>877</v>
      </c>
      <c r="BZ442" s="169">
        <v>877</v>
      </c>
      <c r="CA442" s="169">
        <v>877</v>
      </c>
      <c r="CB442" s="156">
        <v>877</v>
      </c>
      <c r="CC442" s="156">
        <v>877</v>
      </c>
      <c r="CD442" s="156">
        <v>877</v>
      </c>
      <c r="CE442" s="156">
        <v>877</v>
      </c>
      <c r="CF442" s="156">
        <v>877</v>
      </c>
      <c r="CG442" s="156">
        <v>877</v>
      </c>
      <c r="CH442" s="156">
        <v>877</v>
      </c>
      <c r="CI442" s="156">
        <v>877</v>
      </c>
      <c r="CJ442" s="156">
        <v>877</v>
      </c>
      <c r="CK442" s="169">
        <v>877</v>
      </c>
      <c r="CL442" s="169">
        <v>877</v>
      </c>
      <c r="CM442" s="169">
        <v>877</v>
      </c>
      <c r="CN442" s="169">
        <v>877</v>
      </c>
      <c r="CO442" s="169">
        <v>877</v>
      </c>
      <c r="CP442" s="169">
        <v>877</v>
      </c>
      <c r="CQ442" s="169">
        <v>877</v>
      </c>
      <c r="CR442" s="169">
        <v>877</v>
      </c>
      <c r="CS442" s="169">
        <v>877</v>
      </c>
      <c r="CT442" s="169">
        <v>877</v>
      </c>
      <c r="CU442" s="169">
        <v>877</v>
      </c>
      <c r="CV442" s="169">
        <v>877</v>
      </c>
      <c r="CW442" s="156">
        <v>877</v>
      </c>
      <c r="CX442" s="156">
        <v>877</v>
      </c>
      <c r="CY442" s="156">
        <v>877</v>
      </c>
      <c r="CZ442" s="156">
        <v>877</v>
      </c>
      <c r="DA442" s="156">
        <v>878</v>
      </c>
      <c r="DB442" s="156">
        <v>877</v>
      </c>
      <c r="DC442" s="156">
        <v>877</v>
      </c>
      <c r="DD442" s="156">
        <v>877</v>
      </c>
      <c r="DE442" s="156">
        <v>877</v>
      </c>
      <c r="DF442" s="169">
        <v>877</v>
      </c>
      <c r="DG442" s="156">
        <v>877</v>
      </c>
      <c r="DH442" s="156">
        <v>877</v>
      </c>
      <c r="DI442" s="169">
        <v>877</v>
      </c>
      <c r="DJ442" s="156">
        <v>877</v>
      </c>
      <c r="DK442" s="152">
        <v>877</v>
      </c>
      <c r="DL442" s="152">
        <v>877</v>
      </c>
      <c r="DM442" s="152">
        <v>877</v>
      </c>
      <c r="DN442" s="172">
        <v>877</v>
      </c>
    </row>
    <row r="443" spans="1:118">
      <c r="A443" s="146">
        <f t="shared" si="18"/>
        <v>44111</v>
      </c>
      <c r="B443" s="224">
        <f>'Age&amp;Sex by occurrence date'!$DMI22</f>
        <v>869</v>
      </c>
      <c r="C443" s="224">
        <v>869</v>
      </c>
      <c r="D443" s="224">
        <v>869</v>
      </c>
      <c r="E443" s="224">
        <v>869</v>
      </c>
      <c r="F443" s="224">
        <v>869</v>
      </c>
      <c r="G443" s="224">
        <v>869</v>
      </c>
      <c r="H443" s="224">
        <v>869</v>
      </c>
      <c r="I443" s="224">
        <v>869</v>
      </c>
      <c r="J443" s="224">
        <v>869</v>
      </c>
      <c r="K443" s="224">
        <v>869</v>
      </c>
      <c r="L443" s="224">
        <v>869</v>
      </c>
      <c r="M443" s="224">
        <v>869</v>
      </c>
      <c r="N443" s="224">
        <v>869</v>
      </c>
      <c r="O443" s="224">
        <v>869</v>
      </c>
      <c r="P443" s="224">
        <v>869</v>
      </c>
      <c r="Q443" s="224">
        <v>869</v>
      </c>
      <c r="R443" s="224">
        <v>869</v>
      </c>
      <c r="S443" s="224">
        <v>869</v>
      </c>
      <c r="T443" s="224">
        <v>869</v>
      </c>
      <c r="U443" s="224">
        <v>869</v>
      </c>
      <c r="V443" s="224">
        <v>869</v>
      </c>
      <c r="W443" s="224">
        <v>869</v>
      </c>
      <c r="X443" s="224">
        <v>869</v>
      </c>
      <c r="Y443" s="224">
        <v>869</v>
      </c>
      <c r="Z443" s="224">
        <v>869</v>
      </c>
      <c r="AA443" s="224">
        <v>869</v>
      </c>
      <c r="AB443" s="224">
        <v>869</v>
      </c>
      <c r="AC443" s="224">
        <v>869</v>
      </c>
      <c r="AD443" s="224">
        <v>869</v>
      </c>
      <c r="AE443" s="249">
        <v>869</v>
      </c>
      <c r="AF443" s="238">
        <v>869</v>
      </c>
      <c r="AG443" s="233">
        <v>869</v>
      </c>
      <c r="AH443" s="169">
        <v>869</v>
      </c>
      <c r="AI443" s="169">
        <v>869</v>
      </c>
      <c r="AJ443" s="169">
        <v>869</v>
      </c>
      <c r="AK443" s="169">
        <v>869</v>
      </c>
      <c r="AL443" s="169">
        <v>869</v>
      </c>
      <c r="AM443" s="156">
        <v>869</v>
      </c>
      <c r="AN443" s="169">
        <v>869</v>
      </c>
      <c r="AO443" s="169">
        <v>869</v>
      </c>
      <c r="AP443" s="169">
        <v>869</v>
      </c>
      <c r="AQ443" s="169">
        <v>869</v>
      </c>
      <c r="AR443" s="169">
        <v>869</v>
      </c>
      <c r="AS443" s="169">
        <v>869</v>
      </c>
      <c r="AT443" s="156">
        <v>869</v>
      </c>
      <c r="AU443" s="169">
        <v>869</v>
      </c>
      <c r="AV443" s="156">
        <v>869</v>
      </c>
      <c r="AW443" s="169">
        <v>869</v>
      </c>
      <c r="AX443" s="169">
        <v>869</v>
      </c>
      <c r="AY443" s="169">
        <v>869</v>
      </c>
      <c r="AZ443" s="156">
        <v>869</v>
      </c>
      <c r="BA443" s="156">
        <v>869</v>
      </c>
      <c r="BB443" s="169">
        <v>869</v>
      </c>
      <c r="BC443" s="169">
        <v>869</v>
      </c>
      <c r="BD443" s="169">
        <v>869</v>
      </c>
      <c r="BE443" s="169">
        <v>869</v>
      </c>
      <c r="BF443" s="169">
        <v>869</v>
      </c>
      <c r="BG443" s="169">
        <v>869</v>
      </c>
      <c r="BH443" s="169">
        <v>869</v>
      </c>
      <c r="BI443" s="156">
        <v>869</v>
      </c>
      <c r="BJ443" s="156">
        <v>869</v>
      </c>
      <c r="BK443" s="156">
        <v>869</v>
      </c>
      <c r="BL443" s="156">
        <v>869</v>
      </c>
      <c r="BM443" s="156">
        <v>869</v>
      </c>
      <c r="BN443" s="156">
        <v>869</v>
      </c>
      <c r="BO443" s="156">
        <v>869</v>
      </c>
      <c r="BP443" s="169">
        <v>869</v>
      </c>
      <c r="BQ443" s="169">
        <v>869</v>
      </c>
      <c r="BR443" s="169">
        <v>869</v>
      </c>
      <c r="BS443" s="169">
        <v>869</v>
      </c>
      <c r="BT443" s="169">
        <v>869</v>
      </c>
      <c r="BU443" s="169">
        <v>869</v>
      </c>
      <c r="BV443" s="169">
        <v>869</v>
      </c>
      <c r="BW443" s="169">
        <v>869</v>
      </c>
      <c r="BX443" s="169">
        <v>869</v>
      </c>
      <c r="BY443" s="169">
        <v>869</v>
      </c>
      <c r="BZ443" s="169">
        <v>869</v>
      </c>
      <c r="CA443" s="169">
        <v>869</v>
      </c>
      <c r="CB443" s="156">
        <v>869</v>
      </c>
      <c r="CC443" s="156">
        <v>869</v>
      </c>
      <c r="CD443" s="156">
        <v>869</v>
      </c>
      <c r="CE443" s="156">
        <v>869</v>
      </c>
      <c r="CF443" s="156">
        <v>869</v>
      </c>
      <c r="CG443" s="156">
        <v>869</v>
      </c>
      <c r="CH443" s="156">
        <v>869</v>
      </c>
      <c r="CI443" s="156">
        <v>869</v>
      </c>
      <c r="CJ443" s="156">
        <v>869</v>
      </c>
      <c r="CK443" s="169">
        <v>869</v>
      </c>
      <c r="CL443" s="169">
        <v>869</v>
      </c>
      <c r="CM443" s="169">
        <v>869</v>
      </c>
      <c r="CN443" s="169">
        <v>869</v>
      </c>
      <c r="CO443" s="169">
        <v>869</v>
      </c>
      <c r="CP443" s="156">
        <v>869</v>
      </c>
      <c r="CQ443" s="156">
        <v>869</v>
      </c>
      <c r="CR443" s="156">
        <v>869</v>
      </c>
      <c r="CS443" s="156">
        <v>869</v>
      </c>
      <c r="CT443" s="156">
        <v>869</v>
      </c>
      <c r="CU443" s="156">
        <v>869</v>
      </c>
      <c r="CV443" s="156">
        <v>869</v>
      </c>
      <c r="CW443" s="156">
        <v>869</v>
      </c>
      <c r="CX443" s="156">
        <v>869</v>
      </c>
      <c r="CY443" s="156">
        <v>869</v>
      </c>
      <c r="CZ443" s="156">
        <v>869</v>
      </c>
      <c r="DA443" s="156">
        <v>870</v>
      </c>
      <c r="DB443" s="156">
        <v>869</v>
      </c>
      <c r="DC443" s="156">
        <v>869</v>
      </c>
      <c r="DD443" s="156">
        <v>869</v>
      </c>
      <c r="DE443" s="156">
        <v>869</v>
      </c>
      <c r="DF443" s="169">
        <v>869</v>
      </c>
      <c r="DG443" s="156">
        <v>869</v>
      </c>
      <c r="DH443" s="156">
        <v>869</v>
      </c>
      <c r="DI443" s="169">
        <v>869</v>
      </c>
      <c r="DJ443" s="156">
        <v>869</v>
      </c>
      <c r="DK443" s="152">
        <v>869</v>
      </c>
      <c r="DL443" s="152">
        <v>869</v>
      </c>
      <c r="DM443" s="152">
        <v>869</v>
      </c>
      <c r="DN443" s="172">
        <v>869</v>
      </c>
    </row>
    <row r="444" spans="1:118">
      <c r="A444" s="146">
        <f t="shared" si="18"/>
        <v>44110</v>
      </c>
      <c r="B444" s="224">
        <f>'Age&amp;Sex by occurrence date'!$DMP22</f>
        <v>863</v>
      </c>
      <c r="C444" s="224">
        <v>863</v>
      </c>
      <c r="D444" s="224">
        <v>863</v>
      </c>
      <c r="E444" s="224">
        <v>863</v>
      </c>
      <c r="F444" s="224">
        <v>863</v>
      </c>
      <c r="G444" s="224">
        <v>863</v>
      </c>
      <c r="H444" s="224">
        <v>863</v>
      </c>
      <c r="I444" s="224">
        <v>863</v>
      </c>
      <c r="J444" s="224">
        <v>863</v>
      </c>
      <c r="K444" s="224">
        <v>863</v>
      </c>
      <c r="L444" s="224">
        <v>863</v>
      </c>
      <c r="M444" s="224">
        <v>863</v>
      </c>
      <c r="N444" s="224">
        <v>863</v>
      </c>
      <c r="O444" s="224">
        <v>863</v>
      </c>
      <c r="P444" s="224">
        <v>863</v>
      </c>
      <c r="Q444" s="224">
        <v>863</v>
      </c>
      <c r="R444" s="224">
        <v>863</v>
      </c>
      <c r="S444" s="224">
        <v>863</v>
      </c>
      <c r="T444" s="224">
        <v>863</v>
      </c>
      <c r="U444" s="224">
        <v>863</v>
      </c>
      <c r="V444" s="224">
        <v>863</v>
      </c>
      <c r="W444" s="224">
        <v>863</v>
      </c>
      <c r="X444" s="224">
        <v>863</v>
      </c>
      <c r="Y444" s="224">
        <v>863</v>
      </c>
      <c r="Z444" s="224">
        <v>863</v>
      </c>
      <c r="AA444" s="224">
        <v>863</v>
      </c>
      <c r="AB444" s="224">
        <v>863</v>
      </c>
      <c r="AC444" s="224">
        <v>863</v>
      </c>
      <c r="AD444" s="224">
        <v>863</v>
      </c>
      <c r="AE444" s="249">
        <v>863</v>
      </c>
      <c r="AF444" s="238">
        <v>863</v>
      </c>
      <c r="AG444" s="232">
        <v>863</v>
      </c>
      <c r="AH444" s="156">
        <v>863</v>
      </c>
      <c r="AI444" s="156">
        <v>863</v>
      </c>
      <c r="AJ444" s="156">
        <v>863</v>
      </c>
      <c r="AK444" s="156">
        <v>863</v>
      </c>
      <c r="AL444" s="156">
        <v>863</v>
      </c>
      <c r="AM444" s="156">
        <v>863</v>
      </c>
      <c r="AN444" s="169">
        <v>863</v>
      </c>
      <c r="AO444" s="169">
        <v>863</v>
      </c>
      <c r="AP444" s="169">
        <v>863</v>
      </c>
      <c r="AQ444" s="169">
        <v>863</v>
      </c>
      <c r="AR444" s="169">
        <v>863</v>
      </c>
      <c r="AS444" s="169">
        <v>863</v>
      </c>
      <c r="AT444" s="169">
        <v>863</v>
      </c>
      <c r="AU444" s="169">
        <v>863</v>
      </c>
      <c r="AV444" s="169">
        <v>863</v>
      </c>
      <c r="AW444" s="156">
        <v>863</v>
      </c>
      <c r="AX444" s="156">
        <v>863</v>
      </c>
      <c r="AY444" s="169">
        <v>863</v>
      </c>
      <c r="AZ444" s="169">
        <v>863</v>
      </c>
      <c r="BA444" s="169">
        <v>863</v>
      </c>
      <c r="BB444" s="156">
        <v>863</v>
      </c>
      <c r="BC444" s="156">
        <v>863</v>
      </c>
      <c r="BD444" s="156">
        <v>863</v>
      </c>
      <c r="BE444" s="156">
        <v>863</v>
      </c>
      <c r="BF444" s="156">
        <v>863</v>
      </c>
      <c r="BG444" s="156">
        <v>863</v>
      </c>
      <c r="BH444" s="156">
        <v>863</v>
      </c>
      <c r="BI444" s="169">
        <v>863</v>
      </c>
      <c r="BJ444" s="169">
        <v>863</v>
      </c>
      <c r="BK444" s="169">
        <v>863</v>
      </c>
      <c r="BL444" s="169">
        <v>863</v>
      </c>
      <c r="BM444" s="169">
        <v>863</v>
      </c>
      <c r="BN444" s="169">
        <v>863</v>
      </c>
      <c r="BO444" s="169">
        <v>863</v>
      </c>
      <c r="BP444" s="156">
        <v>863</v>
      </c>
      <c r="BQ444" s="156">
        <v>863</v>
      </c>
      <c r="BR444" s="156">
        <v>863</v>
      </c>
      <c r="BS444" s="156">
        <v>863</v>
      </c>
      <c r="BT444" s="156">
        <v>863</v>
      </c>
      <c r="BU444" s="156">
        <v>863</v>
      </c>
      <c r="BV444" s="156">
        <v>863</v>
      </c>
      <c r="BW444" s="156">
        <v>863</v>
      </c>
      <c r="BX444" s="156">
        <v>863</v>
      </c>
      <c r="BY444" s="156">
        <v>863</v>
      </c>
      <c r="BZ444" s="156">
        <v>863</v>
      </c>
      <c r="CA444" s="156">
        <v>863</v>
      </c>
      <c r="CB444" s="169">
        <v>863</v>
      </c>
      <c r="CC444" s="169">
        <v>863</v>
      </c>
      <c r="CD444" s="169">
        <v>863</v>
      </c>
      <c r="CE444" s="169">
        <v>863</v>
      </c>
      <c r="CF444" s="169">
        <v>863</v>
      </c>
      <c r="CG444" s="169">
        <v>863</v>
      </c>
      <c r="CH444" s="169">
        <v>863</v>
      </c>
      <c r="CI444" s="169">
        <v>863</v>
      </c>
      <c r="CJ444" s="169">
        <v>863</v>
      </c>
      <c r="CK444" s="169">
        <v>863</v>
      </c>
      <c r="CL444" s="169">
        <v>863</v>
      </c>
      <c r="CM444" s="169">
        <v>863</v>
      </c>
      <c r="CN444" s="169">
        <v>863</v>
      </c>
      <c r="CO444" s="169">
        <v>863</v>
      </c>
      <c r="CP444" s="169">
        <v>863</v>
      </c>
      <c r="CQ444" s="169">
        <v>863</v>
      </c>
      <c r="CR444" s="169">
        <v>863</v>
      </c>
      <c r="CS444" s="169">
        <v>863</v>
      </c>
      <c r="CT444" s="169">
        <v>863</v>
      </c>
      <c r="CU444" s="169">
        <v>863</v>
      </c>
      <c r="CV444" s="169">
        <v>863</v>
      </c>
      <c r="CW444" s="169">
        <v>863</v>
      </c>
      <c r="CX444" s="156">
        <v>863</v>
      </c>
      <c r="CY444" s="156">
        <v>863</v>
      </c>
      <c r="CZ444" s="169">
        <v>863</v>
      </c>
      <c r="DA444" s="156">
        <v>864</v>
      </c>
      <c r="DB444" s="156">
        <v>863</v>
      </c>
      <c r="DC444" s="169">
        <v>863</v>
      </c>
      <c r="DD444" s="156">
        <v>863</v>
      </c>
      <c r="DE444" s="156">
        <v>863</v>
      </c>
      <c r="DF444" s="169">
        <v>863</v>
      </c>
      <c r="DG444" s="156">
        <v>863</v>
      </c>
      <c r="DH444" s="156">
        <v>863</v>
      </c>
      <c r="DI444" s="169">
        <v>863</v>
      </c>
      <c r="DJ444" s="156">
        <v>863</v>
      </c>
      <c r="DK444" s="152">
        <v>863</v>
      </c>
      <c r="DL444" s="152">
        <v>863</v>
      </c>
      <c r="DM444" s="152">
        <v>863</v>
      </c>
      <c r="DN444" s="172">
        <v>863</v>
      </c>
    </row>
    <row r="445" spans="1:118">
      <c r="A445" s="146">
        <f t="shared" si="18"/>
        <v>44109</v>
      </c>
      <c r="B445" s="224">
        <f>'Age&amp;Sex by occurrence date'!$DMW22</f>
        <v>855</v>
      </c>
      <c r="C445" s="224">
        <v>855</v>
      </c>
      <c r="D445" s="224">
        <v>855</v>
      </c>
      <c r="E445" s="224">
        <v>855</v>
      </c>
      <c r="F445" s="224">
        <v>855</v>
      </c>
      <c r="G445" s="224">
        <v>855</v>
      </c>
      <c r="H445" s="224">
        <v>855</v>
      </c>
      <c r="I445" s="224">
        <v>855</v>
      </c>
      <c r="J445" s="224">
        <v>855</v>
      </c>
      <c r="K445" s="224">
        <v>855</v>
      </c>
      <c r="L445" s="224">
        <v>855</v>
      </c>
      <c r="M445" s="224">
        <v>855</v>
      </c>
      <c r="N445" s="224">
        <v>855</v>
      </c>
      <c r="O445" s="224">
        <v>855</v>
      </c>
      <c r="P445" s="224">
        <v>855</v>
      </c>
      <c r="Q445" s="224">
        <v>855</v>
      </c>
      <c r="R445" s="224">
        <v>855</v>
      </c>
      <c r="S445" s="224">
        <v>855</v>
      </c>
      <c r="T445" s="224">
        <v>855</v>
      </c>
      <c r="U445" s="224">
        <v>855</v>
      </c>
      <c r="V445" s="224">
        <v>855</v>
      </c>
      <c r="W445" s="224">
        <v>855</v>
      </c>
      <c r="X445" s="224">
        <v>855</v>
      </c>
      <c r="Y445" s="224">
        <v>855</v>
      </c>
      <c r="Z445" s="224">
        <v>855</v>
      </c>
      <c r="AA445" s="224">
        <v>855</v>
      </c>
      <c r="AB445" s="224">
        <v>855</v>
      </c>
      <c r="AC445" s="224">
        <v>855</v>
      </c>
      <c r="AD445" s="224">
        <v>855</v>
      </c>
      <c r="AE445" s="249">
        <v>855</v>
      </c>
      <c r="AF445" s="238">
        <v>855</v>
      </c>
      <c r="AG445" s="232">
        <v>855</v>
      </c>
      <c r="AH445" s="156">
        <v>855</v>
      </c>
      <c r="AI445" s="156">
        <v>855</v>
      </c>
      <c r="AJ445" s="156">
        <v>855</v>
      </c>
      <c r="AK445" s="156">
        <v>855</v>
      </c>
      <c r="AL445" s="156">
        <v>855</v>
      </c>
      <c r="AM445" s="169">
        <v>855</v>
      </c>
      <c r="AN445" s="156">
        <v>855</v>
      </c>
      <c r="AO445" s="156">
        <v>855</v>
      </c>
      <c r="AP445" s="156">
        <v>855</v>
      </c>
      <c r="AQ445" s="156">
        <v>855</v>
      </c>
      <c r="AR445" s="156">
        <v>855</v>
      </c>
      <c r="AS445" s="156">
        <v>855</v>
      </c>
      <c r="AT445" s="169">
        <v>855</v>
      </c>
      <c r="AU445" s="169">
        <v>855</v>
      </c>
      <c r="AV445" s="156">
        <v>855</v>
      </c>
      <c r="AW445" s="156">
        <v>855</v>
      </c>
      <c r="AX445" s="156">
        <v>855</v>
      </c>
      <c r="AY445" s="156">
        <v>855</v>
      </c>
      <c r="AZ445" s="169">
        <v>855</v>
      </c>
      <c r="BA445" s="156">
        <v>855</v>
      </c>
      <c r="BB445" s="169">
        <v>855</v>
      </c>
      <c r="BC445" s="169">
        <v>855</v>
      </c>
      <c r="BD445" s="169">
        <v>855</v>
      </c>
      <c r="BE445" s="169">
        <v>855</v>
      </c>
      <c r="BF445" s="169">
        <v>855</v>
      </c>
      <c r="BG445" s="169">
        <v>855</v>
      </c>
      <c r="BH445" s="169">
        <v>855</v>
      </c>
      <c r="BI445" s="156">
        <v>855</v>
      </c>
      <c r="BJ445" s="156">
        <v>855</v>
      </c>
      <c r="BK445" s="156">
        <v>855</v>
      </c>
      <c r="BL445" s="156">
        <v>855</v>
      </c>
      <c r="BM445" s="156">
        <v>855</v>
      </c>
      <c r="BN445" s="156">
        <v>855</v>
      </c>
      <c r="BO445" s="156">
        <v>855</v>
      </c>
      <c r="BP445" s="169">
        <v>855</v>
      </c>
      <c r="BQ445" s="169">
        <v>855</v>
      </c>
      <c r="BR445" s="169">
        <v>855</v>
      </c>
      <c r="BS445" s="169">
        <v>855</v>
      </c>
      <c r="BT445" s="169">
        <v>855</v>
      </c>
      <c r="BU445" s="169">
        <v>855</v>
      </c>
      <c r="BV445" s="169">
        <v>855</v>
      </c>
      <c r="BW445" s="169">
        <v>855</v>
      </c>
      <c r="BX445" s="169">
        <v>855</v>
      </c>
      <c r="BY445" s="169">
        <v>855</v>
      </c>
      <c r="BZ445" s="169">
        <v>855</v>
      </c>
      <c r="CA445" s="169">
        <v>855</v>
      </c>
      <c r="CB445" s="169">
        <v>855</v>
      </c>
      <c r="CC445" s="169">
        <v>855</v>
      </c>
      <c r="CD445" s="169">
        <v>855</v>
      </c>
      <c r="CE445" s="169">
        <v>855</v>
      </c>
      <c r="CF445" s="169">
        <v>855</v>
      </c>
      <c r="CG445" s="169">
        <v>855</v>
      </c>
      <c r="CH445" s="169">
        <v>855</v>
      </c>
      <c r="CI445" s="169">
        <v>855</v>
      </c>
      <c r="CJ445" s="169">
        <v>855</v>
      </c>
      <c r="CK445" s="169">
        <v>855</v>
      </c>
      <c r="CL445" s="169">
        <v>855</v>
      </c>
      <c r="CM445" s="169">
        <v>855</v>
      </c>
      <c r="CN445" s="169">
        <v>855</v>
      </c>
      <c r="CO445" s="169">
        <v>855</v>
      </c>
      <c r="CP445" s="169">
        <v>855</v>
      </c>
      <c r="CQ445" s="169">
        <v>855</v>
      </c>
      <c r="CR445" s="169">
        <v>855</v>
      </c>
      <c r="CS445" s="169">
        <v>855</v>
      </c>
      <c r="CT445" s="169">
        <v>855</v>
      </c>
      <c r="CU445" s="169">
        <v>855</v>
      </c>
      <c r="CV445" s="169">
        <v>855</v>
      </c>
      <c r="CW445" s="169">
        <v>855</v>
      </c>
      <c r="CX445" s="156">
        <v>855</v>
      </c>
      <c r="CY445" s="156">
        <v>855</v>
      </c>
      <c r="CZ445" s="169">
        <v>855</v>
      </c>
      <c r="DA445" s="156">
        <v>856</v>
      </c>
      <c r="DB445" s="156">
        <v>855</v>
      </c>
      <c r="DC445" s="169">
        <v>855</v>
      </c>
      <c r="DD445" s="156">
        <v>855</v>
      </c>
      <c r="DE445" s="156">
        <v>855</v>
      </c>
      <c r="DF445" s="169">
        <v>855</v>
      </c>
      <c r="DG445" s="156">
        <v>855</v>
      </c>
      <c r="DH445" s="156">
        <v>855</v>
      </c>
      <c r="DI445" s="169">
        <v>855</v>
      </c>
      <c r="DJ445" s="156">
        <v>855</v>
      </c>
      <c r="DK445" s="152">
        <v>855</v>
      </c>
      <c r="DL445" s="152">
        <v>855</v>
      </c>
      <c r="DM445" s="152">
        <v>855</v>
      </c>
      <c r="DN445" s="172">
        <v>855</v>
      </c>
    </row>
    <row r="446" spans="1:118">
      <c r="A446" s="146">
        <f t="shared" si="18"/>
        <v>44108</v>
      </c>
      <c r="B446" s="224">
        <f>'Age&amp;Sex by occurrence date'!$DND22</f>
        <v>848</v>
      </c>
      <c r="C446" s="224">
        <v>848</v>
      </c>
      <c r="D446" s="224">
        <v>848</v>
      </c>
      <c r="E446" s="224">
        <v>848</v>
      </c>
      <c r="F446" s="224">
        <v>848</v>
      </c>
      <c r="G446" s="224">
        <v>848</v>
      </c>
      <c r="H446" s="224">
        <v>848</v>
      </c>
      <c r="I446" s="224">
        <v>848</v>
      </c>
      <c r="J446" s="224">
        <v>848</v>
      </c>
      <c r="K446" s="224">
        <v>848</v>
      </c>
      <c r="L446" s="224">
        <v>848</v>
      </c>
      <c r="M446" s="224">
        <v>848</v>
      </c>
      <c r="N446" s="224">
        <v>848</v>
      </c>
      <c r="O446" s="224">
        <v>848</v>
      </c>
      <c r="P446" s="224">
        <v>848</v>
      </c>
      <c r="Q446" s="224">
        <v>848</v>
      </c>
      <c r="R446" s="224">
        <v>848</v>
      </c>
      <c r="S446" s="224">
        <v>848</v>
      </c>
      <c r="T446" s="224">
        <v>848</v>
      </c>
      <c r="U446" s="224">
        <v>848</v>
      </c>
      <c r="V446" s="224">
        <v>848</v>
      </c>
      <c r="W446" s="224">
        <v>848</v>
      </c>
      <c r="X446" s="224">
        <v>848</v>
      </c>
      <c r="Y446" s="224">
        <v>848</v>
      </c>
      <c r="Z446" s="224">
        <v>848</v>
      </c>
      <c r="AA446" s="224">
        <v>848</v>
      </c>
      <c r="AB446" s="224">
        <v>848</v>
      </c>
      <c r="AC446" s="224">
        <v>848</v>
      </c>
      <c r="AD446" s="224">
        <v>848</v>
      </c>
      <c r="AE446" s="249">
        <v>848</v>
      </c>
      <c r="AF446" s="238">
        <v>848</v>
      </c>
      <c r="AG446" s="233">
        <v>848</v>
      </c>
      <c r="AH446" s="169">
        <v>848</v>
      </c>
      <c r="AI446" s="169">
        <v>848</v>
      </c>
      <c r="AJ446" s="169">
        <v>848</v>
      </c>
      <c r="AK446" s="169">
        <v>848</v>
      </c>
      <c r="AL446" s="169">
        <v>848</v>
      </c>
      <c r="AM446" s="156">
        <v>848</v>
      </c>
      <c r="AN446" s="156">
        <v>848</v>
      </c>
      <c r="AO446" s="156">
        <v>848</v>
      </c>
      <c r="AP446" s="156">
        <v>848</v>
      </c>
      <c r="AQ446" s="156">
        <v>848</v>
      </c>
      <c r="AR446" s="156">
        <v>848</v>
      </c>
      <c r="AS446" s="156">
        <v>848</v>
      </c>
      <c r="AT446" s="156">
        <v>848</v>
      </c>
      <c r="AU446" s="156">
        <v>848</v>
      </c>
      <c r="AV446" s="169">
        <v>848</v>
      </c>
      <c r="AW446" s="156">
        <v>848</v>
      </c>
      <c r="AX446" s="169">
        <v>848</v>
      </c>
      <c r="AY446" s="156">
        <v>848</v>
      </c>
      <c r="AZ446" s="156">
        <v>848</v>
      </c>
      <c r="BA446" s="169">
        <v>848</v>
      </c>
      <c r="BB446" s="156">
        <v>848</v>
      </c>
      <c r="BC446" s="156">
        <v>848</v>
      </c>
      <c r="BD446" s="156">
        <v>848</v>
      </c>
      <c r="BE446" s="156">
        <v>848</v>
      </c>
      <c r="BF446" s="156">
        <v>848</v>
      </c>
      <c r="BG446" s="156">
        <v>848</v>
      </c>
      <c r="BH446" s="156">
        <v>848</v>
      </c>
      <c r="BI446" s="169">
        <v>848</v>
      </c>
      <c r="BJ446" s="169">
        <v>848</v>
      </c>
      <c r="BK446" s="169">
        <v>848</v>
      </c>
      <c r="BL446" s="169">
        <v>848</v>
      </c>
      <c r="BM446" s="169">
        <v>848</v>
      </c>
      <c r="BN446" s="169">
        <v>848</v>
      </c>
      <c r="BO446" s="169">
        <v>848</v>
      </c>
      <c r="BP446" s="156">
        <v>848</v>
      </c>
      <c r="BQ446" s="156">
        <v>848</v>
      </c>
      <c r="BR446" s="156">
        <v>848</v>
      </c>
      <c r="BS446" s="156">
        <v>848</v>
      </c>
      <c r="BT446" s="156">
        <v>848</v>
      </c>
      <c r="BU446" s="156">
        <v>848</v>
      </c>
      <c r="BV446" s="156">
        <v>848</v>
      </c>
      <c r="BW446" s="156">
        <v>848</v>
      </c>
      <c r="BX446" s="156">
        <v>848</v>
      </c>
      <c r="BY446" s="156">
        <v>848</v>
      </c>
      <c r="BZ446" s="156">
        <v>848</v>
      </c>
      <c r="CA446" s="156">
        <v>848</v>
      </c>
      <c r="CB446" s="156">
        <v>848</v>
      </c>
      <c r="CC446" s="156">
        <v>848</v>
      </c>
      <c r="CD446" s="156">
        <v>848</v>
      </c>
      <c r="CE446" s="156">
        <v>848</v>
      </c>
      <c r="CF446" s="156">
        <v>848</v>
      </c>
      <c r="CG446" s="156">
        <v>848</v>
      </c>
      <c r="CH446" s="156">
        <v>848</v>
      </c>
      <c r="CI446" s="156">
        <v>848</v>
      </c>
      <c r="CJ446" s="156">
        <v>848</v>
      </c>
      <c r="CK446" s="156">
        <v>848</v>
      </c>
      <c r="CL446" s="156">
        <v>848</v>
      </c>
      <c r="CM446" s="156">
        <v>848</v>
      </c>
      <c r="CN446" s="156">
        <v>848</v>
      </c>
      <c r="CO446" s="169">
        <v>848</v>
      </c>
      <c r="CP446" s="169">
        <v>848</v>
      </c>
      <c r="CQ446" s="169">
        <v>848</v>
      </c>
      <c r="CR446" s="169">
        <v>848</v>
      </c>
      <c r="CS446" s="169">
        <v>848</v>
      </c>
      <c r="CT446" s="169">
        <v>848</v>
      </c>
      <c r="CU446" s="169">
        <v>848</v>
      </c>
      <c r="CV446" s="169">
        <v>848</v>
      </c>
      <c r="CW446" s="169">
        <v>848</v>
      </c>
      <c r="CX446" s="156">
        <v>848</v>
      </c>
      <c r="CY446" s="156">
        <v>848</v>
      </c>
      <c r="CZ446" s="169">
        <v>848</v>
      </c>
      <c r="DA446" s="156">
        <v>849</v>
      </c>
      <c r="DB446" s="156">
        <v>848</v>
      </c>
      <c r="DC446" s="169">
        <v>848</v>
      </c>
      <c r="DD446" s="156">
        <v>848</v>
      </c>
      <c r="DE446" s="156">
        <v>848</v>
      </c>
      <c r="DF446" s="169">
        <v>848</v>
      </c>
      <c r="DG446" s="156">
        <v>848</v>
      </c>
      <c r="DH446" s="156">
        <v>848</v>
      </c>
      <c r="DI446" s="169">
        <v>848</v>
      </c>
      <c r="DJ446" s="156">
        <v>848</v>
      </c>
      <c r="DK446" s="152">
        <v>848</v>
      </c>
      <c r="DL446" s="152">
        <v>848</v>
      </c>
      <c r="DM446" s="152">
        <v>848</v>
      </c>
      <c r="DN446" s="172">
        <v>848</v>
      </c>
    </row>
    <row r="447" spans="1:118">
      <c r="A447" s="146">
        <f t="shared" si="18"/>
        <v>44107</v>
      </c>
      <c r="B447" s="224">
        <f>'Age&amp;Sex by occurrence date'!$DNK22</f>
        <v>840</v>
      </c>
      <c r="C447" s="224">
        <v>840</v>
      </c>
      <c r="D447" s="224">
        <v>840</v>
      </c>
      <c r="E447" s="224">
        <v>840</v>
      </c>
      <c r="F447" s="224">
        <v>840</v>
      </c>
      <c r="G447" s="224">
        <v>840</v>
      </c>
      <c r="H447" s="224">
        <v>840</v>
      </c>
      <c r="I447" s="224">
        <v>840</v>
      </c>
      <c r="J447" s="224">
        <v>840</v>
      </c>
      <c r="K447" s="224">
        <v>840</v>
      </c>
      <c r="L447" s="224">
        <v>840</v>
      </c>
      <c r="M447" s="224">
        <v>840</v>
      </c>
      <c r="N447" s="224">
        <v>840</v>
      </c>
      <c r="O447" s="224">
        <v>840</v>
      </c>
      <c r="P447" s="224">
        <v>840</v>
      </c>
      <c r="Q447" s="224">
        <v>840</v>
      </c>
      <c r="R447" s="224">
        <v>840</v>
      </c>
      <c r="S447" s="224">
        <v>840</v>
      </c>
      <c r="T447" s="224">
        <v>840</v>
      </c>
      <c r="U447" s="224">
        <v>840</v>
      </c>
      <c r="V447" s="224">
        <v>840</v>
      </c>
      <c r="W447" s="224">
        <v>840</v>
      </c>
      <c r="X447" s="224">
        <v>840</v>
      </c>
      <c r="Y447" s="224">
        <v>840</v>
      </c>
      <c r="Z447" s="224">
        <v>840</v>
      </c>
      <c r="AA447" s="224">
        <v>840</v>
      </c>
      <c r="AB447" s="224">
        <v>840</v>
      </c>
      <c r="AC447" s="224">
        <v>840</v>
      </c>
      <c r="AD447" s="224">
        <v>840</v>
      </c>
      <c r="AE447" s="249">
        <v>840</v>
      </c>
      <c r="AF447" s="238">
        <v>840</v>
      </c>
      <c r="AG447" s="232">
        <v>840</v>
      </c>
      <c r="AH447" s="156">
        <v>840</v>
      </c>
      <c r="AI447" s="156">
        <v>840</v>
      </c>
      <c r="AJ447" s="156">
        <v>840</v>
      </c>
      <c r="AK447" s="156">
        <v>840</v>
      </c>
      <c r="AL447" s="156">
        <v>840</v>
      </c>
      <c r="AM447" s="156">
        <v>840</v>
      </c>
      <c r="AN447" s="169">
        <v>840</v>
      </c>
      <c r="AO447" s="169">
        <v>840</v>
      </c>
      <c r="AP447" s="169">
        <v>840</v>
      </c>
      <c r="AQ447" s="169">
        <v>840</v>
      </c>
      <c r="AR447" s="169">
        <v>840</v>
      </c>
      <c r="AS447" s="169">
        <v>840</v>
      </c>
      <c r="AT447" s="169">
        <v>840</v>
      </c>
      <c r="AU447" s="156">
        <v>840</v>
      </c>
      <c r="AV447" s="169">
        <v>840</v>
      </c>
      <c r="AW447" s="169">
        <v>840</v>
      </c>
      <c r="AX447" s="156">
        <v>840</v>
      </c>
      <c r="AY447" s="169">
        <v>840</v>
      </c>
      <c r="AZ447" s="156">
        <v>840</v>
      </c>
      <c r="BA447" s="156">
        <v>840</v>
      </c>
      <c r="BB447" s="169">
        <v>840</v>
      </c>
      <c r="BC447" s="169">
        <v>840</v>
      </c>
      <c r="BD447" s="169">
        <v>840</v>
      </c>
      <c r="BE447" s="169">
        <v>840</v>
      </c>
      <c r="BF447" s="169">
        <v>840</v>
      </c>
      <c r="BG447" s="169">
        <v>840</v>
      </c>
      <c r="BH447" s="169">
        <v>840</v>
      </c>
      <c r="BI447" s="169">
        <v>840</v>
      </c>
      <c r="BJ447" s="169">
        <v>840</v>
      </c>
      <c r="BK447" s="169">
        <v>840</v>
      </c>
      <c r="BL447" s="169">
        <v>840</v>
      </c>
      <c r="BM447" s="169">
        <v>840</v>
      </c>
      <c r="BN447" s="169">
        <v>840</v>
      </c>
      <c r="BO447" s="169">
        <v>840</v>
      </c>
      <c r="BP447" s="169">
        <v>840</v>
      </c>
      <c r="BQ447" s="169">
        <v>840</v>
      </c>
      <c r="BR447" s="169">
        <v>840</v>
      </c>
      <c r="BS447" s="169">
        <v>840</v>
      </c>
      <c r="BT447" s="169">
        <v>840</v>
      </c>
      <c r="BU447" s="169">
        <v>840</v>
      </c>
      <c r="BV447" s="169">
        <v>840</v>
      </c>
      <c r="BW447" s="169">
        <v>840</v>
      </c>
      <c r="BX447" s="169">
        <v>840</v>
      </c>
      <c r="BY447" s="169">
        <v>840</v>
      </c>
      <c r="BZ447" s="169">
        <v>840</v>
      </c>
      <c r="CA447" s="169">
        <v>840</v>
      </c>
      <c r="CB447" s="156">
        <v>840</v>
      </c>
      <c r="CC447" s="156">
        <v>840</v>
      </c>
      <c r="CD447" s="156">
        <v>840</v>
      </c>
      <c r="CE447" s="156">
        <v>840</v>
      </c>
      <c r="CF447" s="156">
        <v>840</v>
      </c>
      <c r="CG447" s="156">
        <v>840</v>
      </c>
      <c r="CH447" s="156">
        <v>840</v>
      </c>
      <c r="CI447" s="156">
        <v>840</v>
      </c>
      <c r="CJ447" s="156">
        <v>840</v>
      </c>
      <c r="CK447" s="169">
        <v>840</v>
      </c>
      <c r="CL447" s="169">
        <v>840</v>
      </c>
      <c r="CM447" s="169">
        <v>840</v>
      </c>
      <c r="CN447" s="169">
        <v>840</v>
      </c>
      <c r="CO447" s="169">
        <v>840</v>
      </c>
      <c r="CP447" s="156">
        <v>840</v>
      </c>
      <c r="CQ447" s="156">
        <v>840</v>
      </c>
      <c r="CR447" s="156">
        <v>840</v>
      </c>
      <c r="CS447" s="156">
        <v>840</v>
      </c>
      <c r="CT447" s="156">
        <v>840</v>
      </c>
      <c r="CU447" s="156">
        <v>840</v>
      </c>
      <c r="CV447" s="156">
        <v>840</v>
      </c>
      <c r="CW447" s="169">
        <v>840</v>
      </c>
      <c r="CX447" s="156">
        <v>840</v>
      </c>
      <c r="CY447" s="156">
        <v>840</v>
      </c>
      <c r="CZ447" s="169">
        <v>840</v>
      </c>
      <c r="DA447" s="156">
        <v>841</v>
      </c>
      <c r="DB447" s="156">
        <v>840</v>
      </c>
      <c r="DC447" s="169">
        <v>840</v>
      </c>
      <c r="DD447" s="156">
        <v>840</v>
      </c>
      <c r="DE447" s="156">
        <v>840</v>
      </c>
      <c r="DF447" s="169">
        <v>840</v>
      </c>
      <c r="DG447" s="156">
        <v>840</v>
      </c>
      <c r="DH447" s="156">
        <v>840</v>
      </c>
      <c r="DI447" s="169">
        <v>840</v>
      </c>
      <c r="DJ447" s="156">
        <v>840</v>
      </c>
      <c r="DK447" s="152">
        <v>840</v>
      </c>
      <c r="DL447" s="152">
        <v>840</v>
      </c>
      <c r="DM447" s="152">
        <v>840</v>
      </c>
      <c r="DN447" s="172">
        <v>840</v>
      </c>
    </row>
    <row r="448" spans="1:118">
      <c r="A448" s="146">
        <f t="shared" si="18"/>
        <v>44106</v>
      </c>
      <c r="B448" s="224">
        <f>'Age&amp;Sex by occurrence date'!$DNR22</f>
        <v>836</v>
      </c>
      <c r="C448" s="224">
        <v>836</v>
      </c>
      <c r="D448" s="224">
        <v>836</v>
      </c>
      <c r="E448" s="224">
        <v>836</v>
      </c>
      <c r="F448" s="224">
        <v>836</v>
      </c>
      <c r="G448" s="224">
        <v>836</v>
      </c>
      <c r="H448" s="224">
        <v>836</v>
      </c>
      <c r="I448" s="224">
        <v>836</v>
      </c>
      <c r="J448" s="224">
        <v>836</v>
      </c>
      <c r="K448" s="224">
        <v>836</v>
      </c>
      <c r="L448" s="224">
        <v>836</v>
      </c>
      <c r="M448" s="224">
        <v>836</v>
      </c>
      <c r="N448" s="224">
        <v>836</v>
      </c>
      <c r="O448" s="224">
        <v>836</v>
      </c>
      <c r="P448" s="224">
        <v>836</v>
      </c>
      <c r="Q448" s="224">
        <v>836</v>
      </c>
      <c r="R448" s="224">
        <v>836</v>
      </c>
      <c r="S448" s="224">
        <v>836</v>
      </c>
      <c r="T448" s="224">
        <v>836</v>
      </c>
      <c r="U448" s="224">
        <v>836</v>
      </c>
      <c r="V448" s="224">
        <v>836</v>
      </c>
      <c r="W448" s="224">
        <v>836</v>
      </c>
      <c r="X448" s="224">
        <v>836</v>
      </c>
      <c r="Y448" s="224">
        <v>836</v>
      </c>
      <c r="Z448" s="224">
        <v>836</v>
      </c>
      <c r="AA448" s="224">
        <v>836</v>
      </c>
      <c r="AB448" s="224">
        <v>836</v>
      </c>
      <c r="AC448" s="224">
        <v>836</v>
      </c>
      <c r="AD448" s="224">
        <v>836</v>
      </c>
      <c r="AE448" s="249">
        <v>836</v>
      </c>
      <c r="AF448" s="238">
        <v>836</v>
      </c>
      <c r="AG448" s="232">
        <v>836</v>
      </c>
      <c r="AH448" s="156">
        <v>836</v>
      </c>
      <c r="AI448" s="156">
        <v>836</v>
      </c>
      <c r="AJ448" s="156">
        <v>836</v>
      </c>
      <c r="AK448" s="156">
        <v>836</v>
      </c>
      <c r="AL448" s="156">
        <v>836</v>
      </c>
      <c r="AM448" s="169">
        <v>836</v>
      </c>
      <c r="AN448" s="156">
        <v>836</v>
      </c>
      <c r="AO448" s="156">
        <v>836</v>
      </c>
      <c r="AP448" s="156">
        <v>836</v>
      </c>
      <c r="AQ448" s="156">
        <v>836</v>
      </c>
      <c r="AR448" s="156">
        <v>836</v>
      </c>
      <c r="AS448" s="156">
        <v>836</v>
      </c>
      <c r="AT448" s="169">
        <v>836</v>
      </c>
      <c r="AU448" s="156">
        <v>836</v>
      </c>
      <c r="AV448" s="156">
        <v>836</v>
      </c>
      <c r="AW448" s="156">
        <v>836</v>
      </c>
      <c r="AX448" s="169">
        <v>836</v>
      </c>
      <c r="AY448" s="156">
        <v>836</v>
      </c>
      <c r="AZ448" s="169">
        <v>836</v>
      </c>
      <c r="BA448" s="169">
        <v>836</v>
      </c>
      <c r="BB448" s="169">
        <v>836</v>
      </c>
      <c r="BC448" s="169">
        <v>836</v>
      </c>
      <c r="BD448" s="169">
        <v>836</v>
      </c>
      <c r="BE448" s="169">
        <v>836</v>
      </c>
      <c r="BF448" s="169">
        <v>836</v>
      </c>
      <c r="BG448" s="169">
        <v>836</v>
      </c>
      <c r="BH448" s="169">
        <v>836</v>
      </c>
      <c r="BI448" s="156">
        <v>836</v>
      </c>
      <c r="BJ448" s="156">
        <v>836</v>
      </c>
      <c r="BK448" s="156">
        <v>836</v>
      </c>
      <c r="BL448" s="156">
        <v>836</v>
      </c>
      <c r="BM448" s="156">
        <v>836</v>
      </c>
      <c r="BN448" s="156">
        <v>836</v>
      </c>
      <c r="BO448" s="156">
        <v>836</v>
      </c>
      <c r="BP448" s="169">
        <v>836</v>
      </c>
      <c r="BQ448" s="169">
        <v>836</v>
      </c>
      <c r="BR448" s="169">
        <v>836</v>
      </c>
      <c r="BS448" s="169">
        <v>836</v>
      </c>
      <c r="BT448" s="169">
        <v>836</v>
      </c>
      <c r="BU448" s="169">
        <v>836</v>
      </c>
      <c r="BV448" s="169">
        <v>836</v>
      </c>
      <c r="BW448" s="169">
        <v>836</v>
      </c>
      <c r="BX448" s="169">
        <v>836</v>
      </c>
      <c r="BY448" s="169">
        <v>836</v>
      </c>
      <c r="BZ448" s="169">
        <v>836</v>
      </c>
      <c r="CA448" s="169">
        <v>836</v>
      </c>
      <c r="CB448" s="169">
        <v>836</v>
      </c>
      <c r="CC448" s="169">
        <v>836</v>
      </c>
      <c r="CD448" s="169">
        <v>836</v>
      </c>
      <c r="CE448" s="169">
        <v>836</v>
      </c>
      <c r="CF448" s="169">
        <v>836</v>
      </c>
      <c r="CG448" s="169">
        <v>836</v>
      </c>
      <c r="CH448" s="169">
        <v>836</v>
      </c>
      <c r="CI448" s="169">
        <v>836</v>
      </c>
      <c r="CJ448" s="169">
        <v>836</v>
      </c>
      <c r="CK448" s="169">
        <v>836</v>
      </c>
      <c r="CL448" s="169">
        <v>836</v>
      </c>
      <c r="CM448" s="169">
        <v>836</v>
      </c>
      <c r="CN448" s="169">
        <v>836</v>
      </c>
      <c r="CO448" s="169">
        <v>836</v>
      </c>
      <c r="CP448" s="169">
        <v>836</v>
      </c>
      <c r="CQ448" s="169">
        <v>836</v>
      </c>
      <c r="CR448" s="169">
        <v>836</v>
      </c>
      <c r="CS448" s="169">
        <v>836</v>
      </c>
      <c r="CT448" s="169">
        <v>836</v>
      </c>
      <c r="CU448" s="169">
        <v>836</v>
      </c>
      <c r="CV448" s="169">
        <v>836</v>
      </c>
      <c r="CW448" s="169">
        <v>836</v>
      </c>
      <c r="CX448" s="156">
        <v>836</v>
      </c>
      <c r="CY448" s="156">
        <v>836</v>
      </c>
      <c r="CZ448" s="169">
        <v>836</v>
      </c>
      <c r="DA448" s="156">
        <v>837</v>
      </c>
      <c r="DB448" s="156">
        <v>836</v>
      </c>
      <c r="DC448" s="169">
        <v>836</v>
      </c>
      <c r="DD448" s="156">
        <v>836</v>
      </c>
      <c r="DE448" s="156">
        <v>836</v>
      </c>
      <c r="DF448" s="169">
        <v>836</v>
      </c>
      <c r="DG448" s="156">
        <v>836</v>
      </c>
      <c r="DH448" s="156">
        <v>836</v>
      </c>
      <c r="DI448" s="169">
        <v>836</v>
      </c>
      <c r="DJ448" s="156">
        <v>836</v>
      </c>
      <c r="DK448" s="152">
        <v>836</v>
      </c>
      <c r="DL448" s="152">
        <v>836</v>
      </c>
      <c r="DM448" s="152">
        <v>836</v>
      </c>
      <c r="DN448" s="172">
        <v>836</v>
      </c>
    </row>
    <row r="449" spans="1:118">
      <c r="A449" s="146">
        <f t="shared" si="18"/>
        <v>44105</v>
      </c>
      <c r="B449" s="224">
        <f>'Age&amp;Sex by occurrence date'!$DNY22</f>
        <v>831</v>
      </c>
      <c r="C449" s="224">
        <v>831</v>
      </c>
      <c r="D449" s="224">
        <v>831</v>
      </c>
      <c r="E449" s="224">
        <v>831</v>
      </c>
      <c r="F449" s="224">
        <v>831</v>
      </c>
      <c r="G449" s="224">
        <v>831</v>
      </c>
      <c r="H449" s="224">
        <v>831</v>
      </c>
      <c r="I449" s="224">
        <v>831</v>
      </c>
      <c r="J449" s="224">
        <v>831</v>
      </c>
      <c r="K449" s="224">
        <v>831</v>
      </c>
      <c r="L449" s="224">
        <v>831</v>
      </c>
      <c r="M449" s="224">
        <v>831</v>
      </c>
      <c r="N449" s="224">
        <v>831</v>
      </c>
      <c r="O449" s="224">
        <v>831</v>
      </c>
      <c r="P449" s="224">
        <v>831</v>
      </c>
      <c r="Q449" s="224">
        <v>831</v>
      </c>
      <c r="R449" s="224">
        <v>831</v>
      </c>
      <c r="S449" s="224">
        <v>831</v>
      </c>
      <c r="T449" s="224">
        <v>831</v>
      </c>
      <c r="U449" s="224">
        <v>831</v>
      </c>
      <c r="V449" s="224">
        <v>831</v>
      </c>
      <c r="W449" s="224">
        <v>831</v>
      </c>
      <c r="X449" s="224">
        <v>831</v>
      </c>
      <c r="Y449" s="224">
        <v>831</v>
      </c>
      <c r="Z449" s="224">
        <v>831</v>
      </c>
      <c r="AA449" s="224">
        <v>831</v>
      </c>
      <c r="AB449" s="224">
        <v>831</v>
      </c>
      <c r="AC449" s="224">
        <v>831</v>
      </c>
      <c r="AD449" s="224">
        <v>831</v>
      </c>
      <c r="AE449" s="249">
        <v>831</v>
      </c>
      <c r="AF449" s="238">
        <v>831</v>
      </c>
      <c r="AG449" s="233">
        <v>831</v>
      </c>
      <c r="AH449" s="169">
        <v>831</v>
      </c>
      <c r="AI449" s="169">
        <v>831</v>
      </c>
      <c r="AJ449" s="169">
        <v>831</v>
      </c>
      <c r="AK449" s="169">
        <v>831</v>
      </c>
      <c r="AL449" s="169">
        <v>831</v>
      </c>
      <c r="AM449" s="156">
        <v>831</v>
      </c>
      <c r="AN449" s="169">
        <v>831</v>
      </c>
      <c r="AO449" s="169">
        <v>831</v>
      </c>
      <c r="AP449" s="169">
        <v>831</v>
      </c>
      <c r="AQ449" s="169">
        <v>831</v>
      </c>
      <c r="AR449" s="169">
        <v>831</v>
      </c>
      <c r="AS449" s="169">
        <v>831</v>
      </c>
      <c r="AT449" s="156">
        <v>831</v>
      </c>
      <c r="AU449" s="169">
        <v>831</v>
      </c>
      <c r="AV449" s="169">
        <v>831</v>
      </c>
      <c r="AW449" s="169">
        <v>831</v>
      </c>
      <c r="AX449" s="169">
        <v>831</v>
      </c>
      <c r="AY449" s="169">
        <v>831</v>
      </c>
      <c r="AZ449" s="156">
        <v>831</v>
      </c>
      <c r="BA449" s="156">
        <v>831</v>
      </c>
      <c r="BB449" s="169">
        <v>831</v>
      </c>
      <c r="BC449" s="169">
        <v>831</v>
      </c>
      <c r="BD449" s="169">
        <v>831</v>
      </c>
      <c r="BE449" s="169">
        <v>831</v>
      </c>
      <c r="BF449" s="169">
        <v>831</v>
      </c>
      <c r="BG449" s="169">
        <v>831</v>
      </c>
      <c r="BH449" s="169">
        <v>831</v>
      </c>
      <c r="BI449" s="156">
        <v>831</v>
      </c>
      <c r="BJ449" s="156">
        <v>831</v>
      </c>
      <c r="BK449" s="156">
        <v>831</v>
      </c>
      <c r="BL449" s="156">
        <v>831</v>
      </c>
      <c r="BM449" s="156">
        <v>831</v>
      </c>
      <c r="BN449" s="156">
        <v>831</v>
      </c>
      <c r="BO449" s="156">
        <v>831</v>
      </c>
      <c r="BP449" s="156">
        <v>831</v>
      </c>
      <c r="BQ449" s="156">
        <v>831</v>
      </c>
      <c r="BR449" s="156">
        <v>831</v>
      </c>
      <c r="BS449" s="156">
        <v>831</v>
      </c>
      <c r="BT449" s="156">
        <v>831</v>
      </c>
      <c r="BU449" s="156">
        <v>831</v>
      </c>
      <c r="BV449" s="156">
        <v>831</v>
      </c>
      <c r="BW449" s="156">
        <v>831</v>
      </c>
      <c r="BX449" s="156">
        <v>831</v>
      </c>
      <c r="BY449" s="156">
        <v>831</v>
      </c>
      <c r="BZ449" s="156">
        <v>831</v>
      </c>
      <c r="CA449" s="156">
        <v>831</v>
      </c>
      <c r="CB449" s="169">
        <v>831</v>
      </c>
      <c r="CC449" s="169">
        <v>831</v>
      </c>
      <c r="CD449" s="169">
        <v>831</v>
      </c>
      <c r="CE449" s="169">
        <v>831</v>
      </c>
      <c r="CF449" s="169">
        <v>831</v>
      </c>
      <c r="CG449" s="169">
        <v>831</v>
      </c>
      <c r="CH449" s="169">
        <v>831</v>
      </c>
      <c r="CI449" s="169">
        <v>831</v>
      </c>
      <c r="CJ449" s="169">
        <v>831</v>
      </c>
      <c r="CK449" s="169">
        <v>831</v>
      </c>
      <c r="CL449" s="169">
        <v>831</v>
      </c>
      <c r="CM449" s="169">
        <v>831</v>
      </c>
      <c r="CN449" s="169">
        <v>831</v>
      </c>
      <c r="CO449" s="156">
        <v>831</v>
      </c>
      <c r="CP449" s="169">
        <v>831</v>
      </c>
      <c r="CQ449" s="169">
        <v>831</v>
      </c>
      <c r="CR449" s="169">
        <v>831</v>
      </c>
      <c r="CS449" s="169">
        <v>831</v>
      </c>
      <c r="CT449" s="169">
        <v>831</v>
      </c>
      <c r="CU449" s="169">
        <v>831</v>
      </c>
      <c r="CV449" s="169">
        <v>831</v>
      </c>
      <c r="CW449" s="169">
        <v>831</v>
      </c>
      <c r="CX449" s="156">
        <v>831</v>
      </c>
      <c r="CY449" s="156">
        <v>831</v>
      </c>
      <c r="CZ449" s="169">
        <v>831</v>
      </c>
      <c r="DA449" s="156">
        <v>832</v>
      </c>
      <c r="DB449" s="156">
        <v>831</v>
      </c>
      <c r="DC449" s="169">
        <v>831</v>
      </c>
      <c r="DD449" s="156">
        <v>831</v>
      </c>
      <c r="DE449" s="156">
        <v>831</v>
      </c>
      <c r="DF449" s="169">
        <v>831</v>
      </c>
      <c r="DG449" s="156">
        <v>831</v>
      </c>
      <c r="DH449" s="156">
        <v>831</v>
      </c>
      <c r="DI449" s="169">
        <v>831</v>
      </c>
      <c r="DJ449" s="156">
        <v>831</v>
      </c>
      <c r="DK449" s="152">
        <v>831</v>
      </c>
      <c r="DL449" s="152">
        <v>831</v>
      </c>
      <c r="DM449" s="152">
        <v>831</v>
      </c>
      <c r="DN449" s="172">
        <v>831</v>
      </c>
    </row>
    <row r="450" spans="1:118">
      <c r="A450" s="146">
        <f t="shared" si="18"/>
        <v>44104</v>
      </c>
      <c r="B450" s="224">
        <f>'Age&amp;Sex by occurrence date'!$DOF22</f>
        <v>825</v>
      </c>
      <c r="C450" s="224">
        <v>825</v>
      </c>
      <c r="D450" s="224">
        <v>825</v>
      </c>
      <c r="E450" s="224">
        <v>825</v>
      </c>
      <c r="F450" s="224">
        <v>825</v>
      </c>
      <c r="G450" s="224">
        <v>825</v>
      </c>
      <c r="H450" s="224">
        <v>825</v>
      </c>
      <c r="I450" s="224">
        <v>825</v>
      </c>
      <c r="J450" s="224">
        <v>825</v>
      </c>
      <c r="K450" s="224">
        <v>825</v>
      </c>
      <c r="L450" s="224">
        <v>825</v>
      </c>
      <c r="M450" s="224">
        <v>825</v>
      </c>
      <c r="N450" s="224">
        <v>825</v>
      </c>
      <c r="O450" s="224">
        <v>825</v>
      </c>
      <c r="P450" s="224">
        <v>825</v>
      </c>
      <c r="Q450" s="224">
        <v>825</v>
      </c>
      <c r="R450" s="224">
        <v>825</v>
      </c>
      <c r="S450" s="224">
        <v>825</v>
      </c>
      <c r="T450" s="224">
        <v>825</v>
      </c>
      <c r="U450" s="224">
        <v>825</v>
      </c>
      <c r="V450" s="224">
        <v>825</v>
      </c>
      <c r="W450" s="224">
        <v>825</v>
      </c>
      <c r="X450" s="224">
        <v>825</v>
      </c>
      <c r="Y450" s="224">
        <v>825</v>
      </c>
      <c r="Z450" s="224">
        <v>825</v>
      </c>
      <c r="AA450" s="224">
        <v>825</v>
      </c>
      <c r="AB450" s="224">
        <v>825</v>
      </c>
      <c r="AC450" s="224">
        <v>825</v>
      </c>
      <c r="AD450" s="224">
        <v>825</v>
      </c>
      <c r="AE450" s="249">
        <v>825</v>
      </c>
      <c r="AF450" s="238">
        <v>825</v>
      </c>
      <c r="AG450" s="232">
        <v>825</v>
      </c>
      <c r="AH450" s="156">
        <v>825</v>
      </c>
      <c r="AI450" s="156">
        <v>825</v>
      </c>
      <c r="AJ450" s="156">
        <v>825</v>
      </c>
      <c r="AK450" s="156">
        <v>825</v>
      </c>
      <c r="AL450" s="156">
        <v>825</v>
      </c>
      <c r="AM450" s="156">
        <v>825</v>
      </c>
      <c r="AN450" s="169">
        <v>825</v>
      </c>
      <c r="AO450" s="169">
        <v>825</v>
      </c>
      <c r="AP450" s="169">
        <v>825</v>
      </c>
      <c r="AQ450" s="169">
        <v>825</v>
      </c>
      <c r="AR450" s="169">
        <v>825</v>
      </c>
      <c r="AS450" s="169">
        <v>825</v>
      </c>
      <c r="AT450" s="156">
        <v>825</v>
      </c>
      <c r="AU450" s="156">
        <v>825</v>
      </c>
      <c r="AV450" s="169">
        <v>825</v>
      </c>
      <c r="AW450" s="169">
        <v>825</v>
      </c>
      <c r="AX450" s="156">
        <v>825</v>
      </c>
      <c r="AY450" s="169">
        <v>825</v>
      </c>
      <c r="AZ450" s="169">
        <v>825</v>
      </c>
      <c r="BA450" s="169">
        <v>825</v>
      </c>
      <c r="BB450" s="169">
        <v>825</v>
      </c>
      <c r="BC450" s="169">
        <v>825</v>
      </c>
      <c r="BD450" s="169">
        <v>825</v>
      </c>
      <c r="BE450" s="169">
        <v>825</v>
      </c>
      <c r="BF450" s="169">
        <v>825</v>
      </c>
      <c r="BG450" s="169">
        <v>825</v>
      </c>
      <c r="BH450" s="169">
        <v>825</v>
      </c>
      <c r="BI450" s="169">
        <v>825</v>
      </c>
      <c r="BJ450" s="169">
        <v>825</v>
      </c>
      <c r="BK450" s="169">
        <v>825</v>
      </c>
      <c r="BL450" s="169">
        <v>825</v>
      </c>
      <c r="BM450" s="169">
        <v>825</v>
      </c>
      <c r="BN450" s="169">
        <v>825</v>
      </c>
      <c r="BO450" s="169">
        <v>825</v>
      </c>
      <c r="BP450" s="156">
        <v>825</v>
      </c>
      <c r="BQ450" s="156">
        <v>825</v>
      </c>
      <c r="BR450" s="156">
        <v>825</v>
      </c>
      <c r="BS450" s="156">
        <v>825</v>
      </c>
      <c r="BT450" s="156">
        <v>825</v>
      </c>
      <c r="BU450" s="156">
        <v>825</v>
      </c>
      <c r="BV450" s="156">
        <v>825</v>
      </c>
      <c r="BW450" s="156">
        <v>825</v>
      </c>
      <c r="BX450" s="156">
        <v>825</v>
      </c>
      <c r="BY450" s="156">
        <v>825</v>
      </c>
      <c r="BZ450" s="156">
        <v>825</v>
      </c>
      <c r="CA450" s="156">
        <v>825</v>
      </c>
      <c r="CB450" s="156">
        <v>825</v>
      </c>
      <c r="CC450" s="156">
        <v>825</v>
      </c>
      <c r="CD450" s="156">
        <v>825</v>
      </c>
      <c r="CE450" s="156">
        <v>825</v>
      </c>
      <c r="CF450" s="156">
        <v>825</v>
      </c>
      <c r="CG450" s="156">
        <v>825</v>
      </c>
      <c r="CH450" s="156">
        <v>825</v>
      </c>
      <c r="CI450" s="156">
        <v>825</v>
      </c>
      <c r="CJ450" s="156">
        <v>825</v>
      </c>
      <c r="CK450" s="156">
        <v>825</v>
      </c>
      <c r="CL450" s="156">
        <v>825</v>
      </c>
      <c r="CM450" s="156">
        <v>825</v>
      </c>
      <c r="CN450" s="156">
        <v>825</v>
      </c>
      <c r="CO450" s="156">
        <v>825</v>
      </c>
      <c r="CP450" s="169">
        <v>825</v>
      </c>
      <c r="CQ450" s="169">
        <v>825</v>
      </c>
      <c r="CR450" s="169">
        <v>825</v>
      </c>
      <c r="CS450" s="169">
        <v>825</v>
      </c>
      <c r="CT450" s="169">
        <v>825</v>
      </c>
      <c r="CU450" s="169">
        <v>825</v>
      </c>
      <c r="CV450" s="169">
        <v>825</v>
      </c>
      <c r="CW450" s="156">
        <v>825</v>
      </c>
      <c r="CX450" s="156">
        <v>825</v>
      </c>
      <c r="CY450" s="156">
        <v>825</v>
      </c>
      <c r="CZ450" s="156">
        <v>825</v>
      </c>
      <c r="DA450" s="156">
        <v>826</v>
      </c>
      <c r="DB450" s="156">
        <v>825</v>
      </c>
      <c r="DC450" s="156">
        <v>825</v>
      </c>
      <c r="DD450" s="156">
        <v>825</v>
      </c>
      <c r="DE450" s="156">
        <v>825</v>
      </c>
      <c r="DF450" s="169">
        <v>825</v>
      </c>
      <c r="DG450" s="156">
        <v>825</v>
      </c>
      <c r="DH450" s="156">
        <v>825</v>
      </c>
      <c r="DI450" s="169">
        <v>825</v>
      </c>
      <c r="DJ450" s="156">
        <v>825</v>
      </c>
      <c r="DK450" s="152">
        <v>825</v>
      </c>
      <c r="DL450" s="152">
        <v>825</v>
      </c>
      <c r="DM450" s="152">
        <v>825</v>
      </c>
      <c r="DN450" s="172">
        <v>825</v>
      </c>
    </row>
    <row r="451" spans="1:118">
      <c r="A451" s="146">
        <f t="shared" si="18"/>
        <v>44103</v>
      </c>
      <c r="B451" s="224">
        <f>'Age&amp;Sex by occurrence date'!$DOM22</f>
        <v>824</v>
      </c>
      <c r="C451" s="224">
        <v>824</v>
      </c>
      <c r="D451" s="224">
        <v>824</v>
      </c>
      <c r="E451" s="224">
        <v>824</v>
      </c>
      <c r="F451" s="224">
        <v>824</v>
      </c>
      <c r="G451" s="224">
        <v>824</v>
      </c>
      <c r="H451" s="224">
        <v>824</v>
      </c>
      <c r="I451" s="224">
        <v>824</v>
      </c>
      <c r="J451" s="224">
        <v>824</v>
      </c>
      <c r="K451" s="224">
        <v>824</v>
      </c>
      <c r="L451" s="224">
        <v>824</v>
      </c>
      <c r="M451" s="224">
        <v>824</v>
      </c>
      <c r="N451" s="224">
        <v>824</v>
      </c>
      <c r="O451" s="224">
        <v>824</v>
      </c>
      <c r="P451" s="224">
        <v>824</v>
      </c>
      <c r="Q451" s="224">
        <v>824</v>
      </c>
      <c r="R451" s="224">
        <v>824</v>
      </c>
      <c r="S451" s="224">
        <v>824</v>
      </c>
      <c r="T451" s="224">
        <v>824</v>
      </c>
      <c r="U451" s="224">
        <v>824</v>
      </c>
      <c r="V451" s="224">
        <v>824</v>
      </c>
      <c r="W451" s="224">
        <v>824</v>
      </c>
      <c r="X451" s="224">
        <v>824</v>
      </c>
      <c r="Y451" s="224">
        <v>824</v>
      </c>
      <c r="Z451" s="224">
        <v>824</v>
      </c>
      <c r="AA451" s="224">
        <v>824</v>
      </c>
      <c r="AB451" s="224">
        <v>824</v>
      </c>
      <c r="AC451" s="224">
        <v>824</v>
      </c>
      <c r="AD451" s="224">
        <v>824</v>
      </c>
      <c r="AE451" s="249">
        <v>824</v>
      </c>
      <c r="AF451" s="238">
        <v>824</v>
      </c>
      <c r="AG451" s="232">
        <v>824</v>
      </c>
      <c r="AH451" s="156">
        <v>824</v>
      </c>
      <c r="AI451" s="156">
        <v>824</v>
      </c>
      <c r="AJ451" s="156">
        <v>824</v>
      </c>
      <c r="AK451" s="156">
        <v>824</v>
      </c>
      <c r="AL451" s="156">
        <v>824</v>
      </c>
      <c r="AM451" s="169">
        <v>824</v>
      </c>
      <c r="AN451" s="169">
        <v>824</v>
      </c>
      <c r="AO451" s="169">
        <v>824</v>
      </c>
      <c r="AP451" s="169">
        <v>824</v>
      </c>
      <c r="AQ451" s="169">
        <v>824</v>
      </c>
      <c r="AR451" s="169">
        <v>824</v>
      </c>
      <c r="AS451" s="156">
        <v>824</v>
      </c>
      <c r="AT451" s="169">
        <v>824</v>
      </c>
      <c r="AU451" s="169">
        <v>824</v>
      </c>
      <c r="AV451" s="156">
        <v>824</v>
      </c>
      <c r="AW451" s="156">
        <v>824</v>
      </c>
      <c r="AX451" s="156">
        <v>824</v>
      </c>
      <c r="AY451" s="156">
        <v>824</v>
      </c>
      <c r="AZ451" s="169">
        <v>824</v>
      </c>
      <c r="BA451" s="169">
        <v>824</v>
      </c>
      <c r="BB451" s="156">
        <v>824</v>
      </c>
      <c r="BC451" s="156">
        <v>824</v>
      </c>
      <c r="BD451" s="156">
        <v>824</v>
      </c>
      <c r="BE451" s="156">
        <v>824</v>
      </c>
      <c r="BF451" s="156">
        <v>824</v>
      </c>
      <c r="BG451" s="156">
        <v>824</v>
      </c>
      <c r="BH451" s="156">
        <v>824</v>
      </c>
      <c r="BI451" s="169">
        <v>824</v>
      </c>
      <c r="BJ451" s="169">
        <v>824</v>
      </c>
      <c r="BK451" s="169">
        <v>824</v>
      </c>
      <c r="BL451" s="169">
        <v>824</v>
      </c>
      <c r="BM451" s="169">
        <v>824</v>
      </c>
      <c r="BN451" s="169">
        <v>824</v>
      </c>
      <c r="BO451" s="169">
        <v>824</v>
      </c>
      <c r="BP451" s="169">
        <v>824</v>
      </c>
      <c r="BQ451" s="169">
        <v>824</v>
      </c>
      <c r="BR451" s="169">
        <v>824</v>
      </c>
      <c r="BS451" s="169">
        <v>824</v>
      </c>
      <c r="BT451" s="169">
        <v>824</v>
      </c>
      <c r="BU451" s="169">
        <v>824</v>
      </c>
      <c r="BV451" s="169">
        <v>824</v>
      </c>
      <c r="BW451" s="169">
        <v>824</v>
      </c>
      <c r="BX451" s="169">
        <v>824</v>
      </c>
      <c r="BY451" s="169">
        <v>824</v>
      </c>
      <c r="BZ451" s="169">
        <v>824</v>
      </c>
      <c r="CA451" s="169">
        <v>824</v>
      </c>
      <c r="CB451" s="156">
        <v>824</v>
      </c>
      <c r="CC451" s="156">
        <v>824</v>
      </c>
      <c r="CD451" s="156">
        <v>824</v>
      </c>
      <c r="CE451" s="156">
        <v>824</v>
      </c>
      <c r="CF451" s="156">
        <v>824</v>
      </c>
      <c r="CG451" s="156">
        <v>824</v>
      </c>
      <c r="CH451" s="156">
        <v>824</v>
      </c>
      <c r="CI451" s="156">
        <v>824</v>
      </c>
      <c r="CJ451" s="156">
        <v>824</v>
      </c>
      <c r="CK451" s="169">
        <v>824</v>
      </c>
      <c r="CL451" s="169">
        <v>824</v>
      </c>
      <c r="CM451" s="169">
        <v>824</v>
      </c>
      <c r="CN451" s="169">
        <v>824</v>
      </c>
      <c r="CO451" s="169">
        <v>824</v>
      </c>
      <c r="CP451" s="156">
        <v>824</v>
      </c>
      <c r="CQ451" s="156">
        <v>824</v>
      </c>
      <c r="CR451" s="156">
        <v>824</v>
      </c>
      <c r="CS451" s="156">
        <v>824</v>
      </c>
      <c r="CT451" s="156">
        <v>824</v>
      </c>
      <c r="CU451" s="156">
        <v>824</v>
      </c>
      <c r="CV451" s="156">
        <v>824</v>
      </c>
      <c r="CW451" s="156">
        <v>824</v>
      </c>
      <c r="CX451" s="156">
        <v>824</v>
      </c>
      <c r="CY451" s="156">
        <v>824</v>
      </c>
      <c r="CZ451" s="156">
        <v>824</v>
      </c>
      <c r="DA451" s="156">
        <v>825</v>
      </c>
      <c r="DB451" s="156">
        <v>824</v>
      </c>
      <c r="DC451" s="156">
        <v>824</v>
      </c>
      <c r="DD451" s="156">
        <v>824</v>
      </c>
      <c r="DE451" s="156">
        <v>824</v>
      </c>
      <c r="DF451" s="169">
        <v>824</v>
      </c>
      <c r="DG451" s="156">
        <v>824</v>
      </c>
      <c r="DH451" s="156">
        <v>824</v>
      </c>
      <c r="DI451" s="169">
        <v>824</v>
      </c>
      <c r="DJ451" s="156">
        <v>824</v>
      </c>
      <c r="DK451" s="152">
        <v>824</v>
      </c>
      <c r="DL451" s="152">
        <v>824</v>
      </c>
      <c r="DM451" s="152">
        <v>824</v>
      </c>
      <c r="DN451" s="172">
        <v>824</v>
      </c>
    </row>
    <row r="452" spans="1:118">
      <c r="A452" s="146">
        <f t="shared" si="18"/>
        <v>44102</v>
      </c>
      <c r="B452" s="224">
        <f>'Age&amp;Sex by occurrence date'!$DOT22</f>
        <v>819</v>
      </c>
      <c r="C452" s="224">
        <v>819</v>
      </c>
      <c r="D452" s="224">
        <v>819</v>
      </c>
      <c r="E452" s="224">
        <v>819</v>
      </c>
      <c r="F452" s="224">
        <v>819</v>
      </c>
      <c r="G452" s="224">
        <v>819</v>
      </c>
      <c r="H452" s="224">
        <v>819</v>
      </c>
      <c r="I452" s="224">
        <v>819</v>
      </c>
      <c r="J452" s="224">
        <v>819</v>
      </c>
      <c r="K452" s="224">
        <v>819</v>
      </c>
      <c r="L452" s="224">
        <v>819</v>
      </c>
      <c r="M452" s="224">
        <v>819</v>
      </c>
      <c r="N452" s="224">
        <v>819</v>
      </c>
      <c r="O452" s="224">
        <v>819</v>
      </c>
      <c r="P452" s="224">
        <v>819</v>
      </c>
      <c r="Q452" s="224">
        <v>819</v>
      </c>
      <c r="R452" s="224">
        <v>819</v>
      </c>
      <c r="S452" s="224">
        <v>819</v>
      </c>
      <c r="T452" s="224">
        <v>819</v>
      </c>
      <c r="U452" s="224">
        <v>819</v>
      </c>
      <c r="V452" s="224">
        <v>819</v>
      </c>
      <c r="W452" s="224">
        <v>819</v>
      </c>
      <c r="X452" s="224">
        <v>819</v>
      </c>
      <c r="Y452" s="224">
        <v>819</v>
      </c>
      <c r="Z452" s="224">
        <v>819</v>
      </c>
      <c r="AA452" s="224">
        <v>819</v>
      </c>
      <c r="AB452" s="224">
        <v>819</v>
      </c>
      <c r="AC452" s="224">
        <v>819</v>
      </c>
      <c r="AD452" s="224">
        <v>819</v>
      </c>
      <c r="AE452" s="249">
        <v>819</v>
      </c>
      <c r="AF452" s="238">
        <v>819</v>
      </c>
      <c r="AG452" s="233">
        <v>819</v>
      </c>
      <c r="AH452" s="169">
        <v>819</v>
      </c>
      <c r="AI452" s="169">
        <v>819</v>
      </c>
      <c r="AJ452" s="169">
        <v>819</v>
      </c>
      <c r="AK452" s="169">
        <v>819</v>
      </c>
      <c r="AL452" s="169">
        <v>819</v>
      </c>
      <c r="AM452" s="156">
        <v>819</v>
      </c>
      <c r="AN452" s="156">
        <v>819</v>
      </c>
      <c r="AO452" s="156">
        <v>819</v>
      </c>
      <c r="AP452" s="156">
        <v>819</v>
      </c>
      <c r="AQ452" s="156">
        <v>819</v>
      </c>
      <c r="AR452" s="156">
        <v>819</v>
      </c>
      <c r="AS452" s="156">
        <v>819</v>
      </c>
      <c r="AT452" s="156">
        <v>819</v>
      </c>
      <c r="AU452" s="169">
        <v>819</v>
      </c>
      <c r="AV452" s="156">
        <v>819</v>
      </c>
      <c r="AW452" s="156">
        <v>819</v>
      </c>
      <c r="AX452" s="169">
        <v>819</v>
      </c>
      <c r="AY452" s="156">
        <v>819</v>
      </c>
      <c r="AZ452" s="156">
        <v>819</v>
      </c>
      <c r="BA452" s="156">
        <v>819</v>
      </c>
      <c r="BB452" s="169">
        <v>819</v>
      </c>
      <c r="BC452" s="169">
        <v>819</v>
      </c>
      <c r="BD452" s="169">
        <v>819</v>
      </c>
      <c r="BE452" s="169">
        <v>819</v>
      </c>
      <c r="BF452" s="169">
        <v>819</v>
      </c>
      <c r="BG452" s="169">
        <v>819</v>
      </c>
      <c r="BH452" s="169">
        <v>819</v>
      </c>
      <c r="BI452" s="156">
        <v>819</v>
      </c>
      <c r="BJ452" s="156">
        <v>819</v>
      </c>
      <c r="BK452" s="156">
        <v>819</v>
      </c>
      <c r="BL452" s="156">
        <v>819</v>
      </c>
      <c r="BM452" s="156">
        <v>819</v>
      </c>
      <c r="BN452" s="156">
        <v>819</v>
      </c>
      <c r="BO452" s="156">
        <v>819</v>
      </c>
      <c r="BP452" s="169">
        <v>819</v>
      </c>
      <c r="BQ452" s="169">
        <v>819</v>
      </c>
      <c r="BR452" s="169">
        <v>819</v>
      </c>
      <c r="BS452" s="169">
        <v>819</v>
      </c>
      <c r="BT452" s="169">
        <v>819</v>
      </c>
      <c r="BU452" s="169">
        <v>819</v>
      </c>
      <c r="BV452" s="169">
        <v>819</v>
      </c>
      <c r="BW452" s="169">
        <v>819</v>
      </c>
      <c r="BX452" s="169">
        <v>819</v>
      </c>
      <c r="BY452" s="169">
        <v>819</v>
      </c>
      <c r="BZ452" s="169">
        <v>819</v>
      </c>
      <c r="CA452" s="169">
        <v>819</v>
      </c>
      <c r="CB452" s="169">
        <v>819</v>
      </c>
      <c r="CC452" s="169">
        <v>819</v>
      </c>
      <c r="CD452" s="169">
        <v>819</v>
      </c>
      <c r="CE452" s="169">
        <v>819</v>
      </c>
      <c r="CF452" s="169">
        <v>819</v>
      </c>
      <c r="CG452" s="169">
        <v>819</v>
      </c>
      <c r="CH452" s="169">
        <v>819</v>
      </c>
      <c r="CI452" s="169">
        <v>819</v>
      </c>
      <c r="CJ452" s="169">
        <v>819</v>
      </c>
      <c r="CK452" s="169">
        <v>819</v>
      </c>
      <c r="CL452" s="169">
        <v>819</v>
      </c>
      <c r="CM452" s="169">
        <v>819</v>
      </c>
      <c r="CN452" s="169">
        <v>819</v>
      </c>
      <c r="CO452" s="169">
        <v>819</v>
      </c>
      <c r="CP452" s="169">
        <v>819</v>
      </c>
      <c r="CQ452" s="169">
        <v>819</v>
      </c>
      <c r="CR452" s="169">
        <v>819</v>
      </c>
      <c r="CS452" s="169">
        <v>819</v>
      </c>
      <c r="CT452" s="169">
        <v>819</v>
      </c>
      <c r="CU452" s="169">
        <v>819</v>
      </c>
      <c r="CV452" s="169">
        <v>819</v>
      </c>
      <c r="CW452" s="169">
        <v>819</v>
      </c>
      <c r="CX452" s="156">
        <v>819</v>
      </c>
      <c r="CY452" s="156">
        <v>819</v>
      </c>
      <c r="CZ452" s="169">
        <v>819</v>
      </c>
      <c r="DA452" s="156">
        <v>820</v>
      </c>
      <c r="DB452" s="156">
        <v>819</v>
      </c>
      <c r="DC452" s="169">
        <v>819</v>
      </c>
      <c r="DD452" s="156">
        <v>819</v>
      </c>
      <c r="DE452" s="156">
        <v>819</v>
      </c>
      <c r="DF452" s="169">
        <v>819</v>
      </c>
      <c r="DG452" s="156">
        <v>819</v>
      </c>
      <c r="DH452" s="156">
        <v>819</v>
      </c>
      <c r="DI452" s="169">
        <v>819</v>
      </c>
      <c r="DJ452" s="156">
        <v>819</v>
      </c>
      <c r="DK452" s="152">
        <v>819</v>
      </c>
      <c r="DL452" s="152">
        <v>819</v>
      </c>
      <c r="DM452" s="152">
        <v>819</v>
      </c>
      <c r="DN452" s="172">
        <v>819</v>
      </c>
    </row>
    <row r="453" spans="1:118">
      <c r="A453" s="146">
        <f t="shared" si="18"/>
        <v>44101</v>
      </c>
      <c r="B453" s="224">
        <f>'Age&amp;Sex by occurrence date'!$DPA22</f>
        <v>818</v>
      </c>
      <c r="C453" s="224">
        <v>818</v>
      </c>
      <c r="D453" s="224">
        <v>818</v>
      </c>
      <c r="E453" s="224">
        <v>818</v>
      </c>
      <c r="F453" s="224">
        <v>818</v>
      </c>
      <c r="G453" s="224">
        <v>818</v>
      </c>
      <c r="H453" s="224">
        <v>818</v>
      </c>
      <c r="I453" s="224">
        <v>818</v>
      </c>
      <c r="J453" s="224">
        <v>818</v>
      </c>
      <c r="K453" s="224">
        <v>818</v>
      </c>
      <c r="L453" s="224">
        <v>818</v>
      </c>
      <c r="M453" s="224">
        <v>818</v>
      </c>
      <c r="N453" s="224">
        <v>818</v>
      </c>
      <c r="O453" s="224">
        <v>818</v>
      </c>
      <c r="P453" s="224">
        <v>818</v>
      </c>
      <c r="Q453" s="224">
        <v>818</v>
      </c>
      <c r="R453" s="224">
        <v>818</v>
      </c>
      <c r="S453" s="224">
        <v>818</v>
      </c>
      <c r="T453" s="224">
        <v>818</v>
      </c>
      <c r="U453" s="224">
        <v>818</v>
      </c>
      <c r="V453" s="224">
        <v>818</v>
      </c>
      <c r="W453" s="224">
        <v>818</v>
      </c>
      <c r="X453" s="224">
        <v>818</v>
      </c>
      <c r="Y453" s="224">
        <v>818</v>
      </c>
      <c r="Z453" s="224">
        <v>818</v>
      </c>
      <c r="AA453" s="224">
        <v>818</v>
      </c>
      <c r="AB453" s="224">
        <v>818</v>
      </c>
      <c r="AC453" s="224">
        <v>818</v>
      </c>
      <c r="AD453" s="224">
        <v>818</v>
      </c>
      <c r="AE453" s="249">
        <v>818</v>
      </c>
      <c r="AF453" s="238">
        <v>818</v>
      </c>
      <c r="AG453" s="232">
        <v>818</v>
      </c>
      <c r="AH453" s="156">
        <v>818</v>
      </c>
      <c r="AI453" s="156">
        <v>818</v>
      </c>
      <c r="AJ453" s="156">
        <v>818</v>
      </c>
      <c r="AK453" s="156">
        <v>818</v>
      </c>
      <c r="AL453" s="156">
        <v>818</v>
      </c>
      <c r="AM453" s="156">
        <v>818</v>
      </c>
      <c r="AN453" s="156">
        <v>818</v>
      </c>
      <c r="AO453" s="156">
        <v>818</v>
      </c>
      <c r="AP453" s="156">
        <v>818</v>
      </c>
      <c r="AQ453" s="156">
        <v>818</v>
      </c>
      <c r="AR453" s="156">
        <v>818</v>
      </c>
      <c r="AS453" s="169">
        <v>818</v>
      </c>
      <c r="AT453" s="169">
        <v>818</v>
      </c>
      <c r="AU453" s="169">
        <v>818</v>
      </c>
      <c r="AV453" s="169">
        <v>818</v>
      </c>
      <c r="AW453" s="156">
        <v>818</v>
      </c>
      <c r="AX453" s="156">
        <v>818</v>
      </c>
      <c r="AY453" s="169">
        <v>818</v>
      </c>
      <c r="AZ453" s="156">
        <v>818</v>
      </c>
      <c r="BA453" s="156">
        <v>818</v>
      </c>
      <c r="BB453" s="156">
        <v>818</v>
      </c>
      <c r="BC453" s="156">
        <v>818</v>
      </c>
      <c r="BD453" s="156">
        <v>818</v>
      </c>
      <c r="BE453" s="156">
        <v>818</v>
      </c>
      <c r="BF453" s="156">
        <v>818</v>
      </c>
      <c r="BG453" s="156">
        <v>818</v>
      </c>
      <c r="BH453" s="156">
        <v>818</v>
      </c>
      <c r="BI453" s="169">
        <v>818</v>
      </c>
      <c r="BJ453" s="169">
        <v>818</v>
      </c>
      <c r="BK453" s="169">
        <v>818</v>
      </c>
      <c r="BL453" s="169">
        <v>818</v>
      </c>
      <c r="BM453" s="169">
        <v>818</v>
      </c>
      <c r="BN453" s="169">
        <v>818</v>
      </c>
      <c r="BO453" s="169">
        <v>818</v>
      </c>
      <c r="BP453" s="156">
        <v>818</v>
      </c>
      <c r="BQ453" s="156">
        <v>818</v>
      </c>
      <c r="BR453" s="156">
        <v>818</v>
      </c>
      <c r="BS453" s="156">
        <v>818</v>
      </c>
      <c r="BT453" s="156">
        <v>818</v>
      </c>
      <c r="BU453" s="156">
        <v>818</v>
      </c>
      <c r="BV453" s="156">
        <v>818</v>
      </c>
      <c r="BW453" s="156">
        <v>818</v>
      </c>
      <c r="BX453" s="156">
        <v>818</v>
      </c>
      <c r="BY453" s="156">
        <v>818</v>
      </c>
      <c r="BZ453" s="156">
        <v>818</v>
      </c>
      <c r="CA453" s="156">
        <v>818</v>
      </c>
      <c r="CB453" s="169">
        <v>818</v>
      </c>
      <c r="CC453" s="169">
        <v>818</v>
      </c>
      <c r="CD453" s="169">
        <v>818</v>
      </c>
      <c r="CE453" s="169">
        <v>818</v>
      </c>
      <c r="CF453" s="169">
        <v>818</v>
      </c>
      <c r="CG453" s="169">
        <v>818</v>
      </c>
      <c r="CH453" s="169">
        <v>818</v>
      </c>
      <c r="CI453" s="169">
        <v>818</v>
      </c>
      <c r="CJ453" s="169">
        <v>818</v>
      </c>
      <c r="CK453" s="169">
        <v>818</v>
      </c>
      <c r="CL453" s="169">
        <v>818</v>
      </c>
      <c r="CM453" s="169">
        <v>818</v>
      </c>
      <c r="CN453" s="169">
        <v>818</v>
      </c>
      <c r="CO453" s="169">
        <v>818</v>
      </c>
      <c r="CP453" s="169">
        <v>818</v>
      </c>
      <c r="CQ453" s="169">
        <v>818</v>
      </c>
      <c r="CR453" s="169">
        <v>818</v>
      </c>
      <c r="CS453" s="169">
        <v>818</v>
      </c>
      <c r="CT453" s="169">
        <v>818</v>
      </c>
      <c r="CU453" s="169">
        <v>818</v>
      </c>
      <c r="CV453" s="169">
        <v>818</v>
      </c>
      <c r="CW453" s="169">
        <v>818</v>
      </c>
      <c r="CX453" s="156">
        <v>818</v>
      </c>
      <c r="CY453" s="156">
        <v>818</v>
      </c>
      <c r="CZ453" s="169">
        <v>818</v>
      </c>
      <c r="DA453" s="156">
        <v>819</v>
      </c>
      <c r="DB453" s="156">
        <v>818</v>
      </c>
      <c r="DC453" s="169">
        <v>818</v>
      </c>
      <c r="DD453" s="156">
        <v>818</v>
      </c>
      <c r="DE453" s="156">
        <v>818</v>
      </c>
      <c r="DF453" s="169">
        <v>818</v>
      </c>
      <c r="DG453" s="156">
        <v>818</v>
      </c>
      <c r="DH453" s="156">
        <v>818</v>
      </c>
      <c r="DI453" s="169">
        <v>818</v>
      </c>
      <c r="DJ453" s="156">
        <v>818</v>
      </c>
      <c r="DK453" s="152">
        <v>818</v>
      </c>
      <c r="DL453" s="152">
        <v>818</v>
      </c>
      <c r="DM453" s="152">
        <v>818</v>
      </c>
      <c r="DN453" s="172">
        <v>818</v>
      </c>
    </row>
    <row r="454" spans="1:118">
      <c r="A454" s="146">
        <f t="shared" si="18"/>
        <v>44100</v>
      </c>
      <c r="B454" s="224">
        <f>'Age&amp;Sex by occurrence date'!$DPH22</f>
        <v>813</v>
      </c>
      <c r="C454" s="224">
        <v>813</v>
      </c>
      <c r="D454" s="224">
        <v>813</v>
      </c>
      <c r="E454" s="224">
        <v>813</v>
      </c>
      <c r="F454" s="224">
        <v>813</v>
      </c>
      <c r="G454" s="224">
        <v>813</v>
      </c>
      <c r="H454" s="224">
        <v>813</v>
      </c>
      <c r="I454" s="224">
        <v>813</v>
      </c>
      <c r="J454" s="224">
        <v>813</v>
      </c>
      <c r="K454" s="224">
        <v>813</v>
      </c>
      <c r="L454" s="224">
        <v>813</v>
      </c>
      <c r="M454" s="224">
        <v>813</v>
      </c>
      <c r="N454" s="224">
        <v>813</v>
      </c>
      <c r="O454" s="224">
        <v>813</v>
      </c>
      <c r="P454" s="224">
        <v>813</v>
      </c>
      <c r="Q454" s="224">
        <v>813</v>
      </c>
      <c r="R454" s="224">
        <v>813</v>
      </c>
      <c r="S454" s="224">
        <v>813</v>
      </c>
      <c r="T454" s="224">
        <v>813</v>
      </c>
      <c r="U454" s="224">
        <v>813</v>
      </c>
      <c r="V454" s="224">
        <v>813</v>
      </c>
      <c r="W454" s="224">
        <v>813</v>
      </c>
      <c r="X454" s="224">
        <v>813</v>
      </c>
      <c r="Y454" s="224">
        <v>813</v>
      </c>
      <c r="Z454" s="224">
        <v>813</v>
      </c>
      <c r="AA454" s="224">
        <v>813</v>
      </c>
      <c r="AB454" s="224">
        <v>813</v>
      </c>
      <c r="AC454" s="224">
        <v>813</v>
      </c>
      <c r="AD454" s="224">
        <v>813</v>
      </c>
      <c r="AE454" s="249">
        <v>813</v>
      </c>
      <c r="AF454" s="238">
        <v>813</v>
      </c>
      <c r="AG454" s="232">
        <v>813</v>
      </c>
      <c r="AH454" s="156">
        <v>813</v>
      </c>
      <c r="AI454" s="156">
        <v>813</v>
      </c>
      <c r="AJ454" s="156">
        <v>813</v>
      </c>
      <c r="AK454" s="156">
        <v>813</v>
      </c>
      <c r="AL454" s="156">
        <v>813</v>
      </c>
      <c r="AM454" s="156">
        <v>813</v>
      </c>
      <c r="AN454" s="169">
        <v>813</v>
      </c>
      <c r="AO454" s="169">
        <v>813</v>
      </c>
      <c r="AP454" s="169">
        <v>813</v>
      </c>
      <c r="AQ454" s="169">
        <v>813</v>
      </c>
      <c r="AR454" s="169">
        <v>813</v>
      </c>
      <c r="AS454" s="156">
        <v>813</v>
      </c>
      <c r="AT454" s="169">
        <v>813</v>
      </c>
      <c r="AU454" s="156">
        <v>813</v>
      </c>
      <c r="AV454" s="156">
        <v>813</v>
      </c>
      <c r="AW454" s="169">
        <v>813</v>
      </c>
      <c r="AX454" s="169">
        <v>813</v>
      </c>
      <c r="AY454" s="156">
        <v>813</v>
      </c>
      <c r="AZ454" s="169">
        <v>813</v>
      </c>
      <c r="BA454" s="169">
        <v>813</v>
      </c>
      <c r="BB454" s="169">
        <v>813</v>
      </c>
      <c r="BC454" s="169">
        <v>813</v>
      </c>
      <c r="BD454" s="169">
        <v>813</v>
      </c>
      <c r="BE454" s="169">
        <v>813</v>
      </c>
      <c r="BF454" s="169">
        <v>813</v>
      </c>
      <c r="BG454" s="169">
        <v>813</v>
      </c>
      <c r="BH454" s="169">
        <v>813</v>
      </c>
      <c r="BI454" s="156">
        <v>813</v>
      </c>
      <c r="BJ454" s="156">
        <v>813</v>
      </c>
      <c r="BK454" s="156">
        <v>813</v>
      </c>
      <c r="BL454" s="156">
        <v>813</v>
      </c>
      <c r="BM454" s="156">
        <v>813</v>
      </c>
      <c r="BN454" s="156">
        <v>813</v>
      </c>
      <c r="BO454" s="156">
        <v>813</v>
      </c>
      <c r="BP454" s="169">
        <v>813</v>
      </c>
      <c r="BQ454" s="169">
        <v>813</v>
      </c>
      <c r="BR454" s="169">
        <v>813</v>
      </c>
      <c r="BS454" s="169">
        <v>813</v>
      </c>
      <c r="BT454" s="169">
        <v>813</v>
      </c>
      <c r="BU454" s="169">
        <v>813</v>
      </c>
      <c r="BV454" s="169">
        <v>813</v>
      </c>
      <c r="BW454" s="169">
        <v>813</v>
      </c>
      <c r="BX454" s="169">
        <v>813</v>
      </c>
      <c r="BY454" s="169">
        <v>813</v>
      </c>
      <c r="BZ454" s="169">
        <v>813</v>
      </c>
      <c r="CA454" s="169">
        <v>813</v>
      </c>
      <c r="CB454" s="156">
        <v>813</v>
      </c>
      <c r="CC454" s="156">
        <v>813</v>
      </c>
      <c r="CD454" s="156">
        <v>813</v>
      </c>
      <c r="CE454" s="156">
        <v>813</v>
      </c>
      <c r="CF454" s="156">
        <v>813</v>
      </c>
      <c r="CG454" s="156">
        <v>813</v>
      </c>
      <c r="CH454" s="156">
        <v>813</v>
      </c>
      <c r="CI454" s="156">
        <v>813</v>
      </c>
      <c r="CJ454" s="156">
        <v>813</v>
      </c>
      <c r="CK454" s="169">
        <v>813</v>
      </c>
      <c r="CL454" s="169">
        <v>813</v>
      </c>
      <c r="CM454" s="169">
        <v>813</v>
      </c>
      <c r="CN454" s="169">
        <v>813</v>
      </c>
      <c r="CO454" s="169">
        <v>813</v>
      </c>
      <c r="CP454" s="169">
        <v>813</v>
      </c>
      <c r="CQ454" s="169">
        <v>813</v>
      </c>
      <c r="CR454" s="169">
        <v>813</v>
      </c>
      <c r="CS454" s="169">
        <v>813</v>
      </c>
      <c r="CT454" s="169">
        <v>813</v>
      </c>
      <c r="CU454" s="169">
        <v>813</v>
      </c>
      <c r="CV454" s="169">
        <v>813</v>
      </c>
      <c r="CW454" s="169">
        <v>813</v>
      </c>
      <c r="CX454" s="156">
        <v>813</v>
      </c>
      <c r="CY454" s="156">
        <v>813</v>
      </c>
      <c r="CZ454" s="169">
        <v>813</v>
      </c>
      <c r="DA454" s="156">
        <v>814</v>
      </c>
      <c r="DB454" s="156">
        <v>813</v>
      </c>
      <c r="DC454" s="169">
        <v>813</v>
      </c>
      <c r="DD454" s="156">
        <v>813</v>
      </c>
      <c r="DE454" s="156">
        <v>813</v>
      </c>
      <c r="DF454" s="169">
        <v>813</v>
      </c>
      <c r="DG454" s="156">
        <v>813</v>
      </c>
      <c r="DH454" s="156">
        <v>813</v>
      </c>
      <c r="DI454" s="169">
        <v>813</v>
      </c>
      <c r="DJ454" s="156">
        <v>813</v>
      </c>
      <c r="DK454" s="152">
        <v>813</v>
      </c>
      <c r="DL454" s="152">
        <v>813</v>
      </c>
      <c r="DM454" s="152">
        <v>813</v>
      </c>
      <c r="DN454" s="172">
        <v>813</v>
      </c>
    </row>
    <row r="455" spans="1:118">
      <c r="A455" s="146">
        <f t="shared" si="18"/>
        <v>44099</v>
      </c>
      <c r="B455" s="224">
        <f>'Age&amp;Sex by occurrence date'!$DPO22</f>
        <v>809</v>
      </c>
      <c r="C455" s="224">
        <v>809</v>
      </c>
      <c r="D455" s="224">
        <v>809</v>
      </c>
      <c r="E455" s="224">
        <v>809</v>
      </c>
      <c r="F455" s="224">
        <v>809</v>
      </c>
      <c r="G455" s="224">
        <v>809</v>
      </c>
      <c r="H455" s="224">
        <v>809</v>
      </c>
      <c r="I455" s="224">
        <v>809</v>
      </c>
      <c r="J455" s="224">
        <v>809</v>
      </c>
      <c r="K455" s="224">
        <v>809</v>
      </c>
      <c r="L455" s="224">
        <v>809</v>
      </c>
      <c r="M455" s="224">
        <v>809</v>
      </c>
      <c r="N455" s="224">
        <v>809</v>
      </c>
      <c r="O455" s="224">
        <v>809</v>
      </c>
      <c r="P455" s="224">
        <v>809</v>
      </c>
      <c r="Q455" s="224">
        <v>809</v>
      </c>
      <c r="R455" s="224">
        <v>809</v>
      </c>
      <c r="S455" s="224">
        <v>809</v>
      </c>
      <c r="T455" s="224">
        <v>809</v>
      </c>
      <c r="U455" s="224">
        <v>809</v>
      </c>
      <c r="V455" s="224">
        <v>809</v>
      </c>
      <c r="W455" s="224">
        <v>809</v>
      </c>
      <c r="X455" s="224">
        <v>809</v>
      </c>
      <c r="Y455" s="224">
        <v>809</v>
      </c>
      <c r="Z455" s="224">
        <v>809</v>
      </c>
      <c r="AA455" s="224">
        <v>809</v>
      </c>
      <c r="AB455" s="224">
        <v>809</v>
      </c>
      <c r="AC455" s="224">
        <v>809</v>
      </c>
      <c r="AD455" s="224">
        <v>809</v>
      </c>
      <c r="AE455" s="249">
        <v>809</v>
      </c>
      <c r="AF455" s="238">
        <v>809</v>
      </c>
      <c r="AG455" s="233">
        <v>809</v>
      </c>
      <c r="AH455" s="169">
        <v>809</v>
      </c>
      <c r="AI455" s="169">
        <v>809</v>
      </c>
      <c r="AJ455" s="169">
        <v>809</v>
      </c>
      <c r="AK455" s="169">
        <v>809</v>
      </c>
      <c r="AL455" s="169">
        <v>809</v>
      </c>
      <c r="AM455" s="169">
        <v>809</v>
      </c>
      <c r="AN455" s="156">
        <v>809</v>
      </c>
      <c r="AO455" s="156">
        <v>809</v>
      </c>
      <c r="AP455" s="156">
        <v>809</v>
      </c>
      <c r="AQ455" s="156">
        <v>809</v>
      </c>
      <c r="AR455" s="156">
        <v>809</v>
      </c>
      <c r="AS455" s="169">
        <v>809</v>
      </c>
      <c r="AT455" s="156">
        <v>809</v>
      </c>
      <c r="AU455" s="156">
        <v>809</v>
      </c>
      <c r="AV455" s="169">
        <v>809</v>
      </c>
      <c r="AW455" s="156">
        <v>809</v>
      </c>
      <c r="AX455" s="169">
        <v>809</v>
      </c>
      <c r="AY455" s="169">
        <v>809</v>
      </c>
      <c r="AZ455" s="156">
        <v>809</v>
      </c>
      <c r="BA455" s="169">
        <v>809</v>
      </c>
      <c r="BB455" s="169">
        <v>809</v>
      </c>
      <c r="BC455" s="169">
        <v>809</v>
      </c>
      <c r="BD455" s="169">
        <v>809</v>
      </c>
      <c r="BE455" s="169">
        <v>809</v>
      </c>
      <c r="BF455" s="169">
        <v>809</v>
      </c>
      <c r="BG455" s="169">
        <v>809</v>
      </c>
      <c r="BH455" s="169">
        <v>809</v>
      </c>
      <c r="BI455" s="169">
        <v>809</v>
      </c>
      <c r="BJ455" s="169">
        <v>809</v>
      </c>
      <c r="BK455" s="169">
        <v>809</v>
      </c>
      <c r="BL455" s="169">
        <v>809</v>
      </c>
      <c r="BM455" s="169">
        <v>809</v>
      </c>
      <c r="BN455" s="169">
        <v>809</v>
      </c>
      <c r="BO455" s="169">
        <v>809</v>
      </c>
      <c r="BP455" s="156">
        <v>809</v>
      </c>
      <c r="BQ455" s="156">
        <v>809</v>
      </c>
      <c r="BR455" s="156">
        <v>809</v>
      </c>
      <c r="BS455" s="156">
        <v>809</v>
      </c>
      <c r="BT455" s="156">
        <v>809</v>
      </c>
      <c r="BU455" s="156">
        <v>809</v>
      </c>
      <c r="BV455" s="156">
        <v>809</v>
      </c>
      <c r="BW455" s="156">
        <v>809</v>
      </c>
      <c r="BX455" s="156">
        <v>809</v>
      </c>
      <c r="BY455" s="156">
        <v>809</v>
      </c>
      <c r="BZ455" s="156">
        <v>809</v>
      </c>
      <c r="CA455" s="156">
        <v>809</v>
      </c>
      <c r="CB455" s="156">
        <v>809</v>
      </c>
      <c r="CC455" s="156">
        <v>809</v>
      </c>
      <c r="CD455" s="156">
        <v>809</v>
      </c>
      <c r="CE455" s="156">
        <v>809</v>
      </c>
      <c r="CF455" s="156">
        <v>809</v>
      </c>
      <c r="CG455" s="156">
        <v>809</v>
      </c>
      <c r="CH455" s="156">
        <v>809</v>
      </c>
      <c r="CI455" s="156">
        <v>809</v>
      </c>
      <c r="CJ455" s="156">
        <v>809</v>
      </c>
      <c r="CK455" s="156">
        <v>809</v>
      </c>
      <c r="CL455" s="156">
        <v>809</v>
      </c>
      <c r="CM455" s="156">
        <v>809</v>
      </c>
      <c r="CN455" s="156">
        <v>809</v>
      </c>
      <c r="CO455" s="169">
        <v>809</v>
      </c>
      <c r="CP455" s="156">
        <v>809</v>
      </c>
      <c r="CQ455" s="156">
        <v>809</v>
      </c>
      <c r="CR455" s="156">
        <v>809</v>
      </c>
      <c r="CS455" s="156">
        <v>809</v>
      </c>
      <c r="CT455" s="156">
        <v>809</v>
      </c>
      <c r="CU455" s="156">
        <v>809</v>
      </c>
      <c r="CV455" s="156">
        <v>809</v>
      </c>
      <c r="CW455" s="169">
        <v>809</v>
      </c>
      <c r="CX455" s="156">
        <v>809</v>
      </c>
      <c r="CY455" s="156">
        <v>809</v>
      </c>
      <c r="CZ455" s="169">
        <v>809</v>
      </c>
      <c r="DA455" s="156">
        <v>810</v>
      </c>
      <c r="DB455" s="156">
        <v>809</v>
      </c>
      <c r="DC455" s="169">
        <v>809</v>
      </c>
      <c r="DD455" s="156">
        <v>809</v>
      </c>
      <c r="DE455" s="156">
        <v>809</v>
      </c>
      <c r="DF455" s="169">
        <v>809</v>
      </c>
      <c r="DG455" s="156">
        <v>809</v>
      </c>
      <c r="DH455" s="156">
        <v>809</v>
      </c>
      <c r="DI455" s="169">
        <v>809</v>
      </c>
      <c r="DJ455" s="156">
        <v>809</v>
      </c>
      <c r="DK455" s="152">
        <v>809</v>
      </c>
      <c r="DL455" s="152">
        <v>809</v>
      </c>
      <c r="DM455" s="152">
        <v>809</v>
      </c>
      <c r="DN455" s="172">
        <v>809</v>
      </c>
    </row>
    <row r="456" spans="1:118">
      <c r="A456" s="146">
        <f t="shared" si="18"/>
        <v>44098</v>
      </c>
      <c r="B456" s="224">
        <f>'Age&amp;Sex by occurrence date'!$DPV22</f>
        <v>806</v>
      </c>
      <c r="C456" s="224">
        <v>806</v>
      </c>
      <c r="D456" s="224">
        <v>806</v>
      </c>
      <c r="E456" s="224">
        <v>806</v>
      </c>
      <c r="F456" s="224">
        <v>806</v>
      </c>
      <c r="G456" s="224">
        <v>806</v>
      </c>
      <c r="H456" s="224">
        <v>806</v>
      </c>
      <c r="I456" s="224">
        <v>806</v>
      </c>
      <c r="J456" s="224">
        <v>806</v>
      </c>
      <c r="K456" s="224">
        <v>806</v>
      </c>
      <c r="L456" s="224">
        <v>806</v>
      </c>
      <c r="M456" s="224">
        <v>806</v>
      </c>
      <c r="N456" s="224">
        <v>806</v>
      </c>
      <c r="O456" s="224">
        <v>806</v>
      </c>
      <c r="P456" s="224">
        <v>806</v>
      </c>
      <c r="Q456" s="224">
        <v>806</v>
      </c>
      <c r="R456" s="224">
        <v>806</v>
      </c>
      <c r="S456" s="224">
        <v>806</v>
      </c>
      <c r="T456" s="224">
        <v>806</v>
      </c>
      <c r="U456" s="224">
        <v>806</v>
      </c>
      <c r="V456" s="224">
        <v>806</v>
      </c>
      <c r="W456" s="224">
        <v>806</v>
      </c>
      <c r="X456" s="224">
        <v>806</v>
      </c>
      <c r="Y456" s="224">
        <v>806</v>
      </c>
      <c r="Z456" s="224">
        <v>806</v>
      </c>
      <c r="AA456" s="224">
        <v>806</v>
      </c>
      <c r="AB456" s="224">
        <v>806</v>
      </c>
      <c r="AC456" s="224">
        <v>806</v>
      </c>
      <c r="AD456" s="224">
        <v>806</v>
      </c>
      <c r="AE456" s="249">
        <v>806</v>
      </c>
      <c r="AF456" s="238">
        <v>806</v>
      </c>
      <c r="AG456" s="232">
        <v>806</v>
      </c>
      <c r="AH456" s="156">
        <v>806</v>
      </c>
      <c r="AI456" s="156">
        <v>806</v>
      </c>
      <c r="AJ456" s="156">
        <v>806</v>
      </c>
      <c r="AK456" s="156">
        <v>806</v>
      </c>
      <c r="AL456" s="156">
        <v>806</v>
      </c>
      <c r="AM456" s="156">
        <v>806</v>
      </c>
      <c r="AN456" s="169">
        <v>806</v>
      </c>
      <c r="AO456" s="169">
        <v>806</v>
      </c>
      <c r="AP456" s="169">
        <v>806</v>
      </c>
      <c r="AQ456" s="169">
        <v>806</v>
      </c>
      <c r="AR456" s="169">
        <v>806</v>
      </c>
      <c r="AS456" s="169">
        <v>806</v>
      </c>
      <c r="AT456" s="169">
        <v>806</v>
      </c>
      <c r="AU456" s="156">
        <v>806</v>
      </c>
      <c r="AV456" s="169">
        <v>806</v>
      </c>
      <c r="AW456" s="169">
        <v>806</v>
      </c>
      <c r="AX456" s="156">
        <v>806</v>
      </c>
      <c r="AY456" s="156">
        <v>806</v>
      </c>
      <c r="AZ456" s="169">
        <v>806</v>
      </c>
      <c r="BA456" s="156">
        <v>806</v>
      </c>
      <c r="BB456" s="156">
        <v>806</v>
      </c>
      <c r="BC456" s="156">
        <v>806</v>
      </c>
      <c r="BD456" s="156">
        <v>806</v>
      </c>
      <c r="BE456" s="156">
        <v>806</v>
      </c>
      <c r="BF456" s="156">
        <v>806</v>
      </c>
      <c r="BG456" s="156">
        <v>806</v>
      </c>
      <c r="BH456" s="156">
        <v>806</v>
      </c>
      <c r="BI456" s="169">
        <v>806</v>
      </c>
      <c r="BJ456" s="169">
        <v>806</v>
      </c>
      <c r="BK456" s="169">
        <v>806</v>
      </c>
      <c r="BL456" s="169">
        <v>806</v>
      </c>
      <c r="BM456" s="169">
        <v>806</v>
      </c>
      <c r="BN456" s="169">
        <v>806</v>
      </c>
      <c r="BO456" s="169">
        <v>806</v>
      </c>
      <c r="BP456" s="169">
        <v>806</v>
      </c>
      <c r="BQ456" s="169">
        <v>806</v>
      </c>
      <c r="BR456" s="169">
        <v>806</v>
      </c>
      <c r="BS456" s="169">
        <v>806</v>
      </c>
      <c r="BT456" s="169">
        <v>806</v>
      </c>
      <c r="BU456" s="169">
        <v>806</v>
      </c>
      <c r="BV456" s="169">
        <v>806</v>
      </c>
      <c r="BW456" s="169">
        <v>806</v>
      </c>
      <c r="BX456" s="169">
        <v>806</v>
      </c>
      <c r="BY456" s="169">
        <v>806</v>
      </c>
      <c r="BZ456" s="169">
        <v>806</v>
      </c>
      <c r="CA456" s="169">
        <v>806</v>
      </c>
      <c r="CB456" s="169">
        <v>806</v>
      </c>
      <c r="CC456" s="169">
        <v>806</v>
      </c>
      <c r="CD456" s="169">
        <v>806</v>
      </c>
      <c r="CE456" s="169">
        <v>806</v>
      </c>
      <c r="CF456" s="169">
        <v>806</v>
      </c>
      <c r="CG456" s="169">
        <v>806</v>
      </c>
      <c r="CH456" s="169">
        <v>806</v>
      </c>
      <c r="CI456" s="169">
        <v>806</v>
      </c>
      <c r="CJ456" s="169">
        <v>806</v>
      </c>
      <c r="CK456" s="169">
        <v>806</v>
      </c>
      <c r="CL456" s="169">
        <v>806</v>
      </c>
      <c r="CM456" s="169">
        <v>806</v>
      </c>
      <c r="CN456" s="169">
        <v>806</v>
      </c>
      <c r="CO456" s="169">
        <v>806</v>
      </c>
      <c r="CP456" s="169">
        <v>806</v>
      </c>
      <c r="CQ456" s="169">
        <v>806</v>
      </c>
      <c r="CR456" s="169">
        <v>806</v>
      </c>
      <c r="CS456" s="169">
        <v>806</v>
      </c>
      <c r="CT456" s="169">
        <v>806</v>
      </c>
      <c r="CU456" s="169">
        <v>806</v>
      </c>
      <c r="CV456" s="169">
        <v>806</v>
      </c>
      <c r="CW456" s="169">
        <v>806</v>
      </c>
      <c r="CX456" s="156">
        <v>806</v>
      </c>
      <c r="CY456" s="156">
        <v>806</v>
      </c>
      <c r="CZ456" s="169">
        <v>806</v>
      </c>
      <c r="DA456" s="156">
        <v>807</v>
      </c>
      <c r="DB456" s="156">
        <v>806</v>
      </c>
      <c r="DC456" s="169">
        <v>806</v>
      </c>
      <c r="DD456" s="156">
        <v>806</v>
      </c>
      <c r="DE456" s="156">
        <v>806</v>
      </c>
      <c r="DF456" s="169">
        <v>806</v>
      </c>
      <c r="DG456" s="156">
        <v>806</v>
      </c>
      <c r="DH456" s="156">
        <v>806</v>
      </c>
      <c r="DI456" s="169">
        <v>806</v>
      </c>
      <c r="DJ456" s="156">
        <v>806</v>
      </c>
      <c r="DK456" s="152">
        <v>806</v>
      </c>
      <c r="DL456" s="152">
        <v>806</v>
      </c>
      <c r="DM456" s="152">
        <v>806</v>
      </c>
      <c r="DN456" s="172">
        <v>806</v>
      </c>
    </row>
    <row r="457" spans="1:118">
      <c r="A457" s="146">
        <f t="shared" si="18"/>
        <v>44097</v>
      </c>
      <c r="B457" s="224">
        <f>'Age&amp;Sex by occurrence date'!$DQC22</f>
        <v>803</v>
      </c>
      <c r="C457" s="224">
        <v>803</v>
      </c>
      <c r="D457" s="224">
        <v>803</v>
      </c>
      <c r="E457" s="224">
        <v>803</v>
      </c>
      <c r="F457" s="224">
        <v>803</v>
      </c>
      <c r="G457" s="224">
        <v>803</v>
      </c>
      <c r="H457" s="224">
        <v>803</v>
      </c>
      <c r="I457" s="224">
        <v>803</v>
      </c>
      <c r="J457" s="224">
        <v>803</v>
      </c>
      <c r="K457" s="224">
        <v>803</v>
      </c>
      <c r="L457" s="224">
        <v>803</v>
      </c>
      <c r="M457" s="224">
        <v>803</v>
      </c>
      <c r="N457" s="224">
        <v>803</v>
      </c>
      <c r="O457" s="224">
        <v>803</v>
      </c>
      <c r="P457" s="224">
        <v>803</v>
      </c>
      <c r="Q457" s="224">
        <v>803</v>
      </c>
      <c r="R457" s="224">
        <v>803</v>
      </c>
      <c r="S457" s="224">
        <v>803</v>
      </c>
      <c r="T457" s="224">
        <v>803</v>
      </c>
      <c r="U457" s="224">
        <v>803</v>
      </c>
      <c r="V457" s="224">
        <v>803</v>
      </c>
      <c r="W457" s="224">
        <v>803</v>
      </c>
      <c r="X457" s="224">
        <v>803</v>
      </c>
      <c r="Y457" s="224">
        <v>803</v>
      </c>
      <c r="Z457" s="224">
        <v>803</v>
      </c>
      <c r="AA457" s="224">
        <v>803</v>
      </c>
      <c r="AB457" s="224">
        <v>803</v>
      </c>
      <c r="AC457" s="224">
        <v>803</v>
      </c>
      <c r="AD457" s="224">
        <v>803</v>
      </c>
      <c r="AE457" s="249">
        <v>803</v>
      </c>
      <c r="AF457" s="238">
        <v>803</v>
      </c>
      <c r="AG457" s="232">
        <v>803</v>
      </c>
      <c r="AH457" s="156">
        <v>803</v>
      </c>
      <c r="AI457" s="156">
        <v>803</v>
      </c>
      <c r="AJ457" s="156">
        <v>803</v>
      </c>
      <c r="AK457" s="156">
        <v>803</v>
      </c>
      <c r="AL457" s="156">
        <v>803</v>
      </c>
      <c r="AM457" s="156">
        <v>803</v>
      </c>
      <c r="AN457" s="169">
        <v>803</v>
      </c>
      <c r="AO457" s="169">
        <v>803</v>
      </c>
      <c r="AP457" s="169">
        <v>803</v>
      </c>
      <c r="AQ457" s="169">
        <v>803</v>
      </c>
      <c r="AR457" s="169">
        <v>803</v>
      </c>
      <c r="AS457" s="156">
        <v>803</v>
      </c>
      <c r="AT457" s="169">
        <v>803</v>
      </c>
      <c r="AU457" s="169">
        <v>803</v>
      </c>
      <c r="AV457" s="156">
        <v>803</v>
      </c>
      <c r="AW457" s="169">
        <v>803</v>
      </c>
      <c r="AX457" s="156">
        <v>803</v>
      </c>
      <c r="AY457" s="169">
        <v>803</v>
      </c>
      <c r="AZ457" s="169">
        <v>803</v>
      </c>
      <c r="BA457" s="169">
        <v>803</v>
      </c>
      <c r="BB457" s="156">
        <v>803</v>
      </c>
      <c r="BC457" s="156">
        <v>803</v>
      </c>
      <c r="BD457" s="156">
        <v>803</v>
      </c>
      <c r="BE457" s="156">
        <v>803</v>
      </c>
      <c r="BF457" s="156">
        <v>803</v>
      </c>
      <c r="BG457" s="156">
        <v>803</v>
      </c>
      <c r="BH457" s="156">
        <v>803</v>
      </c>
      <c r="BI457" s="169">
        <v>803</v>
      </c>
      <c r="BJ457" s="169">
        <v>803</v>
      </c>
      <c r="BK457" s="169">
        <v>803</v>
      </c>
      <c r="BL457" s="169">
        <v>803</v>
      </c>
      <c r="BM457" s="169">
        <v>803</v>
      </c>
      <c r="BN457" s="169">
        <v>803</v>
      </c>
      <c r="BO457" s="169">
        <v>803</v>
      </c>
      <c r="BP457" s="169">
        <v>803</v>
      </c>
      <c r="BQ457" s="169">
        <v>803</v>
      </c>
      <c r="BR457" s="169">
        <v>803</v>
      </c>
      <c r="BS457" s="169">
        <v>803</v>
      </c>
      <c r="BT457" s="169">
        <v>803</v>
      </c>
      <c r="BU457" s="169">
        <v>803</v>
      </c>
      <c r="BV457" s="169">
        <v>803</v>
      </c>
      <c r="BW457" s="169">
        <v>803</v>
      </c>
      <c r="BX457" s="169">
        <v>803</v>
      </c>
      <c r="BY457" s="169">
        <v>803</v>
      </c>
      <c r="BZ457" s="169">
        <v>803</v>
      </c>
      <c r="CA457" s="169">
        <v>803</v>
      </c>
      <c r="CB457" s="169">
        <v>803</v>
      </c>
      <c r="CC457" s="169">
        <v>803</v>
      </c>
      <c r="CD457" s="169">
        <v>803</v>
      </c>
      <c r="CE457" s="169">
        <v>803</v>
      </c>
      <c r="CF457" s="169">
        <v>803</v>
      </c>
      <c r="CG457" s="169">
        <v>803</v>
      </c>
      <c r="CH457" s="169">
        <v>803</v>
      </c>
      <c r="CI457" s="169">
        <v>803</v>
      </c>
      <c r="CJ457" s="169">
        <v>803</v>
      </c>
      <c r="CK457" s="169">
        <v>803</v>
      </c>
      <c r="CL457" s="169">
        <v>803</v>
      </c>
      <c r="CM457" s="169">
        <v>803</v>
      </c>
      <c r="CN457" s="169">
        <v>803</v>
      </c>
      <c r="CO457" s="169">
        <v>803</v>
      </c>
      <c r="CP457" s="169">
        <v>803</v>
      </c>
      <c r="CQ457" s="169">
        <v>803</v>
      </c>
      <c r="CR457" s="169">
        <v>803</v>
      </c>
      <c r="CS457" s="169">
        <v>803</v>
      </c>
      <c r="CT457" s="169">
        <v>803</v>
      </c>
      <c r="CU457" s="169">
        <v>803</v>
      </c>
      <c r="CV457" s="169">
        <v>803</v>
      </c>
      <c r="CW457" s="169">
        <v>803</v>
      </c>
      <c r="CX457" s="156">
        <v>803</v>
      </c>
      <c r="CY457" s="156">
        <v>803</v>
      </c>
      <c r="CZ457" s="169">
        <v>803</v>
      </c>
      <c r="DA457" s="156">
        <v>804</v>
      </c>
      <c r="DB457" s="156">
        <v>803</v>
      </c>
      <c r="DC457" s="169">
        <v>803</v>
      </c>
      <c r="DD457" s="156">
        <v>803</v>
      </c>
      <c r="DE457" s="156">
        <v>803</v>
      </c>
      <c r="DF457" s="169">
        <v>803</v>
      </c>
      <c r="DG457" s="156">
        <v>803</v>
      </c>
      <c r="DH457" s="156">
        <v>803</v>
      </c>
      <c r="DI457" s="169">
        <v>803</v>
      </c>
      <c r="DJ457" s="156">
        <v>803</v>
      </c>
      <c r="DK457" s="152">
        <v>803</v>
      </c>
      <c r="DL457" s="152">
        <v>803</v>
      </c>
      <c r="DM457" s="152">
        <v>803</v>
      </c>
      <c r="DN457" s="172">
        <v>803</v>
      </c>
    </row>
    <row r="458" spans="1:118">
      <c r="A458" s="146">
        <f t="shared" si="18"/>
        <v>44096</v>
      </c>
      <c r="B458" s="224">
        <f>'Age&amp;Sex by occurrence date'!$DQJ22</f>
        <v>798</v>
      </c>
      <c r="C458" s="224">
        <v>798</v>
      </c>
      <c r="D458" s="224">
        <v>798</v>
      </c>
      <c r="E458" s="224">
        <v>798</v>
      </c>
      <c r="F458" s="224">
        <v>798</v>
      </c>
      <c r="G458" s="224">
        <v>798</v>
      </c>
      <c r="H458" s="224">
        <v>798</v>
      </c>
      <c r="I458" s="224">
        <v>798</v>
      </c>
      <c r="J458" s="224">
        <v>798</v>
      </c>
      <c r="K458" s="224">
        <v>798</v>
      </c>
      <c r="L458" s="224">
        <v>798</v>
      </c>
      <c r="M458" s="224">
        <v>798</v>
      </c>
      <c r="N458" s="224">
        <v>798</v>
      </c>
      <c r="O458" s="224">
        <v>798</v>
      </c>
      <c r="P458" s="224">
        <v>798</v>
      </c>
      <c r="Q458" s="224">
        <v>798</v>
      </c>
      <c r="R458" s="224">
        <v>798</v>
      </c>
      <c r="S458" s="224">
        <v>798</v>
      </c>
      <c r="T458" s="224">
        <v>798</v>
      </c>
      <c r="U458" s="224">
        <v>798</v>
      </c>
      <c r="V458" s="224">
        <v>798</v>
      </c>
      <c r="W458" s="224">
        <v>798</v>
      </c>
      <c r="X458" s="224">
        <v>798</v>
      </c>
      <c r="Y458" s="224">
        <v>798</v>
      </c>
      <c r="Z458" s="224">
        <v>798</v>
      </c>
      <c r="AA458" s="224">
        <v>798</v>
      </c>
      <c r="AB458" s="224">
        <v>798</v>
      </c>
      <c r="AC458" s="224">
        <v>798</v>
      </c>
      <c r="AD458" s="224">
        <v>798</v>
      </c>
      <c r="AE458" s="249">
        <v>798</v>
      </c>
      <c r="AF458" s="238">
        <v>798</v>
      </c>
      <c r="AG458" s="233">
        <v>798</v>
      </c>
      <c r="AH458" s="169">
        <v>798</v>
      </c>
      <c r="AI458" s="169">
        <v>798</v>
      </c>
      <c r="AJ458" s="169">
        <v>798</v>
      </c>
      <c r="AK458" s="169">
        <v>798</v>
      </c>
      <c r="AL458" s="169">
        <v>798</v>
      </c>
      <c r="AM458" s="169">
        <v>798</v>
      </c>
      <c r="AN458" s="169">
        <v>798</v>
      </c>
      <c r="AO458" s="169">
        <v>798</v>
      </c>
      <c r="AP458" s="169">
        <v>798</v>
      </c>
      <c r="AQ458" s="169">
        <v>798</v>
      </c>
      <c r="AR458" s="169">
        <v>798</v>
      </c>
      <c r="AS458" s="156">
        <v>798</v>
      </c>
      <c r="AT458" s="156">
        <v>798</v>
      </c>
      <c r="AU458" s="156">
        <v>798</v>
      </c>
      <c r="AV458" s="169">
        <v>798</v>
      </c>
      <c r="AW458" s="156">
        <v>798</v>
      </c>
      <c r="AX458" s="169">
        <v>798</v>
      </c>
      <c r="AY458" s="169">
        <v>798</v>
      </c>
      <c r="AZ458" s="156">
        <v>798</v>
      </c>
      <c r="BA458" s="156">
        <v>798</v>
      </c>
      <c r="BB458" s="169">
        <v>798</v>
      </c>
      <c r="BC458" s="169">
        <v>798</v>
      </c>
      <c r="BD458" s="169">
        <v>798</v>
      </c>
      <c r="BE458" s="169">
        <v>798</v>
      </c>
      <c r="BF458" s="169">
        <v>798</v>
      </c>
      <c r="BG458" s="169">
        <v>798</v>
      </c>
      <c r="BH458" s="169">
        <v>798</v>
      </c>
      <c r="BI458" s="169">
        <v>798</v>
      </c>
      <c r="BJ458" s="169">
        <v>798</v>
      </c>
      <c r="BK458" s="169">
        <v>798</v>
      </c>
      <c r="BL458" s="169">
        <v>798</v>
      </c>
      <c r="BM458" s="169">
        <v>798</v>
      </c>
      <c r="BN458" s="169">
        <v>798</v>
      </c>
      <c r="BO458" s="169">
        <v>798</v>
      </c>
      <c r="BP458" s="156">
        <v>798</v>
      </c>
      <c r="BQ458" s="156">
        <v>798</v>
      </c>
      <c r="BR458" s="156">
        <v>798</v>
      </c>
      <c r="BS458" s="156">
        <v>798</v>
      </c>
      <c r="BT458" s="156">
        <v>798</v>
      </c>
      <c r="BU458" s="156">
        <v>798</v>
      </c>
      <c r="BV458" s="156">
        <v>798</v>
      </c>
      <c r="BW458" s="156">
        <v>798</v>
      </c>
      <c r="BX458" s="156">
        <v>798</v>
      </c>
      <c r="BY458" s="156">
        <v>798</v>
      </c>
      <c r="BZ458" s="156">
        <v>798</v>
      </c>
      <c r="CA458" s="156">
        <v>798</v>
      </c>
      <c r="CB458" s="156">
        <v>798</v>
      </c>
      <c r="CC458" s="156">
        <v>798</v>
      </c>
      <c r="CD458" s="156">
        <v>798</v>
      </c>
      <c r="CE458" s="156">
        <v>798</v>
      </c>
      <c r="CF458" s="156">
        <v>798</v>
      </c>
      <c r="CG458" s="156">
        <v>798</v>
      </c>
      <c r="CH458" s="156">
        <v>798</v>
      </c>
      <c r="CI458" s="156">
        <v>798</v>
      </c>
      <c r="CJ458" s="156">
        <v>798</v>
      </c>
      <c r="CK458" s="169">
        <v>798</v>
      </c>
      <c r="CL458" s="169">
        <v>798</v>
      </c>
      <c r="CM458" s="169">
        <v>798</v>
      </c>
      <c r="CN458" s="169">
        <v>798</v>
      </c>
      <c r="CO458" s="156">
        <v>798</v>
      </c>
      <c r="CP458" s="169">
        <v>798</v>
      </c>
      <c r="CQ458" s="169">
        <v>798</v>
      </c>
      <c r="CR458" s="169">
        <v>798</v>
      </c>
      <c r="CS458" s="169">
        <v>798</v>
      </c>
      <c r="CT458" s="169">
        <v>798</v>
      </c>
      <c r="CU458" s="169">
        <v>798</v>
      </c>
      <c r="CV458" s="169">
        <v>798</v>
      </c>
      <c r="CW458" s="156">
        <v>798</v>
      </c>
      <c r="CX458" s="156">
        <v>798</v>
      </c>
      <c r="CY458" s="156">
        <v>798</v>
      </c>
      <c r="CZ458" s="156">
        <v>798</v>
      </c>
      <c r="DA458" s="156">
        <v>799</v>
      </c>
      <c r="DB458" s="156">
        <v>798</v>
      </c>
      <c r="DC458" s="156">
        <v>798</v>
      </c>
      <c r="DD458" s="156">
        <v>798</v>
      </c>
      <c r="DE458" s="156">
        <v>798</v>
      </c>
      <c r="DF458" s="169">
        <v>798</v>
      </c>
      <c r="DG458" s="156">
        <v>798</v>
      </c>
      <c r="DH458" s="156">
        <v>798</v>
      </c>
      <c r="DI458" s="169">
        <v>798</v>
      </c>
      <c r="DJ458" s="156">
        <v>798</v>
      </c>
      <c r="DK458" s="152">
        <v>798</v>
      </c>
      <c r="DL458" s="152">
        <v>798</v>
      </c>
      <c r="DM458" s="152">
        <v>798</v>
      </c>
      <c r="DN458" s="172">
        <v>798</v>
      </c>
    </row>
    <row r="459" spans="1:118">
      <c r="A459" s="146">
        <f t="shared" si="18"/>
        <v>44095</v>
      </c>
      <c r="B459" s="224">
        <f>'Age&amp;Sex by occurrence date'!$DQQ22</f>
        <v>795</v>
      </c>
      <c r="C459" s="224">
        <v>795</v>
      </c>
      <c r="D459" s="224">
        <v>795</v>
      </c>
      <c r="E459" s="224">
        <v>795</v>
      </c>
      <c r="F459" s="224">
        <v>795</v>
      </c>
      <c r="G459" s="224">
        <v>795</v>
      </c>
      <c r="H459" s="224">
        <v>795</v>
      </c>
      <c r="I459" s="224">
        <v>795</v>
      </c>
      <c r="J459" s="224">
        <v>795</v>
      </c>
      <c r="K459" s="224">
        <v>795</v>
      </c>
      <c r="L459" s="224">
        <v>795</v>
      </c>
      <c r="M459" s="224">
        <v>795</v>
      </c>
      <c r="N459" s="224">
        <v>795</v>
      </c>
      <c r="O459" s="224">
        <v>795</v>
      </c>
      <c r="P459" s="224">
        <v>795</v>
      </c>
      <c r="Q459" s="224">
        <v>795</v>
      </c>
      <c r="R459" s="224">
        <v>795</v>
      </c>
      <c r="S459" s="224">
        <v>795</v>
      </c>
      <c r="T459" s="224">
        <v>795</v>
      </c>
      <c r="U459" s="224">
        <v>795</v>
      </c>
      <c r="V459" s="224">
        <v>795</v>
      </c>
      <c r="W459" s="224">
        <v>795</v>
      </c>
      <c r="X459" s="224">
        <v>795</v>
      </c>
      <c r="Y459" s="224">
        <v>795</v>
      </c>
      <c r="Z459" s="224">
        <v>795</v>
      </c>
      <c r="AA459" s="224">
        <v>795</v>
      </c>
      <c r="AB459" s="224">
        <v>795</v>
      </c>
      <c r="AC459" s="224">
        <v>795</v>
      </c>
      <c r="AD459" s="224">
        <v>795</v>
      </c>
      <c r="AE459" s="249">
        <v>795</v>
      </c>
      <c r="AF459" s="238">
        <v>795</v>
      </c>
      <c r="AG459" s="232">
        <v>795</v>
      </c>
      <c r="AH459" s="156">
        <v>795</v>
      </c>
      <c r="AI459" s="156">
        <v>795</v>
      </c>
      <c r="AJ459" s="156">
        <v>795</v>
      </c>
      <c r="AK459" s="156">
        <v>795</v>
      </c>
      <c r="AL459" s="156">
        <v>795</v>
      </c>
      <c r="AM459" s="156">
        <v>795</v>
      </c>
      <c r="AN459" s="156">
        <v>795</v>
      </c>
      <c r="AO459" s="156">
        <v>795</v>
      </c>
      <c r="AP459" s="156">
        <v>795</v>
      </c>
      <c r="AQ459" s="156">
        <v>795</v>
      </c>
      <c r="AR459" s="156">
        <v>795</v>
      </c>
      <c r="AS459" s="169">
        <v>795</v>
      </c>
      <c r="AT459" s="156">
        <v>795</v>
      </c>
      <c r="AU459" s="169">
        <v>795</v>
      </c>
      <c r="AV459" s="169">
        <v>795</v>
      </c>
      <c r="AW459" s="156">
        <v>795</v>
      </c>
      <c r="AX459" s="156">
        <v>795</v>
      </c>
      <c r="AY459" s="156">
        <v>795</v>
      </c>
      <c r="AZ459" s="156">
        <v>795</v>
      </c>
      <c r="BA459" s="169">
        <v>795</v>
      </c>
      <c r="BB459" s="169">
        <v>795</v>
      </c>
      <c r="BC459" s="169">
        <v>795</v>
      </c>
      <c r="BD459" s="169">
        <v>795</v>
      </c>
      <c r="BE459" s="169">
        <v>795</v>
      </c>
      <c r="BF459" s="169">
        <v>795</v>
      </c>
      <c r="BG459" s="169">
        <v>795</v>
      </c>
      <c r="BH459" s="169">
        <v>795</v>
      </c>
      <c r="BI459" s="156">
        <v>795</v>
      </c>
      <c r="BJ459" s="156">
        <v>795</v>
      </c>
      <c r="BK459" s="156">
        <v>795</v>
      </c>
      <c r="BL459" s="156">
        <v>795</v>
      </c>
      <c r="BM459" s="156">
        <v>795</v>
      </c>
      <c r="BN459" s="156">
        <v>795</v>
      </c>
      <c r="BO459" s="156">
        <v>795</v>
      </c>
      <c r="BP459" s="156">
        <v>795</v>
      </c>
      <c r="BQ459" s="156">
        <v>795</v>
      </c>
      <c r="BR459" s="156">
        <v>795</v>
      </c>
      <c r="BS459" s="156">
        <v>795</v>
      </c>
      <c r="BT459" s="156">
        <v>795</v>
      </c>
      <c r="BU459" s="156">
        <v>795</v>
      </c>
      <c r="BV459" s="156">
        <v>795</v>
      </c>
      <c r="BW459" s="156">
        <v>795</v>
      </c>
      <c r="BX459" s="156">
        <v>795</v>
      </c>
      <c r="BY459" s="156">
        <v>795</v>
      </c>
      <c r="BZ459" s="156">
        <v>795</v>
      </c>
      <c r="CA459" s="156">
        <v>795</v>
      </c>
      <c r="CB459" s="156">
        <v>795</v>
      </c>
      <c r="CC459" s="156">
        <v>795</v>
      </c>
      <c r="CD459" s="156">
        <v>795</v>
      </c>
      <c r="CE459" s="156">
        <v>795</v>
      </c>
      <c r="CF459" s="156">
        <v>795</v>
      </c>
      <c r="CG459" s="156">
        <v>795</v>
      </c>
      <c r="CH459" s="156">
        <v>795</v>
      </c>
      <c r="CI459" s="156">
        <v>795</v>
      </c>
      <c r="CJ459" s="156">
        <v>795</v>
      </c>
      <c r="CK459" s="156">
        <v>795</v>
      </c>
      <c r="CL459" s="156">
        <v>795</v>
      </c>
      <c r="CM459" s="156">
        <v>795</v>
      </c>
      <c r="CN459" s="156">
        <v>795</v>
      </c>
      <c r="CO459" s="156">
        <v>795</v>
      </c>
      <c r="CP459" s="156">
        <v>795</v>
      </c>
      <c r="CQ459" s="156">
        <v>795</v>
      </c>
      <c r="CR459" s="156">
        <v>795</v>
      </c>
      <c r="CS459" s="156">
        <v>795</v>
      </c>
      <c r="CT459" s="156">
        <v>795</v>
      </c>
      <c r="CU459" s="156">
        <v>795</v>
      </c>
      <c r="CV459" s="156">
        <v>795</v>
      </c>
      <c r="CW459" s="156">
        <v>795</v>
      </c>
      <c r="CX459" s="156">
        <v>795</v>
      </c>
      <c r="CY459" s="156">
        <v>795</v>
      </c>
      <c r="CZ459" s="156">
        <v>795</v>
      </c>
      <c r="DA459" s="156">
        <v>796</v>
      </c>
      <c r="DB459" s="156">
        <v>795</v>
      </c>
      <c r="DC459" s="156">
        <v>795</v>
      </c>
      <c r="DD459" s="156">
        <v>795</v>
      </c>
      <c r="DE459" s="156">
        <v>795</v>
      </c>
      <c r="DF459" s="169">
        <v>795</v>
      </c>
      <c r="DG459" s="156">
        <v>795</v>
      </c>
      <c r="DH459" s="156">
        <v>795</v>
      </c>
      <c r="DI459" s="169">
        <v>795</v>
      </c>
      <c r="DJ459" s="156">
        <v>795</v>
      </c>
      <c r="DK459" s="152">
        <v>795</v>
      </c>
      <c r="DL459" s="152">
        <v>795</v>
      </c>
      <c r="DM459" s="152">
        <v>795</v>
      </c>
      <c r="DN459" s="172">
        <v>795</v>
      </c>
    </row>
    <row r="460" spans="1:118">
      <c r="A460" s="146">
        <f t="shared" si="18"/>
        <v>44094</v>
      </c>
      <c r="B460" s="224">
        <f>'Age&amp;Sex by occurrence date'!$DQX22</f>
        <v>792</v>
      </c>
      <c r="C460" s="224">
        <v>792</v>
      </c>
      <c r="D460" s="224">
        <v>792</v>
      </c>
      <c r="E460" s="224">
        <v>792</v>
      </c>
      <c r="F460" s="224">
        <v>792</v>
      </c>
      <c r="G460" s="224">
        <v>792</v>
      </c>
      <c r="H460" s="224">
        <v>792</v>
      </c>
      <c r="I460" s="224">
        <v>792</v>
      </c>
      <c r="J460" s="224">
        <v>792</v>
      </c>
      <c r="K460" s="224">
        <v>792</v>
      </c>
      <c r="L460" s="224">
        <v>792</v>
      </c>
      <c r="M460" s="224">
        <v>792</v>
      </c>
      <c r="N460" s="224">
        <v>792</v>
      </c>
      <c r="O460" s="224">
        <v>792</v>
      </c>
      <c r="P460" s="224">
        <v>792</v>
      </c>
      <c r="Q460" s="224">
        <v>792</v>
      </c>
      <c r="R460" s="224">
        <v>792</v>
      </c>
      <c r="S460" s="224">
        <v>792</v>
      </c>
      <c r="T460" s="224">
        <v>792</v>
      </c>
      <c r="U460" s="224">
        <v>792</v>
      </c>
      <c r="V460" s="224">
        <v>792</v>
      </c>
      <c r="W460" s="224">
        <v>792</v>
      </c>
      <c r="X460" s="224">
        <v>792</v>
      </c>
      <c r="Y460" s="224">
        <v>792</v>
      </c>
      <c r="Z460" s="224">
        <v>792</v>
      </c>
      <c r="AA460" s="224">
        <v>792</v>
      </c>
      <c r="AB460" s="224">
        <v>792</v>
      </c>
      <c r="AC460" s="224">
        <v>792</v>
      </c>
      <c r="AD460" s="224">
        <v>792</v>
      </c>
      <c r="AE460" s="249">
        <v>792</v>
      </c>
      <c r="AF460" s="238">
        <v>792</v>
      </c>
      <c r="AG460" s="232">
        <v>792</v>
      </c>
      <c r="AH460" s="156">
        <v>792</v>
      </c>
      <c r="AI460" s="156">
        <v>792</v>
      </c>
      <c r="AJ460" s="156">
        <v>792</v>
      </c>
      <c r="AK460" s="156">
        <v>792</v>
      </c>
      <c r="AL460" s="156">
        <v>792</v>
      </c>
      <c r="AM460" s="156">
        <v>792</v>
      </c>
      <c r="AN460" s="156">
        <v>792</v>
      </c>
      <c r="AO460" s="156">
        <v>792</v>
      </c>
      <c r="AP460" s="156">
        <v>792</v>
      </c>
      <c r="AQ460" s="156">
        <v>792</v>
      </c>
      <c r="AR460" s="156">
        <v>792</v>
      </c>
      <c r="AS460" s="156">
        <v>792</v>
      </c>
      <c r="AT460" s="169">
        <v>792</v>
      </c>
      <c r="AU460" s="169">
        <v>792</v>
      </c>
      <c r="AV460" s="156">
        <v>792</v>
      </c>
      <c r="AW460" s="156">
        <v>792</v>
      </c>
      <c r="AX460" s="169">
        <v>792</v>
      </c>
      <c r="AY460" s="156">
        <v>792</v>
      </c>
      <c r="AZ460" s="169">
        <v>792</v>
      </c>
      <c r="BA460" s="169">
        <v>792</v>
      </c>
      <c r="BB460" s="156">
        <v>792</v>
      </c>
      <c r="BC460" s="156">
        <v>792</v>
      </c>
      <c r="BD460" s="156">
        <v>792</v>
      </c>
      <c r="BE460" s="156">
        <v>792</v>
      </c>
      <c r="BF460" s="156">
        <v>792</v>
      </c>
      <c r="BG460" s="156">
        <v>792</v>
      </c>
      <c r="BH460" s="156">
        <v>792</v>
      </c>
      <c r="BI460" s="169">
        <v>792</v>
      </c>
      <c r="BJ460" s="169">
        <v>792</v>
      </c>
      <c r="BK460" s="169">
        <v>792</v>
      </c>
      <c r="BL460" s="169">
        <v>792</v>
      </c>
      <c r="BM460" s="169">
        <v>792</v>
      </c>
      <c r="BN460" s="169">
        <v>792</v>
      </c>
      <c r="BO460" s="169">
        <v>792</v>
      </c>
      <c r="BP460" s="169">
        <v>792</v>
      </c>
      <c r="BQ460" s="169">
        <v>792</v>
      </c>
      <c r="BR460" s="169">
        <v>792</v>
      </c>
      <c r="BS460" s="169">
        <v>792</v>
      </c>
      <c r="BT460" s="169">
        <v>792</v>
      </c>
      <c r="BU460" s="169">
        <v>792</v>
      </c>
      <c r="BV460" s="169">
        <v>792</v>
      </c>
      <c r="BW460" s="169">
        <v>792</v>
      </c>
      <c r="BX460" s="169">
        <v>792</v>
      </c>
      <c r="BY460" s="169">
        <v>792</v>
      </c>
      <c r="BZ460" s="169">
        <v>792</v>
      </c>
      <c r="CA460" s="169">
        <v>792</v>
      </c>
      <c r="CB460" s="169">
        <v>792</v>
      </c>
      <c r="CC460" s="169">
        <v>792</v>
      </c>
      <c r="CD460" s="169">
        <v>792</v>
      </c>
      <c r="CE460" s="169">
        <v>792</v>
      </c>
      <c r="CF460" s="169">
        <v>792</v>
      </c>
      <c r="CG460" s="169">
        <v>792</v>
      </c>
      <c r="CH460" s="169">
        <v>792</v>
      </c>
      <c r="CI460" s="169">
        <v>792</v>
      </c>
      <c r="CJ460" s="169">
        <v>792</v>
      </c>
      <c r="CK460" s="169">
        <v>792</v>
      </c>
      <c r="CL460" s="169">
        <v>792</v>
      </c>
      <c r="CM460" s="169">
        <v>792</v>
      </c>
      <c r="CN460" s="169">
        <v>792</v>
      </c>
      <c r="CO460" s="169">
        <v>792</v>
      </c>
      <c r="CP460" s="169">
        <v>792</v>
      </c>
      <c r="CQ460" s="169">
        <v>792</v>
      </c>
      <c r="CR460" s="169">
        <v>792</v>
      </c>
      <c r="CS460" s="169">
        <v>792</v>
      </c>
      <c r="CT460" s="169">
        <v>792</v>
      </c>
      <c r="CU460" s="169">
        <v>792</v>
      </c>
      <c r="CV460" s="169">
        <v>792</v>
      </c>
      <c r="CW460" s="169">
        <v>792</v>
      </c>
      <c r="CX460" s="156">
        <v>792</v>
      </c>
      <c r="CY460" s="156">
        <v>792</v>
      </c>
      <c r="CZ460" s="169">
        <v>792</v>
      </c>
      <c r="DA460" s="156">
        <v>793</v>
      </c>
      <c r="DB460" s="156">
        <v>792</v>
      </c>
      <c r="DC460" s="169">
        <v>792</v>
      </c>
      <c r="DD460" s="156">
        <v>792</v>
      </c>
      <c r="DE460" s="156">
        <v>792</v>
      </c>
      <c r="DF460" s="169">
        <v>792</v>
      </c>
      <c r="DG460" s="156">
        <v>792</v>
      </c>
      <c r="DH460" s="156">
        <v>792</v>
      </c>
      <c r="DI460" s="169">
        <v>792</v>
      </c>
      <c r="DJ460" s="156">
        <v>792</v>
      </c>
      <c r="DK460" s="152">
        <v>792</v>
      </c>
      <c r="DL460" s="152">
        <v>792</v>
      </c>
      <c r="DM460" s="152">
        <v>792</v>
      </c>
      <c r="DN460" s="172">
        <v>792</v>
      </c>
    </row>
    <row r="461" spans="1:118">
      <c r="A461" s="146">
        <f t="shared" si="18"/>
        <v>44093</v>
      </c>
      <c r="B461" s="224">
        <f>'Age&amp;Sex by occurrence date'!$DRE22</f>
        <v>788</v>
      </c>
      <c r="C461" s="224">
        <v>788</v>
      </c>
      <c r="D461" s="224">
        <v>788</v>
      </c>
      <c r="E461" s="224">
        <v>788</v>
      </c>
      <c r="F461" s="224">
        <v>788</v>
      </c>
      <c r="G461" s="224">
        <v>788</v>
      </c>
      <c r="H461" s="224">
        <v>788</v>
      </c>
      <c r="I461" s="224">
        <v>788</v>
      </c>
      <c r="J461" s="224">
        <v>788</v>
      </c>
      <c r="K461" s="224">
        <v>788</v>
      </c>
      <c r="L461" s="224">
        <v>788</v>
      </c>
      <c r="M461" s="224">
        <v>788</v>
      </c>
      <c r="N461" s="224">
        <v>788</v>
      </c>
      <c r="O461" s="224">
        <v>788</v>
      </c>
      <c r="P461" s="224">
        <v>788</v>
      </c>
      <c r="Q461" s="224">
        <v>788</v>
      </c>
      <c r="R461" s="224">
        <v>788</v>
      </c>
      <c r="S461" s="224">
        <v>788</v>
      </c>
      <c r="T461" s="224">
        <v>788</v>
      </c>
      <c r="U461" s="224">
        <v>788</v>
      </c>
      <c r="V461" s="224">
        <v>788</v>
      </c>
      <c r="W461" s="224">
        <v>788</v>
      </c>
      <c r="X461" s="224">
        <v>788</v>
      </c>
      <c r="Y461" s="224">
        <v>788</v>
      </c>
      <c r="Z461" s="224">
        <v>788</v>
      </c>
      <c r="AA461" s="224">
        <v>788</v>
      </c>
      <c r="AB461" s="224">
        <v>788</v>
      </c>
      <c r="AC461" s="224">
        <v>788</v>
      </c>
      <c r="AD461" s="224">
        <v>788</v>
      </c>
      <c r="AE461" s="249">
        <v>788</v>
      </c>
      <c r="AF461" s="238">
        <v>788</v>
      </c>
      <c r="AG461" s="233">
        <v>788</v>
      </c>
      <c r="AH461" s="169">
        <v>788</v>
      </c>
      <c r="AI461" s="169">
        <v>788</v>
      </c>
      <c r="AJ461" s="169">
        <v>788</v>
      </c>
      <c r="AK461" s="169">
        <v>788</v>
      </c>
      <c r="AL461" s="169">
        <v>788</v>
      </c>
      <c r="AM461" s="169">
        <v>788</v>
      </c>
      <c r="AN461" s="169">
        <v>788</v>
      </c>
      <c r="AO461" s="169">
        <v>788</v>
      </c>
      <c r="AP461" s="169">
        <v>788</v>
      </c>
      <c r="AQ461" s="169">
        <v>788</v>
      </c>
      <c r="AR461" s="169">
        <v>788</v>
      </c>
      <c r="AS461" s="169">
        <v>788</v>
      </c>
      <c r="AT461" s="156">
        <v>788</v>
      </c>
      <c r="AU461" s="169">
        <v>788</v>
      </c>
      <c r="AV461" s="156">
        <v>788</v>
      </c>
      <c r="AW461" s="169">
        <v>788</v>
      </c>
      <c r="AX461" s="169">
        <v>788</v>
      </c>
      <c r="AY461" s="169">
        <v>788</v>
      </c>
      <c r="AZ461" s="156">
        <v>788</v>
      </c>
      <c r="BA461" s="169">
        <v>788</v>
      </c>
      <c r="BB461" s="169">
        <v>788</v>
      </c>
      <c r="BC461" s="169">
        <v>788</v>
      </c>
      <c r="BD461" s="169">
        <v>788</v>
      </c>
      <c r="BE461" s="169">
        <v>788</v>
      </c>
      <c r="BF461" s="169">
        <v>788</v>
      </c>
      <c r="BG461" s="169">
        <v>788</v>
      </c>
      <c r="BH461" s="169">
        <v>788</v>
      </c>
      <c r="BI461" s="156">
        <v>788</v>
      </c>
      <c r="BJ461" s="156">
        <v>788</v>
      </c>
      <c r="BK461" s="156">
        <v>788</v>
      </c>
      <c r="BL461" s="156">
        <v>788</v>
      </c>
      <c r="BM461" s="156">
        <v>788</v>
      </c>
      <c r="BN461" s="156">
        <v>788</v>
      </c>
      <c r="BO461" s="156">
        <v>788</v>
      </c>
      <c r="BP461" s="169">
        <v>788</v>
      </c>
      <c r="BQ461" s="169">
        <v>788</v>
      </c>
      <c r="BR461" s="169">
        <v>788</v>
      </c>
      <c r="BS461" s="169">
        <v>788</v>
      </c>
      <c r="BT461" s="169">
        <v>788</v>
      </c>
      <c r="BU461" s="169">
        <v>788</v>
      </c>
      <c r="BV461" s="169">
        <v>788</v>
      </c>
      <c r="BW461" s="169">
        <v>788</v>
      </c>
      <c r="BX461" s="169">
        <v>788</v>
      </c>
      <c r="BY461" s="169">
        <v>788</v>
      </c>
      <c r="BZ461" s="169">
        <v>788</v>
      </c>
      <c r="CA461" s="169">
        <v>788</v>
      </c>
      <c r="CB461" s="169">
        <v>788</v>
      </c>
      <c r="CC461" s="169">
        <v>788</v>
      </c>
      <c r="CD461" s="169">
        <v>788</v>
      </c>
      <c r="CE461" s="169">
        <v>788</v>
      </c>
      <c r="CF461" s="169">
        <v>788</v>
      </c>
      <c r="CG461" s="169">
        <v>788</v>
      </c>
      <c r="CH461" s="169">
        <v>788</v>
      </c>
      <c r="CI461" s="169">
        <v>788</v>
      </c>
      <c r="CJ461" s="169">
        <v>788</v>
      </c>
      <c r="CK461" s="169">
        <v>788</v>
      </c>
      <c r="CL461" s="169">
        <v>788</v>
      </c>
      <c r="CM461" s="169">
        <v>788</v>
      </c>
      <c r="CN461" s="169">
        <v>788</v>
      </c>
      <c r="CO461" s="169">
        <v>788</v>
      </c>
      <c r="CP461" s="169">
        <v>788</v>
      </c>
      <c r="CQ461" s="169">
        <v>788</v>
      </c>
      <c r="CR461" s="169">
        <v>788</v>
      </c>
      <c r="CS461" s="169">
        <v>788</v>
      </c>
      <c r="CT461" s="169">
        <v>788</v>
      </c>
      <c r="CU461" s="169">
        <v>788</v>
      </c>
      <c r="CV461" s="169">
        <v>788</v>
      </c>
      <c r="CW461" s="169">
        <v>788</v>
      </c>
      <c r="CX461" s="156">
        <v>788</v>
      </c>
      <c r="CY461" s="156">
        <v>788</v>
      </c>
      <c r="CZ461" s="169">
        <v>788</v>
      </c>
      <c r="DA461" s="156">
        <v>789</v>
      </c>
      <c r="DB461" s="156">
        <v>788</v>
      </c>
      <c r="DC461" s="169">
        <v>788</v>
      </c>
      <c r="DD461" s="156">
        <v>788</v>
      </c>
      <c r="DE461" s="156">
        <v>788</v>
      </c>
      <c r="DF461" s="169">
        <v>788</v>
      </c>
      <c r="DG461" s="156">
        <v>788</v>
      </c>
      <c r="DH461" s="156">
        <v>788</v>
      </c>
      <c r="DI461" s="169">
        <v>788</v>
      </c>
      <c r="DJ461" s="156">
        <v>788</v>
      </c>
      <c r="DK461" s="152">
        <v>788</v>
      </c>
      <c r="DL461" s="152">
        <v>788</v>
      </c>
      <c r="DM461" s="152">
        <v>788</v>
      </c>
      <c r="DN461" s="172">
        <v>788</v>
      </c>
    </row>
    <row r="462" spans="1:118">
      <c r="A462" s="146">
        <f t="shared" si="18"/>
        <v>44092</v>
      </c>
      <c r="B462" s="224">
        <f>'Age&amp;Sex by occurrence date'!$DRL22</f>
        <v>788</v>
      </c>
      <c r="C462" s="224">
        <v>788</v>
      </c>
      <c r="D462" s="224">
        <v>788</v>
      </c>
      <c r="E462" s="224">
        <v>788</v>
      </c>
      <c r="F462" s="224">
        <v>788</v>
      </c>
      <c r="G462" s="224">
        <v>788</v>
      </c>
      <c r="H462" s="224">
        <v>788</v>
      </c>
      <c r="I462" s="224">
        <v>788</v>
      </c>
      <c r="J462" s="224">
        <v>788</v>
      </c>
      <c r="K462" s="224">
        <v>788</v>
      </c>
      <c r="L462" s="224">
        <v>788</v>
      </c>
      <c r="M462" s="224">
        <v>788</v>
      </c>
      <c r="N462" s="224">
        <v>788</v>
      </c>
      <c r="O462" s="224">
        <v>788</v>
      </c>
      <c r="P462" s="224">
        <v>788</v>
      </c>
      <c r="Q462" s="224">
        <v>788</v>
      </c>
      <c r="R462" s="224">
        <v>788</v>
      </c>
      <c r="S462" s="224">
        <v>788</v>
      </c>
      <c r="T462" s="224">
        <v>788</v>
      </c>
      <c r="U462" s="224">
        <v>788</v>
      </c>
      <c r="V462" s="224">
        <v>788</v>
      </c>
      <c r="W462" s="224">
        <v>788</v>
      </c>
      <c r="X462" s="224">
        <v>788</v>
      </c>
      <c r="Y462" s="224">
        <v>788</v>
      </c>
      <c r="Z462" s="224">
        <v>788</v>
      </c>
      <c r="AA462" s="224">
        <v>788</v>
      </c>
      <c r="AB462" s="224">
        <v>788</v>
      </c>
      <c r="AC462" s="224">
        <v>788</v>
      </c>
      <c r="AD462" s="224">
        <v>788</v>
      </c>
      <c r="AE462" s="249">
        <v>788</v>
      </c>
      <c r="AF462" s="238">
        <v>788</v>
      </c>
      <c r="AG462" s="232">
        <v>788</v>
      </c>
      <c r="AH462" s="156">
        <v>788</v>
      </c>
      <c r="AI462" s="156">
        <v>788</v>
      </c>
      <c r="AJ462" s="156">
        <v>788</v>
      </c>
      <c r="AK462" s="156">
        <v>788</v>
      </c>
      <c r="AL462" s="156">
        <v>788</v>
      </c>
      <c r="AM462" s="156">
        <v>788</v>
      </c>
      <c r="AN462" s="156">
        <v>788</v>
      </c>
      <c r="AO462" s="156">
        <v>788</v>
      </c>
      <c r="AP462" s="156">
        <v>788</v>
      </c>
      <c r="AQ462" s="156">
        <v>788</v>
      </c>
      <c r="AR462" s="156">
        <v>788</v>
      </c>
      <c r="AS462" s="169">
        <v>788</v>
      </c>
      <c r="AT462" s="169">
        <v>788</v>
      </c>
      <c r="AU462" s="156">
        <v>788</v>
      </c>
      <c r="AV462" s="169">
        <v>788</v>
      </c>
      <c r="AW462" s="156">
        <v>788</v>
      </c>
      <c r="AX462" s="156">
        <v>788</v>
      </c>
      <c r="AY462" s="156">
        <v>788</v>
      </c>
      <c r="AZ462" s="169">
        <v>788</v>
      </c>
      <c r="BA462" s="169">
        <v>788</v>
      </c>
      <c r="BB462" s="156">
        <v>788</v>
      </c>
      <c r="BC462" s="156">
        <v>788</v>
      </c>
      <c r="BD462" s="156">
        <v>788</v>
      </c>
      <c r="BE462" s="156">
        <v>788</v>
      </c>
      <c r="BF462" s="156">
        <v>788</v>
      </c>
      <c r="BG462" s="156">
        <v>788</v>
      </c>
      <c r="BH462" s="156">
        <v>788</v>
      </c>
      <c r="BI462" s="169">
        <v>788</v>
      </c>
      <c r="BJ462" s="169">
        <v>788</v>
      </c>
      <c r="BK462" s="169">
        <v>788</v>
      </c>
      <c r="BL462" s="169">
        <v>788</v>
      </c>
      <c r="BM462" s="169">
        <v>788</v>
      </c>
      <c r="BN462" s="169">
        <v>788</v>
      </c>
      <c r="BO462" s="169">
        <v>788</v>
      </c>
      <c r="BP462" s="156">
        <v>788</v>
      </c>
      <c r="BQ462" s="156">
        <v>788</v>
      </c>
      <c r="BR462" s="156">
        <v>788</v>
      </c>
      <c r="BS462" s="156">
        <v>788</v>
      </c>
      <c r="BT462" s="156">
        <v>788</v>
      </c>
      <c r="BU462" s="156">
        <v>788</v>
      </c>
      <c r="BV462" s="156">
        <v>788</v>
      </c>
      <c r="BW462" s="156">
        <v>788</v>
      </c>
      <c r="BX462" s="156">
        <v>788</v>
      </c>
      <c r="BY462" s="156">
        <v>788</v>
      </c>
      <c r="BZ462" s="156">
        <v>788</v>
      </c>
      <c r="CA462" s="156">
        <v>788</v>
      </c>
      <c r="CB462" s="156">
        <v>788</v>
      </c>
      <c r="CC462" s="156">
        <v>788</v>
      </c>
      <c r="CD462" s="156">
        <v>788</v>
      </c>
      <c r="CE462" s="156">
        <v>788</v>
      </c>
      <c r="CF462" s="156">
        <v>788</v>
      </c>
      <c r="CG462" s="156">
        <v>788</v>
      </c>
      <c r="CH462" s="156">
        <v>788</v>
      </c>
      <c r="CI462" s="156">
        <v>788</v>
      </c>
      <c r="CJ462" s="156">
        <v>788</v>
      </c>
      <c r="CK462" s="169">
        <v>788</v>
      </c>
      <c r="CL462" s="169">
        <v>788</v>
      </c>
      <c r="CM462" s="169">
        <v>788</v>
      </c>
      <c r="CN462" s="169">
        <v>788</v>
      </c>
      <c r="CO462" s="169">
        <v>788</v>
      </c>
      <c r="CP462" s="169">
        <v>788</v>
      </c>
      <c r="CQ462" s="169">
        <v>788</v>
      </c>
      <c r="CR462" s="169">
        <v>788</v>
      </c>
      <c r="CS462" s="169">
        <v>788</v>
      </c>
      <c r="CT462" s="169">
        <v>788</v>
      </c>
      <c r="CU462" s="169">
        <v>788</v>
      </c>
      <c r="CV462" s="169">
        <v>788</v>
      </c>
      <c r="CW462" s="169">
        <v>788</v>
      </c>
      <c r="CX462" s="156">
        <v>788</v>
      </c>
      <c r="CY462" s="156">
        <v>788</v>
      </c>
      <c r="CZ462" s="169">
        <v>788</v>
      </c>
      <c r="DA462" s="156">
        <v>789</v>
      </c>
      <c r="DB462" s="156">
        <v>788</v>
      </c>
      <c r="DC462" s="169">
        <v>788</v>
      </c>
      <c r="DD462" s="156">
        <v>788</v>
      </c>
      <c r="DE462" s="156">
        <v>788</v>
      </c>
      <c r="DF462" s="169">
        <v>788</v>
      </c>
      <c r="DG462" s="156">
        <v>788</v>
      </c>
      <c r="DH462" s="156">
        <v>788</v>
      </c>
      <c r="DI462" s="169">
        <v>788</v>
      </c>
      <c r="DJ462" s="156">
        <v>788</v>
      </c>
      <c r="DK462" s="152">
        <v>788</v>
      </c>
      <c r="DL462" s="152">
        <v>788</v>
      </c>
      <c r="DM462" s="152">
        <v>788</v>
      </c>
      <c r="DN462" s="172">
        <v>788</v>
      </c>
    </row>
    <row r="463" spans="1:118">
      <c r="A463" s="146">
        <f t="shared" si="18"/>
        <v>44091</v>
      </c>
      <c r="B463" s="224">
        <f>'Age&amp;Sex by occurrence date'!$DRS22</f>
        <v>785</v>
      </c>
      <c r="C463" s="224">
        <v>785</v>
      </c>
      <c r="D463" s="224">
        <v>785</v>
      </c>
      <c r="E463" s="224">
        <v>785</v>
      </c>
      <c r="F463" s="224">
        <v>785</v>
      </c>
      <c r="G463" s="224">
        <v>785</v>
      </c>
      <c r="H463" s="224">
        <v>785</v>
      </c>
      <c r="I463" s="224">
        <v>785</v>
      </c>
      <c r="J463" s="224">
        <v>785</v>
      </c>
      <c r="K463" s="224">
        <v>785</v>
      </c>
      <c r="L463" s="224">
        <v>785</v>
      </c>
      <c r="M463" s="224">
        <v>785</v>
      </c>
      <c r="N463" s="224">
        <v>785</v>
      </c>
      <c r="O463" s="224">
        <v>785</v>
      </c>
      <c r="P463" s="224">
        <v>785</v>
      </c>
      <c r="Q463" s="224">
        <v>785</v>
      </c>
      <c r="R463" s="224">
        <v>785</v>
      </c>
      <c r="S463" s="224">
        <v>785</v>
      </c>
      <c r="T463" s="224">
        <v>785</v>
      </c>
      <c r="U463" s="224">
        <v>785</v>
      </c>
      <c r="V463" s="224">
        <v>785</v>
      </c>
      <c r="W463" s="224">
        <v>785</v>
      </c>
      <c r="X463" s="224">
        <v>785</v>
      </c>
      <c r="Y463" s="224">
        <v>785</v>
      </c>
      <c r="Z463" s="224">
        <v>785</v>
      </c>
      <c r="AA463" s="224">
        <v>785</v>
      </c>
      <c r="AB463" s="224">
        <v>785</v>
      </c>
      <c r="AC463" s="224">
        <v>785</v>
      </c>
      <c r="AD463" s="224">
        <v>785</v>
      </c>
      <c r="AE463" s="249">
        <v>785</v>
      </c>
      <c r="AF463" s="238">
        <v>785</v>
      </c>
      <c r="AG463" s="232">
        <v>785</v>
      </c>
      <c r="AH463" s="156">
        <v>785</v>
      </c>
      <c r="AI463" s="156">
        <v>785</v>
      </c>
      <c r="AJ463" s="156">
        <v>785</v>
      </c>
      <c r="AK463" s="156">
        <v>785</v>
      </c>
      <c r="AL463" s="156">
        <v>785</v>
      </c>
      <c r="AM463" s="156">
        <v>785</v>
      </c>
      <c r="AN463" s="169">
        <v>785</v>
      </c>
      <c r="AO463" s="169">
        <v>785</v>
      </c>
      <c r="AP463" s="169">
        <v>785</v>
      </c>
      <c r="AQ463" s="169">
        <v>785</v>
      </c>
      <c r="AR463" s="169">
        <v>785</v>
      </c>
      <c r="AS463" s="156">
        <v>785</v>
      </c>
      <c r="AT463" s="169">
        <v>785</v>
      </c>
      <c r="AU463" s="156">
        <v>785</v>
      </c>
      <c r="AV463" s="156">
        <v>785</v>
      </c>
      <c r="AW463" s="169">
        <v>785</v>
      </c>
      <c r="AX463" s="156">
        <v>785</v>
      </c>
      <c r="AY463" s="169">
        <v>785</v>
      </c>
      <c r="AZ463" s="169">
        <v>785</v>
      </c>
      <c r="BA463" s="156">
        <v>785</v>
      </c>
      <c r="BB463" s="169">
        <v>785</v>
      </c>
      <c r="BC463" s="169">
        <v>785</v>
      </c>
      <c r="BD463" s="169">
        <v>785</v>
      </c>
      <c r="BE463" s="169">
        <v>785</v>
      </c>
      <c r="BF463" s="169">
        <v>785</v>
      </c>
      <c r="BG463" s="169">
        <v>785</v>
      </c>
      <c r="BH463" s="169">
        <v>785</v>
      </c>
      <c r="BI463" s="169">
        <v>785</v>
      </c>
      <c r="BJ463" s="169">
        <v>785</v>
      </c>
      <c r="BK463" s="169">
        <v>785</v>
      </c>
      <c r="BL463" s="169">
        <v>785</v>
      </c>
      <c r="BM463" s="169">
        <v>785</v>
      </c>
      <c r="BN463" s="169">
        <v>785</v>
      </c>
      <c r="BO463" s="169">
        <v>785</v>
      </c>
      <c r="BP463" s="169">
        <v>785</v>
      </c>
      <c r="BQ463" s="169">
        <v>785</v>
      </c>
      <c r="BR463" s="169">
        <v>785</v>
      </c>
      <c r="BS463" s="169">
        <v>785</v>
      </c>
      <c r="BT463" s="169">
        <v>785</v>
      </c>
      <c r="BU463" s="169">
        <v>785</v>
      </c>
      <c r="BV463" s="169">
        <v>785</v>
      </c>
      <c r="BW463" s="169">
        <v>785</v>
      </c>
      <c r="BX463" s="169">
        <v>785</v>
      </c>
      <c r="BY463" s="169">
        <v>785</v>
      </c>
      <c r="BZ463" s="169">
        <v>785</v>
      </c>
      <c r="CA463" s="169">
        <v>785</v>
      </c>
      <c r="CB463" s="156">
        <v>785</v>
      </c>
      <c r="CC463" s="156">
        <v>785</v>
      </c>
      <c r="CD463" s="156">
        <v>785</v>
      </c>
      <c r="CE463" s="156">
        <v>785</v>
      </c>
      <c r="CF463" s="156">
        <v>785</v>
      </c>
      <c r="CG463" s="156">
        <v>785</v>
      </c>
      <c r="CH463" s="156">
        <v>785</v>
      </c>
      <c r="CI463" s="156">
        <v>785</v>
      </c>
      <c r="CJ463" s="156">
        <v>785</v>
      </c>
      <c r="CK463" s="169">
        <v>785</v>
      </c>
      <c r="CL463" s="169">
        <v>785</v>
      </c>
      <c r="CM463" s="169">
        <v>785</v>
      </c>
      <c r="CN463" s="169">
        <v>785</v>
      </c>
      <c r="CO463" s="169">
        <v>785</v>
      </c>
      <c r="CP463" s="156">
        <v>785</v>
      </c>
      <c r="CQ463" s="156">
        <v>785</v>
      </c>
      <c r="CR463" s="156">
        <v>785</v>
      </c>
      <c r="CS463" s="156">
        <v>785</v>
      </c>
      <c r="CT463" s="156">
        <v>785</v>
      </c>
      <c r="CU463" s="156">
        <v>785</v>
      </c>
      <c r="CV463" s="156">
        <v>785</v>
      </c>
      <c r="CW463" s="169">
        <v>785</v>
      </c>
      <c r="CX463" s="156">
        <v>785</v>
      </c>
      <c r="CY463" s="156">
        <v>785</v>
      </c>
      <c r="CZ463" s="169">
        <v>785</v>
      </c>
      <c r="DA463" s="156">
        <v>786</v>
      </c>
      <c r="DB463" s="156">
        <v>785</v>
      </c>
      <c r="DC463" s="169">
        <v>785</v>
      </c>
      <c r="DD463" s="156">
        <v>785</v>
      </c>
      <c r="DE463" s="156">
        <v>785</v>
      </c>
      <c r="DF463" s="169">
        <v>785</v>
      </c>
      <c r="DG463" s="156">
        <v>785</v>
      </c>
      <c r="DH463" s="156">
        <v>785</v>
      </c>
      <c r="DI463" s="169">
        <v>785</v>
      </c>
      <c r="DJ463" s="156">
        <v>785</v>
      </c>
      <c r="DK463" s="152">
        <v>785</v>
      </c>
      <c r="DL463" s="152">
        <v>785</v>
      </c>
      <c r="DM463" s="152">
        <v>785</v>
      </c>
      <c r="DN463" s="172">
        <v>785</v>
      </c>
    </row>
    <row r="464" spans="1:118">
      <c r="A464" s="146">
        <f t="shared" si="18"/>
        <v>44090</v>
      </c>
      <c r="B464" s="224">
        <f>'Age&amp;Sex by occurrence date'!$DRZ22</f>
        <v>782</v>
      </c>
      <c r="C464" s="224">
        <v>782</v>
      </c>
      <c r="D464" s="224">
        <v>782</v>
      </c>
      <c r="E464" s="224">
        <v>782</v>
      </c>
      <c r="F464" s="224">
        <v>782</v>
      </c>
      <c r="G464" s="224">
        <v>782</v>
      </c>
      <c r="H464" s="224">
        <v>782</v>
      </c>
      <c r="I464" s="224">
        <v>782</v>
      </c>
      <c r="J464" s="224">
        <v>782</v>
      </c>
      <c r="K464" s="224">
        <v>782</v>
      </c>
      <c r="L464" s="224">
        <v>782</v>
      </c>
      <c r="M464" s="224">
        <v>782</v>
      </c>
      <c r="N464" s="224">
        <v>782</v>
      </c>
      <c r="O464" s="224">
        <v>782</v>
      </c>
      <c r="P464" s="224">
        <v>782</v>
      </c>
      <c r="Q464" s="224">
        <v>782</v>
      </c>
      <c r="R464" s="224">
        <v>782</v>
      </c>
      <c r="S464" s="224">
        <v>782</v>
      </c>
      <c r="T464" s="224">
        <v>782</v>
      </c>
      <c r="U464" s="224">
        <v>782</v>
      </c>
      <c r="V464" s="224">
        <v>782</v>
      </c>
      <c r="W464" s="224">
        <v>782</v>
      </c>
      <c r="X464" s="224">
        <v>782</v>
      </c>
      <c r="Y464" s="224">
        <v>782</v>
      </c>
      <c r="Z464" s="224">
        <v>782</v>
      </c>
      <c r="AA464" s="224">
        <v>782</v>
      </c>
      <c r="AB464" s="224">
        <v>782</v>
      </c>
      <c r="AC464" s="224">
        <v>782</v>
      </c>
      <c r="AD464" s="224">
        <v>782</v>
      </c>
      <c r="AE464" s="249">
        <v>782</v>
      </c>
      <c r="AF464" s="238">
        <v>782</v>
      </c>
      <c r="AG464" s="233">
        <v>782</v>
      </c>
      <c r="AH464" s="169">
        <v>782</v>
      </c>
      <c r="AI464" s="169">
        <v>782</v>
      </c>
      <c r="AJ464" s="169">
        <v>782</v>
      </c>
      <c r="AK464" s="169">
        <v>782</v>
      </c>
      <c r="AL464" s="169">
        <v>782</v>
      </c>
      <c r="AM464" s="169">
        <v>782</v>
      </c>
      <c r="AN464" s="169">
        <v>782</v>
      </c>
      <c r="AO464" s="169">
        <v>782</v>
      </c>
      <c r="AP464" s="169">
        <v>782</v>
      </c>
      <c r="AQ464" s="169">
        <v>782</v>
      </c>
      <c r="AR464" s="169">
        <v>782</v>
      </c>
      <c r="AS464" s="156">
        <v>782</v>
      </c>
      <c r="AT464" s="156">
        <v>782</v>
      </c>
      <c r="AU464" s="156">
        <v>782</v>
      </c>
      <c r="AV464" s="169">
        <v>782</v>
      </c>
      <c r="AW464" s="169">
        <v>782</v>
      </c>
      <c r="AX464" s="169">
        <v>782</v>
      </c>
      <c r="AY464" s="169">
        <v>782</v>
      </c>
      <c r="AZ464" s="156">
        <v>782</v>
      </c>
      <c r="BA464" s="169">
        <v>782</v>
      </c>
      <c r="BB464" s="169">
        <v>782</v>
      </c>
      <c r="BC464" s="169">
        <v>782</v>
      </c>
      <c r="BD464" s="169">
        <v>782</v>
      </c>
      <c r="BE464" s="169">
        <v>782</v>
      </c>
      <c r="BF464" s="169">
        <v>782</v>
      </c>
      <c r="BG464" s="169">
        <v>782</v>
      </c>
      <c r="BH464" s="169">
        <v>782</v>
      </c>
      <c r="BI464" s="156">
        <v>782</v>
      </c>
      <c r="BJ464" s="156">
        <v>782</v>
      </c>
      <c r="BK464" s="156">
        <v>782</v>
      </c>
      <c r="BL464" s="156">
        <v>782</v>
      </c>
      <c r="BM464" s="156">
        <v>782</v>
      </c>
      <c r="BN464" s="156">
        <v>782</v>
      </c>
      <c r="BO464" s="156">
        <v>782</v>
      </c>
      <c r="BP464" s="156">
        <v>782</v>
      </c>
      <c r="BQ464" s="156">
        <v>782</v>
      </c>
      <c r="BR464" s="156">
        <v>782</v>
      </c>
      <c r="BS464" s="156">
        <v>782</v>
      </c>
      <c r="BT464" s="156">
        <v>782</v>
      </c>
      <c r="BU464" s="156">
        <v>782</v>
      </c>
      <c r="BV464" s="156">
        <v>782</v>
      </c>
      <c r="BW464" s="156">
        <v>782</v>
      </c>
      <c r="BX464" s="156">
        <v>782</v>
      </c>
      <c r="BY464" s="156">
        <v>782</v>
      </c>
      <c r="BZ464" s="156">
        <v>782</v>
      </c>
      <c r="CA464" s="156">
        <v>782</v>
      </c>
      <c r="CB464" s="169">
        <v>782</v>
      </c>
      <c r="CC464" s="169">
        <v>782</v>
      </c>
      <c r="CD464" s="169">
        <v>782</v>
      </c>
      <c r="CE464" s="169">
        <v>782</v>
      </c>
      <c r="CF464" s="169">
        <v>782</v>
      </c>
      <c r="CG464" s="169">
        <v>782</v>
      </c>
      <c r="CH464" s="169">
        <v>782</v>
      </c>
      <c r="CI464" s="169">
        <v>782</v>
      </c>
      <c r="CJ464" s="169">
        <v>782</v>
      </c>
      <c r="CK464" s="156">
        <v>782</v>
      </c>
      <c r="CL464" s="156">
        <v>782</v>
      </c>
      <c r="CM464" s="156">
        <v>782</v>
      </c>
      <c r="CN464" s="156">
        <v>782</v>
      </c>
      <c r="CO464" s="169">
        <v>782</v>
      </c>
      <c r="CP464" s="169">
        <v>782</v>
      </c>
      <c r="CQ464" s="169">
        <v>782</v>
      </c>
      <c r="CR464" s="169">
        <v>782</v>
      </c>
      <c r="CS464" s="169">
        <v>782</v>
      </c>
      <c r="CT464" s="169">
        <v>782</v>
      </c>
      <c r="CU464" s="169">
        <v>782</v>
      </c>
      <c r="CV464" s="169">
        <v>782</v>
      </c>
      <c r="CW464" s="169">
        <v>782</v>
      </c>
      <c r="CX464" s="156">
        <v>782</v>
      </c>
      <c r="CY464" s="156">
        <v>782</v>
      </c>
      <c r="CZ464" s="169">
        <v>782</v>
      </c>
      <c r="DA464" s="156">
        <v>783</v>
      </c>
      <c r="DB464" s="156">
        <v>782</v>
      </c>
      <c r="DC464" s="169">
        <v>782</v>
      </c>
      <c r="DD464" s="156">
        <v>782</v>
      </c>
      <c r="DE464" s="156">
        <v>782</v>
      </c>
      <c r="DF464" s="169">
        <v>782</v>
      </c>
      <c r="DG464" s="156">
        <v>782</v>
      </c>
      <c r="DH464" s="156">
        <v>782</v>
      </c>
      <c r="DI464" s="169">
        <v>782</v>
      </c>
      <c r="DJ464" s="156">
        <v>782</v>
      </c>
      <c r="DK464" s="152">
        <v>782</v>
      </c>
      <c r="DL464" s="152">
        <v>782</v>
      </c>
      <c r="DM464" s="152">
        <v>782</v>
      </c>
      <c r="DN464" s="172">
        <v>782</v>
      </c>
    </row>
    <row r="465" spans="1:118">
      <c r="A465" s="146">
        <f t="shared" si="18"/>
        <v>44089</v>
      </c>
      <c r="B465" s="224">
        <f>'Age&amp;Sex by occurrence date'!$DSG22</f>
        <v>778</v>
      </c>
      <c r="C465" s="224">
        <v>778</v>
      </c>
      <c r="D465" s="224">
        <v>778</v>
      </c>
      <c r="E465" s="224">
        <v>778</v>
      </c>
      <c r="F465" s="224">
        <v>778</v>
      </c>
      <c r="G465" s="224">
        <v>778</v>
      </c>
      <c r="H465" s="224">
        <v>778</v>
      </c>
      <c r="I465" s="224">
        <v>778</v>
      </c>
      <c r="J465" s="224">
        <v>778</v>
      </c>
      <c r="K465" s="224">
        <v>778</v>
      </c>
      <c r="L465" s="224">
        <v>778</v>
      </c>
      <c r="M465" s="224">
        <v>778</v>
      </c>
      <c r="N465" s="224">
        <v>778</v>
      </c>
      <c r="O465" s="224">
        <v>778</v>
      </c>
      <c r="P465" s="224">
        <v>778</v>
      </c>
      <c r="Q465" s="224">
        <v>778</v>
      </c>
      <c r="R465" s="224">
        <v>778</v>
      </c>
      <c r="S465" s="224">
        <v>778</v>
      </c>
      <c r="T465" s="224">
        <v>778</v>
      </c>
      <c r="U465" s="224">
        <v>778</v>
      </c>
      <c r="V465" s="224">
        <v>778</v>
      </c>
      <c r="W465" s="224">
        <v>778</v>
      </c>
      <c r="X465" s="224">
        <v>778</v>
      </c>
      <c r="Y465" s="224">
        <v>778</v>
      </c>
      <c r="Z465" s="224">
        <v>778</v>
      </c>
      <c r="AA465" s="224">
        <v>778</v>
      </c>
      <c r="AB465" s="224">
        <v>778</v>
      </c>
      <c r="AC465" s="224">
        <v>778</v>
      </c>
      <c r="AD465" s="224">
        <v>778</v>
      </c>
      <c r="AE465" s="249">
        <v>778</v>
      </c>
      <c r="AF465" s="238">
        <v>778</v>
      </c>
      <c r="AG465" s="232">
        <v>778</v>
      </c>
      <c r="AH465" s="156">
        <v>778</v>
      </c>
      <c r="AI465" s="156">
        <v>778</v>
      </c>
      <c r="AJ465" s="156">
        <v>778</v>
      </c>
      <c r="AK465" s="156">
        <v>778</v>
      </c>
      <c r="AL465" s="156">
        <v>778</v>
      </c>
      <c r="AM465" s="156">
        <v>778</v>
      </c>
      <c r="AN465" s="169">
        <v>778</v>
      </c>
      <c r="AO465" s="169">
        <v>778</v>
      </c>
      <c r="AP465" s="169">
        <v>778</v>
      </c>
      <c r="AQ465" s="169">
        <v>778</v>
      </c>
      <c r="AR465" s="169">
        <v>778</v>
      </c>
      <c r="AS465" s="169">
        <v>778</v>
      </c>
      <c r="AT465" s="169">
        <v>778</v>
      </c>
      <c r="AU465" s="169">
        <v>778</v>
      </c>
      <c r="AV465" s="169">
        <v>778</v>
      </c>
      <c r="AW465" s="156">
        <v>778</v>
      </c>
      <c r="AX465" s="156">
        <v>778</v>
      </c>
      <c r="AY465" s="156">
        <v>778</v>
      </c>
      <c r="AZ465" s="156">
        <v>778</v>
      </c>
      <c r="BA465" s="156">
        <v>778</v>
      </c>
      <c r="BB465" s="169">
        <v>778</v>
      </c>
      <c r="BC465" s="169">
        <v>778</v>
      </c>
      <c r="BD465" s="169">
        <v>778</v>
      </c>
      <c r="BE465" s="169">
        <v>778</v>
      </c>
      <c r="BF465" s="169">
        <v>778</v>
      </c>
      <c r="BG465" s="169">
        <v>778</v>
      </c>
      <c r="BH465" s="169">
        <v>778</v>
      </c>
      <c r="BI465" s="156">
        <v>778</v>
      </c>
      <c r="BJ465" s="156">
        <v>778</v>
      </c>
      <c r="BK465" s="156">
        <v>778</v>
      </c>
      <c r="BL465" s="156">
        <v>778</v>
      </c>
      <c r="BM465" s="156">
        <v>778</v>
      </c>
      <c r="BN465" s="156">
        <v>778</v>
      </c>
      <c r="BO465" s="156">
        <v>778</v>
      </c>
      <c r="BP465" s="169">
        <v>778</v>
      </c>
      <c r="BQ465" s="169">
        <v>778</v>
      </c>
      <c r="BR465" s="169">
        <v>778</v>
      </c>
      <c r="BS465" s="169">
        <v>778</v>
      </c>
      <c r="BT465" s="169">
        <v>778</v>
      </c>
      <c r="BU465" s="169">
        <v>778</v>
      </c>
      <c r="BV465" s="169">
        <v>778</v>
      </c>
      <c r="BW465" s="169">
        <v>778</v>
      </c>
      <c r="BX465" s="169">
        <v>778</v>
      </c>
      <c r="BY465" s="169">
        <v>778</v>
      </c>
      <c r="BZ465" s="169">
        <v>778</v>
      </c>
      <c r="CA465" s="169">
        <v>778</v>
      </c>
      <c r="CB465" s="169">
        <v>778</v>
      </c>
      <c r="CC465" s="169">
        <v>778</v>
      </c>
      <c r="CD465" s="169">
        <v>778</v>
      </c>
      <c r="CE465" s="169">
        <v>778</v>
      </c>
      <c r="CF465" s="169">
        <v>778</v>
      </c>
      <c r="CG465" s="169">
        <v>778</v>
      </c>
      <c r="CH465" s="169">
        <v>778</v>
      </c>
      <c r="CI465" s="169">
        <v>778</v>
      </c>
      <c r="CJ465" s="169">
        <v>778</v>
      </c>
      <c r="CK465" s="169">
        <v>778</v>
      </c>
      <c r="CL465" s="169">
        <v>778</v>
      </c>
      <c r="CM465" s="169">
        <v>778</v>
      </c>
      <c r="CN465" s="169">
        <v>778</v>
      </c>
      <c r="CO465" s="169">
        <v>778</v>
      </c>
      <c r="CP465" s="169">
        <v>778</v>
      </c>
      <c r="CQ465" s="169">
        <v>778</v>
      </c>
      <c r="CR465" s="169">
        <v>778</v>
      </c>
      <c r="CS465" s="169">
        <v>778</v>
      </c>
      <c r="CT465" s="169">
        <v>778</v>
      </c>
      <c r="CU465" s="169">
        <v>778</v>
      </c>
      <c r="CV465" s="169">
        <v>778</v>
      </c>
      <c r="CW465" s="169">
        <v>778</v>
      </c>
      <c r="CX465" s="156">
        <v>778</v>
      </c>
      <c r="CY465" s="156">
        <v>778</v>
      </c>
      <c r="CZ465" s="169">
        <v>778</v>
      </c>
      <c r="DA465" s="156">
        <v>779</v>
      </c>
      <c r="DB465" s="156">
        <v>778</v>
      </c>
      <c r="DC465" s="169">
        <v>778</v>
      </c>
      <c r="DD465" s="156">
        <v>778</v>
      </c>
      <c r="DE465" s="156">
        <v>778</v>
      </c>
      <c r="DF465" s="169">
        <v>778</v>
      </c>
      <c r="DG465" s="156">
        <v>778</v>
      </c>
      <c r="DH465" s="156">
        <v>778</v>
      </c>
      <c r="DI465" s="169">
        <v>778</v>
      </c>
      <c r="DJ465" s="156">
        <v>778</v>
      </c>
      <c r="DK465" s="152">
        <v>778</v>
      </c>
      <c r="DL465" s="152">
        <v>778</v>
      </c>
      <c r="DM465" s="152">
        <v>778</v>
      </c>
      <c r="DN465" s="172">
        <v>778</v>
      </c>
    </row>
    <row r="466" spans="1:118">
      <c r="A466" s="146">
        <f t="shared" si="18"/>
        <v>44088</v>
      </c>
      <c r="B466" s="224">
        <f>'Age&amp;Sex by occurrence date'!$DSN22</f>
        <v>778</v>
      </c>
      <c r="C466" s="224">
        <v>778</v>
      </c>
      <c r="D466" s="224">
        <v>778</v>
      </c>
      <c r="E466" s="224">
        <v>778</v>
      </c>
      <c r="F466" s="224">
        <v>778</v>
      </c>
      <c r="G466" s="224">
        <v>778</v>
      </c>
      <c r="H466" s="224">
        <v>778</v>
      </c>
      <c r="I466" s="224">
        <v>778</v>
      </c>
      <c r="J466" s="224">
        <v>778</v>
      </c>
      <c r="K466" s="224">
        <v>778</v>
      </c>
      <c r="L466" s="224">
        <v>778</v>
      </c>
      <c r="M466" s="224">
        <v>778</v>
      </c>
      <c r="N466" s="224">
        <v>778</v>
      </c>
      <c r="O466" s="224">
        <v>778</v>
      </c>
      <c r="P466" s="224">
        <v>778</v>
      </c>
      <c r="Q466" s="224">
        <v>778</v>
      </c>
      <c r="R466" s="224">
        <v>778</v>
      </c>
      <c r="S466" s="224">
        <v>778</v>
      </c>
      <c r="T466" s="224">
        <v>778</v>
      </c>
      <c r="U466" s="224">
        <v>778</v>
      </c>
      <c r="V466" s="224">
        <v>778</v>
      </c>
      <c r="W466" s="224">
        <v>778</v>
      </c>
      <c r="X466" s="224">
        <v>778</v>
      </c>
      <c r="Y466" s="224">
        <v>778</v>
      </c>
      <c r="Z466" s="224">
        <v>778</v>
      </c>
      <c r="AA466" s="224">
        <v>778</v>
      </c>
      <c r="AB466" s="224">
        <v>778</v>
      </c>
      <c r="AC466" s="224">
        <v>778</v>
      </c>
      <c r="AD466" s="224">
        <v>778</v>
      </c>
      <c r="AE466" s="249">
        <v>778</v>
      </c>
      <c r="AF466" s="238">
        <v>778</v>
      </c>
      <c r="AG466" s="232">
        <v>778</v>
      </c>
      <c r="AH466" s="156">
        <v>778</v>
      </c>
      <c r="AI466" s="156">
        <v>778</v>
      </c>
      <c r="AJ466" s="156">
        <v>778</v>
      </c>
      <c r="AK466" s="156">
        <v>778</v>
      </c>
      <c r="AL466" s="156">
        <v>778</v>
      </c>
      <c r="AM466" s="156">
        <v>778</v>
      </c>
      <c r="AN466" s="156">
        <v>778</v>
      </c>
      <c r="AO466" s="156">
        <v>778</v>
      </c>
      <c r="AP466" s="156">
        <v>778</v>
      </c>
      <c r="AQ466" s="156">
        <v>778</v>
      </c>
      <c r="AR466" s="156">
        <v>778</v>
      </c>
      <c r="AS466" s="156">
        <v>778</v>
      </c>
      <c r="AT466" s="169">
        <v>778</v>
      </c>
      <c r="AU466" s="156">
        <v>778</v>
      </c>
      <c r="AV466" s="156">
        <v>778</v>
      </c>
      <c r="AW466" s="156">
        <v>778</v>
      </c>
      <c r="AX466" s="169">
        <v>778</v>
      </c>
      <c r="AY466" s="156">
        <v>778</v>
      </c>
      <c r="AZ466" s="169">
        <v>778</v>
      </c>
      <c r="BA466" s="169">
        <v>778</v>
      </c>
      <c r="BB466" s="169">
        <v>778</v>
      </c>
      <c r="BC466" s="169">
        <v>778</v>
      </c>
      <c r="BD466" s="169">
        <v>778</v>
      </c>
      <c r="BE466" s="169">
        <v>778</v>
      </c>
      <c r="BF466" s="169">
        <v>778</v>
      </c>
      <c r="BG466" s="169">
        <v>778</v>
      </c>
      <c r="BH466" s="169">
        <v>778</v>
      </c>
      <c r="BI466" s="169">
        <v>778</v>
      </c>
      <c r="BJ466" s="169">
        <v>778</v>
      </c>
      <c r="BK466" s="169">
        <v>778</v>
      </c>
      <c r="BL466" s="169">
        <v>778</v>
      </c>
      <c r="BM466" s="169">
        <v>778</v>
      </c>
      <c r="BN466" s="169">
        <v>778</v>
      </c>
      <c r="BO466" s="169">
        <v>778</v>
      </c>
      <c r="BP466" s="169">
        <v>778</v>
      </c>
      <c r="BQ466" s="169">
        <v>778</v>
      </c>
      <c r="BR466" s="169">
        <v>778</v>
      </c>
      <c r="BS466" s="169">
        <v>778</v>
      </c>
      <c r="BT466" s="169">
        <v>778</v>
      </c>
      <c r="BU466" s="169">
        <v>778</v>
      </c>
      <c r="BV466" s="169">
        <v>778</v>
      </c>
      <c r="BW466" s="169">
        <v>778</v>
      </c>
      <c r="BX466" s="169">
        <v>778</v>
      </c>
      <c r="BY466" s="169">
        <v>778</v>
      </c>
      <c r="BZ466" s="169">
        <v>778</v>
      </c>
      <c r="CA466" s="169">
        <v>778</v>
      </c>
      <c r="CB466" s="156">
        <v>778</v>
      </c>
      <c r="CC466" s="156">
        <v>778</v>
      </c>
      <c r="CD466" s="156">
        <v>778</v>
      </c>
      <c r="CE466" s="156">
        <v>778</v>
      </c>
      <c r="CF466" s="156">
        <v>778</v>
      </c>
      <c r="CG466" s="156">
        <v>778</v>
      </c>
      <c r="CH466" s="156">
        <v>778</v>
      </c>
      <c r="CI466" s="156">
        <v>778</v>
      </c>
      <c r="CJ466" s="156">
        <v>778</v>
      </c>
      <c r="CK466" s="169">
        <v>778</v>
      </c>
      <c r="CL466" s="169">
        <v>778</v>
      </c>
      <c r="CM466" s="169">
        <v>778</v>
      </c>
      <c r="CN466" s="169">
        <v>778</v>
      </c>
      <c r="CO466" s="169">
        <v>778</v>
      </c>
      <c r="CP466" s="169">
        <v>778</v>
      </c>
      <c r="CQ466" s="169">
        <v>778</v>
      </c>
      <c r="CR466" s="169">
        <v>778</v>
      </c>
      <c r="CS466" s="169">
        <v>778</v>
      </c>
      <c r="CT466" s="169">
        <v>778</v>
      </c>
      <c r="CU466" s="169">
        <v>778</v>
      </c>
      <c r="CV466" s="169">
        <v>778</v>
      </c>
      <c r="CW466" s="156">
        <v>778</v>
      </c>
      <c r="CX466" s="156">
        <v>778</v>
      </c>
      <c r="CY466" s="156">
        <v>778</v>
      </c>
      <c r="CZ466" s="156">
        <v>778</v>
      </c>
      <c r="DA466" s="156">
        <v>779</v>
      </c>
      <c r="DB466" s="156">
        <v>778</v>
      </c>
      <c r="DC466" s="156">
        <v>778</v>
      </c>
      <c r="DD466" s="156">
        <v>778</v>
      </c>
      <c r="DE466" s="156">
        <v>778</v>
      </c>
      <c r="DF466" s="169">
        <v>778</v>
      </c>
      <c r="DG466" s="156">
        <v>778</v>
      </c>
      <c r="DH466" s="156">
        <v>778</v>
      </c>
      <c r="DI466" s="169">
        <v>778</v>
      </c>
      <c r="DJ466" s="156">
        <v>778</v>
      </c>
      <c r="DK466" s="152">
        <v>778</v>
      </c>
      <c r="DL466" s="152">
        <v>778</v>
      </c>
      <c r="DM466" s="152">
        <v>778</v>
      </c>
      <c r="DN466" s="172">
        <v>778</v>
      </c>
    </row>
    <row r="467" spans="1:118">
      <c r="A467" s="146">
        <f t="shared" si="18"/>
        <v>44087</v>
      </c>
      <c r="B467" s="224">
        <f>'Age&amp;Sex by occurrence date'!$DSU22</f>
        <v>777</v>
      </c>
      <c r="C467" s="224">
        <v>777</v>
      </c>
      <c r="D467" s="224">
        <v>777</v>
      </c>
      <c r="E467" s="224">
        <v>777</v>
      </c>
      <c r="F467" s="224">
        <v>777</v>
      </c>
      <c r="G467" s="224">
        <v>777</v>
      </c>
      <c r="H467" s="224">
        <v>777</v>
      </c>
      <c r="I467" s="224">
        <v>777</v>
      </c>
      <c r="J467" s="224">
        <v>777</v>
      </c>
      <c r="K467" s="224">
        <v>777</v>
      </c>
      <c r="L467" s="224">
        <v>777</v>
      </c>
      <c r="M467" s="224">
        <v>777</v>
      </c>
      <c r="N467" s="224">
        <v>777</v>
      </c>
      <c r="O467" s="224">
        <v>777</v>
      </c>
      <c r="P467" s="224">
        <v>777</v>
      </c>
      <c r="Q467" s="224">
        <v>777</v>
      </c>
      <c r="R467" s="224">
        <v>777</v>
      </c>
      <c r="S467" s="224">
        <v>777</v>
      </c>
      <c r="T467" s="224">
        <v>777</v>
      </c>
      <c r="U467" s="224">
        <v>777</v>
      </c>
      <c r="V467" s="224">
        <v>777</v>
      </c>
      <c r="W467" s="224">
        <v>777</v>
      </c>
      <c r="X467" s="224">
        <v>777</v>
      </c>
      <c r="Y467" s="224">
        <v>777</v>
      </c>
      <c r="Z467" s="224">
        <v>777</v>
      </c>
      <c r="AA467" s="224">
        <v>777</v>
      </c>
      <c r="AB467" s="224">
        <v>777</v>
      </c>
      <c r="AC467" s="224">
        <v>777</v>
      </c>
      <c r="AD467" s="224">
        <v>777</v>
      </c>
      <c r="AE467" s="249">
        <v>777</v>
      </c>
      <c r="AF467" s="238">
        <v>777</v>
      </c>
      <c r="AG467" s="233">
        <v>777</v>
      </c>
      <c r="AH467" s="169">
        <v>777</v>
      </c>
      <c r="AI467" s="169">
        <v>777</v>
      </c>
      <c r="AJ467" s="169">
        <v>777</v>
      </c>
      <c r="AK467" s="169">
        <v>777</v>
      </c>
      <c r="AL467" s="169">
        <v>777</v>
      </c>
      <c r="AM467" s="156">
        <v>777</v>
      </c>
      <c r="AN467" s="156">
        <v>777</v>
      </c>
      <c r="AO467" s="156">
        <v>777</v>
      </c>
      <c r="AP467" s="156">
        <v>777</v>
      </c>
      <c r="AQ467" s="156">
        <v>777</v>
      </c>
      <c r="AR467" s="156">
        <v>777</v>
      </c>
      <c r="AS467" s="169">
        <v>777</v>
      </c>
      <c r="AT467" s="156">
        <v>777</v>
      </c>
      <c r="AU467" s="169">
        <v>777</v>
      </c>
      <c r="AV467" s="169">
        <v>777</v>
      </c>
      <c r="AW467" s="156">
        <v>777</v>
      </c>
      <c r="AX467" s="169">
        <v>777</v>
      </c>
      <c r="AY467" s="169">
        <v>777</v>
      </c>
      <c r="AZ467" s="156">
        <v>777</v>
      </c>
      <c r="BA467" s="156">
        <v>777</v>
      </c>
      <c r="BB467" s="156">
        <v>777</v>
      </c>
      <c r="BC467" s="156">
        <v>777</v>
      </c>
      <c r="BD467" s="156">
        <v>777</v>
      </c>
      <c r="BE467" s="156">
        <v>777</v>
      </c>
      <c r="BF467" s="156">
        <v>777</v>
      </c>
      <c r="BG467" s="156">
        <v>777</v>
      </c>
      <c r="BH467" s="156">
        <v>777</v>
      </c>
      <c r="BI467" s="169">
        <v>777</v>
      </c>
      <c r="BJ467" s="169">
        <v>777</v>
      </c>
      <c r="BK467" s="169">
        <v>777</v>
      </c>
      <c r="BL467" s="169">
        <v>777</v>
      </c>
      <c r="BM467" s="169">
        <v>777</v>
      </c>
      <c r="BN467" s="169">
        <v>777</v>
      </c>
      <c r="BO467" s="169">
        <v>777</v>
      </c>
      <c r="BP467" s="156">
        <v>777</v>
      </c>
      <c r="BQ467" s="156">
        <v>777</v>
      </c>
      <c r="BR467" s="156">
        <v>777</v>
      </c>
      <c r="BS467" s="156">
        <v>777</v>
      </c>
      <c r="BT467" s="156">
        <v>777</v>
      </c>
      <c r="BU467" s="156">
        <v>777</v>
      </c>
      <c r="BV467" s="156">
        <v>777</v>
      </c>
      <c r="BW467" s="156">
        <v>777</v>
      </c>
      <c r="BX467" s="156">
        <v>777</v>
      </c>
      <c r="BY467" s="156">
        <v>777</v>
      </c>
      <c r="BZ467" s="156">
        <v>777</v>
      </c>
      <c r="CA467" s="156">
        <v>777</v>
      </c>
      <c r="CB467" s="156">
        <v>777</v>
      </c>
      <c r="CC467" s="156">
        <v>777</v>
      </c>
      <c r="CD467" s="156">
        <v>777</v>
      </c>
      <c r="CE467" s="156">
        <v>777</v>
      </c>
      <c r="CF467" s="156">
        <v>777</v>
      </c>
      <c r="CG467" s="156">
        <v>777</v>
      </c>
      <c r="CH467" s="156">
        <v>777</v>
      </c>
      <c r="CI467" s="156">
        <v>777</v>
      </c>
      <c r="CJ467" s="156">
        <v>777</v>
      </c>
      <c r="CK467" s="169">
        <v>777</v>
      </c>
      <c r="CL467" s="169">
        <v>777</v>
      </c>
      <c r="CM467" s="169">
        <v>777</v>
      </c>
      <c r="CN467" s="169">
        <v>777</v>
      </c>
      <c r="CO467" s="156">
        <v>777</v>
      </c>
      <c r="CP467" s="156">
        <v>777</v>
      </c>
      <c r="CQ467" s="156">
        <v>777</v>
      </c>
      <c r="CR467" s="156">
        <v>777</v>
      </c>
      <c r="CS467" s="156">
        <v>777</v>
      </c>
      <c r="CT467" s="156">
        <v>777</v>
      </c>
      <c r="CU467" s="156">
        <v>777</v>
      </c>
      <c r="CV467" s="156">
        <v>777</v>
      </c>
      <c r="CW467" s="156">
        <v>777</v>
      </c>
      <c r="CX467" s="156">
        <v>777</v>
      </c>
      <c r="CY467" s="156">
        <v>777</v>
      </c>
      <c r="CZ467" s="156">
        <v>777</v>
      </c>
      <c r="DA467" s="156">
        <v>778</v>
      </c>
      <c r="DB467" s="156">
        <v>777</v>
      </c>
      <c r="DC467" s="156">
        <v>777</v>
      </c>
      <c r="DD467" s="156">
        <v>777</v>
      </c>
      <c r="DE467" s="156">
        <v>777</v>
      </c>
      <c r="DF467" s="169">
        <v>777</v>
      </c>
      <c r="DG467" s="156">
        <v>777</v>
      </c>
      <c r="DH467" s="156">
        <v>777</v>
      </c>
      <c r="DI467" s="169">
        <v>777</v>
      </c>
      <c r="DJ467" s="156">
        <v>777</v>
      </c>
      <c r="DK467" s="152">
        <v>777</v>
      </c>
      <c r="DL467" s="152">
        <v>777</v>
      </c>
      <c r="DM467" s="152">
        <v>777</v>
      </c>
      <c r="DN467" s="172">
        <v>777</v>
      </c>
    </row>
    <row r="468" spans="1:118">
      <c r="A468" s="146">
        <f t="shared" si="18"/>
        <v>44086</v>
      </c>
      <c r="B468" s="224">
        <f>'Age&amp;Sex by occurrence date'!$DTB22</f>
        <v>777</v>
      </c>
      <c r="C468" s="224">
        <v>777</v>
      </c>
      <c r="D468" s="224">
        <v>777</v>
      </c>
      <c r="E468" s="224">
        <v>777</v>
      </c>
      <c r="F468" s="224">
        <v>777</v>
      </c>
      <c r="G468" s="224">
        <v>777</v>
      </c>
      <c r="H468" s="224">
        <v>777</v>
      </c>
      <c r="I468" s="224">
        <v>777</v>
      </c>
      <c r="J468" s="224">
        <v>777</v>
      </c>
      <c r="K468" s="224">
        <v>777</v>
      </c>
      <c r="L468" s="224">
        <v>777</v>
      </c>
      <c r="M468" s="224">
        <v>777</v>
      </c>
      <c r="N468" s="224">
        <v>777</v>
      </c>
      <c r="O468" s="224">
        <v>777</v>
      </c>
      <c r="P468" s="224">
        <v>777</v>
      </c>
      <c r="Q468" s="224">
        <v>777</v>
      </c>
      <c r="R468" s="224">
        <v>777</v>
      </c>
      <c r="S468" s="224">
        <v>777</v>
      </c>
      <c r="T468" s="224">
        <v>777</v>
      </c>
      <c r="U468" s="224">
        <v>777</v>
      </c>
      <c r="V468" s="224">
        <v>777</v>
      </c>
      <c r="W468" s="224">
        <v>777</v>
      </c>
      <c r="X468" s="224">
        <v>777</v>
      </c>
      <c r="Y468" s="224">
        <v>777</v>
      </c>
      <c r="Z468" s="224">
        <v>777</v>
      </c>
      <c r="AA468" s="224">
        <v>777</v>
      </c>
      <c r="AB468" s="224">
        <v>777</v>
      </c>
      <c r="AC468" s="224">
        <v>777</v>
      </c>
      <c r="AD468" s="224">
        <v>777</v>
      </c>
      <c r="AE468" s="249">
        <v>777</v>
      </c>
      <c r="AF468" s="238">
        <v>777</v>
      </c>
      <c r="AG468" s="232">
        <v>777</v>
      </c>
      <c r="AH468" s="156">
        <v>777</v>
      </c>
      <c r="AI468" s="156">
        <v>777</v>
      </c>
      <c r="AJ468" s="156">
        <v>777</v>
      </c>
      <c r="AK468" s="156">
        <v>777</v>
      </c>
      <c r="AL468" s="156">
        <v>777</v>
      </c>
      <c r="AM468" s="169">
        <v>777</v>
      </c>
      <c r="AN468" s="169">
        <v>777</v>
      </c>
      <c r="AO468" s="169">
        <v>777</v>
      </c>
      <c r="AP468" s="169">
        <v>777</v>
      </c>
      <c r="AQ468" s="169">
        <v>777</v>
      </c>
      <c r="AR468" s="169">
        <v>777</v>
      </c>
      <c r="AS468" s="169">
        <v>777</v>
      </c>
      <c r="AT468" s="156">
        <v>777</v>
      </c>
      <c r="AU468" s="169">
        <v>777</v>
      </c>
      <c r="AV468" s="169">
        <v>777</v>
      </c>
      <c r="AW468" s="169">
        <v>777</v>
      </c>
      <c r="AX468" s="156">
        <v>777</v>
      </c>
      <c r="AY468" s="156">
        <v>777</v>
      </c>
      <c r="AZ468" s="169">
        <v>777</v>
      </c>
      <c r="BA468" s="169">
        <v>777</v>
      </c>
      <c r="BB468" s="169">
        <v>777</v>
      </c>
      <c r="BC468" s="169">
        <v>777</v>
      </c>
      <c r="BD468" s="169">
        <v>777</v>
      </c>
      <c r="BE468" s="169">
        <v>777</v>
      </c>
      <c r="BF468" s="169">
        <v>777</v>
      </c>
      <c r="BG468" s="169">
        <v>777</v>
      </c>
      <c r="BH468" s="169">
        <v>777</v>
      </c>
      <c r="BI468" s="156">
        <v>777</v>
      </c>
      <c r="BJ468" s="156">
        <v>777</v>
      </c>
      <c r="BK468" s="156">
        <v>777</v>
      </c>
      <c r="BL468" s="156">
        <v>777</v>
      </c>
      <c r="BM468" s="156">
        <v>777</v>
      </c>
      <c r="BN468" s="156">
        <v>777</v>
      </c>
      <c r="BO468" s="156">
        <v>777</v>
      </c>
      <c r="BP468" s="156">
        <v>777</v>
      </c>
      <c r="BQ468" s="156">
        <v>777</v>
      </c>
      <c r="BR468" s="156">
        <v>777</v>
      </c>
      <c r="BS468" s="156">
        <v>777</v>
      </c>
      <c r="BT468" s="156">
        <v>777</v>
      </c>
      <c r="BU468" s="156">
        <v>777</v>
      </c>
      <c r="BV468" s="156">
        <v>777</v>
      </c>
      <c r="BW468" s="156">
        <v>777</v>
      </c>
      <c r="BX468" s="156">
        <v>777</v>
      </c>
      <c r="BY468" s="156">
        <v>777</v>
      </c>
      <c r="BZ468" s="156">
        <v>777</v>
      </c>
      <c r="CA468" s="156">
        <v>777</v>
      </c>
      <c r="CB468" s="169">
        <v>777</v>
      </c>
      <c r="CC468" s="169">
        <v>777</v>
      </c>
      <c r="CD468" s="169">
        <v>777</v>
      </c>
      <c r="CE468" s="169">
        <v>777</v>
      </c>
      <c r="CF468" s="169">
        <v>777</v>
      </c>
      <c r="CG468" s="169">
        <v>777</v>
      </c>
      <c r="CH468" s="169">
        <v>777</v>
      </c>
      <c r="CI468" s="169">
        <v>777</v>
      </c>
      <c r="CJ468" s="169">
        <v>777</v>
      </c>
      <c r="CK468" s="156">
        <v>777</v>
      </c>
      <c r="CL468" s="156">
        <v>777</v>
      </c>
      <c r="CM468" s="156">
        <v>777</v>
      </c>
      <c r="CN468" s="156">
        <v>777</v>
      </c>
      <c r="CO468" s="156">
        <v>777</v>
      </c>
      <c r="CP468" s="169">
        <v>777</v>
      </c>
      <c r="CQ468" s="169">
        <v>777</v>
      </c>
      <c r="CR468" s="169">
        <v>777</v>
      </c>
      <c r="CS468" s="169">
        <v>777</v>
      </c>
      <c r="CT468" s="169">
        <v>777</v>
      </c>
      <c r="CU468" s="169">
        <v>777</v>
      </c>
      <c r="CV468" s="169">
        <v>777</v>
      </c>
      <c r="CW468" s="169">
        <v>777</v>
      </c>
      <c r="CX468" s="156">
        <v>777</v>
      </c>
      <c r="CY468" s="156">
        <v>777</v>
      </c>
      <c r="CZ468" s="169">
        <v>777</v>
      </c>
      <c r="DA468" s="156">
        <v>778</v>
      </c>
      <c r="DB468" s="156">
        <v>777</v>
      </c>
      <c r="DC468" s="169">
        <v>777</v>
      </c>
      <c r="DD468" s="156">
        <v>777</v>
      </c>
      <c r="DE468" s="156">
        <v>777</v>
      </c>
      <c r="DF468" s="169">
        <v>777</v>
      </c>
      <c r="DG468" s="156">
        <v>777</v>
      </c>
      <c r="DH468" s="156">
        <v>777</v>
      </c>
      <c r="DI468" s="169">
        <v>777</v>
      </c>
      <c r="DJ468" s="156">
        <v>777</v>
      </c>
      <c r="DK468" s="152">
        <v>777</v>
      </c>
      <c r="DL468" s="152">
        <v>777</v>
      </c>
      <c r="DM468" s="152">
        <v>777</v>
      </c>
      <c r="DN468" s="172">
        <v>777</v>
      </c>
    </row>
    <row r="469" spans="1:118">
      <c r="A469" s="146">
        <f t="shared" si="18"/>
        <v>44085</v>
      </c>
      <c r="B469" s="224">
        <f>'Age&amp;Sex by occurrence date'!$DTI22</f>
        <v>775</v>
      </c>
      <c r="C469" s="224">
        <v>775</v>
      </c>
      <c r="D469" s="224">
        <v>775</v>
      </c>
      <c r="E469" s="224">
        <v>775</v>
      </c>
      <c r="F469" s="224">
        <v>775</v>
      </c>
      <c r="G469" s="224">
        <v>775</v>
      </c>
      <c r="H469" s="224">
        <v>775</v>
      </c>
      <c r="I469" s="224">
        <v>775</v>
      </c>
      <c r="J469" s="224">
        <v>775</v>
      </c>
      <c r="K469" s="224">
        <v>775</v>
      </c>
      <c r="L469" s="224">
        <v>775</v>
      </c>
      <c r="M469" s="224">
        <v>775</v>
      </c>
      <c r="N469" s="224">
        <v>775</v>
      </c>
      <c r="O469" s="224">
        <v>775</v>
      </c>
      <c r="P469" s="224">
        <v>775</v>
      </c>
      <c r="Q469" s="224">
        <v>775</v>
      </c>
      <c r="R469" s="224">
        <v>775</v>
      </c>
      <c r="S469" s="224">
        <v>775</v>
      </c>
      <c r="T469" s="224">
        <v>775</v>
      </c>
      <c r="U469" s="224">
        <v>775</v>
      </c>
      <c r="V469" s="224">
        <v>775</v>
      </c>
      <c r="W469" s="224">
        <v>775</v>
      </c>
      <c r="X469" s="224">
        <v>775</v>
      </c>
      <c r="Y469" s="224">
        <v>775</v>
      </c>
      <c r="Z469" s="224">
        <v>775</v>
      </c>
      <c r="AA469" s="224">
        <v>775</v>
      </c>
      <c r="AB469" s="224">
        <v>775</v>
      </c>
      <c r="AC469" s="224">
        <v>775</v>
      </c>
      <c r="AD469" s="224">
        <v>775</v>
      </c>
      <c r="AE469" s="249">
        <v>775</v>
      </c>
      <c r="AF469" s="238">
        <v>775</v>
      </c>
      <c r="AG469" s="232">
        <v>775</v>
      </c>
      <c r="AH469" s="156">
        <v>775</v>
      </c>
      <c r="AI469" s="156">
        <v>775</v>
      </c>
      <c r="AJ469" s="156">
        <v>775</v>
      </c>
      <c r="AK469" s="156">
        <v>775</v>
      </c>
      <c r="AL469" s="156">
        <v>775</v>
      </c>
      <c r="AM469" s="156">
        <v>775</v>
      </c>
      <c r="AN469" s="156">
        <v>775</v>
      </c>
      <c r="AO469" s="156">
        <v>775</v>
      </c>
      <c r="AP469" s="156">
        <v>775</v>
      </c>
      <c r="AQ469" s="156">
        <v>775</v>
      </c>
      <c r="AR469" s="156">
        <v>775</v>
      </c>
      <c r="AS469" s="156">
        <v>775</v>
      </c>
      <c r="AT469" s="169">
        <v>775</v>
      </c>
      <c r="AU469" s="169">
        <v>775</v>
      </c>
      <c r="AV469" s="156">
        <v>775</v>
      </c>
      <c r="AW469" s="156">
        <v>775</v>
      </c>
      <c r="AX469" s="156">
        <v>775</v>
      </c>
      <c r="AY469" s="169">
        <v>775</v>
      </c>
      <c r="AZ469" s="169">
        <v>775</v>
      </c>
      <c r="BA469" s="156">
        <v>775</v>
      </c>
      <c r="BB469" s="156">
        <v>775</v>
      </c>
      <c r="BC469" s="156">
        <v>775</v>
      </c>
      <c r="BD469" s="156">
        <v>775</v>
      </c>
      <c r="BE469" s="156">
        <v>775</v>
      </c>
      <c r="BF469" s="156">
        <v>775</v>
      </c>
      <c r="BG469" s="156">
        <v>775</v>
      </c>
      <c r="BH469" s="156">
        <v>775</v>
      </c>
      <c r="BI469" s="169">
        <v>775</v>
      </c>
      <c r="BJ469" s="169">
        <v>775</v>
      </c>
      <c r="BK469" s="169">
        <v>775</v>
      </c>
      <c r="BL469" s="169">
        <v>775</v>
      </c>
      <c r="BM469" s="169">
        <v>775</v>
      </c>
      <c r="BN469" s="169">
        <v>775</v>
      </c>
      <c r="BO469" s="169">
        <v>775</v>
      </c>
      <c r="BP469" s="169">
        <v>775</v>
      </c>
      <c r="BQ469" s="169">
        <v>775</v>
      </c>
      <c r="BR469" s="169">
        <v>775</v>
      </c>
      <c r="BS469" s="169">
        <v>775</v>
      </c>
      <c r="BT469" s="169">
        <v>775</v>
      </c>
      <c r="BU469" s="169">
        <v>775</v>
      </c>
      <c r="BV469" s="169">
        <v>775</v>
      </c>
      <c r="BW469" s="169">
        <v>775</v>
      </c>
      <c r="BX469" s="169">
        <v>775</v>
      </c>
      <c r="BY469" s="169">
        <v>775</v>
      </c>
      <c r="BZ469" s="169">
        <v>775</v>
      </c>
      <c r="CA469" s="169">
        <v>775</v>
      </c>
      <c r="CB469" s="169">
        <v>775</v>
      </c>
      <c r="CC469" s="169">
        <v>775</v>
      </c>
      <c r="CD469" s="169">
        <v>775</v>
      </c>
      <c r="CE469" s="169">
        <v>775</v>
      </c>
      <c r="CF469" s="169">
        <v>775</v>
      </c>
      <c r="CG469" s="169">
        <v>775</v>
      </c>
      <c r="CH469" s="169">
        <v>775</v>
      </c>
      <c r="CI469" s="169">
        <v>775</v>
      </c>
      <c r="CJ469" s="169">
        <v>775</v>
      </c>
      <c r="CK469" s="169">
        <v>775</v>
      </c>
      <c r="CL469" s="169">
        <v>775</v>
      </c>
      <c r="CM469" s="169">
        <v>775</v>
      </c>
      <c r="CN469" s="169">
        <v>775</v>
      </c>
      <c r="CO469" s="169">
        <v>775</v>
      </c>
      <c r="CP469" s="169">
        <v>775</v>
      </c>
      <c r="CQ469" s="169">
        <v>775</v>
      </c>
      <c r="CR469" s="169">
        <v>775</v>
      </c>
      <c r="CS469" s="169">
        <v>775</v>
      </c>
      <c r="CT469" s="169">
        <v>775</v>
      </c>
      <c r="CU469" s="169">
        <v>775</v>
      </c>
      <c r="CV469" s="169">
        <v>775</v>
      </c>
      <c r="CW469" s="169">
        <v>775</v>
      </c>
      <c r="CX469" s="156">
        <v>775</v>
      </c>
      <c r="CY469" s="156">
        <v>775</v>
      </c>
      <c r="CZ469" s="169">
        <v>775</v>
      </c>
      <c r="DA469" s="156">
        <v>776</v>
      </c>
      <c r="DB469" s="156">
        <v>775</v>
      </c>
      <c r="DC469" s="169">
        <v>775</v>
      </c>
      <c r="DD469" s="156">
        <v>775</v>
      </c>
      <c r="DE469" s="156">
        <v>775</v>
      </c>
      <c r="DF469" s="169">
        <v>775</v>
      </c>
      <c r="DG469" s="156">
        <v>775</v>
      </c>
      <c r="DH469" s="156">
        <v>775</v>
      </c>
      <c r="DI469" s="169">
        <v>775</v>
      </c>
      <c r="DJ469" s="156">
        <v>775</v>
      </c>
      <c r="DK469" s="152">
        <v>775</v>
      </c>
      <c r="DL469" s="152">
        <v>775</v>
      </c>
      <c r="DM469" s="152">
        <v>775</v>
      </c>
      <c r="DN469" s="172">
        <v>775</v>
      </c>
    </row>
    <row r="470" spans="1:118">
      <c r="A470" s="146">
        <f t="shared" si="18"/>
        <v>44084</v>
      </c>
      <c r="B470" s="224">
        <f>'Age&amp;Sex by occurrence date'!$DTP22</f>
        <v>771</v>
      </c>
      <c r="C470" s="224">
        <v>771</v>
      </c>
      <c r="D470" s="224">
        <v>771</v>
      </c>
      <c r="E470" s="224">
        <v>771</v>
      </c>
      <c r="F470" s="224">
        <v>771</v>
      </c>
      <c r="G470" s="224">
        <v>771</v>
      </c>
      <c r="H470" s="224">
        <v>771</v>
      </c>
      <c r="I470" s="224">
        <v>771</v>
      </c>
      <c r="J470" s="224">
        <v>771</v>
      </c>
      <c r="K470" s="224">
        <v>771</v>
      </c>
      <c r="L470" s="224">
        <v>771</v>
      </c>
      <c r="M470" s="224">
        <v>771</v>
      </c>
      <c r="N470" s="224">
        <v>771</v>
      </c>
      <c r="O470" s="224">
        <v>771</v>
      </c>
      <c r="P470" s="224">
        <v>771</v>
      </c>
      <c r="Q470" s="224">
        <v>771</v>
      </c>
      <c r="R470" s="224">
        <v>771</v>
      </c>
      <c r="S470" s="224">
        <v>771</v>
      </c>
      <c r="T470" s="224">
        <v>771</v>
      </c>
      <c r="U470" s="224">
        <v>771</v>
      </c>
      <c r="V470" s="224">
        <v>771</v>
      </c>
      <c r="W470" s="224">
        <v>771</v>
      </c>
      <c r="X470" s="224">
        <v>771</v>
      </c>
      <c r="Y470" s="224">
        <v>771</v>
      </c>
      <c r="Z470" s="224">
        <v>771</v>
      </c>
      <c r="AA470" s="224">
        <v>771</v>
      </c>
      <c r="AB470" s="224">
        <v>771</v>
      </c>
      <c r="AC470" s="224">
        <v>771</v>
      </c>
      <c r="AD470" s="224">
        <v>771</v>
      </c>
      <c r="AE470" s="249">
        <v>771</v>
      </c>
      <c r="AF470" s="238">
        <v>771</v>
      </c>
      <c r="AG470" s="233">
        <v>771</v>
      </c>
      <c r="AH470" s="169">
        <v>771</v>
      </c>
      <c r="AI470" s="169">
        <v>771</v>
      </c>
      <c r="AJ470" s="169">
        <v>771</v>
      </c>
      <c r="AK470" s="169">
        <v>771</v>
      </c>
      <c r="AL470" s="169">
        <v>771</v>
      </c>
      <c r="AM470" s="156">
        <v>771</v>
      </c>
      <c r="AN470" s="169">
        <v>771</v>
      </c>
      <c r="AO470" s="169">
        <v>771</v>
      </c>
      <c r="AP470" s="169">
        <v>771</v>
      </c>
      <c r="AQ470" s="169">
        <v>771</v>
      </c>
      <c r="AR470" s="169">
        <v>771</v>
      </c>
      <c r="AS470" s="156">
        <v>771</v>
      </c>
      <c r="AT470" s="156">
        <v>771</v>
      </c>
      <c r="AU470" s="156">
        <v>771</v>
      </c>
      <c r="AV470" s="156">
        <v>771</v>
      </c>
      <c r="AW470" s="169">
        <v>771</v>
      </c>
      <c r="AX470" s="169">
        <v>771</v>
      </c>
      <c r="AY470" s="156">
        <v>771</v>
      </c>
      <c r="AZ470" s="156">
        <v>771</v>
      </c>
      <c r="BA470" s="169">
        <v>771</v>
      </c>
      <c r="BB470" s="169">
        <v>771</v>
      </c>
      <c r="BC470" s="169">
        <v>771</v>
      </c>
      <c r="BD470" s="169">
        <v>771</v>
      </c>
      <c r="BE470" s="169">
        <v>771</v>
      </c>
      <c r="BF470" s="169">
        <v>771</v>
      </c>
      <c r="BG470" s="169">
        <v>771</v>
      </c>
      <c r="BH470" s="169">
        <v>771</v>
      </c>
      <c r="BI470" s="156">
        <v>771</v>
      </c>
      <c r="BJ470" s="156">
        <v>771</v>
      </c>
      <c r="BK470" s="156">
        <v>771</v>
      </c>
      <c r="BL470" s="156">
        <v>771</v>
      </c>
      <c r="BM470" s="156">
        <v>771</v>
      </c>
      <c r="BN470" s="156">
        <v>771</v>
      </c>
      <c r="BO470" s="156">
        <v>771</v>
      </c>
      <c r="BP470" s="169">
        <v>771</v>
      </c>
      <c r="BQ470" s="169">
        <v>771</v>
      </c>
      <c r="BR470" s="169">
        <v>771</v>
      </c>
      <c r="BS470" s="169">
        <v>771</v>
      </c>
      <c r="BT470" s="169">
        <v>771</v>
      </c>
      <c r="BU470" s="169">
        <v>771</v>
      </c>
      <c r="BV470" s="169">
        <v>771</v>
      </c>
      <c r="BW470" s="169">
        <v>771</v>
      </c>
      <c r="BX470" s="169">
        <v>771</v>
      </c>
      <c r="BY470" s="169">
        <v>771</v>
      </c>
      <c r="BZ470" s="169">
        <v>771</v>
      </c>
      <c r="CA470" s="169">
        <v>771</v>
      </c>
      <c r="CB470" s="156">
        <v>771</v>
      </c>
      <c r="CC470" s="156">
        <v>771</v>
      </c>
      <c r="CD470" s="156">
        <v>771</v>
      </c>
      <c r="CE470" s="156">
        <v>771</v>
      </c>
      <c r="CF470" s="156">
        <v>771</v>
      </c>
      <c r="CG470" s="156">
        <v>771</v>
      </c>
      <c r="CH470" s="156">
        <v>771</v>
      </c>
      <c r="CI470" s="156">
        <v>771</v>
      </c>
      <c r="CJ470" s="156">
        <v>771</v>
      </c>
      <c r="CK470" s="169">
        <v>771</v>
      </c>
      <c r="CL470" s="169">
        <v>771</v>
      </c>
      <c r="CM470" s="169">
        <v>771</v>
      </c>
      <c r="CN470" s="169">
        <v>771</v>
      </c>
      <c r="CO470" s="169">
        <v>771</v>
      </c>
      <c r="CP470" s="169">
        <v>771</v>
      </c>
      <c r="CQ470" s="169">
        <v>771</v>
      </c>
      <c r="CR470" s="169">
        <v>771</v>
      </c>
      <c r="CS470" s="169">
        <v>771</v>
      </c>
      <c r="CT470" s="169">
        <v>771</v>
      </c>
      <c r="CU470" s="169">
        <v>771</v>
      </c>
      <c r="CV470" s="169">
        <v>771</v>
      </c>
      <c r="CW470" s="169">
        <v>771</v>
      </c>
      <c r="CX470" s="156">
        <v>771</v>
      </c>
      <c r="CY470" s="156">
        <v>771</v>
      </c>
      <c r="CZ470" s="169">
        <v>771</v>
      </c>
      <c r="DA470" s="156">
        <v>772</v>
      </c>
      <c r="DB470" s="156">
        <v>771</v>
      </c>
      <c r="DC470" s="169">
        <v>771</v>
      </c>
      <c r="DD470" s="156">
        <v>771</v>
      </c>
      <c r="DE470" s="156">
        <v>771</v>
      </c>
      <c r="DF470" s="169">
        <v>771</v>
      </c>
      <c r="DG470" s="156">
        <v>771</v>
      </c>
      <c r="DH470" s="156">
        <v>771</v>
      </c>
      <c r="DI470" s="169">
        <v>771</v>
      </c>
      <c r="DJ470" s="156">
        <v>771</v>
      </c>
      <c r="DK470" s="152">
        <v>771</v>
      </c>
      <c r="DL470" s="152">
        <v>771</v>
      </c>
      <c r="DM470" s="152">
        <v>771</v>
      </c>
      <c r="DN470" s="172">
        <v>771</v>
      </c>
    </row>
    <row r="471" spans="1:118">
      <c r="A471" s="146">
        <f t="shared" si="18"/>
        <v>44083</v>
      </c>
      <c r="B471" s="224">
        <f>'Age&amp;Sex by occurrence date'!$DTW22</f>
        <v>767</v>
      </c>
      <c r="C471" s="224">
        <v>767</v>
      </c>
      <c r="D471" s="224">
        <v>767</v>
      </c>
      <c r="E471" s="224">
        <v>767</v>
      </c>
      <c r="F471" s="224">
        <v>767</v>
      </c>
      <c r="G471" s="224">
        <v>767</v>
      </c>
      <c r="H471" s="224">
        <v>767</v>
      </c>
      <c r="I471" s="224">
        <v>767</v>
      </c>
      <c r="J471" s="224">
        <v>767</v>
      </c>
      <c r="K471" s="224">
        <v>767</v>
      </c>
      <c r="L471" s="224">
        <v>767</v>
      </c>
      <c r="M471" s="224">
        <v>767</v>
      </c>
      <c r="N471" s="224">
        <v>767</v>
      </c>
      <c r="O471" s="224">
        <v>767</v>
      </c>
      <c r="P471" s="224">
        <v>767</v>
      </c>
      <c r="Q471" s="224">
        <v>767</v>
      </c>
      <c r="R471" s="224">
        <v>767</v>
      </c>
      <c r="S471" s="224">
        <v>767</v>
      </c>
      <c r="T471" s="224">
        <v>767</v>
      </c>
      <c r="U471" s="224">
        <v>767</v>
      </c>
      <c r="V471" s="224">
        <v>767</v>
      </c>
      <c r="W471" s="224">
        <v>767</v>
      </c>
      <c r="X471" s="224">
        <v>767</v>
      </c>
      <c r="Y471" s="224">
        <v>767</v>
      </c>
      <c r="Z471" s="224">
        <v>767</v>
      </c>
      <c r="AA471" s="224">
        <v>767</v>
      </c>
      <c r="AB471" s="224">
        <v>767</v>
      </c>
      <c r="AC471" s="224">
        <v>767</v>
      </c>
      <c r="AD471" s="224">
        <v>767</v>
      </c>
      <c r="AE471" s="249">
        <v>767</v>
      </c>
      <c r="AF471" s="238">
        <v>767</v>
      </c>
      <c r="AG471" s="232">
        <v>767</v>
      </c>
      <c r="AH471" s="156">
        <v>767</v>
      </c>
      <c r="AI471" s="156">
        <v>767</v>
      </c>
      <c r="AJ471" s="156">
        <v>767</v>
      </c>
      <c r="AK471" s="156">
        <v>767</v>
      </c>
      <c r="AL471" s="156">
        <v>767</v>
      </c>
      <c r="AM471" s="169">
        <v>767</v>
      </c>
      <c r="AN471" s="169">
        <v>767</v>
      </c>
      <c r="AO471" s="169">
        <v>767</v>
      </c>
      <c r="AP471" s="169">
        <v>767</v>
      </c>
      <c r="AQ471" s="169">
        <v>767</v>
      </c>
      <c r="AR471" s="169">
        <v>767</v>
      </c>
      <c r="AS471" s="169">
        <v>767</v>
      </c>
      <c r="AT471" s="169">
        <v>767</v>
      </c>
      <c r="AU471" s="156">
        <v>767</v>
      </c>
      <c r="AV471" s="169">
        <v>767</v>
      </c>
      <c r="AW471" s="169">
        <v>767</v>
      </c>
      <c r="AX471" s="156">
        <v>767</v>
      </c>
      <c r="AY471" s="169">
        <v>767</v>
      </c>
      <c r="AZ471" s="156">
        <v>767</v>
      </c>
      <c r="BA471" s="169">
        <v>767</v>
      </c>
      <c r="BB471" s="169">
        <v>767</v>
      </c>
      <c r="BC471" s="169">
        <v>767</v>
      </c>
      <c r="BD471" s="169">
        <v>767</v>
      </c>
      <c r="BE471" s="169">
        <v>767</v>
      </c>
      <c r="BF471" s="169">
        <v>767</v>
      </c>
      <c r="BG471" s="169">
        <v>767</v>
      </c>
      <c r="BH471" s="169">
        <v>767</v>
      </c>
      <c r="BI471" s="169">
        <v>767</v>
      </c>
      <c r="BJ471" s="169">
        <v>767</v>
      </c>
      <c r="BK471" s="169">
        <v>767</v>
      </c>
      <c r="BL471" s="169">
        <v>767</v>
      </c>
      <c r="BM471" s="169">
        <v>767</v>
      </c>
      <c r="BN471" s="169">
        <v>767</v>
      </c>
      <c r="BO471" s="169">
        <v>767</v>
      </c>
      <c r="BP471" s="156">
        <v>767</v>
      </c>
      <c r="BQ471" s="156">
        <v>767</v>
      </c>
      <c r="BR471" s="156">
        <v>767</v>
      </c>
      <c r="BS471" s="156">
        <v>767</v>
      </c>
      <c r="BT471" s="156">
        <v>767</v>
      </c>
      <c r="BU471" s="156">
        <v>767</v>
      </c>
      <c r="BV471" s="156">
        <v>767</v>
      </c>
      <c r="BW471" s="156">
        <v>767</v>
      </c>
      <c r="BX471" s="156">
        <v>767</v>
      </c>
      <c r="BY471" s="156">
        <v>767</v>
      </c>
      <c r="BZ471" s="156">
        <v>767</v>
      </c>
      <c r="CA471" s="156">
        <v>767</v>
      </c>
      <c r="CB471" s="156">
        <v>767</v>
      </c>
      <c r="CC471" s="156">
        <v>767</v>
      </c>
      <c r="CD471" s="156">
        <v>767</v>
      </c>
      <c r="CE471" s="156">
        <v>767</v>
      </c>
      <c r="CF471" s="156">
        <v>767</v>
      </c>
      <c r="CG471" s="156">
        <v>767</v>
      </c>
      <c r="CH471" s="156">
        <v>767</v>
      </c>
      <c r="CI471" s="156">
        <v>767</v>
      </c>
      <c r="CJ471" s="156">
        <v>767</v>
      </c>
      <c r="CK471" s="169">
        <v>767</v>
      </c>
      <c r="CL471" s="169">
        <v>767</v>
      </c>
      <c r="CM471" s="169">
        <v>767</v>
      </c>
      <c r="CN471" s="169">
        <v>767</v>
      </c>
      <c r="CO471" s="169">
        <v>767</v>
      </c>
      <c r="CP471" s="156">
        <v>767</v>
      </c>
      <c r="CQ471" s="156">
        <v>767</v>
      </c>
      <c r="CR471" s="156">
        <v>767</v>
      </c>
      <c r="CS471" s="156">
        <v>767</v>
      </c>
      <c r="CT471" s="156">
        <v>767</v>
      </c>
      <c r="CU471" s="156">
        <v>767</v>
      </c>
      <c r="CV471" s="156">
        <v>767</v>
      </c>
      <c r="CW471" s="169">
        <v>767</v>
      </c>
      <c r="CX471" s="156">
        <v>767</v>
      </c>
      <c r="CY471" s="156">
        <v>767</v>
      </c>
      <c r="CZ471" s="169">
        <v>767</v>
      </c>
      <c r="DA471" s="156">
        <v>768</v>
      </c>
      <c r="DB471" s="156">
        <v>767</v>
      </c>
      <c r="DC471" s="169">
        <v>767</v>
      </c>
      <c r="DD471" s="156">
        <v>767</v>
      </c>
      <c r="DE471" s="156">
        <v>767</v>
      </c>
      <c r="DF471" s="169">
        <v>767</v>
      </c>
      <c r="DG471" s="156">
        <v>767</v>
      </c>
      <c r="DH471" s="156">
        <v>767</v>
      </c>
      <c r="DI471" s="169">
        <v>767</v>
      </c>
      <c r="DJ471" s="156">
        <v>767</v>
      </c>
      <c r="DK471" s="152">
        <v>767</v>
      </c>
      <c r="DL471" s="152">
        <v>767</v>
      </c>
      <c r="DM471" s="152">
        <v>767</v>
      </c>
      <c r="DN471" s="172">
        <v>767</v>
      </c>
    </row>
    <row r="472" spans="1:118">
      <c r="A472" s="146">
        <f t="shared" si="18"/>
        <v>44082</v>
      </c>
      <c r="B472" s="224">
        <f>'Age&amp;Sex by occurrence date'!$DUD22</f>
        <v>767</v>
      </c>
      <c r="C472" s="224">
        <v>767</v>
      </c>
      <c r="D472" s="224">
        <v>767</v>
      </c>
      <c r="E472" s="224">
        <v>767</v>
      </c>
      <c r="F472" s="224">
        <v>767</v>
      </c>
      <c r="G472" s="224">
        <v>767</v>
      </c>
      <c r="H472" s="224">
        <v>767</v>
      </c>
      <c r="I472" s="224">
        <v>767</v>
      </c>
      <c r="J472" s="224">
        <v>767</v>
      </c>
      <c r="K472" s="224">
        <v>767</v>
      </c>
      <c r="L472" s="224">
        <v>767</v>
      </c>
      <c r="M472" s="224">
        <v>767</v>
      </c>
      <c r="N472" s="224">
        <v>767</v>
      </c>
      <c r="O472" s="224">
        <v>767</v>
      </c>
      <c r="P472" s="224">
        <v>767</v>
      </c>
      <c r="Q472" s="224">
        <v>767</v>
      </c>
      <c r="R472" s="224">
        <v>767</v>
      </c>
      <c r="S472" s="224">
        <v>767</v>
      </c>
      <c r="T472" s="224">
        <v>767</v>
      </c>
      <c r="U472" s="224">
        <v>767</v>
      </c>
      <c r="V472" s="224">
        <v>767</v>
      </c>
      <c r="W472" s="224">
        <v>767</v>
      </c>
      <c r="X472" s="224">
        <v>767</v>
      </c>
      <c r="Y472" s="224">
        <v>767</v>
      </c>
      <c r="Z472" s="224">
        <v>767</v>
      </c>
      <c r="AA472" s="224">
        <v>767</v>
      </c>
      <c r="AB472" s="224">
        <v>767</v>
      </c>
      <c r="AC472" s="224">
        <v>767</v>
      </c>
      <c r="AD472" s="224">
        <v>767</v>
      </c>
      <c r="AE472" s="249">
        <v>767</v>
      </c>
      <c r="AF472" s="238">
        <v>767</v>
      </c>
      <c r="AG472" s="232">
        <v>767</v>
      </c>
      <c r="AH472" s="156">
        <v>767</v>
      </c>
      <c r="AI472" s="156">
        <v>767</v>
      </c>
      <c r="AJ472" s="156">
        <v>767</v>
      </c>
      <c r="AK472" s="156">
        <v>767</v>
      </c>
      <c r="AL472" s="156">
        <v>767</v>
      </c>
      <c r="AM472" s="156">
        <v>767</v>
      </c>
      <c r="AN472" s="169">
        <v>767</v>
      </c>
      <c r="AO472" s="169">
        <v>767</v>
      </c>
      <c r="AP472" s="169">
        <v>767</v>
      </c>
      <c r="AQ472" s="169">
        <v>767</v>
      </c>
      <c r="AR472" s="169">
        <v>767</v>
      </c>
      <c r="AS472" s="156">
        <v>767</v>
      </c>
      <c r="AT472" s="169">
        <v>767</v>
      </c>
      <c r="AU472" s="156">
        <v>767</v>
      </c>
      <c r="AV472" s="156">
        <v>767</v>
      </c>
      <c r="AW472" s="156">
        <v>767</v>
      </c>
      <c r="AX472" s="169">
        <v>767</v>
      </c>
      <c r="AY472" s="169">
        <v>767</v>
      </c>
      <c r="AZ472" s="169">
        <v>767</v>
      </c>
      <c r="BA472" s="156">
        <v>767</v>
      </c>
      <c r="BB472" s="156">
        <v>767</v>
      </c>
      <c r="BC472" s="156">
        <v>767</v>
      </c>
      <c r="BD472" s="156">
        <v>767</v>
      </c>
      <c r="BE472" s="156">
        <v>767</v>
      </c>
      <c r="BF472" s="156">
        <v>767</v>
      </c>
      <c r="BG472" s="156">
        <v>767</v>
      </c>
      <c r="BH472" s="156">
        <v>767</v>
      </c>
      <c r="BI472" s="169">
        <v>767</v>
      </c>
      <c r="BJ472" s="169">
        <v>767</v>
      </c>
      <c r="BK472" s="169">
        <v>767</v>
      </c>
      <c r="BL472" s="169">
        <v>767</v>
      </c>
      <c r="BM472" s="169">
        <v>767</v>
      </c>
      <c r="BN472" s="169">
        <v>767</v>
      </c>
      <c r="BO472" s="169">
        <v>767</v>
      </c>
      <c r="BP472" s="169">
        <v>767</v>
      </c>
      <c r="BQ472" s="169">
        <v>767</v>
      </c>
      <c r="BR472" s="169">
        <v>767</v>
      </c>
      <c r="BS472" s="169">
        <v>767</v>
      </c>
      <c r="BT472" s="169">
        <v>767</v>
      </c>
      <c r="BU472" s="169">
        <v>767</v>
      </c>
      <c r="BV472" s="169">
        <v>767</v>
      </c>
      <c r="BW472" s="169">
        <v>767</v>
      </c>
      <c r="BX472" s="169">
        <v>767</v>
      </c>
      <c r="BY472" s="169">
        <v>767</v>
      </c>
      <c r="BZ472" s="169">
        <v>767</v>
      </c>
      <c r="CA472" s="169">
        <v>767</v>
      </c>
      <c r="CB472" s="169">
        <v>767</v>
      </c>
      <c r="CC472" s="169">
        <v>767</v>
      </c>
      <c r="CD472" s="169">
        <v>767</v>
      </c>
      <c r="CE472" s="169">
        <v>767</v>
      </c>
      <c r="CF472" s="169">
        <v>767</v>
      </c>
      <c r="CG472" s="169">
        <v>767</v>
      </c>
      <c r="CH472" s="169">
        <v>767</v>
      </c>
      <c r="CI472" s="169">
        <v>767</v>
      </c>
      <c r="CJ472" s="169">
        <v>767</v>
      </c>
      <c r="CK472" s="169">
        <v>767</v>
      </c>
      <c r="CL472" s="169">
        <v>767</v>
      </c>
      <c r="CM472" s="169">
        <v>767</v>
      </c>
      <c r="CN472" s="169">
        <v>767</v>
      </c>
      <c r="CO472" s="169">
        <v>767</v>
      </c>
      <c r="CP472" s="169">
        <v>767</v>
      </c>
      <c r="CQ472" s="169">
        <v>767</v>
      </c>
      <c r="CR472" s="169">
        <v>767</v>
      </c>
      <c r="CS472" s="169">
        <v>767</v>
      </c>
      <c r="CT472" s="169">
        <v>767</v>
      </c>
      <c r="CU472" s="169">
        <v>767</v>
      </c>
      <c r="CV472" s="169">
        <v>767</v>
      </c>
      <c r="CW472" s="169">
        <v>767</v>
      </c>
      <c r="CX472" s="156">
        <v>767</v>
      </c>
      <c r="CY472" s="156">
        <v>767</v>
      </c>
      <c r="CZ472" s="169">
        <v>767</v>
      </c>
      <c r="DA472" s="156">
        <v>768</v>
      </c>
      <c r="DB472" s="156">
        <v>767</v>
      </c>
      <c r="DC472" s="169">
        <v>767</v>
      </c>
      <c r="DD472" s="156">
        <v>767</v>
      </c>
      <c r="DE472" s="156">
        <v>767</v>
      </c>
      <c r="DF472" s="169">
        <v>767</v>
      </c>
      <c r="DG472" s="156">
        <v>767</v>
      </c>
      <c r="DH472" s="156">
        <v>767</v>
      </c>
      <c r="DI472" s="169">
        <v>767</v>
      </c>
      <c r="DJ472" s="156">
        <v>767</v>
      </c>
      <c r="DK472" s="152">
        <v>767</v>
      </c>
      <c r="DL472" s="152">
        <v>767</v>
      </c>
      <c r="DM472" s="152">
        <v>767</v>
      </c>
      <c r="DN472" s="172">
        <v>767</v>
      </c>
    </row>
    <row r="473" spans="1:118">
      <c r="A473" s="146">
        <f t="shared" si="18"/>
        <v>44081</v>
      </c>
      <c r="B473" s="224">
        <f>'Age&amp;Sex by occurrence date'!$DUK22</f>
        <v>766</v>
      </c>
      <c r="C473" s="224">
        <v>766</v>
      </c>
      <c r="D473" s="224">
        <v>766</v>
      </c>
      <c r="E473" s="224">
        <v>766</v>
      </c>
      <c r="F473" s="224">
        <v>766</v>
      </c>
      <c r="G473" s="224">
        <v>766</v>
      </c>
      <c r="H473" s="224">
        <v>766</v>
      </c>
      <c r="I473" s="224">
        <v>766</v>
      </c>
      <c r="J473" s="224">
        <v>766</v>
      </c>
      <c r="K473" s="224">
        <v>766</v>
      </c>
      <c r="L473" s="224">
        <v>766</v>
      </c>
      <c r="M473" s="224">
        <v>766</v>
      </c>
      <c r="N473" s="224">
        <v>766</v>
      </c>
      <c r="O473" s="224">
        <v>766</v>
      </c>
      <c r="P473" s="224">
        <v>766</v>
      </c>
      <c r="Q473" s="224">
        <v>766</v>
      </c>
      <c r="R473" s="224">
        <v>766</v>
      </c>
      <c r="S473" s="224">
        <v>766</v>
      </c>
      <c r="T473" s="224">
        <v>766</v>
      </c>
      <c r="U473" s="224">
        <v>766</v>
      </c>
      <c r="V473" s="224">
        <v>766</v>
      </c>
      <c r="W473" s="224">
        <v>766</v>
      </c>
      <c r="X473" s="224">
        <v>766</v>
      </c>
      <c r="Y473" s="224">
        <v>766</v>
      </c>
      <c r="Z473" s="224">
        <v>766</v>
      </c>
      <c r="AA473" s="224">
        <v>766</v>
      </c>
      <c r="AB473" s="224">
        <v>766</v>
      </c>
      <c r="AC473" s="224">
        <v>766</v>
      </c>
      <c r="AD473" s="224">
        <v>766</v>
      </c>
      <c r="AE473" s="249">
        <v>766</v>
      </c>
      <c r="AF473" s="238">
        <v>766</v>
      </c>
      <c r="AG473" s="233">
        <v>766</v>
      </c>
      <c r="AH473" s="169">
        <v>766</v>
      </c>
      <c r="AI473" s="169">
        <v>766</v>
      </c>
      <c r="AJ473" s="169">
        <v>766</v>
      </c>
      <c r="AK473" s="169">
        <v>766</v>
      </c>
      <c r="AL473" s="169">
        <v>766</v>
      </c>
      <c r="AM473" s="156">
        <v>766</v>
      </c>
      <c r="AN473" s="156">
        <v>766</v>
      </c>
      <c r="AO473" s="156">
        <v>766</v>
      </c>
      <c r="AP473" s="156">
        <v>766</v>
      </c>
      <c r="AQ473" s="156">
        <v>766</v>
      </c>
      <c r="AR473" s="156">
        <v>766</v>
      </c>
      <c r="AS473" s="169">
        <v>766</v>
      </c>
      <c r="AT473" s="156">
        <v>766</v>
      </c>
      <c r="AU473" s="169">
        <v>766</v>
      </c>
      <c r="AV473" s="169">
        <v>766</v>
      </c>
      <c r="AW473" s="156">
        <v>766</v>
      </c>
      <c r="AX473" s="169">
        <v>766</v>
      </c>
      <c r="AY473" s="156">
        <v>766</v>
      </c>
      <c r="AZ473" s="156">
        <v>766</v>
      </c>
      <c r="BA473" s="156">
        <v>766</v>
      </c>
      <c r="BB473" s="156">
        <v>766</v>
      </c>
      <c r="BC473" s="156">
        <v>766</v>
      </c>
      <c r="BD473" s="156">
        <v>766</v>
      </c>
      <c r="BE473" s="156">
        <v>766</v>
      </c>
      <c r="BF473" s="156">
        <v>766</v>
      </c>
      <c r="BG473" s="156">
        <v>766</v>
      </c>
      <c r="BH473" s="156">
        <v>766</v>
      </c>
      <c r="BI473" s="169">
        <v>766</v>
      </c>
      <c r="BJ473" s="169">
        <v>766</v>
      </c>
      <c r="BK473" s="169">
        <v>766</v>
      </c>
      <c r="BL473" s="169">
        <v>766</v>
      </c>
      <c r="BM473" s="169">
        <v>766</v>
      </c>
      <c r="BN473" s="169">
        <v>766</v>
      </c>
      <c r="BO473" s="169">
        <v>766</v>
      </c>
      <c r="BP473" s="156">
        <v>766</v>
      </c>
      <c r="BQ473" s="156">
        <v>766</v>
      </c>
      <c r="BR473" s="156">
        <v>766</v>
      </c>
      <c r="BS473" s="156">
        <v>766</v>
      </c>
      <c r="BT473" s="156">
        <v>766</v>
      </c>
      <c r="BU473" s="156">
        <v>766</v>
      </c>
      <c r="BV473" s="156">
        <v>766</v>
      </c>
      <c r="BW473" s="156">
        <v>766</v>
      </c>
      <c r="BX473" s="156">
        <v>766</v>
      </c>
      <c r="BY473" s="156">
        <v>766</v>
      </c>
      <c r="BZ473" s="156">
        <v>766</v>
      </c>
      <c r="CA473" s="156">
        <v>766</v>
      </c>
      <c r="CB473" s="169">
        <v>766</v>
      </c>
      <c r="CC473" s="169">
        <v>766</v>
      </c>
      <c r="CD473" s="169">
        <v>766</v>
      </c>
      <c r="CE473" s="169">
        <v>766</v>
      </c>
      <c r="CF473" s="169">
        <v>766</v>
      </c>
      <c r="CG473" s="169">
        <v>766</v>
      </c>
      <c r="CH473" s="169">
        <v>766</v>
      </c>
      <c r="CI473" s="169">
        <v>766</v>
      </c>
      <c r="CJ473" s="169">
        <v>766</v>
      </c>
      <c r="CK473" s="156">
        <v>766</v>
      </c>
      <c r="CL473" s="156">
        <v>766</v>
      </c>
      <c r="CM473" s="156">
        <v>766</v>
      </c>
      <c r="CN473" s="156">
        <v>766</v>
      </c>
      <c r="CO473" s="169">
        <v>766</v>
      </c>
      <c r="CP473" s="169">
        <v>766</v>
      </c>
      <c r="CQ473" s="169">
        <v>766</v>
      </c>
      <c r="CR473" s="169">
        <v>766</v>
      </c>
      <c r="CS473" s="169">
        <v>766</v>
      </c>
      <c r="CT473" s="169">
        <v>766</v>
      </c>
      <c r="CU473" s="169">
        <v>766</v>
      </c>
      <c r="CV473" s="169">
        <v>766</v>
      </c>
      <c r="CW473" s="169">
        <v>766</v>
      </c>
      <c r="CX473" s="156">
        <v>766</v>
      </c>
      <c r="CY473" s="156">
        <v>766</v>
      </c>
      <c r="CZ473" s="169">
        <v>766</v>
      </c>
      <c r="DA473" s="156">
        <v>767</v>
      </c>
      <c r="DB473" s="156">
        <v>766</v>
      </c>
      <c r="DC473" s="169">
        <v>766</v>
      </c>
      <c r="DD473" s="156">
        <v>766</v>
      </c>
      <c r="DE473" s="156">
        <v>766</v>
      </c>
      <c r="DF473" s="169">
        <v>766</v>
      </c>
      <c r="DG473" s="156">
        <v>766</v>
      </c>
      <c r="DH473" s="156">
        <v>766</v>
      </c>
      <c r="DI473" s="169">
        <v>766</v>
      </c>
      <c r="DJ473" s="156">
        <v>766</v>
      </c>
      <c r="DK473" s="152">
        <v>766</v>
      </c>
      <c r="DL473" s="152">
        <v>766</v>
      </c>
      <c r="DM473" s="152">
        <v>766</v>
      </c>
      <c r="DN473" s="172">
        <v>766</v>
      </c>
    </row>
    <row r="474" spans="1:118">
      <c r="A474" s="146">
        <f t="shared" si="18"/>
        <v>44080</v>
      </c>
      <c r="B474" s="224">
        <f>'Age&amp;Sex by occurrence date'!$DUR22</f>
        <v>766</v>
      </c>
      <c r="C474" s="224">
        <v>766</v>
      </c>
      <c r="D474" s="224">
        <v>766</v>
      </c>
      <c r="E474" s="224">
        <v>766</v>
      </c>
      <c r="F474" s="224">
        <v>766</v>
      </c>
      <c r="G474" s="224">
        <v>766</v>
      </c>
      <c r="H474" s="224">
        <v>766</v>
      </c>
      <c r="I474" s="224">
        <v>766</v>
      </c>
      <c r="J474" s="224">
        <v>766</v>
      </c>
      <c r="K474" s="224">
        <v>766</v>
      </c>
      <c r="L474" s="224">
        <v>766</v>
      </c>
      <c r="M474" s="224">
        <v>766</v>
      </c>
      <c r="N474" s="224">
        <v>766</v>
      </c>
      <c r="O474" s="224">
        <v>766</v>
      </c>
      <c r="P474" s="224">
        <v>766</v>
      </c>
      <c r="Q474" s="224">
        <v>766</v>
      </c>
      <c r="R474" s="224">
        <v>766</v>
      </c>
      <c r="S474" s="224">
        <v>766</v>
      </c>
      <c r="T474" s="224">
        <v>766</v>
      </c>
      <c r="U474" s="224">
        <v>766</v>
      </c>
      <c r="V474" s="224">
        <v>766</v>
      </c>
      <c r="W474" s="224">
        <v>766</v>
      </c>
      <c r="X474" s="224">
        <v>766</v>
      </c>
      <c r="Y474" s="224">
        <v>766</v>
      </c>
      <c r="Z474" s="224">
        <v>766</v>
      </c>
      <c r="AA474" s="224">
        <v>766</v>
      </c>
      <c r="AB474" s="224">
        <v>766</v>
      </c>
      <c r="AC474" s="224">
        <v>766</v>
      </c>
      <c r="AD474" s="224">
        <v>766</v>
      </c>
      <c r="AE474" s="249">
        <v>766</v>
      </c>
      <c r="AF474" s="238">
        <v>766</v>
      </c>
      <c r="AG474" s="232">
        <v>766</v>
      </c>
      <c r="AH474" s="156">
        <v>766</v>
      </c>
      <c r="AI474" s="156">
        <v>766</v>
      </c>
      <c r="AJ474" s="156">
        <v>766</v>
      </c>
      <c r="AK474" s="156">
        <v>766</v>
      </c>
      <c r="AL474" s="156">
        <v>766</v>
      </c>
      <c r="AM474" s="169">
        <v>766</v>
      </c>
      <c r="AN474" s="156">
        <v>766</v>
      </c>
      <c r="AO474" s="156">
        <v>766</v>
      </c>
      <c r="AP474" s="156">
        <v>766</v>
      </c>
      <c r="AQ474" s="156">
        <v>766</v>
      </c>
      <c r="AR474" s="156">
        <v>766</v>
      </c>
      <c r="AS474" s="169">
        <v>766</v>
      </c>
      <c r="AT474" s="169">
        <v>766</v>
      </c>
      <c r="AU474" s="156">
        <v>766</v>
      </c>
      <c r="AV474" s="169">
        <v>766</v>
      </c>
      <c r="AW474" s="156">
        <v>766</v>
      </c>
      <c r="AX474" s="156">
        <v>766</v>
      </c>
      <c r="AY474" s="156">
        <v>766</v>
      </c>
      <c r="AZ474" s="169">
        <v>766</v>
      </c>
      <c r="BA474" s="169">
        <v>766</v>
      </c>
      <c r="BB474" s="169">
        <v>766</v>
      </c>
      <c r="BC474" s="169">
        <v>766</v>
      </c>
      <c r="BD474" s="169">
        <v>766</v>
      </c>
      <c r="BE474" s="169">
        <v>766</v>
      </c>
      <c r="BF474" s="169">
        <v>766</v>
      </c>
      <c r="BG474" s="169">
        <v>766</v>
      </c>
      <c r="BH474" s="169">
        <v>766</v>
      </c>
      <c r="BI474" s="169">
        <v>766</v>
      </c>
      <c r="BJ474" s="169">
        <v>766</v>
      </c>
      <c r="BK474" s="169">
        <v>766</v>
      </c>
      <c r="BL474" s="169">
        <v>766</v>
      </c>
      <c r="BM474" s="169">
        <v>766</v>
      </c>
      <c r="BN474" s="169">
        <v>766</v>
      </c>
      <c r="BO474" s="169">
        <v>766</v>
      </c>
      <c r="BP474" s="169">
        <v>766</v>
      </c>
      <c r="BQ474" s="169">
        <v>766</v>
      </c>
      <c r="BR474" s="169">
        <v>766</v>
      </c>
      <c r="BS474" s="169">
        <v>766</v>
      </c>
      <c r="BT474" s="169">
        <v>766</v>
      </c>
      <c r="BU474" s="169">
        <v>766</v>
      </c>
      <c r="BV474" s="169">
        <v>766</v>
      </c>
      <c r="BW474" s="169">
        <v>766</v>
      </c>
      <c r="BX474" s="169">
        <v>766</v>
      </c>
      <c r="BY474" s="169">
        <v>766</v>
      </c>
      <c r="BZ474" s="169">
        <v>766</v>
      </c>
      <c r="CA474" s="169">
        <v>766</v>
      </c>
      <c r="CB474" s="156">
        <v>766</v>
      </c>
      <c r="CC474" s="156">
        <v>766</v>
      </c>
      <c r="CD474" s="156">
        <v>766</v>
      </c>
      <c r="CE474" s="156">
        <v>766</v>
      </c>
      <c r="CF474" s="156">
        <v>766</v>
      </c>
      <c r="CG474" s="156">
        <v>766</v>
      </c>
      <c r="CH474" s="156">
        <v>766</v>
      </c>
      <c r="CI474" s="156">
        <v>766</v>
      </c>
      <c r="CJ474" s="156">
        <v>766</v>
      </c>
      <c r="CK474" s="169">
        <v>766</v>
      </c>
      <c r="CL474" s="169">
        <v>766</v>
      </c>
      <c r="CM474" s="169">
        <v>766</v>
      </c>
      <c r="CN474" s="169">
        <v>766</v>
      </c>
      <c r="CO474" s="169">
        <v>766</v>
      </c>
      <c r="CP474" s="169">
        <v>766</v>
      </c>
      <c r="CQ474" s="169">
        <v>766</v>
      </c>
      <c r="CR474" s="169">
        <v>766</v>
      </c>
      <c r="CS474" s="169">
        <v>766</v>
      </c>
      <c r="CT474" s="169">
        <v>766</v>
      </c>
      <c r="CU474" s="169">
        <v>766</v>
      </c>
      <c r="CV474" s="169">
        <v>766</v>
      </c>
      <c r="CW474" s="156">
        <v>766</v>
      </c>
      <c r="CX474" s="156">
        <v>766</v>
      </c>
      <c r="CY474" s="156">
        <v>766</v>
      </c>
      <c r="CZ474" s="156">
        <v>766</v>
      </c>
      <c r="DA474" s="156">
        <v>767</v>
      </c>
      <c r="DB474" s="156">
        <v>766</v>
      </c>
      <c r="DC474" s="156">
        <v>766</v>
      </c>
      <c r="DD474" s="156">
        <v>766</v>
      </c>
      <c r="DE474" s="156">
        <v>766</v>
      </c>
      <c r="DF474" s="169">
        <v>766</v>
      </c>
      <c r="DG474" s="156">
        <v>766</v>
      </c>
      <c r="DH474" s="156">
        <v>766</v>
      </c>
      <c r="DI474" s="169">
        <v>766</v>
      </c>
      <c r="DJ474" s="156">
        <v>766</v>
      </c>
      <c r="DK474" s="152">
        <v>766</v>
      </c>
      <c r="DL474" s="152">
        <v>766</v>
      </c>
      <c r="DM474" s="152">
        <v>766</v>
      </c>
      <c r="DN474" s="172">
        <v>766</v>
      </c>
    </row>
    <row r="475" spans="1:118">
      <c r="A475" s="146">
        <f t="shared" si="18"/>
        <v>44079</v>
      </c>
      <c r="B475" s="224">
        <f>'Age&amp;Sex by occurrence date'!$DUY22</f>
        <v>766</v>
      </c>
      <c r="C475" s="224">
        <v>766</v>
      </c>
      <c r="D475" s="224">
        <v>766</v>
      </c>
      <c r="E475" s="224">
        <v>766</v>
      </c>
      <c r="F475" s="224">
        <v>766</v>
      </c>
      <c r="G475" s="224">
        <v>766</v>
      </c>
      <c r="H475" s="224">
        <v>766</v>
      </c>
      <c r="I475" s="224">
        <v>766</v>
      </c>
      <c r="J475" s="224">
        <v>766</v>
      </c>
      <c r="K475" s="224">
        <v>766</v>
      </c>
      <c r="L475" s="224">
        <v>766</v>
      </c>
      <c r="M475" s="224">
        <v>766</v>
      </c>
      <c r="N475" s="224">
        <v>766</v>
      </c>
      <c r="O475" s="224">
        <v>766</v>
      </c>
      <c r="P475" s="224">
        <v>766</v>
      </c>
      <c r="Q475" s="224">
        <v>766</v>
      </c>
      <c r="R475" s="224">
        <v>766</v>
      </c>
      <c r="S475" s="224">
        <v>766</v>
      </c>
      <c r="T475" s="224">
        <v>766</v>
      </c>
      <c r="U475" s="224">
        <v>766</v>
      </c>
      <c r="V475" s="224">
        <v>766</v>
      </c>
      <c r="W475" s="224">
        <v>766</v>
      </c>
      <c r="X475" s="224">
        <v>766</v>
      </c>
      <c r="Y475" s="224">
        <v>766</v>
      </c>
      <c r="Z475" s="224">
        <v>766</v>
      </c>
      <c r="AA475" s="224">
        <v>766</v>
      </c>
      <c r="AB475" s="224">
        <v>766</v>
      </c>
      <c r="AC475" s="224">
        <v>766</v>
      </c>
      <c r="AD475" s="224">
        <v>766</v>
      </c>
      <c r="AE475" s="249">
        <v>766</v>
      </c>
      <c r="AF475" s="238">
        <v>766</v>
      </c>
      <c r="AG475" s="232">
        <v>766</v>
      </c>
      <c r="AH475" s="156">
        <v>766</v>
      </c>
      <c r="AI475" s="156">
        <v>766</v>
      </c>
      <c r="AJ475" s="156">
        <v>766</v>
      </c>
      <c r="AK475" s="156">
        <v>766</v>
      </c>
      <c r="AL475" s="156">
        <v>766</v>
      </c>
      <c r="AM475" s="156">
        <v>766</v>
      </c>
      <c r="AN475" s="169">
        <v>766</v>
      </c>
      <c r="AO475" s="169">
        <v>766</v>
      </c>
      <c r="AP475" s="169">
        <v>766</v>
      </c>
      <c r="AQ475" s="169">
        <v>766</v>
      </c>
      <c r="AR475" s="169">
        <v>766</v>
      </c>
      <c r="AS475" s="156">
        <v>766</v>
      </c>
      <c r="AT475" s="169">
        <v>766</v>
      </c>
      <c r="AU475" s="169">
        <v>766</v>
      </c>
      <c r="AV475" s="156">
        <v>766</v>
      </c>
      <c r="AW475" s="169">
        <v>766</v>
      </c>
      <c r="AX475" s="156">
        <v>766</v>
      </c>
      <c r="AY475" s="169">
        <v>766</v>
      </c>
      <c r="AZ475" s="169">
        <v>766</v>
      </c>
      <c r="BA475" s="169">
        <v>766</v>
      </c>
      <c r="BB475" s="169">
        <v>766</v>
      </c>
      <c r="BC475" s="169">
        <v>766</v>
      </c>
      <c r="BD475" s="169">
        <v>766</v>
      </c>
      <c r="BE475" s="169">
        <v>766</v>
      </c>
      <c r="BF475" s="169">
        <v>766</v>
      </c>
      <c r="BG475" s="169">
        <v>766</v>
      </c>
      <c r="BH475" s="169">
        <v>766</v>
      </c>
      <c r="BI475" s="156">
        <v>766</v>
      </c>
      <c r="BJ475" s="156">
        <v>766</v>
      </c>
      <c r="BK475" s="156">
        <v>766</v>
      </c>
      <c r="BL475" s="156">
        <v>766</v>
      </c>
      <c r="BM475" s="156">
        <v>766</v>
      </c>
      <c r="BN475" s="156">
        <v>766</v>
      </c>
      <c r="BO475" s="156">
        <v>766</v>
      </c>
      <c r="BP475" s="169">
        <v>766</v>
      </c>
      <c r="BQ475" s="169">
        <v>766</v>
      </c>
      <c r="BR475" s="169">
        <v>766</v>
      </c>
      <c r="BS475" s="169">
        <v>766</v>
      </c>
      <c r="BT475" s="169">
        <v>766</v>
      </c>
      <c r="BU475" s="169">
        <v>766</v>
      </c>
      <c r="BV475" s="169">
        <v>766</v>
      </c>
      <c r="BW475" s="169">
        <v>766</v>
      </c>
      <c r="BX475" s="169">
        <v>766</v>
      </c>
      <c r="BY475" s="169">
        <v>766</v>
      </c>
      <c r="BZ475" s="169">
        <v>766</v>
      </c>
      <c r="CA475" s="169">
        <v>766</v>
      </c>
      <c r="CB475" s="156">
        <v>766</v>
      </c>
      <c r="CC475" s="156">
        <v>766</v>
      </c>
      <c r="CD475" s="156">
        <v>766</v>
      </c>
      <c r="CE475" s="156">
        <v>766</v>
      </c>
      <c r="CF475" s="156">
        <v>766</v>
      </c>
      <c r="CG475" s="156">
        <v>766</v>
      </c>
      <c r="CH475" s="156">
        <v>766</v>
      </c>
      <c r="CI475" s="156">
        <v>766</v>
      </c>
      <c r="CJ475" s="156">
        <v>766</v>
      </c>
      <c r="CK475" s="169">
        <v>766</v>
      </c>
      <c r="CL475" s="169">
        <v>766</v>
      </c>
      <c r="CM475" s="169">
        <v>766</v>
      </c>
      <c r="CN475" s="169">
        <v>766</v>
      </c>
      <c r="CO475" s="169">
        <v>766</v>
      </c>
      <c r="CP475" s="156">
        <v>766</v>
      </c>
      <c r="CQ475" s="156">
        <v>766</v>
      </c>
      <c r="CR475" s="156">
        <v>766</v>
      </c>
      <c r="CS475" s="156">
        <v>766</v>
      </c>
      <c r="CT475" s="156">
        <v>766</v>
      </c>
      <c r="CU475" s="156">
        <v>766</v>
      </c>
      <c r="CV475" s="156">
        <v>766</v>
      </c>
      <c r="CW475" s="156">
        <v>766</v>
      </c>
      <c r="CX475" s="156">
        <v>766</v>
      </c>
      <c r="CY475" s="156">
        <v>766</v>
      </c>
      <c r="CZ475" s="156">
        <v>766</v>
      </c>
      <c r="DA475" s="156">
        <v>767</v>
      </c>
      <c r="DB475" s="156">
        <v>766</v>
      </c>
      <c r="DC475" s="156">
        <v>766</v>
      </c>
      <c r="DD475" s="156">
        <v>766</v>
      </c>
      <c r="DE475" s="156">
        <v>766</v>
      </c>
      <c r="DF475" s="169">
        <v>766</v>
      </c>
      <c r="DG475" s="156">
        <v>766</v>
      </c>
      <c r="DH475" s="156">
        <v>766</v>
      </c>
      <c r="DI475" s="169">
        <v>766</v>
      </c>
      <c r="DJ475" s="156">
        <v>766</v>
      </c>
      <c r="DK475" s="152">
        <v>766</v>
      </c>
      <c r="DL475" s="152">
        <v>766</v>
      </c>
      <c r="DM475" s="152">
        <v>766</v>
      </c>
      <c r="DN475" s="172">
        <v>766</v>
      </c>
    </row>
    <row r="476" spans="1:118">
      <c r="A476" s="146">
        <f t="shared" si="18"/>
        <v>44078</v>
      </c>
      <c r="B476" s="224">
        <f>'Age&amp;Sex by occurrence date'!$DVF22</f>
        <v>766</v>
      </c>
      <c r="C476" s="224">
        <v>766</v>
      </c>
      <c r="D476" s="224">
        <v>766</v>
      </c>
      <c r="E476" s="224">
        <v>766</v>
      </c>
      <c r="F476" s="224">
        <v>766</v>
      </c>
      <c r="G476" s="224">
        <v>766</v>
      </c>
      <c r="H476" s="224">
        <v>766</v>
      </c>
      <c r="I476" s="224">
        <v>766</v>
      </c>
      <c r="J476" s="224">
        <v>766</v>
      </c>
      <c r="K476" s="224">
        <v>766</v>
      </c>
      <c r="L476" s="224">
        <v>766</v>
      </c>
      <c r="M476" s="224">
        <v>766</v>
      </c>
      <c r="N476" s="224">
        <v>766</v>
      </c>
      <c r="O476" s="224">
        <v>766</v>
      </c>
      <c r="P476" s="224">
        <v>766</v>
      </c>
      <c r="Q476" s="224">
        <v>766</v>
      </c>
      <c r="R476" s="224">
        <v>766</v>
      </c>
      <c r="S476" s="224">
        <v>766</v>
      </c>
      <c r="T476" s="224">
        <v>766</v>
      </c>
      <c r="U476" s="224">
        <v>766</v>
      </c>
      <c r="V476" s="224">
        <v>766</v>
      </c>
      <c r="W476" s="224">
        <v>766</v>
      </c>
      <c r="X476" s="224">
        <v>766</v>
      </c>
      <c r="Y476" s="224">
        <v>766</v>
      </c>
      <c r="Z476" s="224">
        <v>766</v>
      </c>
      <c r="AA476" s="224">
        <v>766</v>
      </c>
      <c r="AB476" s="224">
        <v>766</v>
      </c>
      <c r="AC476" s="224">
        <v>766</v>
      </c>
      <c r="AD476" s="224">
        <v>766</v>
      </c>
      <c r="AE476" s="249">
        <v>766</v>
      </c>
      <c r="AF476" s="238">
        <v>766</v>
      </c>
      <c r="AG476" s="233">
        <v>766</v>
      </c>
      <c r="AH476" s="169">
        <v>766</v>
      </c>
      <c r="AI476" s="169">
        <v>766</v>
      </c>
      <c r="AJ476" s="169">
        <v>766</v>
      </c>
      <c r="AK476" s="169">
        <v>766</v>
      </c>
      <c r="AL476" s="169">
        <v>766</v>
      </c>
      <c r="AM476" s="156">
        <v>766</v>
      </c>
      <c r="AN476" s="156">
        <v>766</v>
      </c>
      <c r="AO476" s="156">
        <v>766</v>
      </c>
      <c r="AP476" s="156">
        <v>766</v>
      </c>
      <c r="AQ476" s="156">
        <v>766</v>
      </c>
      <c r="AR476" s="156">
        <v>766</v>
      </c>
      <c r="AS476" s="156">
        <v>766</v>
      </c>
      <c r="AT476" s="156">
        <v>766</v>
      </c>
      <c r="AU476" s="169">
        <v>766</v>
      </c>
      <c r="AV476" s="169">
        <v>766</v>
      </c>
      <c r="AW476" s="156">
        <v>766</v>
      </c>
      <c r="AX476" s="169">
        <v>766</v>
      </c>
      <c r="AY476" s="156">
        <v>766</v>
      </c>
      <c r="AZ476" s="156">
        <v>766</v>
      </c>
      <c r="BA476" s="156">
        <v>766</v>
      </c>
      <c r="BB476" s="156">
        <v>766</v>
      </c>
      <c r="BC476" s="156">
        <v>766</v>
      </c>
      <c r="BD476" s="156">
        <v>766</v>
      </c>
      <c r="BE476" s="156">
        <v>766</v>
      </c>
      <c r="BF476" s="156">
        <v>766</v>
      </c>
      <c r="BG476" s="156">
        <v>766</v>
      </c>
      <c r="BH476" s="156">
        <v>766</v>
      </c>
      <c r="BI476" s="169">
        <v>766</v>
      </c>
      <c r="BJ476" s="169">
        <v>766</v>
      </c>
      <c r="BK476" s="169">
        <v>766</v>
      </c>
      <c r="BL476" s="169">
        <v>766</v>
      </c>
      <c r="BM476" s="169">
        <v>766</v>
      </c>
      <c r="BN476" s="169">
        <v>766</v>
      </c>
      <c r="BO476" s="169">
        <v>766</v>
      </c>
      <c r="BP476" s="156">
        <v>766</v>
      </c>
      <c r="BQ476" s="156">
        <v>766</v>
      </c>
      <c r="BR476" s="156">
        <v>766</v>
      </c>
      <c r="BS476" s="156">
        <v>766</v>
      </c>
      <c r="BT476" s="156">
        <v>766</v>
      </c>
      <c r="BU476" s="156">
        <v>766</v>
      </c>
      <c r="BV476" s="156">
        <v>766</v>
      </c>
      <c r="BW476" s="156">
        <v>766</v>
      </c>
      <c r="BX476" s="156">
        <v>766</v>
      </c>
      <c r="BY476" s="156">
        <v>766</v>
      </c>
      <c r="BZ476" s="156">
        <v>766</v>
      </c>
      <c r="CA476" s="156">
        <v>766</v>
      </c>
      <c r="CB476" s="169">
        <v>766</v>
      </c>
      <c r="CC476" s="169">
        <v>766</v>
      </c>
      <c r="CD476" s="169">
        <v>766</v>
      </c>
      <c r="CE476" s="169">
        <v>766</v>
      </c>
      <c r="CF476" s="169">
        <v>766</v>
      </c>
      <c r="CG476" s="169">
        <v>766</v>
      </c>
      <c r="CH476" s="169">
        <v>766</v>
      </c>
      <c r="CI476" s="169">
        <v>766</v>
      </c>
      <c r="CJ476" s="169">
        <v>766</v>
      </c>
      <c r="CK476" s="169">
        <v>766</v>
      </c>
      <c r="CL476" s="169">
        <v>766</v>
      </c>
      <c r="CM476" s="169">
        <v>766</v>
      </c>
      <c r="CN476" s="169">
        <v>766</v>
      </c>
      <c r="CO476" s="156">
        <v>766</v>
      </c>
      <c r="CP476" s="169">
        <v>766</v>
      </c>
      <c r="CQ476" s="169">
        <v>766</v>
      </c>
      <c r="CR476" s="169">
        <v>766</v>
      </c>
      <c r="CS476" s="169">
        <v>766</v>
      </c>
      <c r="CT476" s="169">
        <v>766</v>
      </c>
      <c r="CU476" s="169">
        <v>766</v>
      </c>
      <c r="CV476" s="169">
        <v>766</v>
      </c>
      <c r="CW476" s="169">
        <v>766</v>
      </c>
      <c r="CX476" s="156">
        <v>766</v>
      </c>
      <c r="CY476" s="156">
        <v>766</v>
      </c>
      <c r="CZ476" s="169">
        <v>766</v>
      </c>
      <c r="DA476" s="156">
        <v>767</v>
      </c>
      <c r="DB476" s="156">
        <v>766</v>
      </c>
      <c r="DC476" s="169">
        <v>766</v>
      </c>
      <c r="DD476" s="156">
        <v>766</v>
      </c>
      <c r="DE476" s="156">
        <v>766</v>
      </c>
      <c r="DF476" s="169">
        <v>766</v>
      </c>
      <c r="DG476" s="156">
        <v>766</v>
      </c>
      <c r="DH476" s="156">
        <v>766</v>
      </c>
      <c r="DI476" s="169">
        <v>766</v>
      </c>
      <c r="DJ476" s="156">
        <v>766</v>
      </c>
      <c r="DK476" s="152">
        <v>766</v>
      </c>
      <c r="DL476" s="152">
        <v>766</v>
      </c>
      <c r="DM476" s="152">
        <v>766</v>
      </c>
      <c r="DN476" s="172">
        <v>766</v>
      </c>
    </row>
    <row r="477" spans="1:118">
      <c r="A477" s="146">
        <f t="shared" si="18"/>
        <v>44077</v>
      </c>
      <c r="B477" s="224">
        <f>'Age&amp;Sex by occurrence date'!$DVM22</f>
        <v>764</v>
      </c>
      <c r="C477" s="224">
        <v>764</v>
      </c>
      <c r="D477" s="224">
        <v>764</v>
      </c>
      <c r="E477" s="224">
        <v>764</v>
      </c>
      <c r="F477" s="224">
        <v>764</v>
      </c>
      <c r="G477" s="224">
        <v>764</v>
      </c>
      <c r="H477" s="224">
        <v>764</v>
      </c>
      <c r="I477" s="224">
        <v>764</v>
      </c>
      <c r="J477" s="224">
        <v>764</v>
      </c>
      <c r="K477" s="224">
        <v>764</v>
      </c>
      <c r="L477" s="224">
        <v>764</v>
      </c>
      <c r="M477" s="224">
        <v>764</v>
      </c>
      <c r="N477" s="224">
        <v>764</v>
      </c>
      <c r="O477" s="224">
        <v>764</v>
      </c>
      <c r="P477" s="224">
        <v>764</v>
      </c>
      <c r="Q477" s="224">
        <v>764</v>
      </c>
      <c r="R477" s="224">
        <v>764</v>
      </c>
      <c r="S477" s="224">
        <v>764</v>
      </c>
      <c r="T477" s="224">
        <v>764</v>
      </c>
      <c r="U477" s="224">
        <v>764</v>
      </c>
      <c r="V477" s="224">
        <v>764</v>
      </c>
      <c r="W477" s="224">
        <v>764</v>
      </c>
      <c r="X477" s="224">
        <v>764</v>
      </c>
      <c r="Y477" s="224">
        <v>764</v>
      </c>
      <c r="Z477" s="224">
        <v>764</v>
      </c>
      <c r="AA477" s="224">
        <v>764</v>
      </c>
      <c r="AB477" s="224">
        <v>764</v>
      </c>
      <c r="AC477" s="224">
        <v>764</v>
      </c>
      <c r="AD477" s="224">
        <v>764</v>
      </c>
      <c r="AE477" s="249">
        <v>764</v>
      </c>
      <c r="AF477" s="238">
        <v>764</v>
      </c>
      <c r="AG477" s="232">
        <v>764</v>
      </c>
      <c r="AH477" s="156">
        <v>764</v>
      </c>
      <c r="AI477" s="156">
        <v>764</v>
      </c>
      <c r="AJ477" s="156">
        <v>764</v>
      </c>
      <c r="AK477" s="156">
        <v>764</v>
      </c>
      <c r="AL477" s="156">
        <v>764</v>
      </c>
      <c r="AM477" s="169">
        <v>764</v>
      </c>
      <c r="AN477" s="169">
        <v>764</v>
      </c>
      <c r="AO477" s="169">
        <v>764</v>
      </c>
      <c r="AP477" s="169">
        <v>764</v>
      </c>
      <c r="AQ477" s="169">
        <v>764</v>
      </c>
      <c r="AR477" s="169">
        <v>764</v>
      </c>
      <c r="AS477" s="169">
        <v>764</v>
      </c>
      <c r="AT477" s="156">
        <v>764</v>
      </c>
      <c r="AU477" s="169">
        <v>764</v>
      </c>
      <c r="AV477" s="169">
        <v>764</v>
      </c>
      <c r="AW477" s="169">
        <v>764</v>
      </c>
      <c r="AX477" s="156">
        <v>764</v>
      </c>
      <c r="AY477" s="169">
        <v>764</v>
      </c>
      <c r="AZ477" s="156">
        <v>764</v>
      </c>
      <c r="BA477" s="169">
        <v>764</v>
      </c>
      <c r="BB477" s="169">
        <v>764</v>
      </c>
      <c r="BC477" s="169">
        <v>764</v>
      </c>
      <c r="BD477" s="169">
        <v>764</v>
      </c>
      <c r="BE477" s="169">
        <v>764</v>
      </c>
      <c r="BF477" s="169">
        <v>764</v>
      </c>
      <c r="BG477" s="169">
        <v>764</v>
      </c>
      <c r="BH477" s="169">
        <v>764</v>
      </c>
      <c r="BI477" s="156">
        <v>764</v>
      </c>
      <c r="BJ477" s="156">
        <v>764</v>
      </c>
      <c r="BK477" s="156">
        <v>764</v>
      </c>
      <c r="BL477" s="156">
        <v>764</v>
      </c>
      <c r="BM477" s="156">
        <v>764</v>
      </c>
      <c r="BN477" s="156">
        <v>764</v>
      </c>
      <c r="BO477" s="156">
        <v>764</v>
      </c>
      <c r="BP477" s="156">
        <v>764</v>
      </c>
      <c r="BQ477" s="156">
        <v>764</v>
      </c>
      <c r="BR477" s="156">
        <v>764</v>
      </c>
      <c r="BS477" s="156">
        <v>764</v>
      </c>
      <c r="BT477" s="156">
        <v>764</v>
      </c>
      <c r="BU477" s="156">
        <v>764</v>
      </c>
      <c r="BV477" s="156">
        <v>764</v>
      </c>
      <c r="BW477" s="156">
        <v>764</v>
      </c>
      <c r="BX477" s="156">
        <v>764</v>
      </c>
      <c r="BY477" s="156">
        <v>764</v>
      </c>
      <c r="BZ477" s="156">
        <v>764</v>
      </c>
      <c r="CA477" s="156">
        <v>764</v>
      </c>
      <c r="CB477" s="169">
        <v>764</v>
      </c>
      <c r="CC477" s="169">
        <v>764</v>
      </c>
      <c r="CD477" s="169">
        <v>764</v>
      </c>
      <c r="CE477" s="169">
        <v>764</v>
      </c>
      <c r="CF477" s="169">
        <v>764</v>
      </c>
      <c r="CG477" s="169">
        <v>764</v>
      </c>
      <c r="CH477" s="169">
        <v>764</v>
      </c>
      <c r="CI477" s="169">
        <v>764</v>
      </c>
      <c r="CJ477" s="169">
        <v>764</v>
      </c>
      <c r="CK477" s="156">
        <v>764</v>
      </c>
      <c r="CL477" s="156">
        <v>764</v>
      </c>
      <c r="CM477" s="156">
        <v>764</v>
      </c>
      <c r="CN477" s="156">
        <v>764</v>
      </c>
      <c r="CO477" s="156">
        <v>764</v>
      </c>
      <c r="CP477" s="169">
        <v>764</v>
      </c>
      <c r="CQ477" s="169">
        <v>764</v>
      </c>
      <c r="CR477" s="169">
        <v>764</v>
      </c>
      <c r="CS477" s="169">
        <v>764</v>
      </c>
      <c r="CT477" s="169">
        <v>764</v>
      </c>
      <c r="CU477" s="169">
        <v>764</v>
      </c>
      <c r="CV477" s="169">
        <v>764</v>
      </c>
      <c r="CW477" s="169">
        <v>764</v>
      </c>
      <c r="CX477" s="156">
        <v>764</v>
      </c>
      <c r="CY477" s="156">
        <v>764</v>
      </c>
      <c r="CZ477" s="169">
        <v>764</v>
      </c>
      <c r="DA477" s="156">
        <v>765</v>
      </c>
      <c r="DB477" s="156">
        <v>764</v>
      </c>
      <c r="DC477" s="169">
        <v>764</v>
      </c>
      <c r="DD477" s="156">
        <v>764</v>
      </c>
      <c r="DE477" s="156">
        <v>764</v>
      </c>
      <c r="DF477" s="169">
        <v>764</v>
      </c>
      <c r="DG477" s="156">
        <v>764</v>
      </c>
      <c r="DH477" s="156">
        <v>764</v>
      </c>
      <c r="DI477" s="169">
        <v>764</v>
      </c>
      <c r="DJ477" s="156">
        <v>764</v>
      </c>
      <c r="DK477" s="152">
        <v>764</v>
      </c>
      <c r="DL477" s="152">
        <v>764</v>
      </c>
      <c r="DM477" s="152">
        <v>764</v>
      </c>
      <c r="DN477" s="172">
        <v>764</v>
      </c>
    </row>
    <row r="478" spans="1:118">
      <c r="A478" s="146">
        <f t="shared" si="18"/>
        <v>44076</v>
      </c>
      <c r="B478" s="224">
        <f>'Age&amp;Sex by occurrence date'!$DVT22</f>
        <v>764</v>
      </c>
      <c r="C478" s="224">
        <v>764</v>
      </c>
      <c r="D478" s="224">
        <v>764</v>
      </c>
      <c r="E478" s="224">
        <v>764</v>
      </c>
      <c r="F478" s="224">
        <v>764</v>
      </c>
      <c r="G478" s="224">
        <v>764</v>
      </c>
      <c r="H478" s="224">
        <v>764</v>
      </c>
      <c r="I478" s="224">
        <v>764</v>
      </c>
      <c r="J478" s="224">
        <v>764</v>
      </c>
      <c r="K478" s="224">
        <v>764</v>
      </c>
      <c r="L478" s="224">
        <v>764</v>
      </c>
      <c r="M478" s="224">
        <v>764</v>
      </c>
      <c r="N478" s="224">
        <v>764</v>
      </c>
      <c r="O478" s="224">
        <v>764</v>
      </c>
      <c r="P478" s="224">
        <v>764</v>
      </c>
      <c r="Q478" s="224">
        <v>764</v>
      </c>
      <c r="R478" s="224">
        <v>764</v>
      </c>
      <c r="S478" s="224">
        <v>764</v>
      </c>
      <c r="T478" s="224">
        <v>764</v>
      </c>
      <c r="U478" s="224">
        <v>764</v>
      </c>
      <c r="V478" s="224">
        <v>764</v>
      </c>
      <c r="W478" s="224">
        <v>764</v>
      </c>
      <c r="X478" s="224">
        <v>764</v>
      </c>
      <c r="Y478" s="224">
        <v>764</v>
      </c>
      <c r="Z478" s="224">
        <v>764</v>
      </c>
      <c r="AA478" s="224">
        <v>764</v>
      </c>
      <c r="AB478" s="224">
        <v>764</v>
      </c>
      <c r="AC478" s="224">
        <v>764</v>
      </c>
      <c r="AD478" s="224">
        <v>764</v>
      </c>
      <c r="AE478" s="249">
        <v>764</v>
      </c>
      <c r="AF478" s="238">
        <v>764</v>
      </c>
      <c r="AG478" s="232">
        <v>764</v>
      </c>
      <c r="AH478" s="156">
        <v>764</v>
      </c>
      <c r="AI478" s="156">
        <v>764</v>
      </c>
      <c r="AJ478" s="156">
        <v>764</v>
      </c>
      <c r="AK478" s="156">
        <v>764</v>
      </c>
      <c r="AL478" s="156">
        <v>764</v>
      </c>
      <c r="AM478" s="156">
        <v>764</v>
      </c>
      <c r="AN478" s="169">
        <v>764</v>
      </c>
      <c r="AO478" s="169">
        <v>764</v>
      </c>
      <c r="AP478" s="169">
        <v>764</v>
      </c>
      <c r="AQ478" s="169">
        <v>764</v>
      </c>
      <c r="AR478" s="169">
        <v>764</v>
      </c>
      <c r="AS478" s="156">
        <v>764</v>
      </c>
      <c r="AT478" s="169">
        <v>764</v>
      </c>
      <c r="AU478" s="156">
        <v>764</v>
      </c>
      <c r="AV478" s="156">
        <v>764</v>
      </c>
      <c r="AW478" s="169">
        <v>764</v>
      </c>
      <c r="AX478" s="169">
        <v>764</v>
      </c>
      <c r="AY478" s="169">
        <v>764</v>
      </c>
      <c r="AZ478" s="169">
        <v>764</v>
      </c>
      <c r="BA478" s="156">
        <v>764</v>
      </c>
      <c r="BB478" s="156">
        <v>764</v>
      </c>
      <c r="BC478" s="156">
        <v>764</v>
      </c>
      <c r="BD478" s="156">
        <v>764</v>
      </c>
      <c r="BE478" s="156">
        <v>764</v>
      </c>
      <c r="BF478" s="156">
        <v>764</v>
      </c>
      <c r="BG478" s="156">
        <v>764</v>
      </c>
      <c r="BH478" s="156">
        <v>764</v>
      </c>
      <c r="BI478" s="169">
        <v>764</v>
      </c>
      <c r="BJ478" s="169">
        <v>764</v>
      </c>
      <c r="BK478" s="169">
        <v>764</v>
      </c>
      <c r="BL478" s="169">
        <v>764</v>
      </c>
      <c r="BM478" s="169">
        <v>764</v>
      </c>
      <c r="BN478" s="169">
        <v>764</v>
      </c>
      <c r="BO478" s="169">
        <v>764</v>
      </c>
      <c r="BP478" s="169">
        <v>764</v>
      </c>
      <c r="BQ478" s="169">
        <v>764</v>
      </c>
      <c r="BR478" s="169">
        <v>764</v>
      </c>
      <c r="BS478" s="169">
        <v>764</v>
      </c>
      <c r="BT478" s="169">
        <v>764</v>
      </c>
      <c r="BU478" s="169">
        <v>764</v>
      </c>
      <c r="BV478" s="169">
        <v>764</v>
      </c>
      <c r="BW478" s="169">
        <v>764</v>
      </c>
      <c r="BX478" s="169">
        <v>764</v>
      </c>
      <c r="BY478" s="169">
        <v>764</v>
      </c>
      <c r="BZ478" s="169">
        <v>764</v>
      </c>
      <c r="CA478" s="169">
        <v>764</v>
      </c>
      <c r="CB478" s="156">
        <v>764</v>
      </c>
      <c r="CC478" s="156">
        <v>764</v>
      </c>
      <c r="CD478" s="156">
        <v>764</v>
      </c>
      <c r="CE478" s="156">
        <v>764</v>
      </c>
      <c r="CF478" s="156">
        <v>764</v>
      </c>
      <c r="CG478" s="156">
        <v>764</v>
      </c>
      <c r="CH478" s="156">
        <v>764</v>
      </c>
      <c r="CI478" s="156">
        <v>764</v>
      </c>
      <c r="CJ478" s="156">
        <v>764</v>
      </c>
      <c r="CK478" s="169">
        <v>764</v>
      </c>
      <c r="CL478" s="169">
        <v>764</v>
      </c>
      <c r="CM478" s="169">
        <v>764</v>
      </c>
      <c r="CN478" s="169">
        <v>764</v>
      </c>
      <c r="CO478" s="169">
        <v>764</v>
      </c>
      <c r="CP478" s="169">
        <v>764</v>
      </c>
      <c r="CQ478" s="169">
        <v>764</v>
      </c>
      <c r="CR478" s="169">
        <v>764</v>
      </c>
      <c r="CS478" s="169">
        <v>764</v>
      </c>
      <c r="CT478" s="169">
        <v>764</v>
      </c>
      <c r="CU478" s="169">
        <v>764</v>
      </c>
      <c r="CV478" s="169">
        <v>764</v>
      </c>
      <c r="CW478" s="169">
        <v>764</v>
      </c>
      <c r="CX478" s="156">
        <v>764</v>
      </c>
      <c r="CY478" s="156">
        <v>764</v>
      </c>
      <c r="CZ478" s="169">
        <v>764</v>
      </c>
      <c r="DA478" s="156">
        <v>765</v>
      </c>
      <c r="DB478" s="156">
        <v>764</v>
      </c>
      <c r="DC478" s="169">
        <v>764</v>
      </c>
      <c r="DD478" s="156">
        <v>764</v>
      </c>
      <c r="DE478" s="156">
        <v>764</v>
      </c>
      <c r="DF478" s="169">
        <v>764</v>
      </c>
      <c r="DG478" s="156">
        <v>764</v>
      </c>
      <c r="DH478" s="156">
        <v>764</v>
      </c>
      <c r="DI478" s="169">
        <v>764</v>
      </c>
      <c r="DJ478" s="156">
        <v>764</v>
      </c>
      <c r="DK478" s="152">
        <v>764</v>
      </c>
      <c r="DL478" s="152">
        <v>764</v>
      </c>
      <c r="DM478" s="152">
        <v>764</v>
      </c>
      <c r="DN478" s="172">
        <v>764</v>
      </c>
    </row>
    <row r="479" spans="1:118">
      <c r="A479" s="146">
        <f t="shared" si="18"/>
        <v>44075</v>
      </c>
      <c r="B479" s="224">
        <f>'Age&amp;Sex by occurrence date'!$DWA22</f>
        <v>764</v>
      </c>
      <c r="C479" s="224">
        <v>764</v>
      </c>
      <c r="D479" s="224">
        <v>764</v>
      </c>
      <c r="E479" s="224">
        <v>764</v>
      </c>
      <c r="F479" s="224">
        <v>764</v>
      </c>
      <c r="G479" s="224">
        <v>764</v>
      </c>
      <c r="H479" s="224">
        <v>764</v>
      </c>
      <c r="I479" s="224">
        <v>764</v>
      </c>
      <c r="J479" s="224">
        <v>764</v>
      </c>
      <c r="K479" s="224">
        <v>764</v>
      </c>
      <c r="L479" s="224">
        <v>764</v>
      </c>
      <c r="M479" s="224">
        <v>764</v>
      </c>
      <c r="N479" s="224">
        <v>764</v>
      </c>
      <c r="O479" s="224">
        <v>764</v>
      </c>
      <c r="P479" s="224">
        <v>764</v>
      </c>
      <c r="Q479" s="224">
        <v>764</v>
      </c>
      <c r="R479" s="224">
        <v>764</v>
      </c>
      <c r="S479" s="224">
        <v>764</v>
      </c>
      <c r="T479" s="224">
        <v>764</v>
      </c>
      <c r="U479" s="224">
        <v>764</v>
      </c>
      <c r="V479" s="224">
        <v>764</v>
      </c>
      <c r="W479" s="224">
        <v>764</v>
      </c>
      <c r="X479" s="224">
        <v>764</v>
      </c>
      <c r="Y479" s="224">
        <v>764</v>
      </c>
      <c r="Z479" s="224">
        <v>764</v>
      </c>
      <c r="AA479" s="224">
        <v>764</v>
      </c>
      <c r="AB479" s="224">
        <v>764</v>
      </c>
      <c r="AC479" s="224">
        <v>764</v>
      </c>
      <c r="AD479" s="224">
        <v>764</v>
      </c>
      <c r="AE479" s="249">
        <v>764</v>
      </c>
      <c r="AF479" s="238">
        <v>764</v>
      </c>
      <c r="AG479" s="233">
        <v>764</v>
      </c>
      <c r="AH479" s="169">
        <v>764</v>
      </c>
      <c r="AI479" s="169">
        <v>764</v>
      </c>
      <c r="AJ479" s="169">
        <v>764</v>
      </c>
      <c r="AK479" s="169">
        <v>764</v>
      </c>
      <c r="AL479" s="169">
        <v>764</v>
      </c>
      <c r="AM479" s="156">
        <v>764</v>
      </c>
      <c r="AN479" s="169">
        <v>764</v>
      </c>
      <c r="AO479" s="169">
        <v>764</v>
      </c>
      <c r="AP479" s="169">
        <v>764</v>
      </c>
      <c r="AQ479" s="169">
        <v>764</v>
      </c>
      <c r="AR479" s="169">
        <v>764</v>
      </c>
      <c r="AS479" s="169">
        <v>764</v>
      </c>
      <c r="AT479" s="156">
        <v>764</v>
      </c>
      <c r="AU479" s="156">
        <v>764</v>
      </c>
      <c r="AV479" s="156">
        <v>764</v>
      </c>
      <c r="AW479" s="156">
        <v>764</v>
      </c>
      <c r="AX479" s="169">
        <v>764</v>
      </c>
      <c r="AY479" s="156">
        <v>764</v>
      </c>
      <c r="AZ479" s="156">
        <v>764</v>
      </c>
      <c r="BA479" s="169">
        <v>764</v>
      </c>
      <c r="BB479" s="169">
        <v>764</v>
      </c>
      <c r="BC479" s="169">
        <v>764</v>
      </c>
      <c r="BD479" s="169">
        <v>764</v>
      </c>
      <c r="BE479" s="169">
        <v>764</v>
      </c>
      <c r="BF479" s="169">
        <v>764</v>
      </c>
      <c r="BG479" s="169">
        <v>764</v>
      </c>
      <c r="BH479" s="169">
        <v>764</v>
      </c>
      <c r="BI479" s="169">
        <v>764</v>
      </c>
      <c r="BJ479" s="169">
        <v>764</v>
      </c>
      <c r="BK479" s="169">
        <v>764</v>
      </c>
      <c r="BL479" s="169">
        <v>764</v>
      </c>
      <c r="BM479" s="169">
        <v>764</v>
      </c>
      <c r="BN479" s="169">
        <v>764</v>
      </c>
      <c r="BO479" s="169">
        <v>764</v>
      </c>
      <c r="BP479" s="169">
        <v>764</v>
      </c>
      <c r="BQ479" s="169">
        <v>764</v>
      </c>
      <c r="BR479" s="169">
        <v>764</v>
      </c>
      <c r="BS479" s="169">
        <v>764</v>
      </c>
      <c r="BT479" s="169">
        <v>764</v>
      </c>
      <c r="BU479" s="169">
        <v>764</v>
      </c>
      <c r="BV479" s="169">
        <v>764</v>
      </c>
      <c r="BW479" s="169">
        <v>764</v>
      </c>
      <c r="BX479" s="169">
        <v>764</v>
      </c>
      <c r="BY479" s="169">
        <v>764</v>
      </c>
      <c r="BZ479" s="169">
        <v>764</v>
      </c>
      <c r="CA479" s="169">
        <v>764</v>
      </c>
      <c r="CB479" s="156">
        <v>764</v>
      </c>
      <c r="CC479" s="156">
        <v>764</v>
      </c>
      <c r="CD479" s="156">
        <v>764</v>
      </c>
      <c r="CE479" s="156">
        <v>764</v>
      </c>
      <c r="CF479" s="156">
        <v>764</v>
      </c>
      <c r="CG479" s="156">
        <v>764</v>
      </c>
      <c r="CH479" s="156">
        <v>764</v>
      </c>
      <c r="CI479" s="156">
        <v>764</v>
      </c>
      <c r="CJ479" s="156">
        <v>764</v>
      </c>
      <c r="CK479" s="169">
        <v>764</v>
      </c>
      <c r="CL479" s="169">
        <v>764</v>
      </c>
      <c r="CM479" s="169">
        <v>764</v>
      </c>
      <c r="CN479" s="169">
        <v>764</v>
      </c>
      <c r="CO479" s="169">
        <v>764</v>
      </c>
      <c r="CP479" s="156">
        <v>764</v>
      </c>
      <c r="CQ479" s="156">
        <v>764</v>
      </c>
      <c r="CR479" s="156">
        <v>764</v>
      </c>
      <c r="CS479" s="156">
        <v>764</v>
      </c>
      <c r="CT479" s="156">
        <v>764</v>
      </c>
      <c r="CU479" s="156">
        <v>764</v>
      </c>
      <c r="CV479" s="156">
        <v>764</v>
      </c>
      <c r="CW479" s="169">
        <v>764</v>
      </c>
      <c r="CX479" s="156">
        <v>764</v>
      </c>
      <c r="CY479" s="156">
        <v>764</v>
      </c>
      <c r="CZ479" s="169">
        <v>764</v>
      </c>
      <c r="DA479" s="156">
        <v>765</v>
      </c>
      <c r="DB479" s="156">
        <v>764</v>
      </c>
      <c r="DC479" s="169">
        <v>764</v>
      </c>
      <c r="DD479" s="156">
        <v>764</v>
      </c>
      <c r="DE479" s="156">
        <v>764</v>
      </c>
      <c r="DF479" s="169">
        <v>764</v>
      </c>
      <c r="DG479" s="156">
        <v>764</v>
      </c>
      <c r="DH479" s="156">
        <v>764</v>
      </c>
      <c r="DI479" s="169">
        <v>764</v>
      </c>
      <c r="DJ479" s="156">
        <v>764</v>
      </c>
      <c r="DK479" s="152">
        <v>764</v>
      </c>
      <c r="DL479" s="152">
        <v>764</v>
      </c>
      <c r="DM479" s="152">
        <v>764</v>
      </c>
      <c r="DN479" s="172">
        <v>764</v>
      </c>
    </row>
    <row r="480" spans="1:118">
      <c r="A480" s="146">
        <f t="shared" si="18"/>
        <v>44074</v>
      </c>
      <c r="B480" s="224">
        <f>'Age&amp;Sex by occurrence date'!$DWH22</f>
        <v>763</v>
      </c>
      <c r="C480" s="224">
        <v>763</v>
      </c>
      <c r="D480" s="224">
        <v>763</v>
      </c>
      <c r="E480" s="224">
        <v>763</v>
      </c>
      <c r="F480" s="224">
        <v>763</v>
      </c>
      <c r="G480" s="224">
        <v>763</v>
      </c>
      <c r="H480" s="224">
        <v>763</v>
      </c>
      <c r="I480" s="224">
        <v>763</v>
      </c>
      <c r="J480" s="224">
        <v>763</v>
      </c>
      <c r="K480" s="224">
        <v>763</v>
      </c>
      <c r="L480" s="224">
        <v>763</v>
      </c>
      <c r="M480" s="224">
        <v>763</v>
      </c>
      <c r="N480" s="224">
        <v>763</v>
      </c>
      <c r="O480" s="224">
        <v>763</v>
      </c>
      <c r="P480" s="224">
        <v>763</v>
      </c>
      <c r="Q480" s="224">
        <v>763</v>
      </c>
      <c r="R480" s="224">
        <v>763</v>
      </c>
      <c r="S480" s="224">
        <v>763</v>
      </c>
      <c r="T480" s="224">
        <v>763</v>
      </c>
      <c r="U480" s="224">
        <v>763</v>
      </c>
      <c r="V480" s="224">
        <v>763</v>
      </c>
      <c r="W480" s="224">
        <v>763</v>
      </c>
      <c r="X480" s="224">
        <v>763</v>
      </c>
      <c r="Y480" s="224">
        <v>763</v>
      </c>
      <c r="Z480" s="224">
        <v>763</v>
      </c>
      <c r="AA480" s="224">
        <v>763</v>
      </c>
      <c r="AB480" s="224">
        <v>763</v>
      </c>
      <c r="AC480" s="224">
        <v>763</v>
      </c>
      <c r="AD480" s="224">
        <v>763</v>
      </c>
      <c r="AE480" s="249">
        <v>763</v>
      </c>
      <c r="AF480" s="238">
        <v>763</v>
      </c>
      <c r="AG480" s="232">
        <v>763</v>
      </c>
      <c r="AH480" s="156">
        <v>763</v>
      </c>
      <c r="AI480" s="156">
        <v>763</v>
      </c>
      <c r="AJ480" s="156">
        <v>763</v>
      </c>
      <c r="AK480" s="156">
        <v>763</v>
      </c>
      <c r="AL480" s="156">
        <v>763</v>
      </c>
      <c r="AM480" s="156">
        <v>763</v>
      </c>
      <c r="AN480" s="156">
        <v>763</v>
      </c>
      <c r="AO480" s="156">
        <v>763</v>
      </c>
      <c r="AP480" s="156">
        <v>763</v>
      </c>
      <c r="AQ480" s="156">
        <v>763</v>
      </c>
      <c r="AR480" s="156">
        <v>763</v>
      </c>
      <c r="AS480" s="169">
        <v>763</v>
      </c>
      <c r="AT480" s="169">
        <v>763</v>
      </c>
      <c r="AU480" s="156">
        <v>763</v>
      </c>
      <c r="AV480" s="169">
        <v>763</v>
      </c>
      <c r="AW480" s="156">
        <v>763</v>
      </c>
      <c r="AX480" s="156">
        <v>763</v>
      </c>
      <c r="AY480" s="156">
        <v>763</v>
      </c>
      <c r="AZ480" s="169">
        <v>763</v>
      </c>
      <c r="BA480" s="169">
        <v>763</v>
      </c>
      <c r="BB480" s="169">
        <v>763</v>
      </c>
      <c r="BC480" s="169">
        <v>763</v>
      </c>
      <c r="BD480" s="169">
        <v>763</v>
      </c>
      <c r="BE480" s="169">
        <v>763</v>
      </c>
      <c r="BF480" s="169">
        <v>763</v>
      </c>
      <c r="BG480" s="169">
        <v>763</v>
      </c>
      <c r="BH480" s="169">
        <v>763</v>
      </c>
      <c r="BI480" s="156">
        <v>763</v>
      </c>
      <c r="BJ480" s="156">
        <v>763</v>
      </c>
      <c r="BK480" s="156">
        <v>763</v>
      </c>
      <c r="BL480" s="156">
        <v>763</v>
      </c>
      <c r="BM480" s="156">
        <v>763</v>
      </c>
      <c r="BN480" s="156">
        <v>763</v>
      </c>
      <c r="BO480" s="156">
        <v>763</v>
      </c>
      <c r="BP480" s="156">
        <v>763</v>
      </c>
      <c r="BQ480" s="156">
        <v>763</v>
      </c>
      <c r="BR480" s="156">
        <v>763</v>
      </c>
      <c r="BS480" s="156">
        <v>763</v>
      </c>
      <c r="BT480" s="156">
        <v>763</v>
      </c>
      <c r="BU480" s="156">
        <v>763</v>
      </c>
      <c r="BV480" s="156">
        <v>763</v>
      </c>
      <c r="BW480" s="156">
        <v>763</v>
      </c>
      <c r="BX480" s="156">
        <v>763</v>
      </c>
      <c r="BY480" s="156">
        <v>763</v>
      </c>
      <c r="BZ480" s="156">
        <v>763</v>
      </c>
      <c r="CA480" s="156">
        <v>763</v>
      </c>
      <c r="CB480" s="169">
        <v>763</v>
      </c>
      <c r="CC480" s="169">
        <v>763</v>
      </c>
      <c r="CD480" s="169">
        <v>763</v>
      </c>
      <c r="CE480" s="169">
        <v>763</v>
      </c>
      <c r="CF480" s="169">
        <v>763</v>
      </c>
      <c r="CG480" s="169">
        <v>763</v>
      </c>
      <c r="CH480" s="169">
        <v>763</v>
      </c>
      <c r="CI480" s="169">
        <v>763</v>
      </c>
      <c r="CJ480" s="169">
        <v>763</v>
      </c>
      <c r="CK480" s="169">
        <v>763</v>
      </c>
      <c r="CL480" s="169">
        <v>763</v>
      </c>
      <c r="CM480" s="169">
        <v>763</v>
      </c>
      <c r="CN480" s="169">
        <v>763</v>
      </c>
      <c r="CO480" s="169">
        <v>763</v>
      </c>
      <c r="CP480" s="169">
        <v>763</v>
      </c>
      <c r="CQ480" s="169">
        <v>763</v>
      </c>
      <c r="CR480" s="169">
        <v>763</v>
      </c>
      <c r="CS480" s="169">
        <v>763</v>
      </c>
      <c r="CT480" s="169">
        <v>763</v>
      </c>
      <c r="CU480" s="169">
        <v>763</v>
      </c>
      <c r="CV480" s="169">
        <v>763</v>
      </c>
      <c r="CW480" s="169">
        <v>763</v>
      </c>
      <c r="CX480" s="156">
        <v>763</v>
      </c>
      <c r="CY480" s="156">
        <v>763</v>
      </c>
      <c r="CZ480" s="169">
        <v>763</v>
      </c>
      <c r="DA480" s="156">
        <v>764</v>
      </c>
      <c r="DB480" s="156">
        <v>763</v>
      </c>
      <c r="DC480" s="169">
        <v>763</v>
      </c>
      <c r="DD480" s="156">
        <v>763</v>
      </c>
      <c r="DE480" s="156">
        <v>763</v>
      </c>
      <c r="DF480" s="169">
        <v>763</v>
      </c>
      <c r="DG480" s="156">
        <v>763</v>
      </c>
      <c r="DH480" s="156">
        <v>763</v>
      </c>
      <c r="DI480" s="169">
        <v>763</v>
      </c>
      <c r="DJ480" s="156">
        <v>763</v>
      </c>
      <c r="DK480" s="152">
        <v>763</v>
      </c>
      <c r="DL480" s="152">
        <v>763</v>
      </c>
      <c r="DM480" s="152">
        <v>763</v>
      </c>
      <c r="DN480" s="172">
        <v>763</v>
      </c>
    </row>
    <row r="481" spans="1:118">
      <c r="A481" s="146">
        <f t="shared" si="18"/>
        <v>44073</v>
      </c>
      <c r="B481" s="224">
        <f>'Age&amp;Sex by occurrence date'!$DWO22</f>
        <v>762</v>
      </c>
      <c r="C481" s="224">
        <v>762</v>
      </c>
      <c r="D481" s="224">
        <v>762</v>
      </c>
      <c r="E481" s="224">
        <v>762</v>
      </c>
      <c r="F481" s="224">
        <v>762</v>
      </c>
      <c r="G481" s="224">
        <v>762</v>
      </c>
      <c r="H481" s="224">
        <v>762</v>
      </c>
      <c r="I481" s="224">
        <v>762</v>
      </c>
      <c r="J481" s="224">
        <v>762</v>
      </c>
      <c r="K481" s="224">
        <v>762</v>
      </c>
      <c r="L481" s="224">
        <v>762</v>
      </c>
      <c r="M481" s="224">
        <v>762</v>
      </c>
      <c r="N481" s="224">
        <v>762</v>
      </c>
      <c r="O481" s="224">
        <v>762</v>
      </c>
      <c r="P481" s="224">
        <v>762</v>
      </c>
      <c r="Q481" s="224">
        <v>762</v>
      </c>
      <c r="R481" s="224">
        <v>762</v>
      </c>
      <c r="S481" s="224">
        <v>762</v>
      </c>
      <c r="T481" s="224">
        <v>762</v>
      </c>
      <c r="U481" s="224">
        <v>762</v>
      </c>
      <c r="V481" s="224">
        <v>762</v>
      </c>
      <c r="W481" s="224">
        <v>762</v>
      </c>
      <c r="X481" s="224">
        <v>762</v>
      </c>
      <c r="Y481" s="224">
        <v>762</v>
      </c>
      <c r="Z481" s="224">
        <v>762</v>
      </c>
      <c r="AA481" s="224">
        <v>762</v>
      </c>
      <c r="AB481" s="224">
        <v>762</v>
      </c>
      <c r="AC481" s="224">
        <v>762</v>
      </c>
      <c r="AD481" s="224">
        <v>762</v>
      </c>
      <c r="AE481" s="249">
        <v>762</v>
      </c>
      <c r="AF481" s="238">
        <v>762</v>
      </c>
      <c r="AG481" s="232">
        <v>762</v>
      </c>
      <c r="AH481" s="156">
        <v>762</v>
      </c>
      <c r="AI481" s="156">
        <v>762</v>
      </c>
      <c r="AJ481" s="156">
        <v>762</v>
      </c>
      <c r="AK481" s="156">
        <v>762</v>
      </c>
      <c r="AL481" s="156">
        <v>762</v>
      </c>
      <c r="AM481" s="169">
        <v>762</v>
      </c>
      <c r="AN481" s="156">
        <v>762</v>
      </c>
      <c r="AO481" s="156">
        <v>762</v>
      </c>
      <c r="AP481" s="156">
        <v>762</v>
      </c>
      <c r="AQ481" s="156">
        <v>762</v>
      </c>
      <c r="AR481" s="156">
        <v>762</v>
      </c>
      <c r="AS481" s="156">
        <v>762</v>
      </c>
      <c r="AT481" s="169">
        <v>762</v>
      </c>
      <c r="AU481" s="169">
        <v>762</v>
      </c>
      <c r="AV481" s="156">
        <v>762</v>
      </c>
      <c r="AW481" s="156">
        <v>762</v>
      </c>
      <c r="AX481" s="156">
        <v>762</v>
      </c>
      <c r="AY481" s="169">
        <v>762</v>
      </c>
      <c r="AZ481" s="169">
        <v>762</v>
      </c>
      <c r="BA481" s="169">
        <v>762</v>
      </c>
      <c r="BB481" s="169">
        <v>762</v>
      </c>
      <c r="BC481" s="169">
        <v>762</v>
      </c>
      <c r="BD481" s="169">
        <v>762</v>
      </c>
      <c r="BE481" s="169">
        <v>762</v>
      </c>
      <c r="BF481" s="169">
        <v>762</v>
      </c>
      <c r="BG481" s="169">
        <v>762</v>
      </c>
      <c r="BH481" s="169">
        <v>762</v>
      </c>
      <c r="BI481" s="156">
        <v>762</v>
      </c>
      <c r="BJ481" s="156">
        <v>762</v>
      </c>
      <c r="BK481" s="156">
        <v>762</v>
      </c>
      <c r="BL481" s="156">
        <v>762</v>
      </c>
      <c r="BM481" s="156">
        <v>762</v>
      </c>
      <c r="BN481" s="156">
        <v>762</v>
      </c>
      <c r="BO481" s="156">
        <v>762</v>
      </c>
      <c r="BP481" s="169">
        <v>762</v>
      </c>
      <c r="BQ481" s="169">
        <v>762</v>
      </c>
      <c r="BR481" s="169">
        <v>762</v>
      </c>
      <c r="BS481" s="169">
        <v>762</v>
      </c>
      <c r="BT481" s="169">
        <v>762</v>
      </c>
      <c r="BU481" s="169">
        <v>762</v>
      </c>
      <c r="BV481" s="169">
        <v>762</v>
      </c>
      <c r="BW481" s="169">
        <v>762</v>
      </c>
      <c r="BX481" s="169">
        <v>762</v>
      </c>
      <c r="BY481" s="169">
        <v>762</v>
      </c>
      <c r="BZ481" s="169">
        <v>762</v>
      </c>
      <c r="CA481" s="169">
        <v>762</v>
      </c>
      <c r="CB481" s="169">
        <v>762</v>
      </c>
      <c r="CC481" s="169">
        <v>762</v>
      </c>
      <c r="CD481" s="169">
        <v>762</v>
      </c>
      <c r="CE481" s="169">
        <v>762</v>
      </c>
      <c r="CF481" s="169">
        <v>762</v>
      </c>
      <c r="CG481" s="169">
        <v>762</v>
      </c>
      <c r="CH481" s="169">
        <v>762</v>
      </c>
      <c r="CI481" s="169">
        <v>762</v>
      </c>
      <c r="CJ481" s="169">
        <v>762</v>
      </c>
      <c r="CK481" s="169">
        <v>762</v>
      </c>
      <c r="CL481" s="169">
        <v>762</v>
      </c>
      <c r="CM481" s="169">
        <v>762</v>
      </c>
      <c r="CN481" s="169">
        <v>762</v>
      </c>
      <c r="CO481" s="169">
        <v>762</v>
      </c>
      <c r="CP481" s="169">
        <v>762</v>
      </c>
      <c r="CQ481" s="169">
        <v>762</v>
      </c>
      <c r="CR481" s="169">
        <v>762</v>
      </c>
      <c r="CS481" s="169">
        <v>762</v>
      </c>
      <c r="CT481" s="169">
        <v>762</v>
      </c>
      <c r="CU481" s="169">
        <v>762</v>
      </c>
      <c r="CV481" s="169">
        <v>762</v>
      </c>
      <c r="CW481" s="169">
        <v>762</v>
      </c>
      <c r="CX481" s="156">
        <v>762</v>
      </c>
      <c r="CY481" s="156">
        <v>762</v>
      </c>
      <c r="CZ481" s="169">
        <v>762</v>
      </c>
      <c r="DA481" s="156">
        <v>763</v>
      </c>
      <c r="DB481" s="156">
        <v>762</v>
      </c>
      <c r="DC481" s="169">
        <v>762</v>
      </c>
      <c r="DD481" s="156">
        <v>762</v>
      </c>
      <c r="DE481" s="156">
        <v>762</v>
      </c>
      <c r="DF481" s="169">
        <v>762</v>
      </c>
      <c r="DG481" s="156">
        <v>762</v>
      </c>
      <c r="DH481" s="156">
        <v>762</v>
      </c>
      <c r="DI481" s="169">
        <v>762</v>
      </c>
      <c r="DJ481" s="156">
        <v>762</v>
      </c>
      <c r="DK481" s="152">
        <v>762</v>
      </c>
      <c r="DL481" s="152">
        <v>762</v>
      </c>
      <c r="DM481" s="152">
        <v>762</v>
      </c>
      <c r="DN481" s="172">
        <v>762</v>
      </c>
    </row>
    <row r="482" spans="1:118">
      <c r="A482" s="146">
        <f t="shared" si="18"/>
        <v>44072</v>
      </c>
      <c r="B482" s="224">
        <f>'Age&amp;Sex by occurrence date'!$DWV22</f>
        <v>762</v>
      </c>
      <c r="C482" s="224">
        <v>762</v>
      </c>
      <c r="D482" s="224">
        <v>762</v>
      </c>
      <c r="E482" s="224">
        <v>762</v>
      </c>
      <c r="F482" s="224">
        <v>762</v>
      </c>
      <c r="G482" s="224">
        <v>762</v>
      </c>
      <c r="H482" s="224">
        <v>762</v>
      </c>
      <c r="I482" s="224">
        <v>762</v>
      </c>
      <c r="J482" s="224">
        <v>762</v>
      </c>
      <c r="K482" s="224">
        <v>762</v>
      </c>
      <c r="L482" s="224">
        <v>762</v>
      </c>
      <c r="M482" s="224">
        <v>762</v>
      </c>
      <c r="N482" s="224">
        <v>762</v>
      </c>
      <c r="O482" s="224">
        <v>762</v>
      </c>
      <c r="P482" s="224">
        <v>762</v>
      </c>
      <c r="Q482" s="224">
        <v>762</v>
      </c>
      <c r="R482" s="224">
        <v>762</v>
      </c>
      <c r="S482" s="224">
        <v>762</v>
      </c>
      <c r="T482" s="224">
        <v>762</v>
      </c>
      <c r="U482" s="224">
        <v>762</v>
      </c>
      <c r="V482" s="224">
        <v>762</v>
      </c>
      <c r="W482" s="224">
        <v>762</v>
      </c>
      <c r="X482" s="224">
        <v>762</v>
      </c>
      <c r="Y482" s="224">
        <v>762</v>
      </c>
      <c r="Z482" s="224">
        <v>762</v>
      </c>
      <c r="AA482" s="224">
        <v>762</v>
      </c>
      <c r="AB482" s="224">
        <v>762</v>
      </c>
      <c r="AC482" s="224">
        <v>762</v>
      </c>
      <c r="AD482" s="224">
        <v>762</v>
      </c>
      <c r="AE482" s="249">
        <v>762</v>
      </c>
      <c r="AF482" s="238">
        <v>762</v>
      </c>
      <c r="AG482" s="233">
        <v>762</v>
      </c>
      <c r="AH482" s="169">
        <v>762</v>
      </c>
      <c r="AI482" s="169">
        <v>762</v>
      </c>
      <c r="AJ482" s="169">
        <v>762</v>
      </c>
      <c r="AK482" s="169">
        <v>762</v>
      </c>
      <c r="AL482" s="169">
        <v>762</v>
      </c>
      <c r="AM482" s="156">
        <v>762</v>
      </c>
      <c r="AN482" s="169">
        <v>762</v>
      </c>
      <c r="AO482" s="169">
        <v>762</v>
      </c>
      <c r="AP482" s="169">
        <v>762</v>
      </c>
      <c r="AQ482" s="169">
        <v>762</v>
      </c>
      <c r="AR482" s="169">
        <v>762</v>
      </c>
      <c r="AS482" s="156">
        <v>762</v>
      </c>
      <c r="AT482" s="156">
        <v>762</v>
      </c>
      <c r="AU482" s="156">
        <v>762</v>
      </c>
      <c r="AV482" s="169">
        <v>762</v>
      </c>
      <c r="AW482" s="169">
        <v>762</v>
      </c>
      <c r="AX482" s="169">
        <v>762</v>
      </c>
      <c r="AY482" s="156">
        <v>762</v>
      </c>
      <c r="AZ482" s="156">
        <v>762</v>
      </c>
      <c r="BA482" s="169">
        <v>762</v>
      </c>
      <c r="BB482" s="169">
        <v>762</v>
      </c>
      <c r="BC482" s="169">
        <v>762</v>
      </c>
      <c r="BD482" s="169">
        <v>762</v>
      </c>
      <c r="BE482" s="169">
        <v>762</v>
      </c>
      <c r="BF482" s="169">
        <v>762</v>
      </c>
      <c r="BG482" s="169">
        <v>762</v>
      </c>
      <c r="BH482" s="169">
        <v>762</v>
      </c>
      <c r="BI482" s="169">
        <v>762</v>
      </c>
      <c r="BJ482" s="169">
        <v>762</v>
      </c>
      <c r="BK482" s="169">
        <v>762</v>
      </c>
      <c r="BL482" s="169">
        <v>762</v>
      </c>
      <c r="BM482" s="169">
        <v>762</v>
      </c>
      <c r="BN482" s="169">
        <v>762</v>
      </c>
      <c r="BO482" s="169">
        <v>762</v>
      </c>
      <c r="BP482" s="156">
        <v>762</v>
      </c>
      <c r="BQ482" s="156">
        <v>762</v>
      </c>
      <c r="BR482" s="156">
        <v>762</v>
      </c>
      <c r="BS482" s="156">
        <v>762</v>
      </c>
      <c r="BT482" s="156">
        <v>762</v>
      </c>
      <c r="BU482" s="156">
        <v>762</v>
      </c>
      <c r="BV482" s="156">
        <v>762</v>
      </c>
      <c r="BW482" s="156">
        <v>762</v>
      </c>
      <c r="BX482" s="156">
        <v>762</v>
      </c>
      <c r="BY482" s="156">
        <v>762</v>
      </c>
      <c r="BZ482" s="156">
        <v>762</v>
      </c>
      <c r="CA482" s="156">
        <v>762</v>
      </c>
      <c r="CB482" s="156">
        <v>762</v>
      </c>
      <c r="CC482" s="156">
        <v>762</v>
      </c>
      <c r="CD482" s="156">
        <v>762</v>
      </c>
      <c r="CE482" s="156">
        <v>762</v>
      </c>
      <c r="CF482" s="156">
        <v>762</v>
      </c>
      <c r="CG482" s="156">
        <v>762</v>
      </c>
      <c r="CH482" s="156">
        <v>762</v>
      </c>
      <c r="CI482" s="156">
        <v>762</v>
      </c>
      <c r="CJ482" s="156">
        <v>762</v>
      </c>
      <c r="CK482" s="156">
        <v>762</v>
      </c>
      <c r="CL482" s="156">
        <v>762</v>
      </c>
      <c r="CM482" s="156">
        <v>762</v>
      </c>
      <c r="CN482" s="156">
        <v>762</v>
      </c>
      <c r="CO482" s="169">
        <v>762</v>
      </c>
      <c r="CP482" s="169">
        <v>762</v>
      </c>
      <c r="CQ482" s="169">
        <v>762</v>
      </c>
      <c r="CR482" s="169">
        <v>762</v>
      </c>
      <c r="CS482" s="169">
        <v>762</v>
      </c>
      <c r="CT482" s="169">
        <v>762</v>
      </c>
      <c r="CU482" s="169">
        <v>762</v>
      </c>
      <c r="CV482" s="169">
        <v>762</v>
      </c>
      <c r="CW482" s="156">
        <v>762</v>
      </c>
      <c r="CX482" s="156">
        <v>762</v>
      </c>
      <c r="CY482" s="156">
        <v>762</v>
      </c>
      <c r="CZ482" s="156">
        <v>762</v>
      </c>
      <c r="DA482" s="156">
        <v>763</v>
      </c>
      <c r="DB482" s="156">
        <v>762</v>
      </c>
      <c r="DC482" s="156">
        <v>762</v>
      </c>
      <c r="DD482" s="156">
        <v>762</v>
      </c>
      <c r="DE482" s="156">
        <v>762</v>
      </c>
      <c r="DF482" s="169">
        <v>762</v>
      </c>
      <c r="DG482" s="156">
        <v>762</v>
      </c>
      <c r="DH482" s="156">
        <v>762</v>
      </c>
      <c r="DI482" s="169">
        <v>762</v>
      </c>
      <c r="DJ482" s="156">
        <v>762</v>
      </c>
      <c r="DK482" s="152">
        <v>762</v>
      </c>
      <c r="DL482" s="152">
        <v>762</v>
      </c>
      <c r="DM482" s="152">
        <v>762</v>
      </c>
      <c r="DN482" s="172">
        <v>762</v>
      </c>
    </row>
    <row r="483" spans="1:118">
      <c r="A483" s="146">
        <f t="shared" si="18"/>
        <v>44071</v>
      </c>
      <c r="B483" s="224">
        <f>'Age&amp;Sex by occurrence date'!$DXC22</f>
        <v>762</v>
      </c>
      <c r="C483" s="224">
        <v>762</v>
      </c>
      <c r="D483" s="224">
        <v>762</v>
      </c>
      <c r="E483" s="224">
        <v>762</v>
      </c>
      <c r="F483" s="224">
        <v>762</v>
      </c>
      <c r="G483" s="224">
        <v>762</v>
      </c>
      <c r="H483" s="224">
        <v>762</v>
      </c>
      <c r="I483" s="224">
        <v>762</v>
      </c>
      <c r="J483" s="224">
        <v>762</v>
      </c>
      <c r="K483" s="224">
        <v>762</v>
      </c>
      <c r="L483" s="224">
        <v>762</v>
      </c>
      <c r="M483" s="224">
        <v>762</v>
      </c>
      <c r="N483" s="224">
        <v>762</v>
      </c>
      <c r="O483" s="224">
        <v>762</v>
      </c>
      <c r="P483" s="224">
        <v>762</v>
      </c>
      <c r="Q483" s="224">
        <v>762</v>
      </c>
      <c r="R483" s="224">
        <v>762</v>
      </c>
      <c r="S483" s="224">
        <v>762</v>
      </c>
      <c r="T483" s="224">
        <v>762</v>
      </c>
      <c r="U483" s="224">
        <v>762</v>
      </c>
      <c r="V483" s="224">
        <v>762</v>
      </c>
      <c r="W483" s="224">
        <v>762</v>
      </c>
      <c r="X483" s="224">
        <v>762</v>
      </c>
      <c r="Y483" s="224">
        <v>762</v>
      </c>
      <c r="Z483" s="224">
        <v>762</v>
      </c>
      <c r="AA483" s="224">
        <v>762</v>
      </c>
      <c r="AB483" s="224">
        <v>762</v>
      </c>
      <c r="AC483" s="224">
        <v>762</v>
      </c>
      <c r="AD483" s="224">
        <v>762</v>
      </c>
      <c r="AE483" s="249">
        <v>762</v>
      </c>
      <c r="AF483" s="238">
        <v>762</v>
      </c>
      <c r="AG483" s="232">
        <v>762</v>
      </c>
      <c r="AH483" s="156">
        <v>762</v>
      </c>
      <c r="AI483" s="156">
        <v>762</v>
      </c>
      <c r="AJ483" s="156">
        <v>762</v>
      </c>
      <c r="AK483" s="156">
        <v>762</v>
      </c>
      <c r="AL483" s="156">
        <v>762</v>
      </c>
      <c r="AM483" s="156">
        <v>762</v>
      </c>
      <c r="AN483" s="156">
        <v>762</v>
      </c>
      <c r="AO483" s="156">
        <v>762</v>
      </c>
      <c r="AP483" s="156">
        <v>762</v>
      </c>
      <c r="AQ483" s="156">
        <v>762</v>
      </c>
      <c r="AR483" s="156">
        <v>762</v>
      </c>
      <c r="AS483" s="169">
        <v>762</v>
      </c>
      <c r="AT483" s="169">
        <v>762</v>
      </c>
      <c r="AU483" s="169">
        <v>762</v>
      </c>
      <c r="AV483" s="169">
        <v>762</v>
      </c>
      <c r="AW483" s="156">
        <v>762</v>
      </c>
      <c r="AX483" s="156">
        <v>762</v>
      </c>
      <c r="AY483" s="169">
        <v>762</v>
      </c>
      <c r="AZ483" s="156">
        <v>762</v>
      </c>
      <c r="BA483" s="156">
        <v>762</v>
      </c>
      <c r="BB483" s="156">
        <v>762</v>
      </c>
      <c r="BC483" s="156">
        <v>762</v>
      </c>
      <c r="BD483" s="156">
        <v>762</v>
      </c>
      <c r="BE483" s="156">
        <v>762</v>
      </c>
      <c r="BF483" s="156">
        <v>762</v>
      </c>
      <c r="BG483" s="156">
        <v>762</v>
      </c>
      <c r="BH483" s="156">
        <v>762</v>
      </c>
      <c r="BI483" s="169">
        <v>762</v>
      </c>
      <c r="BJ483" s="169">
        <v>762</v>
      </c>
      <c r="BK483" s="169">
        <v>762</v>
      </c>
      <c r="BL483" s="169">
        <v>762</v>
      </c>
      <c r="BM483" s="169">
        <v>762</v>
      </c>
      <c r="BN483" s="169">
        <v>762</v>
      </c>
      <c r="BO483" s="169">
        <v>762</v>
      </c>
      <c r="BP483" s="169">
        <v>762</v>
      </c>
      <c r="BQ483" s="169">
        <v>762</v>
      </c>
      <c r="BR483" s="169">
        <v>762</v>
      </c>
      <c r="BS483" s="169">
        <v>762</v>
      </c>
      <c r="BT483" s="169">
        <v>762</v>
      </c>
      <c r="BU483" s="169">
        <v>762</v>
      </c>
      <c r="BV483" s="169">
        <v>762</v>
      </c>
      <c r="BW483" s="169">
        <v>762</v>
      </c>
      <c r="BX483" s="169">
        <v>762</v>
      </c>
      <c r="BY483" s="169">
        <v>762</v>
      </c>
      <c r="BZ483" s="169">
        <v>762</v>
      </c>
      <c r="CA483" s="169">
        <v>762</v>
      </c>
      <c r="CB483" s="156">
        <v>762</v>
      </c>
      <c r="CC483" s="156">
        <v>762</v>
      </c>
      <c r="CD483" s="156">
        <v>762</v>
      </c>
      <c r="CE483" s="156">
        <v>762</v>
      </c>
      <c r="CF483" s="156">
        <v>762</v>
      </c>
      <c r="CG483" s="156">
        <v>762</v>
      </c>
      <c r="CH483" s="156">
        <v>762</v>
      </c>
      <c r="CI483" s="156">
        <v>762</v>
      </c>
      <c r="CJ483" s="156">
        <v>762</v>
      </c>
      <c r="CK483" s="169">
        <v>762</v>
      </c>
      <c r="CL483" s="169">
        <v>762</v>
      </c>
      <c r="CM483" s="169">
        <v>762</v>
      </c>
      <c r="CN483" s="169">
        <v>762</v>
      </c>
      <c r="CO483" s="169">
        <v>762</v>
      </c>
      <c r="CP483" s="156">
        <v>762</v>
      </c>
      <c r="CQ483" s="156">
        <v>762</v>
      </c>
      <c r="CR483" s="156">
        <v>762</v>
      </c>
      <c r="CS483" s="156">
        <v>762</v>
      </c>
      <c r="CT483" s="156">
        <v>762</v>
      </c>
      <c r="CU483" s="156">
        <v>762</v>
      </c>
      <c r="CV483" s="156">
        <v>762</v>
      </c>
      <c r="CW483" s="156">
        <v>762</v>
      </c>
      <c r="CX483" s="156">
        <v>762</v>
      </c>
      <c r="CY483" s="156">
        <v>762</v>
      </c>
      <c r="CZ483" s="156">
        <v>762</v>
      </c>
      <c r="DA483" s="156">
        <v>763</v>
      </c>
      <c r="DB483" s="156">
        <v>762</v>
      </c>
      <c r="DC483" s="156">
        <v>762</v>
      </c>
      <c r="DD483" s="156">
        <v>762</v>
      </c>
      <c r="DE483" s="156">
        <v>762</v>
      </c>
      <c r="DF483" s="169">
        <v>762</v>
      </c>
      <c r="DG483" s="156">
        <v>762</v>
      </c>
      <c r="DH483" s="156">
        <v>762</v>
      </c>
      <c r="DI483" s="169">
        <v>762</v>
      </c>
      <c r="DJ483" s="156">
        <v>762</v>
      </c>
      <c r="DK483" s="152">
        <v>762</v>
      </c>
      <c r="DL483" s="152">
        <v>762</v>
      </c>
      <c r="DM483" s="152">
        <v>762</v>
      </c>
      <c r="DN483" s="172">
        <v>762</v>
      </c>
    </row>
    <row r="484" spans="1:118">
      <c r="A484" s="146">
        <f t="shared" si="18"/>
        <v>44070</v>
      </c>
      <c r="B484" s="224">
        <f>'Age&amp;Sex by occurrence date'!$DXJ22</f>
        <v>762</v>
      </c>
      <c r="C484" s="224">
        <v>762</v>
      </c>
      <c r="D484" s="224">
        <v>762</v>
      </c>
      <c r="E484" s="224">
        <v>762</v>
      </c>
      <c r="F484" s="224">
        <v>762</v>
      </c>
      <c r="G484" s="224">
        <v>762</v>
      </c>
      <c r="H484" s="224">
        <v>762</v>
      </c>
      <c r="I484" s="224">
        <v>762</v>
      </c>
      <c r="J484" s="224">
        <v>762</v>
      </c>
      <c r="K484" s="224">
        <v>762</v>
      </c>
      <c r="L484" s="224">
        <v>762</v>
      </c>
      <c r="M484" s="224">
        <v>762</v>
      </c>
      <c r="N484" s="224">
        <v>762</v>
      </c>
      <c r="O484" s="224">
        <v>762</v>
      </c>
      <c r="P484" s="224">
        <v>762</v>
      </c>
      <c r="Q484" s="224">
        <v>762</v>
      </c>
      <c r="R484" s="224">
        <v>762</v>
      </c>
      <c r="S484" s="224">
        <v>762</v>
      </c>
      <c r="T484" s="224">
        <v>762</v>
      </c>
      <c r="U484" s="224">
        <v>762</v>
      </c>
      <c r="V484" s="224">
        <v>762</v>
      </c>
      <c r="W484" s="224">
        <v>762</v>
      </c>
      <c r="X484" s="224">
        <v>762</v>
      </c>
      <c r="Y484" s="224">
        <v>762</v>
      </c>
      <c r="Z484" s="224">
        <v>762</v>
      </c>
      <c r="AA484" s="224">
        <v>762</v>
      </c>
      <c r="AB484" s="224">
        <v>762</v>
      </c>
      <c r="AC484" s="224">
        <v>762</v>
      </c>
      <c r="AD484" s="224">
        <v>762</v>
      </c>
      <c r="AE484" s="249">
        <v>762</v>
      </c>
      <c r="AF484" s="238">
        <v>762</v>
      </c>
      <c r="AG484" s="232">
        <v>762</v>
      </c>
      <c r="AH484" s="156">
        <v>762</v>
      </c>
      <c r="AI484" s="156">
        <v>762</v>
      </c>
      <c r="AJ484" s="156">
        <v>762</v>
      </c>
      <c r="AK484" s="156">
        <v>762</v>
      </c>
      <c r="AL484" s="156">
        <v>762</v>
      </c>
      <c r="AM484" s="169">
        <v>762</v>
      </c>
      <c r="AN484" s="169">
        <v>762</v>
      </c>
      <c r="AO484" s="169">
        <v>762</v>
      </c>
      <c r="AP484" s="169">
        <v>762</v>
      </c>
      <c r="AQ484" s="169">
        <v>762</v>
      </c>
      <c r="AR484" s="169">
        <v>762</v>
      </c>
      <c r="AS484" s="156">
        <v>762</v>
      </c>
      <c r="AT484" s="169">
        <v>762</v>
      </c>
      <c r="AU484" s="169">
        <v>762</v>
      </c>
      <c r="AV484" s="156">
        <v>762</v>
      </c>
      <c r="AW484" s="169">
        <v>762</v>
      </c>
      <c r="AX484" s="169">
        <v>762</v>
      </c>
      <c r="AY484" s="156">
        <v>762</v>
      </c>
      <c r="AZ484" s="169">
        <v>762</v>
      </c>
      <c r="BA484" s="169">
        <v>762</v>
      </c>
      <c r="BB484" s="169">
        <v>762</v>
      </c>
      <c r="BC484" s="169">
        <v>762</v>
      </c>
      <c r="BD484" s="169">
        <v>762</v>
      </c>
      <c r="BE484" s="169">
        <v>762</v>
      </c>
      <c r="BF484" s="169">
        <v>762</v>
      </c>
      <c r="BG484" s="169">
        <v>762</v>
      </c>
      <c r="BH484" s="169">
        <v>762</v>
      </c>
      <c r="BI484" s="156">
        <v>762</v>
      </c>
      <c r="BJ484" s="156">
        <v>762</v>
      </c>
      <c r="BK484" s="156">
        <v>762</v>
      </c>
      <c r="BL484" s="156">
        <v>762</v>
      </c>
      <c r="BM484" s="156">
        <v>762</v>
      </c>
      <c r="BN484" s="156">
        <v>762</v>
      </c>
      <c r="BO484" s="156">
        <v>762</v>
      </c>
      <c r="BP484" s="169">
        <v>762</v>
      </c>
      <c r="BQ484" s="169">
        <v>762</v>
      </c>
      <c r="BR484" s="169">
        <v>762</v>
      </c>
      <c r="BS484" s="169">
        <v>762</v>
      </c>
      <c r="BT484" s="169">
        <v>762</v>
      </c>
      <c r="BU484" s="169">
        <v>762</v>
      </c>
      <c r="BV484" s="169">
        <v>762</v>
      </c>
      <c r="BW484" s="169">
        <v>762</v>
      </c>
      <c r="BX484" s="169">
        <v>762</v>
      </c>
      <c r="BY484" s="169">
        <v>762</v>
      </c>
      <c r="BZ484" s="169">
        <v>762</v>
      </c>
      <c r="CA484" s="169">
        <v>762</v>
      </c>
      <c r="CB484" s="169">
        <v>762</v>
      </c>
      <c r="CC484" s="169">
        <v>762</v>
      </c>
      <c r="CD484" s="169">
        <v>762</v>
      </c>
      <c r="CE484" s="169">
        <v>762</v>
      </c>
      <c r="CF484" s="169">
        <v>762</v>
      </c>
      <c r="CG484" s="169">
        <v>762</v>
      </c>
      <c r="CH484" s="169">
        <v>762</v>
      </c>
      <c r="CI484" s="169">
        <v>762</v>
      </c>
      <c r="CJ484" s="169">
        <v>762</v>
      </c>
      <c r="CK484" s="169">
        <v>762</v>
      </c>
      <c r="CL484" s="169">
        <v>762</v>
      </c>
      <c r="CM484" s="169">
        <v>762</v>
      </c>
      <c r="CN484" s="169">
        <v>762</v>
      </c>
      <c r="CO484" s="169">
        <v>762</v>
      </c>
      <c r="CP484" s="169">
        <v>762</v>
      </c>
      <c r="CQ484" s="169">
        <v>762</v>
      </c>
      <c r="CR484" s="169">
        <v>762</v>
      </c>
      <c r="CS484" s="169">
        <v>762</v>
      </c>
      <c r="CT484" s="169">
        <v>762</v>
      </c>
      <c r="CU484" s="169">
        <v>762</v>
      </c>
      <c r="CV484" s="169">
        <v>762</v>
      </c>
      <c r="CW484" s="169">
        <v>762</v>
      </c>
      <c r="CX484" s="156">
        <v>762</v>
      </c>
      <c r="CY484" s="156">
        <v>762</v>
      </c>
      <c r="CZ484" s="169">
        <v>762</v>
      </c>
      <c r="DA484" s="156">
        <v>763</v>
      </c>
      <c r="DB484" s="156">
        <v>762</v>
      </c>
      <c r="DC484" s="169">
        <v>762</v>
      </c>
      <c r="DD484" s="156">
        <v>762</v>
      </c>
      <c r="DE484" s="156">
        <v>762</v>
      </c>
      <c r="DF484" s="169">
        <v>762</v>
      </c>
      <c r="DG484" s="156">
        <v>762</v>
      </c>
      <c r="DH484" s="156">
        <v>762</v>
      </c>
      <c r="DI484" s="169">
        <v>762</v>
      </c>
      <c r="DJ484" s="156">
        <v>762</v>
      </c>
      <c r="DK484" s="152">
        <v>762</v>
      </c>
      <c r="DL484" s="152">
        <v>762</v>
      </c>
      <c r="DM484" s="152">
        <v>762</v>
      </c>
      <c r="DN484" s="172">
        <v>762</v>
      </c>
    </row>
    <row r="485" spans="1:118">
      <c r="A485" s="146">
        <f t="shared" si="18"/>
        <v>44069</v>
      </c>
      <c r="B485" s="224">
        <f>'Age&amp;Sex by occurrence date'!$DXQ22</f>
        <v>762</v>
      </c>
      <c r="C485" s="224">
        <v>762</v>
      </c>
      <c r="D485" s="224">
        <v>762</v>
      </c>
      <c r="E485" s="224">
        <v>762</v>
      </c>
      <c r="F485" s="224">
        <v>762</v>
      </c>
      <c r="G485" s="224">
        <v>762</v>
      </c>
      <c r="H485" s="224">
        <v>762</v>
      </c>
      <c r="I485" s="224">
        <v>762</v>
      </c>
      <c r="J485" s="224">
        <v>762</v>
      </c>
      <c r="K485" s="224">
        <v>762</v>
      </c>
      <c r="L485" s="224">
        <v>762</v>
      </c>
      <c r="M485" s="224">
        <v>762</v>
      </c>
      <c r="N485" s="224">
        <v>762</v>
      </c>
      <c r="O485" s="224">
        <v>762</v>
      </c>
      <c r="P485" s="224">
        <v>762</v>
      </c>
      <c r="Q485" s="224">
        <v>762</v>
      </c>
      <c r="R485" s="224">
        <v>762</v>
      </c>
      <c r="S485" s="224">
        <v>762</v>
      </c>
      <c r="T485" s="224">
        <v>762</v>
      </c>
      <c r="U485" s="224">
        <v>762</v>
      </c>
      <c r="V485" s="224">
        <v>762</v>
      </c>
      <c r="W485" s="224">
        <v>762</v>
      </c>
      <c r="X485" s="224">
        <v>762</v>
      </c>
      <c r="Y485" s="224">
        <v>762</v>
      </c>
      <c r="Z485" s="224">
        <v>762</v>
      </c>
      <c r="AA485" s="224">
        <v>762</v>
      </c>
      <c r="AB485" s="224">
        <v>762</v>
      </c>
      <c r="AC485" s="224">
        <v>762</v>
      </c>
      <c r="AD485" s="224">
        <v>762</v>
      </c>
      <c r="AE485" s="249">
        <v>762</v>
      </c>
      <c r="AF485" s="238">
        <v>762</v>
      </c>
      <c r="AG485" s="233">
        <v>762</v>
      </c>
      <c r="AH485" s="169">
        <v>762</v>
      </c>
      <c r="AI485" s="169">
        <v>762</v>
      </c>
      <c r="AJ485" s="169">
        <v>762</v>
      </c>
      <c r="AK485" s="169">
        <v>762</v>
      </c>
      <c r="AL485" s="169">
        <v>762</v>
      </c>
      <c r="AM485" s="156">
        <v>762</v>
      </c>
      <c r="AN485" s="169">
        <v>762</v>
      </c>
      <c r="AO485" s="169">
        <v>762</v>
      </c>
      <c r="AP485" s="169">
        <v>762</v>
      </c>
      <c r="AQ485" s="169">
        <v>762</v>
      </c>
      <c r="AR485" s="169">
        <v>762</v>
      </c>
      <c r="AS485" s="169">
        <v>762</v>
      </c>
      <c r="AT485" s="156">
        <v>762</v>
      </c>
      <c r="AU485" s="169">
        <v>762</v>
      </c>
      <c r="AV485" s="169">
        <v>762</v>
      </c>
      <c r="AW485" s="169">
        <v>762</v>
      </c>
      <c r="AX485" s="169">
        <v>762</v>
      </c>
      <c r="AY485" s="169">
        <v>762</v>
      </c>
      <c r="AZ485" s="156">
        <v>762</v>
      </c>
      <c r="BA485" s="156">
        <v>762</v>
      </c>
      <c r="BB485" s="156">
        <v>762</v>
      </c>
      <c r="BC485" s="156">
        <v>762</v>
      </c>
      <c r="BD485" s="156">
        <v>762</v>
      </c>
      <c r="BE485" s="156">
        <v>762</v>
      </c>
      <c r="BF485" s="156">
        <v>762</v>
      </c>
      <c r="BG485" s="156">
        <v>762</v>
      </c>
      <c r="BH485" s="156">
        <v>762</v>
      </c>
      <c r="BI485" s="169">
        <v>762</v>
      </c>
      <c r="BJ485" s="169">
        <v>762</v>
      </c>
      <c r="BK485" s="169">
        <v>762</v>
      </c>
      <c r="BL485" s="169">
        <v>762</v>
      </c>
      <c r="BM485" s="169">
        <v>762</v>
      </c>
      <c r="BN485" s="169">
        <v>762</v>
      </c>
      <c r="BO485" s="169">
        <v>762</v>
      </c>
      <c r="BP485" s="156">
        <v>762</v>
      </c>
      <c r="BQ485" s="156">
        <v>762</v>
      </c>
      <c r="BR485" s="156">
        <v>762</v>
      </c>
      <c r="BS485" s="156">
        <v>762</v>
      </c>
      <c r="BT485" s="156">
        <v>762</v>
      </c>
      <c r="BU485" s="156">
        <v>762</v>
      </c>
      <c r="BV485" s="156">
        <v>762</v>
      </c>
      <c r="BW485" s="156">
        <v>762</v>
      </c>
      <c r="BX485" s="156">
        <v>762</v>
      </c>
      <c r="BY485" s="156">
        <v>762</v>
      </c>
      <c r="BZ485" s="156">
        <v>762</v>
      </c>
      <c r="CA485" s="156">
        <v>762</v>
      </c>
      <c r="CB485" s="169">
        <v>762</v>
      </c>
      <c r="CC485" s="169">
        <v>762</v>
      </c>
      <c r="CD485" s="169">
        <v>762</v>
      </c>
      <c r="CE485" s="169">
        <v>762</v>
      </c>
      <c r="CF485" s="169">
        <v>762</v>
      </c>
      <c r="CG485" s="169">
        <v>762</v>
      </c>
      <c r="CH485" s="169">
        <v>762</v>
      </c>
      <c r="CI485" s="169">
        <v>762</v>
      </c>
      <c r="CJ485" s="169">
        <v>762</v>
      </c>
      <c r="CK485" s="169">
        <v>762</v>
      </c>
      <c r="CL485" s="169">
        <v>762</v>
      </c>
      <c r="CM485" s="169">
        <v>762</v>
      </c>
      <c r="CN485" s="169">
        <v>762</v>
      </c>
      <c r="CO485" s="156">
        <v>762</v>
      </c>
      <c r="CP485" s="169">
        <v>762</v>
      </c>
      <c r="CQ485" s="169">
        <v>762</v>
      </c>
      <c r="CR485" s="169">
        <v>762</v>
      </c>
      <c r="CS485" s="169">
        <v>762</v>
      </c>
      <c r="CT485" s="169">
        <v>762</v>
      </c>
      <c r="CU485" s="169">
        <v>762</v>
      </c>
      <c r="CV485" s="169">
        <v>762</v>
      </c>
      <c r="CW485" s="169">
        <v>762</v>
      </c>
      <c r="CX485" s="156">
        <v>762</v>
      </c>
      <c r="CY485" s="156">
        <v>762</v>
      </c>
      <c r="CZ485" s="169">
        <v>762</v>
      </c>
      <c r="DA485" s="156">
        <v>763</v>
      </c>
      <c r="DB485" s="156">
        <v>762</v>
      </c>
      <c r="DC485" s="169">
        <v>762</v>
      </c>
      <c r="DD485" s="156">
        <v>762</v>
      </c>
      <c r="DE485" s="156">
        <v>762</v>
      </c>
      <c r="DF485" s="169">
        <v>762</v>
      </c>
      <c r="DG485" s="156">
        <v>762</v>
      </c>
      <c r="DH485" s="156">
        <v>762</v>
      </c>
      <c r="DI485" s="169">
        <v>762</v>
      </c>
      <c r="DJ485" s="156">
        <v>762</v>
      </c>
      <c r="DK485" s="152">
        <v>762</v>
      </c>
      <c r="DL485" s="152">
        <v>762</v>
      </c>
      <c r="DM485" s="152">
        <v>762</v>
      </c>
      <c r="DN485" s="172">
        <v>762</v>
      </c>
    </row>
    <row r="486" spans="1:118">
      <c r="A486" s="146">
        <f t="shared" si="18"/>
        <v>44068</v>
      </c>
      <c r="B486" s="224">
        <f>'Age&amp;Sex by occurrence date'!$DXX22</f>
        <v>762</v>
      </c>
      <c r="C486" s="224">
        <v>762</v>
      </c>
      <c r="D486" s="224">
        <v>762</v>
      </c>
      <c r="E486" s="224">
        <v>762</v>
      </c>
      <c r="F486" s="224">
        <v>762</v>
      </c>
      <c r="G486" s="224">
        <v>762</v>
      </c>
      <c r="H486" s="224">
        <v>762</v>
      </c>
      <c r="I486" s="224">
        <v>762</v>
      </c>
      <c r="J486" s="224">
        <v>762</v>
      </c>
      <c r="K486" s="224">
        <v>762</v>
      </c>
      <c r="L486" s="224">
        <v>762</v>
      </c>
      <c r="M486" s="224">
        <v>762</v>
      </c>
      <c r="N486" s="224">
        <v>762</v>
      </c>
      <c r="O486" s="224">
        <v>762</v>
      </c>
      <c r="P486" s="224">
        <v>762</v>
      </c>
      <c r="Q486" s="224">
        <v>762</v>
      </c>
      <c r="R486" s="224">
        <v>762</v>
      </c>
      <c r="S486" s="224">
        <v>762</v>
      </c>
      <c r="T486" s="224">
        <v>762</v>
      </c>
      <c r="U486" s="224">
        <v>762</v>
      </c>
      <c r="V486" s="224">
        <v>762</v>
      </c>
      <c r="W486" s="224">
        <v>762</v>
      </c>
      <c r="X486" s="224">
        <v>762</v>
      </c>
      <c r="Y486" s="224">
        <v>762</v>
      </c>
      <c r="Z486" s="224">
        <v>762</v>
      </c>
      <c r="AA486" s="224">
        <v>762</v>
      </c>
      <c r="AB486" s="224">
        <v>762</v>
      </c>
      <c r="AC486" s="224">
        <v>762</v>
      </c>
      <c r="AD486" s="224">
        <v>762</v>
      </c>
      <c r="AE486" s="249">
        <v>762</v>
      </c>
      <c r="AF486" s="238">
        <v>762</v>
      </c>
      <c r="AG486" s="232">
        <v>762</v>
      </c>
      <c r="AH486" s="156">
        <v>762</v>
      </c>
      <c r="AI486" s="156">
        <v>762</v>
      </c>
      <c r="AJ486" s="156">
        <v>762</v>
      </c>
      <c r="AK486" s="156">
        <v>762</v>
      </c>
      <c r="AL486" s="156">
        <v>762</v>
      </c>
      <c r="AM486" s="156">
        <v>762</v>
      </c>
      <c r="AN486" s="169">
        <v>762</v>
      </c>
      <c r="AO486" s="169">
        <v>762</v>
      </c>
      <c r="AP486" s="169">
        <v>762</v>
      </c>
      <c r="AQ486" s="169">
        <v>762</v>
      </c>
      <c r="AR486" s="169">
        <v>762</v>
      </c>
      <c r="AS486" s="169">
        <v>762</v>
      </c>
      <c r="AT486" s="156">
        <v>762</v>
      </c>
      <c r="AU486" s="156">
        <v>762</v>
      </c>
      <c r="AV486" s="169">
        <v>762</v>
      </c>
      <c r="AW486" s="156">
        <v>762</v>
      </c>
      <c r="AX486" s="156">
        <v>762</v>
      </c>
      <c r="AY486" s="169">
        <v>762</v>
      </c>
      <c r="AZ486" s="169">
        <v>762</v>
      </c>
      <c r="BA486" s="169">
        <v>762</v>
      </c>
      <c r="BB486" s="169">
        <v>762</v>
      </c>
      <c r="BC486" s="169">
        <v>762</v>
      </c>
      <c r="BD486" s="169">
        <v>762</v>
      </c>
      <c r="BE486" s="169">
        <v>762</v>
      </c>
      <c r="BF486" s="169">
        <v>762</v>
      </c>
      <c r="BG486" s="169">
        <v>762</v>
      </c>
      <c r="BH486" s="169">
        <v>762</v>
      </c>
      <c r="BI486" s="156">
        <v>762</v>
      </c>
      <c r="BJ486" s="156">
        <v>762</v>
      </c>
      <c r="BK486" s="156">
        <v>762</v>
      </c>
      <c r="BL486" s="156">
        <v>762</v>
      </c>
      <c r="BM486" s="156">
        <v>762</v>
      </c>
      <c r="BN486" s="156">
        <v>762</v>
      </c>
      <c r="BO486" s="156">
        <v>762</v>
      </c>
      <c r="BP486" s="156">
        <v>762</v>
      </c>
      <c r="BQ486" s="156">
        <v>762</v>
      </c>
      <c r="BR486" s="156">
        <v>762</v>
      </c>
      <c r="BS486" s="156">
        <v>762</v>
      </c>
      <c r="BT486" s="156">
        <v>762</v>
      </c>
      <c r="BU486" s="156">
        <v>762</v>
      </c>
      <c r="BV486" s="156">
        <v>762</v>
      </c>
      <c r="BW486" s="156">
        <v>762</v>
      </c>
      <c r="BX486" s="156">
        <v>762</v>
      </c>
      <c r="BY486" s="156">
        <v>762</v>
      </c>
      <c r="BZ486" s="156">
        <v>762</v>
      </c>
      <c r="CA486" s="156">
        <v>762</v>
      </c>
      <c r="CB486" s="156">
        <v>762</v>
      </c>
      <c r="CC486" s="156">
        <v>762</v>
      </c>
      <c r="CD486" s="156">
        <v>762</v>
      </c>
      <c r="CE486" s="156">
        <v>762</v>
      </c>
      <c r="CF486" s="156">
        <v>762</v>
      </c>
      <c r="CG486" s="156">
        <v>762</v>
      </c>
      <c r="CH486" s="156">
        <v>762</v>
      </c>
      <c r="CI486" s="156">
        <v>762</v>
      </c>
      <c r="CJ486" s="156">
        <v>762</v>
      </c>
      <c r="CK486" s="156">
        <v>762</v>
      </c>
      <c r="CL486" s="156">
        <v>762</v>
      </c>
      <c r="CM486" s="156">
        <v>762</v>
      </c>
      <c r="CN486" s="156">
        <v>762</v>
      </c>
      <c r="CO486" s="156">
        <v>762</v>
      </c>
      <c r="CP486" s="169">
        <v>762</v>
      </c>
      <c r="CQ486" s="169">
        <v>762</v>
      </c>
      <c r="CR486" s="169">
        <v>762</v>
      </c>
      <c r="CS486" s="169">
        <v>762</v>
      </c>
      <c r="CT486" s="169">
        <v>762</v>
      </c>
      <c r="CU486" s="169">
        <v>762</v>
      </c>
      <c r="CV486" s="169">
        <v>762</v>
      </c>
      <c r="CW486" s="169">
        <v>762</v>
      </c>
      <c r="CX486" s="156">
        <v>762</v>
      </c>
      <c r="CY486" s="156">
        <v>762</v>
      </c>
      <c r="CZ486" s="169">
        <v>762</v>
      </c>
      <c r="DA486" s="156">
        <v>763</v>
      </c>
      <c r="DB486" s="156">
        <v>762</v>
      </c>
      <c r="DC486" s="169">
        <v>762</v>
      </c>
      <c r="DD486" s="156">
        <v>762</v>
      </c>
      <c r="DE486" s="156">
        <v>762</v>
      </c>
      <c r="DF486" s="169">
        <v>762</v>
      </c>
      <c r="DG486" s="156">
        <v>762</v>
      </c>
      <c r="DH486" s="156">
        <v>762</v>
      </c>
      <c r="DI486" s="169">
        <v>762</v>
      </c>
      <c r="DJ486" s="156">
        <v>762</v>
      </c>
      <c r="DK486" s="152">
        <v>762</v>
      </c>
      <c r="DL486" s="152">
        <v>762</v>
      </c>
      <c r="DM486" s="152">
        <v>762</v>
      </c>
      <c r="DN486" s="172">
        <v>762</v>
      </c>
    </row>
    <row r="487" spans="1:118">
      <c r="A487" s="146">
        <f t="shared" si="18"/>
        <v>44067</v>
      </c>
      <c r="B487" s="224">
        <f>'Age&amp;Sex by occurrence date'!$DYE22</f>
        <v>762</v>
      </c>
      <c r="C487" s="224">
        <v>762</v>
      </c>
      <c r="D487" s="224">
        <v>762</v>
      </c>
      <c r="E487" s="224">
        <v>762</v>
      </c>
      <c r="F487" s="224">
        <v>762</v>
      </c>
      <c r="G487" s="224">
        <v>762</v>
      </c>
      <c r="H487" s="224">
        <v>762</v>
      </c>
      <c r="I487" s="224">
        <v>762</v>
      </c>
      <c r="J487" s="224">
        <v>762</v>
      </c>
      <c r="K487" s="224">
        <v>762</v>
      </c>
      <c r="L487" s="224">
        <v>762</v>
      </c>
      <c r="M487" s="224">
        <v>762</v>
      </c>
      <c r="N487" s="224">
        <v>762</v>
      </c>
      <c r="O487" s="224">
        <v>762</v>
      </c>
      <c r="P487" s="224">
        <v>762</v>
      </c>
      <c r="Q487" s="224">
        <v>762</v>
      </c>
      <c r="R487" s="224">
        <v>762</v>
      </c>
      <c r="S487" s="224">
        <v>762</v>
      </c>
      <c r="T487" s="224">
        <v>762</v>
      </c>
      <c r="U487" s="224">
        <v>762</v>
      </c>
      <c r="V487" s="224">
        <v>762</v>
      </c>
      <c r="W487" s="224">
        <v>762</v>
      </c>
      <c r="X487" s="224">
        <v>762</v>
      </c>
      <c r="Y487" s="224">
        <v>762</v>
      </c>
      <c r="Z487" s="224">
        <v>762</v>
      </c>
      <c r="AA487" s="224">
        <v>762</v>
      </c>
      <c r="AB487" s="224">
        <v>762</v>
      </c>
      <c r="AC487" s="224">
        <v>762</v>
      </c>
      <c r="AD487" s="224">
        <v>762</v>
      </c>
      <c r="AE487" s="249">
        <v>762</v>
      </c>
      <c r="AF487" s="238">
        <v>762</v>
      </c>
      <c r="AG487" s="232">
        <v>762</v>
      </c>
      <c r="AH487" s="156">
        <v>762</v>
      </c>
      <c r="AI487" s="156">
        <v>762</v>
      </c>
      <c r="AJ487" s="156">
        <v>762</v>
      </c>
      <c r="AK487" s="156">
        <v>762</v>
      </c>
      <c r="AL487" s="156">
        <v>762</v>
      </c>
      <c r="AM487" s="169">
        <v>762</v>
      </c>
      <c r="AN487" s="156">
        <v>762</v>
      </c>
      <c r="AO487" s="156">
        <v>762</v>
      </c>
      <c r="AP487" s="156">
        <v>762</v>
      </c>
      <c r="AQ487" s="156">
        <v>762</v>
      </c>
      <c r="AR487" s="156">
        <v>762</v>
      </c>
      <c r="AS487" s="156">
        <v>762</v>
      </c>
      <c r="AT487" s="169">
        <v>762</v>
      </c>
      <c r="AU487" s="156">
        <v>762</v>
      </c>
      <c r="AV487" s="156">
        <v>762</v>
      </c>
      <c r="AW487" s="156">
        <v>762</v>
      </c>
      <c r="AX487" s="156">
        <v>762</v>
      </c>
      <c r="AY487" s="156">
        <v>762</v>
      </c>
      <c r="AZ487" s="169">
        <v>762</v>
      </c>
      <c r="BA487" s="156">
        <v>762</v>
      </c>
      <c r="BB487" s="169">
        <v>762</v>
      </c>
      <c r="BC487" s="169">
        <v>762</v>
      </c>
      <c r="BD487" s="169">
        <v>762</v>
      </c>
      <c r="BE487" s="169">
        <v>762</v>
      </c>
      <c r="BF487" s="169">
        <v>762</v>
      </c>
      <c r="BG487" s="169">
        <v>762</v>
      </c>
      <c r="BH487" s="169">
        <v>762</v>
      </c>
      <c r="BI487" s="169">
        <v>762</v>
      </c>
      <c r="BJ487" s="169">
        <v>762</v>
      </c>
      <c r="BK487" s="169">
        <v>762</v>
      </c>
      <c r="BL487" s="169">
        <v>762</v>
      </c>
      <c r="BM487" s="169">
        <v>762</v>
      </c>
      <c r="BN487" s="169">
        <v>762</v>
      </c>
      <c r="BO487" s="169">
        <v>762</v>
      </c>
      <c r="BP487" s="169">
        <v>762</v>
      </c>
      <c r="BQ487" s="169">
        <v>762</v>
      </c>
      <c r="BR487" s="169">
        <v>762</v>
      </c>
      <c r="BS487" s="169">
        <v>762</v>
      </c>
      <c r="BT487" s="169">
        <v>762</v>
      </c>
      <c r="BU487" s="169">
        <v>762</v>
      </c>
      <c r="BV487" s="169">
        <v>762</v>
      </c>
      <c r="BW487" s="169">
        <v>762</v>
      </c>
      <c r="BX487" s="169">
        <v>762</v>
      </c>
      <c r="BY487" s="169">
        <v>762</v>
      </c>
      <c r="BZ487" s="169">
        <v>762</v>
      </c>
      <c r="CA487" s="169">
        <v>762</v>
      </c>
      <c r="CB487" s="156">
        <v>762</v>
      </c>
      <c r="CC487" s="156">
        <v>762</v>
      </c>
      <c r="CD487" s="156">
        <v>762</v>
      </c>
      <c r="CE487" s="156">
        <v>762</v>
      </c>
      <c r="CF487" s="156">
        <v>762</v>
      </c>
      <c r="CG487" s="156">
        <v>762</v>
      </c>
      <c r="CH487" s="156">
        <v>762</v>
      </c>
      <c r="CI487" s="156">
        <v>762</v>
      </c>
      <c r="CJ487" s="156">
        <v>762</v>
      </c>
      <c r="CK487" s="169">
        <v>762</v>
      </c>
      <c r="CL487" s="169">
        <v>762</v>
      </c>
      <c r="CM487" s="169">
        <v>762</v>
      </c>
      <c r="CN487" s="169">
        <v>762</v>
      </c>
      <c r="CO487" s="169">
        <v>762</v>
      </c>
      <c r="CP487" s="156">
        <v>762</v>
      </c>
      <c r="CQ487" s="156">
        <v>762</v>
      </c>
      <c r="CR487" s="156">
        <v>762</v>
      </c>
      <c r="CS487" s="156">
        <v>762</v>
      </c>
      <c r="CT487" s="156">
        <v>762</v>
      </c>
      <c r="CU487" s="156">
        <v>762</v>
      </c>
      <c r="CV487" s="156">
        <v>762</v>
      </c>
      <c r="CW487" s="169">
        <v>762</v>
      </c>
      <c r="CX487" s="156">
        <v>762</v>
      </c>
      <c r="CY487" s="156">
        <v>762</v>
      </c>
      <c r="CZ487" s="169">
        <v>762</v>
      </c>
      <c r="DA487" s="156">
        <v>763</v>
      </c>
      <c r="DB487" s="156">
        <v>762</v>
      </c>
      <c r="DC487" s="169">
        <v>762</v>
      </c>
      <c r="DD487" s="156">
        <v>762</v>
      </c>
      <c r="DE487" s="156">
        <v>762</v>
      </c>
      <c r="DF487" s="169">
        <v>762</v>
      </c>
      <c r="DG487" s="156">
        <v>762</v>
      </c>
      <c r="DH487" s="156">
        <v>762</v>
      </c>
      <c r="DI487" s="169">
        <v>762</v>
      </c>
      <c r="DJ487" s="156">
        <v>762</v>
      </c>
      <c r="DK487" s="152">
        <v>762</v>
      </c>
      <c r="DL487" s="152">
        <v>762</v>
      </c>
      <c r="DM487" s="152">
        <v>762</v>
      </c>
      <c r="DN487" s="172">
        <v>762</v>
      </c>
    </row>
    <row r="488" spans="1:118">
      <c r="A488" s="146">
        <f t="shared" si="18"/>
        <v>44066</v>
      </c>
      <c r="B488" s="224">
        <f>'Age&amp;Sex by occurrence date'!$DYL22</f>
        <v>761</v>
      </c>
      <c r="C488" s="224">
        <v>761</v>
      </c>
      <c r="D488" s="224">
        <v>761</v>
      </c>
      <c r="E488" s="224">
        <v>761</v>
      </c>
      <c r="F488" s="224">
        <v>761</v>
      </c>
      <c r="G488" s="224">
        <v>761</v>
      </c>
      <c r="H488" s="224">
        <v>761</v>
      </c>
      <c r="I488" s="224">
        <v>761</v>
      </c>
      <c r="J488" s="224">
        <v>761</v>
      </c>
      <c r="K488" s="224">
        <v>761</v>
      </c>
      <c r="L488" s="224">
        <v>761</v>
      </c>
      <c r="M488" s="224">
        <v>761</v>
      </c>
      <c r="N488" s="224">
        <v>761</v>
      </c>
      <c r="O488" s="224">
        <v>761</v>
      </c>
      <c r="P488" s="224">
        <v>761</v>
      </c>
      <c r="Q488" s="224">
        <v>761</v>
      </c>
      <c r="R488" s="224">
        <v>761</v>
      </c>
      <c r="S488" s="224">
        <v>761</v>
      </c>
      <c r="T488" s="224">
        <v>761</v>
      </c>
      <c r="U488" s="224">
        <v>761</v>
      </c>
      <c r="V488" s="224">
        <v>761</v>
      </c>
      <c r="W488" s="224">
        <v>761</v>
      </c>
      <c r="X488" s="224">
        <v>761</v>
      </c>
      <c r="Y488" s="224">
        <v>761</v>
      </c>
      <c r="Z488" s="224">
        <v>761</v>
      </c>
      <c r="AA488" s="224">
        <v>761</v>
      </c>
      <c r="AB488" s="224">
        <v>761</v>
      </c>
      <c r="AC488" s="224">
        <v>761</v>
      </c>
      <c r="AD488" s="224">
        <v>761</v>
      </c>
      <c r="AE488" s="249">
        <v>761</v>
      </c>
      <c r="AF488" s="238">
        <v>761</v>
      </c>
      <c r="AG488" s="233">
        <v>761</v>
      </c>
      <c r="AH488" s="169">
        <v>761</v>
      </c>
      <c r="AI488" s="169">
        <v>761</v>
      </c>
      <c r="AJ488" s="169">
        <v>761</v>
      </c>
      <c r="AK488" s="169">
        <v>761</v>
      </c>
      <c r="AL488" s="169">
        <v>761</v>
      </c>
      <c r="AM488" s="156">
        <v>761</v>
      </c>
      <c r="AN488" s="156">
        <v>761</v>
      </c>
      <c r="AO488" s="156">
        <v>761</v>
      </c>
      <c r="AP488" s="156">
        <v>761</v>
      </c>
      <c r="AQ488" s="156">
        <v>761</v>
      </c>
      <c r="AR488" s="156">
        <v>761</v>
      </c>
      <c r="AS488" s="156">
        <v>761</v>
      </c>
      <c r="AT488" s="156">
        <v>761</v>
      </c>
      <c r="AU488" s="156">
        <v>761</v>
      </c>
      <c r="AV488" s="156">
        <v>761</v>
      </c>
      <c r="AW488" s="156">
        <v>761</v>
      </c>
      <c r="AX488" s="169">
        <v>761</v>
      </c>
      <c r="AY488" s="156">
        <v>761</v>
      </c>
      <c r="AZ488" s="156">
        <v>761</v>
      </c>
      <c r="BA488" s="169">
        <v>761</v>
      </c>
      <c r="BB488" s="156">
        <v>761</v>
      </c>
      <c r="BC488" s="156">
        <v>761</v>
      </c>
      <c r="BD488" s="156">
        <v>761</v>
      </c>
      <c r="BE488" s="156">
        <v>761</v>
      </c>
      <c r="BF488" s="156">
        <v>761</v>
      </c>
      <c r="BG488" s="156">
        <v>761</v>
      </c>
      <c r="BH488" s="156">
        <v>761</v>
      </c>
      <c r="BI488" s="169">
        <v>761</v>
      </c>
      <c r="BJ488" s="169">
        <v>761</v>
      </c>
      <c r="BK488" s="169">
        <v>761</v>
      </c>
      <c r="BL488" s="169">
        <v>761</v>
      </c>
      <c r="BM488" s="169">
        <v>761</v>
      </c>
      <c r="BN488" s="169">
        <v>761</v>
      </c>
      <c r="BO488" s="169">
        <v>761</v>
      </c>
      <c r="BP488" s="169">
        <v>761</v>
      </c>
      <c r="BQ488" s="169">
        <v>761</v>
      </c>
      <c r="BR488" s="169">
        <v>761</v>
      </c>
      <c r="BS488" s="169">
        <v>761</v>
      </c>
      <c r="BT488" s="169">
        <v>761</v>
      </c>
      <c r="BU488" s="169">
        <v>761</v>
      </c>
      <c r="BV488" s="169">
        <v>761</v>
      </c>
      <c r="BW488" s="169">
        <v>761</v>
      </c>
      <c r="BX488" s="169">
        <v>761</v>
      </c>
      <c r="BY488" s="169">
        <v>761</v>
      </c>
      <c r="BZ488" s="169">
        <v>761</v>
      </c>
      <c r="CA488" s="169">
        <v>761</v>
      </c>
      <c r="CB488" s="169">
        <v>761</v>
      </c>
      <c r="CC488" s="169">
        <v>761</v>
      </c>
      <c r="CD488" s="169">
        <v>761</v>
      </c>
      <c r="CE488" s="169">
        <v>761</v>
      </c>
      <c r="CF488" s="169">
        <v>761</v>
      </c>
      <c r="CG488" s="169">
        <v>761</v>
      </c>
      <c r="CH488" s="169">
        <v>761</v>
      </c>
      <c r="CI488" s="169">
        <v>761</v>
      </c>
      <c r="CJ488" s="169">
        <v>761</v>
      </c>
      <c r="CK488" s="169">
        <v>761</v>
      </c>
      <c r="CL488" s="169">
        <v>761</v>
      </c>
      <c r="CM488" s="169">
        <v>761</v>
      </c>
      <c r="CN488" s="169">
        <v>761</v>
      </c>
      <c r="CO488" s="169">
        <v>761</v>
      </c>
      <c r="CP488" s="169">
        <v>761</v>
      </c>
      <c r="CQ488" s="169">
        <v>761</v>
      </c>
      <c r="CR488" s="169">
        <v>761</v>
      </c>
      <c r="CS488" s="169">
        <v>761</v>
      </c>
      <c r="CT488" s="169">
        <v>761</v>
      </c>
      <c r="CU488" s="169">
        <v>761</v>
      </c>
      <c r="CV488" s="169">
        <v>761</v>
      </c>
      <c r="CW488" s="169">
        <v>761</v>
      </c>
      <c r="CX488" s="156">
        <v>761</v>
      </c>
      <c r="CY488" s="156">
        <v>761</v>
      </c>
      <c r="CZ488" s="169">
        <v>761</v>
      </c>
      <c r="DA488" s="156">
        <v>762</v>
      </c>
      <c r="DB488" s="156">
        <v>761</v>
      </c>
      <c r="DC488" s="169">
        <v>761</v>
      </c>
      <c r="DD488" s="156">
        <v>761</v>
      </c>
      <c r="DE488" s="156">
        <v>761</v>
      </c>
      <c r="DF488" s="169">
        <v>761</v>
      </c>
      <c r="DG488" s="156">
        <v>761</v>
      </c>
      <c r="DH488" s="156">
        <v>761</v>
      </c>
      <c r="DI488" s="169">
        <v>761</v>
      </c>
      <c r="DJ488" s="156">
        <v>761</v>
      </c>
      <c r="DK488" s="152">
        <v>761</v>
      </c>
      <c r="DL488" s="152">
        <v>761</v>
      </c>
      <c r="DM488" s="152">
        <v>761</v>
      </c>
      <c r="DN488" s="172">
        <v>761</v>
      </c>
    </row>
    <row r="489" spans="1:118">
      <c r="A489" s="146">
        <f t="shared" si="18"/>
        <v>44065</v>
      </c>
      <c r="B489" s="224">
        <f>'Age&amp;Sex by occurrence date'!$DYS22</f>
        <v>761</v>
      </c>
      <c r="C489" s="224">
        <v>761</v>
      </c>
      <c r="D489" s="224">
        <v>761</v>
      </c>
      <c r="E489" s="224">
        <v>761</v>
      </c>
      <c r="F489" s="224">
        <v>761</v>
      </c>
      <c r="G489" s="224">
        <v>761</v>
      </c>
      <c r="H489" s="224">
        <v>761</v>
      </c>
      <c r="I489" s="224">
        <v>761</v>
      </c>
      <c r="J489" s="224">
        <v>761</v>
      </c>
      <c r="K489" s="224">
        <v>761</v>
      </c>
      <c r="L489" s="224">
        <v>761</v>
      </c>
      <c r="M489" s="224">
        <v>761</v>
      </c>
      <c r="N489" s="224">
        <v>761</v>
      </c>
      <c r="O489" s="224">
        <v>761</v>
      </c>
      <c r="P489" s="224">
        <v>761</v>
      </c>
      <c r="Q489" s="224">
        <v>761</v>
      </c>
      <c r="R489" s="224">
        <v>761</v>
      </c>
      <c r="S489" s="224">
        <v>761</v>
      </c>
      <c r="T489" s="224">
        <v>761</v>
      </c>
      <c r="U489" s="224">
        <v>761</v>
      </c>
      <c r="V489" s="224">
        <v>761</v>
      </c>
      <c r="W489" s="224">
        <v>761</v>
      </c>
      <c r="X489" s="224">
        <v>761</v>
      </c>
      <c r="Y489" s="224">
        <v>761</v>
      </c>
      <c r="Z489" s="224">
        <v>761</v>
      </c>
      <c r="AA489" s="224">
        <v>761</v>
      </c>
      <c r="AB489" s="224">
        <v>761</v>
      </c>
      <c r="AC489" s="224">
        <v>761</v>
      </c>
      <c r="AD489" s="224">
        <v>761</v>
      </c>
      <c r="AE489" s="249">
        <v>761</v>
      </c>
      <c r="AF489" s="238">
        <v>761</v>
      </c>
      <c r="AG489" s="232">
        <v>761</v>
      </c>
      <c r="AH489" s="156">
        <v>761</v>
      </c>
      <c r="AI489" s="156">
        <v>761</v>
      </c>
      <c r="AJ489" s="156">
        <v>761</v>
      </c>
      <c r="AK489" s="156">
        <v>761</v>
      </c>
      <c r="AL489" s="156">
        <v>761</v>
      </c>
      <c r="AM489" s="156">
        <v>761</v>
      </c>
      <c r="AN489" s="169">
        <v>761</v>
      </c>
      <c r="AO489" s="169">
        <v>761</v>
      </c>
      <c r="AP489" s="169">
        <v>761</v>
      </c>
      <c r="AQ489" s="169">
        <v>761</v>
      </c>
      <c r="AR489" s="169">
        <v>761</v>
      </c>
      <c r="AS489" s="169">
        <v>761</v>
      </c>
      <c r="AT489" s="169">
        <v>761</v>
      </c>
      <c r="AU489" s="169">
        <v>761</v>
      </c>
      <c r="AV489" s="169">
        <v>761</v>
      </c>
      <c r="AW489" s="169">
        <v>761</v>
      </c>
      <c r="AX489" s="156">
        <v>761</v>
      </c>
      <c r="AY489" s="169">
        <v>761</v>
      </c>
      <c r="AZ489" s="156">
        <v>761</v>
      </c>
      <c r="BA489" s="156">
        <v>761</v>
      </c>
      <c r="BB489" s="156">
        <v>761</v>
      </c>
      <c r="BC489" s="156">
        <v>761</v>
      </c>
      <c r="BD489" s="156">
        <v>761</v>
      </c>
      <c r="BE489" s="156">
        <v>761</v>
      </c>
      <c r="BF489" s="156">
        <v>761</v>
      </c>
      <c r="BG489" s="156">
        <v>761</v>
      </c>
      <c r="BH489" s="156">
        <v>761</v>
      </c>
      <c r="BI489" s="169">
        <v>761</v>
      </c>
      <c r="BJ489" s="169">
        <v>761</v>
      </c>
      <c r="BK489" s="169">
        <v>761</v>
      </c>
      <c r="BL489" s="169">
        <v>761</v>
      </c>
      <c r="BM489" s="169">
        <v>761</v>
      </c>
      <c r="BN489" s="169">
        <v>761</v>
      </c>
      <c r="BO489" s="169">
        <v>761</v>
      </c>
      <c r="BP489" s="156">
        <v>761</v>
      </c>
      <c r="BQ489" s="156">
        <v>761</v>
      </c>
      <c r="BR489" s="156">
        <v>761</v>
      </c>
      <c r="BS489" s="156">
        <v>761</v>
      </c>
      <c r="BT489" s="156">
        <v>761</v>
      </c>
      <c r="BU489" s="156">
        <v>761</v>
      </c>
      <c r="BV489" s="156">
        <v>761</v>
      </c>
      <c r="BW489" s="156">
        <v>761</v>
      </c>
      <c r="BX489" s="156">
        <v>761</v>
      </c>
      <c r="BY489" s="156">
        <v>761</v>
      </c>
      <c r="BZ489" s="156">
        <v>761</v>
      </c>
      <c r="CA489" s="156">
        <v>761</v>
      </c>
      <c r="CB489" s="169">
        <v>761</v>
      </c>
      <c r="CC489" s="169">
        <v>761</v>
      </c>
      <c r="CD489" s="169">
        <v>761</v>
      </c>
      <c r="CE489" s="169">
        <v>761</v>
      </c>
      <c r="CF489" s="169">
        <v>761</v>
      </c>
      <c r="CG489" s="169">
        <v>761</v>
      </c>
      <c r="CH489" s="169">
        <v>761</v>
      </c>
      <c r="CI489" s="169">
        <v>761</v>
      </c>
      <c r="CJ489" s="169">
        <v>761</v>
      </c>
      <c r="CK489" s="169">
        <v>761</v>
      </c>
      <c r="CL489" s="169">
        <v>761</v>
      </c>
      <c r="CM489" s="169">
        <v>761</v>
      </c>
      <c r="CN489" s="169">
        <v>761</v>
      </c>
      <c r="CO489" s="169">
        <v>761</v>
      </c>
      <c r="CP489" s="169">
        <v>761</v>
      </c>
      <c r="CQ489" s="169">
        <v>761</v>
      </c>
      <c r="CR489" s="169">
        <v>761</v>
      </c>
      <c r="CS489" s="169">
        <v>761</v>
      </c>
      <c r="CT489" s="169">
        <v>761</v>
      </c>
      <c r="CU489" s="169">
        <v>761</v>
      </c>
      <c r="CV489" s="169">
        <v>761</v>
      </c>
      <c r="CW489" s="169">
        <v>761</v>
      </c>
      <c r="CX489" s="156">
        <v>761</v>
      </c>
      <c r="CY489" s="156">
        <v>761</v>
      </c>
      <c r="CZ489" s="169">
        <v>761</v>
      </c>
      <c r="DA489" s="156">
        <v>762</v>
      </c>
      <c r="DB489" s="156">
        <v>761</v>
      </c>
      <c r="DC489" s="169">
        <v>761</v>
      </c>
      <c r="DD489" s="156">
        <v>761</v>
      </c>
      <c r="DE489" s="156">
        <v>761</v>
      </c>
      <c r="DF489" s="169">
        <v>761</v>
      </c>
      <c r="DG489" s="156">
        <v>761</v>
      </c>
      <c r="DH489" s="156">
        <v>761</v>
      </c>
      <c r="DI489" s="169">
        <v>761</v>
      </c>
      <c r="DJ489" s="156">
        <v>761</v>
      </c>
      <c r="DK489" s="152">
        <v>761</v>
      </c>
      <c r="DL489" s="152">
        <v>761</v>
      </c>
      <c r="DM489" s="152">
        <v>761</v>
      </c>
      <c r="DN489" s="172">
        <v>761</v>
      </c>
    </row>
    <row r="490" spans="1:118">
      <c r="A490" s="146">
        <f t="shared" si="18"/>
        <v>44064</v>
      </c>
      <c r="B490" s="224">
        <f>'Age&amp;Sex by occurrence date'!$DYZ22</f>
        <v>761</v>
      </c>
      <c r="C490" s="224">
        <v>761</v>
      </c>
      <c r="D490" s="224">
        <v>761</v>
      </c>
      <c r="E490" s="224">
        <v>761</v>
      </c>
      <c r="F490" s="224">
        <v>761</v>
      </c>
      <c r="G490" s="224">
        <v>761</v>
      </c>
      <c r="H490" s="224">
        <v>761</v>
      </c>
      <c r="I490" s="224">
        <v>761</v>
      </c>
      <c r="J490" s="224">
        <v>761</v>
      </c>
      <c r="K490" s="224">
        <v>761</v>
      </c>
      <c r="L490" s="224">
        <v>761</v>
      </c>
      <c r="M490" s="224">
        <v>761</v>
      </c>
      <c r="N490" s="224">
        <v>761</v>
      </c>
      <c r="O490" s="224">
        <v>761</v>
      </c>
      <c r="P490" s="224">
        <v>761</v>
      </c>
      <c r="Q490" s="224">
        <v>761</v>
      </c>
      <c r="R490" s="224">
        <v>761</v>
      </c>
      <c r="S490" s="224">
        <v>761</v>
      </c>
      <c r="T490" s="224">
        <v>761</v>
      </c>
      <c r="U490" s="224">
        <v>761</v>
      </c>
      <c r="V490" s="224">
        <v>761</v>
      </c>
      <c r="W490" s="224">
        <v>761</v>
      </c>
      <c r="X490" s="224">
        <v>761</v>
      </c>
      <c r="Y490" s="224">
        <v>761</v>
      </c>
      <c r="Z490" s="224">
        <v>761</v>
      </c>
      <c r="AA490" s="224">
        <v>761</v>
      </c>
      <c r="AB490" s="224">
        <v>761</v>
      </c>
      <c r="AC490" s="224">
        <v>761</v>
      </c>
      <c r="AD490" s="224">
        <v>761</v>
      </c>
      <c r="AE490" s="249">
        <v>761</v>
      </c>
      <c r="AF490" s="238">
        <v>761</v>
      </c>
      <c r="AG490" s="232">
        <v>761</v>
      </c>
      <c r="AH490" s="156">
        <v>761</v>
      </c>
      <c r="AI490" s="156">
        <v>761</v>
      </c>
      <c r="AJ490" s="156">
        <v>761</v>
      </c>
      <c r="AK490" s="156">
        <v>761</v>
      </c>
      <c r="AL490" s="156">
        <v>761</v>
      </c>
      <c r="AM490" s="169">
        <v>761</v>
      </c>
      <c r="AN490" s="156">
        <v>761</v>
      </c>
      <c r="AO490" s="156">
        <v>761</v>
      </c>
      <c r="AP490" s="156">
        <v>761</v>
      </c>
      <c r="AQ490" s="156">
        <v>761</v>
      </c>
      <c r="AR490" s="156">
        <v>761</v>
      </c>
      <c r="AS490" s="156">
        <v>761</v>
      </c>
      <c r="AT490" s="169">
        <v>761</v>
      </c>
      <c r="AU490" s="156">
        <v>761</v>
      </c>
      <c r="AV490" s="156">
        <v>761</v>
      </c>
      <c r="AW490" s="156">
        <v>761</v>
      </c>
      <c r="AX490" s="169">
        <v>761</v>
      </c>
      <c r="AY490" s="156">
        <v>761</v>
      </c>
      <c r="AZ490" s="169">
        <v>761</v>
      </c>
      <c r="BA490" s="169">
        <v>761</v>
      </c>
      <c r="BB490" s="169">
        <v>761</v>
      </c>
      <c r="BC490" s="169">
        <v>761</v>
      </c>
      <c r="BD490" s="169">
        <v>761</v>
      </c>
      <c r="BE490" s="169">
        <v>761</v>
      </c>
      <c r="BF490" s="169">
        <v>761</v>
      </c>
      <c r="BG490" s="169">
        <v>761</v>
      </c>
      <c r="BH490" s="169">
        <v>761</v>
      </c>
      <c r="BI490" s="169">
        <v>761</v>
      </c>
      <c r="BJ490" s="169">
        <v>761</v>
      </c>
      <c r="BK490" s="169">
        <v>761</v>
      </c>
      <c r="BL490" s="169">
        <v>761</v>
      </c>
      <c r="BM490" s="169">
        <v>761</v>
      </c>
      <c r="BN490" s="169">
        <v>761</v>
      </c>
      <c r="BO490" s="169">
        <v>761</v>
      </c>
      <c r="BP490" s="169">
        <v>761</v>
      </c>
      <c r="BQ490" s="169">
        <v>761</v>
      </c>
      <c r="BR490" s="169">
        <v>761</v>
      </c>
      <c r="BS490" s="169">
        <v>761</v>
      </c>
      <c r="BT490" s="169">
        <v>761</v>
      </c>
      <c r="BU490" s="169">
        <v>761</v>
      </c>
      <c r="BV490" s="169">
        <v>761</v>
      </c>
      <c r="BW490" s="169">
        <v>761</v>
      </c>
      <c r="BX490" s="169">
        <v>761</v>
      </c>
      <c r="BY490" s="169">
        <v>761</v>
      </c>
      <c r="BZ490" s="169">
        <v>761</v>
      </c>
      <c r="CA490" s="169">
        <v>761</v>
      </c>
      <c r="CB490" s="156">
        <v>761</v>
      </c>
      <c r="CC490" s="156">
        <v>761</v>
      </c>
      <c r="CD490" s="156">
        <v>761</v>
      </c>
      <c r="CE490" s="156">
        <v>761</v>
      </c>
      <c r="CF490" s="156">
        <v>761</v>
      </c>
      <c r="CG490" s="156">
        <v>761</v>
      </c>
      <c r="CH490" s="156">
        <v>761</v>
      </c>
      <c r="CI490" s="156">
        <v>761</v>
      </c>
      <c r="CJ490" s="156">
        <v>761</v>
      </c>
      <c r="CK490" s="169">
        <v>761</v>
      </c>
      <c r="CL490" s="169">
        <v>761</v>
      </c>
      <c r="CM490" s="169">
        <v>761</v>
      </c>
      <c r="CN490" s="169">
        <v>761</v>
      </c>
      <c r="CO490" s="169">
        <v>761</v>
      </c>
      <c r="CP490" s="169">
        <v>761</v>
      </c>
      <c r="CQ490" s="169">
        <v>761</v>
      </c>
      <c r="CR490" s="169">
        <v>761</v>
      </c>
      <c r="CS490" s="169">
        <v>761</v>
      </c>
      <c r="CT490" s="169">
        <v>761</v>
      </c>
      <c r="CU490" s="169">
        <v>761</v>
      </c>
      <c r="CV490" s="169">
        <v>761</v>
      </c>
      <c r="CW490" s="156">
        <v>761</v>
      </c>
      <c r="CX490" s="156">
        <v>761</v>
      </c>
      <c r="CY490" s="156">
        <v>761</v>
      </c>
      <c r="CZ490" s="156">
        <v>761</v>
      </c>
      <c r="DA490" s="156">
        <v>762</v>
      </c>
      <c r="DB490" s="156">
        <v>761</v>
      </c>
      <c r="DC490" s="156">
        <v>761</v>
      </c>
      <c r="DD490" s="156">
        <v>761</v>
      </c>
      <c r="DE490" s="156">
        <v>761</v>
      </c>
      <c r="DF490" s="169">
        <v>761</v>
      </c>
      <c r="DG490" s="156">
        <v>761</v>
      </c>
      <c r="DH490" s="156">
        <v>761</v>
      </c>
      <c r="DI490" s="169">
        <v>761</v>
      </c>
      <c r="DJ490" s="156">
        <v>761</v>
      </c>
      <c r="DK490" s="152">
        <v>761</v>
      </c>
      <c r="DL490" s="152">
        <v>761</v>
      </c>
      <c r="DM490" s="152">
        <v>761</v>
      </c>
      <c r="DN490" s="172">
        <v>761</v>
      </c>
    </row>
    <row r="491" spans="1:118">
      <c r="A491" s="146">
        <f t="shared" si="18"/>
        <v>44063</v>
      </c>
      <c r="B491" s="224">
        <f>'Age&amp;Sex by occurrence date'!$DZG22</f>
        <v>760</v>
      </c>
      <c r="C491" s="224">
        <v>760</v>
      </c>
      <c r="D491" s="224">
        <v>760</v>
      </c>
      <c r="E491" s="224">
        <v>760</v>
      </c>
      <c r="F491" s="224">
        <v>760</v>
      </c>
      <c r="G491" s="224">
        <v>760</v>
      </c>
      <c r="H491" s="224">
        <v>760</v>
      </c>
      <c r="I491" s="224">
        <v>760</v>
      </c>
      <c r="J491" s="224">
        <v>760</v>
      </c>
      <c r="K491" s="224">
        <v>760</v>
      </c>
      <c r="L491" s="224">
        <v>760</v>
      </c>
      <c r="M491" s="224">
        <v>760</v>
      </c>
      <c r="N491" s="224">
        <v>760</v>
      </c>
      <c r="O491" s="224">
        <v>760</v>
      </c>
      <c r="P491" s="224">
        <v>760</v>
      </c>
      <c r="Q491" s="224">
        <v>760</v>
      </c>
      <c r="R491" s="224">
        <v>760</v>
      </c>
      <c r="S491" s="224">
        <v>760</v>
      </c>
      <c r="T491" s="224">
        <v>760</v>
      </c>
      <c r="U491" s="224">
        <v>760</v>
      </c>
      <c r="V491" s="224">
        <v>760</v>
      </c>
      <c r="W491" s="224">
        <v>760</v>
      </c>
      <c r="X491" s="224">
        <v>760</v>
      </c>
      <c r="Y491" s="224">
        <v>760</v>
      </c>
      <c r="Z491" s="224">
        <v>760</v>
      </c>
      <c r="AA491" s="224">
        <v>760</v>
      </c>
      <c r="AB491" s="224">
        <v>760</v>
      </c>
      <c r="AC491" s="224">
        <v>760</v>
      </c>
      <c r="AD491" s="224">
        <v>760</v>
      </c>
      <c r="AE491" s="249">
        <v>760</v>
      </c>
      <c r="AF491" s="238">
        <v>760</v>
      </c>
      <c r="AG491" s="233">
        <v>760</v>
      </c>
      <c r="AH491" s="169">
        <v>760</v>
      </c>
      <c r="AI491" s="169">
        <v>760</v>
      </c>
      <c r="AJ491" s="169">
        <v>760</v>
      </c>
      <c r="AK491" s="169">
        <v>760</v>
      </c>
      <c r="AL491" s="169">
        <v>760</v>
      </c>
      <c r="AM491" s="156">
        <v>760</v>
      </c>
      <c r="AN491" s="169">
        <v>760</v>
      </c>
      <c r="AO491" s="169">
        <v>760</v>
      </c>
      <c r="AP491" s="169">
        <v>760</v>
      </c>
      <c r="AQ491" s="169">
        <v>760</v>
      </c>
      <c r="AR491" s="169">
        <v>760</v>
      </c>
      <c r="AS491" s="169">
        <v>760</v>
      </c>
      <c r="AT491" s="156">
        <v>760</v>
      </c>
      <c r="AU491" s="169">
        <v>760</v>
      </c>
      <c r="AV491" s="169">
        <v>760</v>
      </c>
      <c r="AW491" s="169">
        <v>760</v>
      </c>
      <c r="AX491" s="169">
        <v>760</v>
      </c>
      <c r="AY491" s="169">
        <v>760</v>
      </c>
      <c r="AZ491" s="156">
        <v>760</v>
      </c>
      <c r="BA491" s="169">
        <v>760</v>
      </c>
      <c r="BB491" s="169">
        <v>760</v>
      </c>
      <c r="BC491" s="169">
        <v>760</v>
      </c>
      <c r="BD491" s="169">
        <v>760</v>
      </c>
      <c r="BE491" s="169">
        <v>760</v>
      </c>
      <c r="BF491" s="169">
        <v>760</v>
      </c>
      <c r="BG491" s="169">
        <v>760</v>
      </c>
      <c r="BH491" s="169">
        <v>760</v>
      </c>
      <c r="BI491" s="156">
        <v>760</v>
      </c>
      <c r="BJ491" s="156">
        <v>760</v>
      </c>
      <c r="BK491" s="156">
        <v>760</v>
      </c>
      <c r="BL491" s="156">
        <v>760</v>
      </c>
      <c r="BM491" s="156">
        <v>760</v>
      </c>
      <c r="BN491" s="156">
        <v>760</v>
      </c>
      <c r="BO491" s="156">
        <v>760</v>
      </c>
      <c r="BP491" s="156">
        <v>760</v>
      </c>
      <c r="BQ491" s="156">
        <v>760</v>
      </c>
      <c r="BR491" s="156">
        <v>760</v>
      </c>
      <c r="BS491" s="156">
        <v>760</v>
      </c>
      <c r="BT491" s="156">
        <v>760</v>
      </c>
      <c r="BU491" s="156">
        <v>760</v>
      </c>
      <c r="BV491" s="156">
        <v>760</v>
      </c>
      <c r="BW491" s="156">
        <v>760</v>
      </c>
      <c r="BX491" s="156">
        <v>760</v>
      </c>
      <c r="BY491" s="156">
        <v>760</v>
      </c>
      <c r="BZ491" s="156">
        <v>760</v>
      </c>
      <c r="CA491" s="156">
        <v>760</v>
      </c>
      <c r="CB491" s="156">
        <v>760</v>
      </c>
      <c r="CC491" s="156">
        <v>760</v>
      </c>
      <c r="CD491" s="156">
        <v>760</v>
      </c>
      <c r="CE491" s="156">
        <v>760</v>
      </c>
      <c r="CF491" s="156">
        <v>760</v>
      </c>
      <c r="CG491" s="156">
        <v>760</v>
      </c>
      <c r="CH491" s="156">
        <v>760</v>
      </c>
      <c r="CI491" s="156">
        <v>760</v>
      </c>
      <c r="CJ491" s="156">
        <v>760</v>
      </c>
      <c r="CK491" s="156">
        <v>760</v>
      </c>
      <c r="CL491" s="156">
        <v>760</v>
      </c>
      <c r="CM491" s="156">
        <v>760</v>
      </c>
      <c r="CN491" s="156">
        <v>760</v>
      </c>
      <c r="CO491" s="169">
        <v>760</v>
      </c>
      <c r="CP491" s="156">
        <v>760</v>
      </c>
      <c r="CQ491" s="156">
        <v>760</v>
      </c>
      <c r="CR491" s="156">
        <v>760</v>
      </c>
      <c r="CS491" s="156">
        <v>760</v>
      </c>
      <c r="CT491" s="156">
        <v>760</v>
      </c>
      <c r="CU491" s="156">
        <v>760</v>
      </c>
      <c r="CV491" s="156">
        <v>760</v>
      </c>
      <c r="CW491" s="156">
        <v>760</v>
      </c>
      <c r="CX491" s="156">
        <v>760</v>
      </c>
      <c r="CY491" s="156">
        <v>760</v>
      </c>
      <c r="CZ491" s="156">
        <v>760</v>
      </c>
      <c r="DA491" s="156">
        <v>761</v>
      </c>
      <c r="DB491" s="156">
        <v>760</v>
      </c>
      <c r="DC491" s="156">
        <v>760</v>
      </c>
      <c r="DD491" s="156">
        <v>760</v>
      </c>
      <c r="DE491" s="156">
        <v>760</v>
      </c>
      <c r="DF491" s="169">
        <v>760</v>
      </c>
      <c r="DG491" s="156">
        <v>760</v>
      </c>
      <c r="DH491" s="156">
        <v>760</v>
      </c>
      <c r="DI491" s="169">
        <v>760</v>
      </c>
      <c r="DJ491" s="156">
        <v>760</v>
      </c>
      <c r="DK491" s="152">
        <v>760</v>
      </c>
      <c r="DL491" s="152">
        <v>760</v>
      </c>
      <c r="DM491" s="152">
        <v>760</v>
      </c>
      <c r="DN491" s="172">
        <v>760</v>
      </c>
    </row>
    <row r="492" spans="1:118">
      <c r="A492" s="146">
        <f t="shared" si="18"/>
        <v>44062</v>
      </c>
      <c r="B492" s="224">
        <f>'Age&amp;Sex by occurrence date'!$DZN22</f>
        <v>760</v>
      </c>
      <c r="C492" s="224">
        <v>760</v>
      </c>
      <c r="D492" s="224">
        <v>760</v>
      </c>
      <c r="E492" s="224">
        <v>760</v>
      </c>
      <c r="F492" s="224">
        <v>760</v>
      </c>
      <c r="G492" s="224">
        <v>760</v>
      </c>
      <c r="H492" s="224">
        <v>760</v>
      </c>
      <c r="I492" s="224">
        <v>760</v>
      </c>
      <c r="J492" s="224">
        <v>760</v>
      </c>
      <c r="K492" s="224">
        <v>760</v>
      </c>
      <c r="L492" s="224">
        <v>760</v>
      </c>
      <c r="M492" s="224">
        <v>760</v>
      </c>
      <c r="N492" s="224">
        <v>760</v>
      </c>
      <c r="O492" s="224">
        <v>760</v>
      </c>
      <c r="P492" s="224">
        <v>760</v>
      </c>
      <c r="Q492" s="224">
        <v>760</v>
      </c>
      <c r="R492" s="224">
        <v>760</v>
      </c>
      <c r="S492" s="224">
        <v>760</v>
      </c>
      <c r="T492" s="224">
        <v>760</v>
      </c>
      <c r="U492" s="224">
        <v>760</v>
      </c>
      <c r="V492" s="224">
        <v>760</v>
      </c>
      <c r="W492" s="224">
        <v>760</v>
      </c>
      <c r="X492" s="224">
        <v>760</v>
      </c>
      <c r="Y492" s="224">
        <v>760</v>
      </c>
      <c r="Z492" s="224">
        <v>760</v>
      </c>
      <c r="AA492" s="224">
        <v>760</v>
      </c>
      <c r="AB492" s="224">
        <v>760</v>
      </c>
      <c r="AC492" s="224">
        <v>760</v>
      </c>
      <c r="AD492" s="224">
        <v>760</v>
      </c>
      <c r="AE492" s="249">
        <v>760</v>
      </c>
      <c r="AF492" s="238">
        <v>760</v>
      </c>
      <c r="AG492" s="232">
        <v>760</v>
      </c>
      <c r="AH492" s="156">
        <v>760</v>
      </c>
      <c r="AI492" s="156">
        <v>760</v>
      </c>
      <c r="AJ492" s="156">
        <v>760</v>
      </c>
      <c r="AK492" s="156">
        <v>760</v>
      </c>
      <c r="AL492" s="156">
        <v>760</v>
      </c>
      <c r="AM492" s="156">
        <v>760</v>
      </c>
      <c r="AN492" s="169">
        <v>760</v>
      </c>
      <c r="AO492" s="169">
        <v>760</v>
      </c>
      <c r="AP492" s="169">
        <v>760</v>
      </c>
      <c r="AQ492" s="169">
        <v>760</v>
      </c>
      <c r="AR492" s="169">
        <v>760</v>
      </c>
      <c r="AS492" s="169">
        <v>760</v>
      </c>
      <c r="AT492" s="169">
        <v>760</v>
      </c>
      <c r="AU492" s="169">
        <v>760</v>
      </c>
      <c r="AV492" s="169">
        <v>760</v>
      </c>
      <c r="AW492" s="169">
        <v>760</v>
      </c>
      <c r="AX492" s="156">
        <v>760</v>
      </c>
      <c r="AY492" s="169">
        <v>760</v>
      </c>
      <c r="AZ492" s="169">
        <v>760</v>
      </c>
      <c r="BA492" s="156">
        <v>760</v>
      </c>
      <c r="BB492" s="156">
        <v>760</v>
      </c>
      <c r="BC492" s="156">
        <v>760</v>
      </c>
      <c r="BD492" s="156">
        <v>760</v>
      </c>
      <c r="BE492" s="156">
        <v>760</v>
      </c>
      <c r="BF492" s="156">
        <v>760</v>
      </c>
      <c r="BG492" s="156">
        <v>760</v>
      </c>
      <c r="BH492" s="156">
        <v>760</v>
      </c>
      <c r="BI492" s="169">
        <v>760</v>
      </c>
      <c r="BJ492" s="169">
        <v>760</v>
      </c>
      <c r="BK492" s="169">
        <v>760</v>
      </c>
      <c r="BL492" s="169">
        <v>760</v>
      </c>
      <c r="BM492" s="169">
        <v>760</v>
      </c>
      <c r="BN492" s="169">
        <v>760</v>
      </c>
      <c r="BO492" s="169">
        <v>760</v>
      </c>
      <c r="BP492" s="169">
        <v>760</v>
      </c>
      <c r="BQ492" s="169">
        <v>760</v>
      </c>
      <c r="BR492" s="169">
        <v>760</v>
      </c>
      <c r="BS492" s="169">
        <v>760</v>
      </c>
      <c r="BT492" s="169">
        <v>760</v>
      </c>
      <c r="BU492" s="169">
        <v>760</v>
      </c>
      <c r="BV492" s="169">
        <v>760</v>
      </c>
      <c r="BW492" s="169">
        <v>760</v>
      </c>
      <c r="BX492" s="169">
        <v>760</v>
      </c>
      <c r="BY492" s="169">
        <v>760</v>
      </c>
      <c r="BZ492" s="169">
        <v>760</v>
      </c>
      <c r="CA492" s="169">
        <v>760</v>
      </c>
      <c r="CB492" s="169">
        <v>760</v>
      </c>
      <c r="CC492" s="169">
        <v>760</v>
      </c>
      <c r="CD492" s="169">
        <v>760</v>
      </c>
      <c r="CE492" s="169">
        <v>760</v>
      </c>
      <c r="CF492" s="169">
        <v>760</v>
      </c>
      <c r="CG492" s="169">
        <v>760</v>
      </c>
      <c r="CH492" s="169">
        <v>760</v>
      </c>
      <c r="CI492" s="169">
        <v>760</v>
      </c>
      <c r="CJ492" s="169">
        <v>760</v>
      </c>
      <c r="CK492" s="169">
        <v>760</v>
      </c>
      <c r="CL492" s="169">
        <v>760</v>
      </c>
      <c r="CM492" s="169">
        <v>760</v>
      </c>
      <c r="CN492" s="169">
        <v>760</v>
      </c>
      <c r="CO492" s="169">
        <v>760</v>
      </c>
      <c r="CP492" s="169">
        <v>760</v>
      </c>
      <c r="CQ492" s="169">
        <v>760</v>
      </c>
      <c r="CR492" s="169">
        <v>760</v>
      </c>
      <c r="CS492" s="169">
        <v>760</v>
      </c>
      <c r="CT492" s="169">
        <v>760</v>
      </c>
      <c r="CU492" s="169">
        <v>760</v>
      </c>
      <c r="CV492" s="169">
        <v>760</v>
      </c>
      <c r="CW492" s="169">
        <v>760</v>
      </c>
      <c r="CX492" s="156">
        <v>760</v>
      </c>
      <c r="CY492" s="156">
        <v>760</v>
      </c>
      <c r="CZ492" s="169">
        <v>760</v>
      </c>
      <c r="DA492" s="156">
        <v>761</v>
      </c>
      <c r="DB492" s="156">
        <v>760</v>
      </c>
      <c r="DC492" s="169">
        <v>760</v>
      </c>
      <c r="DD492" s="156">
        <v>760</v>
      </c>
      <c r="DE492" s="156">
        <v>760</v>
      </c>
      <c r="DF492" s="169">
        <v>760</v>
      </c>
      <c r="DG492" s="156">
        <v>760</v>
      </c>
      <c r="DH492" s="156">
        <v>760</v>
      </c>
      <c r="DI492" s="169">
        <v>760</v>
      </c>
      <c r="DJ492" s="156">
        <v>760</v>
      </c>
      <c r="DK492" s="152">
        <v>760</v>
      </c>
      <c r="DL492" s="152">
        <v>760</v>
      </c>
      <c r="DM492" s="152">
        <v>760</v>
      </c>
      <c r="DN492" s="172">
        <v>760</v>
      </c>
    </row>
    <row r="493" spans="1:118">
      <c r="A493" s="146">
        <f t="shared" ref="A493:A556" si="19">A494+1</f>
        <v>44061</v>
      </c>
      <c r="B493" s="224">
        <f>'Age&amp;Sex by occurrence date'!$DZU22</f>
        <v>759</v>
      </c>
      <c r="C493" s="224">
        <v>759</v>
      </c>
      <c r="D493" s="224">
        <v>759</v>
      </c>
      <c r="E493" s="224">
        <v>759</v>
      </c>
      <c r="F493" s="224">
        <v>759</v>
      </c>
      <c r="G493" s="224">
        <v>759</v>
      </c>
      <c r="H493" s="224">
        <v>759</v>
      </c>
      <c r="I493" s="224">
        <v>759</v>
      </c>
      <c r="J493" s="224">
        <v>759</v>
      </c>
      <c r="K493" s="224">
        <v>759</v>
      </c>
      <c r="L493" s="224">
        <v>759</v>
      </c>
      <c r="M493" s="224">
        <v>759</v>
      </c>
      <c r="N493" s="224">
        <v>759</v>
      </c>
      <c r="O493" s="224">
        <v>759</v>
      </c>
      <c r="P493" s="224">
        <v>759</v>
      </c>
      <c r="Q493" s="224">
        <v>759</v>
      </c>
      <c r="R493" s="224">
        <v>759</v>
      </c>
      <c r="S493" s="224">
        <v>759</v>
      </c>
      <c r="T493" s="224">
        <v>759</v>
      </c>
      <c r="U493" s="224">
        <v>759</v>
      </c>
      <c r="V493" s="224">
        <v>759</v>
      </c>
      <c r="W493" s="224">
        <v>759</v>
      </c>
      <c r="X493" s="224">
        <v>759</v>
      </c>
      <c r="Y493" s="224">
        <v>759</v>
      </c>
      <c r="Z493" s="224">
        <v>759</v>
      </c>
      <c r="AA493" s="224">
        <v>759</v>
      </c>
      <c r="AB493" s="224">
        <v>759</v>
      </c>
      <c r="AC493" s="224">
        <v>759</v>
      </c>
      <c r="AD493" s="224">
        <v>759</v>
      </c>
      <c r="AE493" s="249">
        <v>759</v>
      </c>
      <c r="AF493" s="238">
        <v>759</v>
      </c>
      <c r="AG493" s="232">
        <v>759</v>
      </c>
      <c r="AH493" s="156">
        <v>759</v>
      </c>
      <c r="AI493" s="156">
        <v>759</v>
      </c>
      <c r="AJ493" s="156">
        <v>759</v>
      </c>
      <c r="AK493" s="156">
        <v>759</v>
      </c>
      <c r="AL493" s="156">
        <v>759</v>
      </c>
      <c r="AM493" s="156">
        <v>759</v>
      </c>
      <c r="AN493" s="169">
        <v>759</v>
      </c>
      <c r="AO493" s="169">
        <v>759</v>
      </c>
      <c r="AP493" s="169">
        <v>759</v>
      </c>
      <c r="AQ493" s="169">
        <v>759</v>
      </c>
      <c r="AR493" s="169">
        <v>759</v>
      </c>
      <c r="AS493" s="156">
        <v>759</v>
      </c>
      <c r="AT493" s="169">
        <v>759</v>
      </c>
      <c r="AU493" s="169">
        <v>759</v>
      </c>
      <c r="AV493" s="156">
        <v>759</v>
      </c>
      <c r="AW493" s="156">
        <v>759</v>
      </c>
      <c r="AX493" s="156">
        <v>759</v>
      </c>
      <c r="AY493" s="156">
        <v>759</v>
      </c>
      <c r="AZ493" s="169">
        <v>759</v>
      </c>
      <c r="BA493" s="156">
        <v>759</v>
      </c>
      <c r="BB493" s="169">
        <v>759</v>
      </c>
      <c r="BC493" s="169">
        <v>759</v>
      </c>
      <c r="BD493" s="169">
        <v>759</v>
      </c>
      <c r="BE493" s="169">
        <v>759</v>
      </c>
      <c r="BF493" s="169">
        <v>759</v>
      </c>
      <c r="BG493" s="169">
        <v>759</v>
      </c>
      <c r="BH493" s="169">
        <v>759</v>
      </c>
      <c r="BI493" s="156">
        <v>759</v>
      </c>
      <c r="BJ493" s="156">
        <v>759</v>
      </c>
      <c r="BK493" s="156">
        <v>759</v>
      </c>
      <c r="BL493" s="156">
        <v>759</v>
      </c>
      <c r="BM493" s="156">
        <v>759</v>
      </c>
      <c r="BN493" s="156">
        <v>759</v>
      </c>
      <c r="BO493" s="156">
        <v>759</v>
      </c>
      <c r="BP493" s="169">
        <v>759</v>
      </c>
      <c r="BQ493" s="169">
        <v>759</v>
      </c>
      <c r="BR493" s="169">
        <v>759</v>
      </c>
      <c r="BS493" s="169">
        <v>759</v>
      </c>
      <c r="BT493" s="169">
        <v>759</v>
      </c>
      <c r="BU493" s="169">
        <v>759</v>
      </c>
      <c r="BV493" s="169">
        <v>759</v>
      </c>
      <c r="BW493" s="169">
        <v>759</v>
      </c>
      <c r="BX493" s="169">
        <v>759</v>
      </c>
      <c r="BY493" s="169">
        <v>759</v>
      </c>
      <c r="BZ493" s="169">
        <v>759</v>
      </c>
      <c r="CA493" s="169">
        <v>759</v>
      </c>
      <c r="CB493" s="169">
        <v>759</v>
      </c>
      <c r="CC493" s="169">
        <v>759</v>
      </c>
      <c r="CD493" s="169">
        <v>759</v>
      </c>
      <c r="CE493" s="169">
        <v>759</v>
      </c>
      <c r="CF493" s="169">
        <v>759</v>
      </c>
      <c r="CG493" s="169">
        <v>759</v>
      </c>
      <c r="CH493" s="169">
        <v>759</v>
      </c>
      <c r="CI493" s="169">
        <v>759</v>
      </c>
      <c r="CJ493" s="169">
        <v>759</v>
      </c>
      <c r="CK493" s="169">
        <v>759</v>
      </c>
      <c r="CL493" s="169">
        <v>759</v>
      </c>
      <c r="CM493" s="169">
        <v>759</v>
      </c>
      <c r="CN493" s="169">
        <v>759</v>
      </c>
      <c r="CO493" s="169">
        <v>759</v>
      </c>
      <c r="CP493" s="169">
        <v>759</v>
      </c>
      <c r="CQ493" s="169">
        <v>759</v>
      </c>
      <c r="CR493" s="169">
        <v>759</v>
      </c>
      <c r="CS493" s="169">
        <v>759</v>
      </c>
      <c r="CT493" s="169">
        <v>759</v>
      </c>
      <c r="CU493" s="169">
        <v>759</v>
      </c>
      <c r="CV493" s="169">
        <v>759</v>
      </c>
      <c r="CW493" s="169">
        <v>759</v>
      </c>
      <c r="CX493" s="156">
        <v>759</v>
      </c>
      <c r="CY493" s="156">
        <v>759</v>
      </c>
      <c r="CZ493" s="169">
        <v>759</v>
      </c>
      <c r="DA493" s="156">
        <v>760</v>
      </c>
      <c r="DB493" s="156">
        <v>759</v>
      </c>
      <c r="DC493" s="169">
        <v>759</v>
      </c>
      <c r="DD493" s="156">
        <v>759</v>
      </c>
      <c r="DE493" s="156">
        <v>759</v>
      </c>
      <c r="DF493" s="169">
        <v>759</v>
      </c>
      <c r="DG493" s="156">
        <v>759</v>
      </c>
      <c r="DH493" s="156">
        <v>759</v>
      </c>
      <c r="DI493" s="169">
        <v>759</v>
      </c>
      <c r="DJ493" s="156">
        <v>759</v>
      </c>
      <c r="DK493" s="152">
        <v>759</v>
      </c>
      <c r="DL493" s="152">
        <v>759</v>
      </c>
      <c r="DM493" s="152">
        <v>759</v>
      </c>
      <c r="DN493" s="172">
        <v>759</v>
      </c>
    </row>
    <row r="494" spans="1:118">
      <c r="A494" s="146">
        <f t="shared" si="19"/>
        <v>44060</v>
      </c>
      <c r="B494" s="224">
        <f>'Age&amp;Sex by occurrence date'!$EAB22</f>
        <v>759</v>
      </c>
      <c r="C494" s="224">
        <v>759</v>
      </c>
      <c r="D494" s="224">
        <v>759</v>
      </c>
      <c r="E494" s="224">
        <v>759</v>
      </c>
      <c r="F494" s="224">
        <v>759</v>
      </c>
      <c r="G494" s="224">
        <v>759</v>
      </c>
      <c r="H494" s="224">
        <v>759</v>
      </c>
      <c r="I494" s="224">
        <v>759</v>
      </c>
      <c r="J494" s="224">
        <v>759</v>
      </c>
      <c r="K494" s="224">
        <v>759</v>
      </c>
      <c r="L494" s="224">
        <v>759</v>
      </c>
      <c r="M494" s="224">
        <v>759</v>
      </c>
      <c r="N494" s="224">
        <v>759</v>
      </c>
      <c r="O494" s="224">
        <v>759</v>
      </c>
      <c r="P494" s="224">
        <v>759</v>
      </c>
      <c r="Q494" s="224">
        <v>759</v>
      </c>
      <c r="R494" s="224">
        <v>759</v>
      </c>
      <c r="S494" s="224">
        <v>759</v>
      </c>
      <c r="T494" s="224">
        <v>759</v>
      </c>
      <c r="U494" s="224">
        <v>759</v>
      </c>
      <c r="V494" s="224">
        <v>759</v>
      </c>
      <c r="W494" s="224">
        <v>759</v>
      </c>
      <c r="X494" s="224">
        <v>759</v>
      </c>
      <c r="Y494" s="224">
        <v>759</v>
      </c>
      <c r="Z494" s="224">
        <v>759</v>
      </c>
      <c r="AA494" s="224">
        <v>759</v>
      </c>
      <c r="AB494" s="224">
        <v>759</v>
      </c>
      <c r="AC494" s="224">
        <v>759</v>
      </c>
      <c r="AD494" s="224">
        <v>759</v>
      </c>
      <c r="AE494" s="249">
        <v>759</v>
      </c>
      <c r="AF494" s="238">
        <v>759</v>
      </c>
      <c r="AG494" s="233">
        <v>759</v>
      </c>
      <c r="AH494" s="169">
        <v>759</v>
      </c>
      <c r="AI494" s="169">
        <v>759</v>
      </c>
      <c r="AJ494" s="169">
        <v>759</v>
      </c>
      <c r="AK494" s="169">
        <v>759</v>
      </c>
      <c r="AL494" s="169">
        <v>759</v>
      </c>
      <c r="AM494" s="169">
        <v>759</v>
      </c>
      <c r="AN494" s="156">
        <v>759</v>
      </c>
      <c r="AO494" s="156">
        <v>759</v>
      </c>
      <c r="AP494" s="156">
        <v>759</v>
      </c>
      <c r="AQ494" s="156">
        <v>759</v>
      </c>
      <c r="AR494" s="156">
        <v>759</v>
      </c>
      <c r="AS494" s="156">
        <v>759</v>
      </c>
      <c r="AT494" s="156">
        <v>759</v>
      </c>
      <c r="AU494" s="156">
        <v>759</v>
      </c>
      <c r="AV494" s="169">
        <v>759</v>
      </c>
      <c r="AW494" s="156">
        <v>759</v>
      </c>
      <c r="AX494" s="169">
        <v>759</v>
      </c>
      <c r="AY494" s="156">
        <v>759</v>
      </c>
      <c r="AZ494" s="156">
        <v>759</v>
      </c>
      <c r="BA494" s="169">
        <v>759</v>
      </c>
      <c r="BB494" s="156">
        <v>759</v>
      </c>
      <c r="BC494" s="156">
        <v>759</v>
      </c>
      <c r="BD494" s="156">
        <v>759</v>
      </c>
      <c r="BE494" s="156">
        <v>759</v>
      </c>
      <c r="BF494" s="156">
        <v>759</v>
      </c>
      <c r="BG494" s="156">
        <v>759</v>
      </c>
      <c r="BH494" s="156">
        <v>759</v>
      </c>
      <c r="BI494" s="169">
        <v>759</v>
      </c>
      <c r="BJ494" s="169">
        <v>759</v>
      </c>
      <c r="BK494" s="169">
        <v>759</v>
      </c>
      <c r="BL494" s="169">
        <v>759</v>
      </c>
      <c r="BM494" s="169">
        <v>759</v>
      </c>
      <c r="BN494" s="169">
        <v>759</v>
      </c>
      <c r="BO494" s="169">
        <v>759</v>
      </c>
      <c r="BP494" s="156">
        <v>759</v>
      </c>
      <c r="BQ494" s="156">
        <v>759</v>
      </c>
      <c r="BR494" s="156">
        <v>759</v>
      </c>
      <c r="BS494" s="156">
        <v>759</v>
      </c>
      <c r="BT494" s="156">
        <v>759</v>
      </c>
      <c r="BU494" s="156">
        <v>759</v>
      </c>
      <c r="BV494" s="156">
        <v>759</v>
      </c>
      <c r="BW494" s="156">
        <v>759</v>
      </c>
      <c r="BX494" s="156">
        <v>759</v>
      </c>
      <c r="BY494" s="156">
        <v>759</v>
      </c>
      <c r="BZ494" s="156">
        <v>759</v>
      </c>
      <c r="CA494" s="156">
        <v>759</v>
      </c>
      <c r="CB494" s="156">
        <v>759</v>
      </c>
      <c r="CC494" s="156">
        <v>759</v>
      </c>
      <c r="CD494" s="156">
        <v>759</v>
      </c>
      <c r="CE494" s="156">
        <v>759</v>
      </c>
      <c r="CF494" s="156">
        <v>759</v>
      </c>
      <c r="CG494" s="156">
        <v>759</v>
      </c>
      <c r="CH494" s="156">
        <v>759</v>
      </c>
      <c r="CI494" s="156">
        <v>759</v>
      </c>
      <c r="CJ494" s="156">
        <v>759</v>
      </c>
      <c r="CK494" s="169">
        <v>759</v>
      </c>
      <c r="CL494" s="169">
        <v>759</v>
      </c>
      <c r="CM494" s="169">
        <v>759</v>
      </c>
      <c r="CN494" s="169">
        <v>759</v>
      </c>
      <c r="CO494" s="156">
        <v>759</v>
      </c>
      <c r="CP494" s="169">
        <v>759</v>
      </c>
      <c r="CQ494" s="169">
        <v>759</v>
      </c>
      <c r="CR494" s="169">
        <v>759</v>
      </c>
      <c r="CS494" s="169">
        <v>759</v>
      </c>
      <c r="CT494" s="169">
        <v>759</v>
      </c>
      <c r="CU494" s="169">
        <v>759</v>
      </c>
      <c r="CV494" s="169">
        <v>759</v>
      </c>
      <c r="CW494" s="169">
        <v>759</v>
      </c>
      <c r="CX494" s="156">
        <v>759</v>
      </c>
      <c r="CY494" s="156">
        <v>759</v>
      </c>
      <c r="CZ494" s="169">
        <v>759</v>
      </c>
      <c r="DA494" s="156">
        <v>760</v>
      </c>
      <c r="DB494" s="156">
        <v>759</v>
      </c>
      <c r="DC494" s="169">
        <v>759</v>
      </c>
      <c r="DD494" s="156">
        <v>759</v>
      </c>
      <c r="DE494" s="156">
        <v>759</v>
      </c>
      <c r="DF494" s="169">
        <v>759</v>
      </c>
      <c r="DG494" s="156">
        <v>759</v>
      </c>
      <c r="DH494" s="156">
        <v>759</v>
      </c>
      <c r="DI494" s="169">
        <v>759</v>
      </c>
      <c r="DJ494" s="156">
        <v>759</v>
      </c>
      <c r="DK494" s="152">
        <v>759</v>
      </c>
      <c r="DL494" s="152">
        <v>759</v>
      </c>
      <c r="DM494" s="152">
        <v>759</v>
      </c>
      <c r="DN494" s="172">
        <v>759</v>
      </c>
    </row>
    <row r="495" spans="1:118">
      <c r="A495" s="146">
        <f t="shared" si="19"/>
        <v>44059</v>
      </c>
      <c r="B495" s="224">
        <f>'Age&amp;Sex by occurrence date'!$EAI22</f>
        <v>759</v>
      </c>
      <c r="C495" s="224">
        <v>759</v>
      </c>
      <c r="D495" s="224">
        <v>759</v>
      </c>
      <c r="E495" s="224">
        <v>759</v>
      </c>
      <c r="F495" s="224">
        <v>759</v>
      </c>
      <c r="G495" s="224">
        <v>759</v>
      </c>
      <c r="H495" s="224">
        <v>759</v>
      </c>
      <c r="I495" s="224">
        <v>759</v>
      </c>
      <c r="J495" s="224">
        <v>759</v>
      </c>
      <c r="K495" s="224">
        <v>759</v>
      </c>
      <c r="L495" s="224">
        <v>759</v>
      </c>
      <c r="M495" s="224">
        <v>759</v>
      </c>
      <c r="N495" s="224">
        <v>759</v>
      </c>
      <c r="O495" s="224">
        <v>759</v>
      </c>
      <c r="P495" s="224">
        <v>759</v>
      </c>
      <c r="Q495" s="224">
        <v>759</v>
      </c>
      <c r="R495" s="224">
        <v>759</v>
      </c>
      <c r="S495" s="224">
        <v>759</v>
      </c>
      <c r="T495" s="224">
        <v>759</v>
      </c>
      <c r="U495" s="224">
        <v>759</v>
      </c>
      <c r="V495" s="224">
        <v>759</v>
      </c>
      <c r="W495" s="224">
        <v>759</v>
      </c>
      <c r="X495" s="224">
        <v>759</v>
      </c>
      <c r="Y495" s="224">
        <v>759</v>
      </c>
      <c r="Z495" s="224">
        <v>759</v>
      </c>
      <c r="AA495" s="224">
        <v>759</v>
      </c>
      <c r="AB495" s="224">
        <v>759</v>
      </c>
      <c r="AC495" s="224">
        <v>759</v>
      </c>
      <c r="AD495" s="224">
        <v>759</v>
      </c>
      <c r="AE495" s="249">
        <v>759</v>
      </c>
      <c r="AF495" s="238">
        <v>759</v>
      </c>
      <c r="AG495" s="232">
        <v>759</v>
      </c>
      <c r="AH495" s="156">
        <v>759</v>
      </c>
      <c r="AI495" s="156">
        <v>759</v>
      </c>
      <c r="AJ495" s="156">
        <v>759</v>
      </c>
      <c r="AK495" s="156">
        <v>759</v>
      </c>
      <c r="AL495" s="156">
        <v>759</v>
      </c>
      <c r="AM495" s="156">
        <v>759</v>
      </c>
      <c r="AN495" s="156">
        <v>759</v>
      </c>
      <c r="AO495" s="156">
        <v>759</v>
      </c>
      <c r="AP495" s="156">
        <v>759</v>
      </c>
      <c r="AQ495" s="156">
        <v>759</v>
      </c>
      <c r="AR495" s="156">
        <v>759</v>
      </c>
      <c r="AS495" s="169">
        <v>759</v>
      </c>
      <c r="AT495" s="156">
        <v>759</v>
      </c>
      <c r="AU495" s="156">
        <v>759</v>
      </c>
      <c r="AV495" s="169">
        <v>759</v>
      </c>
      <c r="AW495" s="156">
        <v>759</v>
      </c>
      <c r="AX495" s="156">
        <v>759</v>
      </c>
      <c r="AY495" s="169">
        <v>759</v>
      </c>
      <c r="AZ495" s="156">
        <v>759</v>
      </c>
      <c r="BA495" s="169">
        <v>759</v>
      </c>
      <c r="BB495" s="169">
        <v>759</v>
      </c>
      <c r="BC495" s="169">
        <v>759</v>
      </c>
      <c r="BD495" s="169">
        <v>759</v>
      </c>
      <c r="BE495" s="169">
        <v>759</v>
      </c>
      <c r="BF495" s="169">
        <v>759</v>
      </c>
      <c r="BG495" s="169">
        <v>759</v>
      </c>
      <c r="BH495" s="169">
        <v>759</v>
      </c>
      <c r="BI495" s="169">
        <v>759</v>
      </c>
      <c r="BJ495" s="169">
        <v>759</v>
      </c>
      <c r="BK495" s="169">
        <v>759</v>
      </c>
      <c r="BL495" s="169">
        <v>759</v>
      </c>
      <c r="BM495" s="169">
        <v>759</v>
      </c>
      <c r="BN495" s="169">
        <v>759</v>
      </c>
      <c r="BO495" s="169">
        <v>759</v>
      </c>
      <c r="BP495" s="156">
        <v>759</v>
      </c>
      <c r="BQ495" s="156">
        <v>759</v>
      </c>
      <c r="BR495" s="156">
        <v>759</v>
      </c>
      <c r="BS495" s="156">
        <v>759</v>
      </c>
      <c r="BT495" s="156">
        <v>759</v>
      </c>
      <c r="BU495" s="156">
        <v>759</v>
      </c>
      <c r="BV495" s="156">
        <v>759</v>
      </c>
      <c r="BW495" s="156">
        <v>759</v>
      </c>
      <c r="BX495" s="156">
        <v>759</v>
      </c>
      <c r="BY495" s="156">
        <v>759</v>
      </c>
      <c r="BZ495" s="156">
        <v>759</v>
      </c>
      <c r="CA495" s="156">
        <v>759</v>
      </c>
      <c r="CB495" s="156">
        <v>759</v>
      </c>
      <c r="CC495" s="156">
        <v>759</v>
      </c>
      <c r="CD495" s="156">
        <v>759</v>
      </c>
      <c r="CE495" s="156">
        <v>759</v>
      </c>
      <c r="CF495" s="156">
        <v>759</v>
      </c>
      <c r="CG495" s="156">
        <v>759</v>
      </c>
      <c r="CH495" s="156">
        <v>759</v>
      </c>
      <c r="CI495" s="156">
        <v>759</v>
      </c>
      <c r="CJ495" s="156">
        <v>759</v>
      </c>
      <c r="CK495" s="156">
        <v>759</v>
      </c>
      <c r="CL495" s="156">
        <v>759</v>
      </c>
      <c r="CM495" s="156">
        <v>759</v>
      </c>
      <c r="CN495" s="156">
        <v>759</v>
      </c>
      <c r="CO495" s="156">
        <v>759</v>
      </c>
      <c r="CP495" s="156">
        <v>759</v>
      </c>
      <c r="CQ495" s="156">
        <v>759</v>
      </c>
      <c r="CR495" s="156">
        <v>759</v>
      </c>
      <c r="CS495" s="156">
        <v>759</v>
      </c>
      <c r="CT495" s="156">
        <v>759</v>
      </c>
      <c r="CU495" s="156">
        <v>759</v>
      </c>
      <c r="CV495" s="156">
        <v>759</v>
      </c>
      <c r="CW495" s="169">
        <v>759</v>
      </c>
      <c r="CX495" s="156">
        <v>759</v>
      </c>
      <c r="CY495" s="156">
        <v>759</v>
      </c>
      <c r="CZ495" s="169">
        <v>759</v>
      </c>
      <c r="DA495" s="156">
        <v>760</v>
      </c>
      <c r="DB495" s="156">
        <v>759</v>
      </c>
      <c r="DC495" s="169">
        <v>759</v>
      </c>
      <c r="DD495" s="156">
        <v>759</v>
      </c>
      <c r="DE495" s="156">
        <v>759</v>
      </c>
      <c r="DF495" s="169">
        <v>759</v>
      </c>
      <c r="DG495" s="156">
        <v>759</v>
      </c>
      <c r="DH495" s="156">
        <v>759</v>
      </c>
      <c r="DI495" s="169">
        <v>759</v>
      </c>
      <c r="DJ495" s="156">
        <v>759</v>
      </c>
      <c r="DK495" s="152">
        <v>759</v>
      </c>
      <c r="DL495" s="152">
        <v>759</v>
      </c>
      <c r="DM495" s="152">
        <v>759</v>
      </c>
      <c r="DN495" s="172">
        <v>759</v>
      </c>
    </row>
    <row r="496" spans="1:118">
      <c r="A496" s="146">
        <f t="shared" si="19"/>
        <v>44058</v>
      </c>
      <c r="B496" s="224">
        <f>'Age&amp;Sex by occurrence date'!$EAP22</f>
        <v>759</v>
      </c>
      <c r="C496" s="224">
        <v>759</v>
      </c>
      <c r="D496" s="224">
        <v>759</v>
      </c>
      <c r="E496" s="224">
        <v>759</v>
      </c>
      <c r="F496" s="224">
        <v>759</v>
      </c>
      <c r="G496" s="224">
        <v>759</v>
      </c>
      <c r="H496" s="224">
        <v>759</v>
      </c>
      <c r="I496" s="224">
        <v>759</v>
      </c>
      <c r="J496" s="224">
        <v>759</v>
      </c>
      <c r="K496" s="224">
        <v>759</v>
      </c>
      <c r="L496" s="224">
        <v>759</v>
      </c>
      <c r="M496" s="224">
        <v>759</v>
      </c>
      <c r="N496" s="224">
        <v>759</v>
      </c>
      <c r="O496" s="224">
        <v>759</v>
      </c>
      <c r="P496" s="224">
        <v>759</v>
      </c>
      <c r="Q496" s="224">
        <v>759</v>
      </c>
      <c r="R496" s="224">
        <v>759</v>
      </c>
      <c r="S496" s="224">
        <v>759</v>
      </c>
      <c r="T496" s="224">
        <v>759</v>
      </c>
      <c r="U496" s="224">
        <v>759</v>
      </c>
      <c r="V496" s="224">
        <v>759</v>
      </c>
      <c r="W496" s="224">
        <v>759</v>
      </c>
      <c r="X496" s="224">
        <v>759</v>
      </c>
      <c r="Y496" s="224">
        <v>759</v>
      </c>
      <c r="Z496" s="224">
        <v>759</v>
      </c>
      <c r="AA496" s="224">
        <v>759</v>
      </c>
      <c r="AB496" s="224">
        <v>759</v>
      </c>
      <c r="AC496" s="224">
        <v>759</v>
      </c>
      <c r="AD496" s="224">
        <v>759</v>
      </c>
      <c r="AE496" s="249">
        <v>759</v>
      </c>
      <c r="AF496" s="238">
        <v>759</v>
      </c>
      <c r="AG496" s="232">
        <v>759</v>
      </c>
      <c r="AH496" s="156">
        <v>759</v>
      </c>
      <c r="AI496" s="156">
        <v>759</v>
      </c>
      <c r="AJ496" s="156">
        <v>759</v>
      </c>
      <c r="AK496" s="156">
        <v>759</v>
      </c>
      <c r="AL496" s="156">
        <v>759</v>
      </c>
      <c r="AM496" s="156">
        <v>759</v>
      </c>
      <c r="AN496" s="169">
        <v>759</v>
      </c>
      <c r="AO496" s="169">
        <v>759</v>
      </c>
      <c r="AP496" s="169">
        <v>759</v>
      </c>
      <c r="AQ496" s="169">
        <v>759</v>
      </c>
      <c r="AR496" s="169">
        <v>759</v>
      </c>
      <c r="AS496" s="156">
        <v>759</v>
      </c>
      <c r="AT496" s="169">
        <v>759</v>
      </c>
      <c r="AU496" s="156">
        <v>759</v>
      </c>
      <c r="AV496" s="156">
        <v>759</v>
      </c>
      <c r="AW496" s="169">
        <v>759</v>
      </c>
      <c r="AX496" s="169">
        <v>759</v>
      </c>
      <c r="AY496" s="156">
        <v>759</v>
      </c>
      <c r="AZ496" s="169">
        <v>759</v>
      </c>
      <c r="BA496" s="156">
        <v>759</v>
      </c>
      <c r="BB496" s="169">
        <v>759</v>
      </c>
      <c r="BC496" s="169">
        <v>759</v>
      </c>
      <c r="BD496" s="169">
        <v>759</v>
      </c>
      <c r="BE496" s="169">
        <v>759</v>
      </c>
      <c r="BF496" s="169">
        <v>759</v>
      </c>
      <c r="BG496" s="169">
        <v>759</v>
      </c>
      <c r="BH496" s="169">
        <v>759</v>
      </c>
      <c r="BI496" s="156">
        <v>759</v>
      </c>
      <c r="BJ496" s="156">
        <v>759</v>
      </c>
      <c r="BK496" s="156">
        <v>759</v>
      </c>
      <c r="BL496" s="156">
        <v>759</v>
      </c>
      <c r="BM496" s="156">
        <v>759</v>
      </c>
      <c r="BN496" s="156">
        <v>759</v>
      </c>
      <c r="BO496" s="156">
        <v>759</v>
      </c>
      <c r="BP496" s="169">
        <v>759</v>
      </c>
      <c r="BQ496" s="169">
        <v>759</v>
      </c>
      <c r="BR496" s="169">
        <v>759</v>
      </c>
      <c r="BS496" s="169">
        <v>759</v>
      </c>
      <c r="BT496" s="169">
        <v>759</v>
      </c>
      <c r="BU496" s="169">
        <v>759</v>
      </c>
      <c r="BV496" s="169">
        <v>759</v>
      </c>
      <c r="BW496" s="169">
        <v>759</v>
      </c>
      <c r="BX496" s="169">
        <v>759</v>
      </c>
      <c r="BY496" s="169">
        <v>759</v>
      </c>
      <c r="BZ496" s="169">
        <v>759</v>
      </c>
      <c r="CA496" s="169">
        <v>759</v>
      </c>
      <c r="CB496" s="169">
        <v>759</v>
      </c>
      <c r="CC496" s="169">
        <v>759</v>
      </c>
      <c r="CD496" s="169">
        <v>759</v>
      </c>
      <c r="CE496" s="169">
        <v>759</v>
      </c>
      <c r="CF496" s="169">
        <v>759</v>
      </c>
      <c r="CG496" s="169">
        <v>759</v>
      </c>
      <c r="CH496" s="169">
        <v>759</v>
      </c>
      <c r="CI496" s="169">
        <v>759</v>
      </c>
      <c r="CJ496" s="169">
        <v>759</v>
      </c>
      <c r="CK496" s="169">
        <v>759</v>
      </c>
      <c r="CL496" s="169">
        <v>759</v>
      </c>
      <c r="CM496" s="169">
        <v>759</v>
      </c>
      <c r="CN496" s="169">
        <v>759</v>
      </c>
      <c r="CO496" s="169">
        <v>759</v>
      </c>
      <c r="CP496" s="169">
        <v>759</v>
      </c>
      <c r="CQ496" s="169">
        <v>759</v>
      </c>
      <c r="CR496" s="169">
        <v>759</v>
      </c>
      <c r="CS496" s="169">
        <v>759</v>
      </c>
      <c r="CT496" s="169">
        <v>759</v>
      </c>
      <c r="CU496" s="169">
        <v>759</v>
      </c>
      <c r="CV496" s="169">
        <v>759</v>
      </c>
      <c r="CW496" s="169">
        <v>759</v>
      </c>
      <c r="CX496" s="156">
        <v>759</v>
      </c>
      <c r="CY496" s="156">
        <v>759</v>
      </c>
      <c r="CZ496" s="169">
        <v>759</v>
      </c>
      <c r="DA496" s="156">
        <v>760</v>
      </c>
      <c r="DB496" s="156">
        <v>759</v>
      </c>
      <c r="DC496" s="169">
        <v>759</v>
      </c>
      <c r="DD496" s="156">
        <v>759</v>
      </c>
      <c r="DE496" s="156">
        <v>759</v>
      </c>
      <c r="DF496" s="169">
        <v>759</v>
      </c>
      <c r="DG496" s="156">
        <v>759</v>
      </c>
      <c r="DH496" s="156">
        <v>759</v>
      </c>
      <c r="DI496" s="169">
        <v>759</v>
      </c>
      <c r="DJ496" s="156">
        <v>759</v>
      </c>
      <c r="DK496" s="152">
        <v>759</v>
      </c>
      <c r="DL496" s="152">
        <v>759</v>
      </c>
      <c r="DM496" s="152">
        <v>759</v>
      </c>
      <c r="DN496" s="172">
        <v>759</v>
      </c>
    </row>
    <row r="497" spans="1:118">
      <c r="A497" s="146">
        <f t="shared" si="19"/>
        <v>44057</v>
      </c>
      <c r="B497" s="224">
        <f>'Age&amp;Sex by occurrence date'!$EAW22</f>
        <v>759</v>
      </c>
      <c r="C497" s="224">
        <v>759</v>
      </c>
      <c r="D497" s="224">
        <v>759</v>
      </c>
      <c r="E497" s="224">
        <v>759</v>
      </c>
      <c r="F497" s="224">
        <v>759</v>
      </c>
      <c r="G497" s="224">
        <v>759</v>
      </c>
      <c r="H497" s="224">
        <v>759</v>
      </c>
      <c r="I497" s="224">
        <v>759</v>
      </c>
      <c r="J497" s="224">
        <v>759</v>
      </c>
      <c r="K497" s="224">
        <v>759</v>
      </c>
      <c r="L497" s="224">
        <v>759</v>
      </c>
      <c r="M497" s="224">
        <v>759</v>
      </c>
      <c r="N497" s="224">
        <v>759</v>
      </c>
      <c r="O497" s="224">
        <v>759</v>
      </c>
      <c r="P497" s="224">
        <v>759</v>
      </c>
      <c r="Q497" s="224">
        <v>759</v>
      </c>
      <c r="R497" s="224">
        <v>759</v>
      </c>
      <c r="S497" s="224">
        <v>759</v>
      </c>
      <c r="T497" s="224">
        <v>759</v>
      </c>
      <c r="U497" s="224">
        <v>759</v>
      </c>
      <c r="V497" s="224">
        <v>759</v>
      </c>
      <c r="W497" s="224">
        <v>759</v>
      </c>
      <c r="X497" s="224">
        <v>759</v>
      </c>
      <c r="Y497" s="224">
        <v>759</v>
      </c>
      <c r="Z497" s="224">
        <v>759</v>
      </c>
      <c r="AA497" s="224">
        <v>759</v>
      </c>
      <c r="AB497" s="224">
        <v>759</v>
      </c>
      <c r="AC497" s="224">
        <v>759</v>
      </c>
      <c r="AD497" s="224">
        <v>759</v>
      </c>
      <c r="AE497" s="249">
        <v>759</v>
      </c>
      <c r="AF497" s="238">
        <v>759</v>
      </c>
      <c r="AG497" s="233">
        <v>759</v>
      </c>
      <c r="AH497" s="169">
        <v>759</v>
      </c>
      <c r="AI497" s="169">
        <v>759</v>
      </c>
      <c r="AJ497" s="169">
        <v>759</v>
      </c>
      <c r="AK497" s="169">
        <v>759</v>
      </c>
      <c r="AL497" s="169">
        <v>759</v>
      </c>
      <c r="AM497" s="169">
        <v>759</v>
      </c>
      <c r="AN497" s="156">
        <v>759</v>
      </c>
      <c r="AO497" s="156">
        <v>759</v>
      </c>
      <c r="AP497" s="156">
        <v>759</v>
      </c>
      <c r="AQ497" s="156">
        <v>759</v>
      </c>
      <c r="AR497" s="156">
        <v>759</v>
      </c>
      <c r="AS497" s="169">
        <v>759</v>
      </c>
      <c r="AT497" s="156">
        <v>759</v>
      </c>
      <c r="AU497" s="169">
        <v>759</v>
      </c>
      <c r="AV497" s="156">
        <v>759</v>
      </c>
      <c r="AW497" s="156">
        <v>759</v>
      </c>
      <c r="AX497" s="169">
        <v>759</v>
      </c>
      <c r="AY497" s="169">
        <v>759</v>
      </c>
      <c r="AZ497" s="156">
        <v>759</v>
      </c>
      <c r="BA497" s="169">
        <v>759</v>
      </c>
      <c r="BB497" s="169">
        <v>759</v>
      </c>
      <c r="BC497" s="169">
        <v>759</v>
      </c>
      <c r="BD497" s="169">
        <v>759</v>
      </c>
      <c r="BE497" s="169">
        <v>759</v>
      </c>
      <c r="BF497" s="169">
        <v>759</v>
      </c>
      <c r="BG497" s="169">
        <v>759</v>
      </c>
      <c r="BH497" s="169">
        <v>759</v>
      </c>
      <c r="BI497" s="156">
        <v>759</v>
      </c>
      <c r="BJ497" s="156">
        <v>759</v>
      </c>
      <c r="BK497" s="156">
        <v>759</v>
      </c>
      <c r="BL497" s="156">
        <v>759</v>
      </c>
      <c r="BM497" s="156">
        <v>759</v>
      </c>
      <c r="BN497" s="156">
        <v>759</v>
      </c>
      <c r="BO497" s="156">
        <v>759</v>
      </c>
      <c r="BP497" s="169">
        <v>759</v>
      </c>
      <c r="BQ497" s="169">
        <v>759</v>
      </c>
      <c r="BR497" s="169">
        <v>759</v>
      </c>
      <c r="BS497" s="169">
        <v>759</v>
      </c>
      <c r="BT497" s="169">
        <v>759</v>
      </c>
      <c r="BU497" s="169">
        <v>759</v>
      </c>
      <c r="BV497" s="169">
        <v>759</v>
      </c>
      <c r="BW497" s="169">
        <v>759</v>
      </c>
      <c r="BX497" s="169">
        <v>759</v>
      </c>
      <c r="BY497" s="169">
        <v>759</v>
      </c>
      <c r="BZ497" s="169">
        <v>759</v>
      </c>
      <c r="CA497" s="169">
        <v>759</v>
      </c>
      <c r="CB497" s="169">
        <v>759</v>
      </c>
      <c r="CC497" s="169">
        <v>759</v>
      </c>
      <c r="CD497" s="169">
        <v>759</v>
      </c>
      <c r="CE497" s="169">
        <v>759</v>
      </c>
      <c r="CF497" s="169">
        <v>759</v>
      </c>
      <c r="CG497" s="169">
        <v>759</v>
      </c>
      <c r="CH497" s="169">
        <v>759</v>
      </c>
      <c r="CI497" s="169">
        <v>759</v>
      </c>
      <c r="CJ497" s="169">
        <v>759</v>
      </c>
      <c r="CK497" s="169">
        <v>759</v>
      </c>
      <c r="CL497" s="169">
        <v>759</v>
      </c>
      <c r="CM497" s="169">
        <v>759</v>
      </c>
      <c r="CN497" s="169">
        <v>759</v>
      </c>
      <c r="CO497" s="169">
        <v>759</v>
      </c>
      <c r="CP497" s="169">
        <v>759</v>
      </c>
      <c r="CQ497" s="169">
        <v>759</v>
      </c>
      <c r="CR497" s="169">
        <v>759</v>
      </c>
      <c r="CS497" s="169">
        <v>759</v>
      </c>
      <c r="CT497" s="169">
        <v>759</v>
      </c>
      <c r="CU497" s="169">
        <v>759</v>
      </c>
      <c r="CV497" s="169">
        <v>759</v>
      </c>
      <c r="CW497" s="169">
        <v>759</v>
      </c>
      <c r="CX497" s="156">
        <v>759</v>
      </c>
      <c r="CY497" s="156">
        <v>759</v>
      </c>
      <c r="CZ497" s="169">
        <v>759</v>
      </c>
      <c r="DA497" s="156">
        <v>760</v>
      </c>
      <c r="DB497" s="156">
        <v>759</v>
      </c>
      <c r="DC497" s="169">
        <v>759</v>
      </c>
      <c r="DD497" s="156">
        <v>759</v>
      </c>
      <c r="DE497" s="156">
        <v>759</v>
      </c>
      <c r="DF497" s="169">
        <v>759</v>
      </c>
      <c r="DG497" s="156">
        <v>759</v>
      </c>
      <c r="DH497" s="156">
        <v>759</v>
      </c>
      <c r="DI497" s="169">
        <v>759</v>
      </c>
      <c r="DJ497" s="156">
        <v>759</v>
      </c>
      <c r="DK497" s="152">
        <v>759</v>
      </c>
      <c r="DL497" s="152">
        <v>759</v>
      </c>
      <c r="DM497" s="152">
        <v>759</v>
      </c>
      <c r="DN497" s="172">
        <v>759</v>
      </c>
    </row>
    <row r="498" spans="1:118">
      <c r="A498" s="146">
        <f t="shared" si="19"/>
        <v>44056</v>
      </c>
      <c r="B498" s="224">
        <f>'Age&amp;Sex by occurrence date'!$EBD22</f>
        <v>758</v>
      </c>
      <c r="C498" s="224">
        <v>758</v>
      </c>
      <c r="D498" s="224">
        <v>758</v>
      </c>
      <c r="E498" s="224">
        <v>758</v>
      </c>
      <c r="F498" s="224">
        <v>758</v>
      </c>
      <c r="G498" s="224">
        <v>758</v>
      </c>
      <c r="H498" s="224">
        <v>758</v>
      </c>
      <c r="I498" s="224">
        <v>758</v>
      </c>
      <c r="J498" s="224">
        <v>758</v>
      </c>
      <c r="K498" s="224">
        <v>758</v>
      </c>
      <c r="L498" s="224">
        <v>758</v>
      </c>
      <c r="M498" s="224">
        <v>758</v>
      </c>
      <c r="N498" s="224">
        <v>758</v>
      </c>
      <c r="O498" s="224">
        <v>758</v>
      </c>
      <c r="P498" s="224">
        <v>758</v>
      </c>
      <c r="Q498" s="224">
        <v>758</v>
      </c>
      <c r="R498" s="224">
        <v>758</v>
      </c>
      <c r="S498" s="224">
        <v>758</v>
      </c>
      <c r="T498" s="224">
        <v>758</v>
      </c>
      <c r="U498" s="224">
        <v>758</v>
      </c>
      <c r="V498" s="224">
        <v>758</v>
      </c>
      <c r="W498" s="224">
        <v>758</v>
      </c>
      <c r="X498" s="224">
        <v>758</v>
      </c>
      <c r="Y498" s="224">
        <v>758</v>
      </c>
      <c r="Z498" s="224">
        <v>758</v>
      </c>
      <c r="AA498" s="224">
        <v>758</v>
      </c>
      <c r="AB498" s="224">
        <v>758</v>
      </c>
      <c r="AC498" s="224">
        <v>758</v>
      </c>
      <c r="AD498" s="224">
        <v>758</v>
      </c>
      <c r="AE498" s="249">
        <v>758</v>
      </c>
      <c r="AF498" s="238">
        <v>758</v>
      </c>
      <c r="AG498" s="232">
        <v>758</v>
      </c>
      <c r="AH498" s="156">
        <v>758</v>
      </c>
      <c r="AI498" s="156">
        <v>758</v>
      </c>
      <c r="AJ498" s="156">
        <v>758</v>
      </c>
      <c r="AK498" s="156">
        <v>758</v>
      </c>
      <c r="AL498" s="156">
        <v>758</v>
      </c>
      <c r="AM498" s="156">
        <v>758</v>
      </c>
      <c r="AN498" s="169">
        <v>758</v>
      </c>
      <c r="AO498" s="169">
        <v>758</v>
      </c>
      <c r="AP498" s="169">
        <v>758</v>
      </c>
      <c r="AQ498" s="169">
        <v>758</v>
      </c>
      <c r="AR498" s="169">
        <v>758</v>
      </c>
      <c r="AS498" s="169">
        <v>758</v>
      </c>
      <c r="AT498" s="169">
        <v>758</v>
      </c>
      <c r="AU498" s="156">
        <v>758</v>
      </c>
      <c r="AV498" s="169">
        <v>758</v>
      </c>
      <c r="AW498" s="169">
        <v>758</v>
      </c>
      <c r="AX498" s="156">
        <v>758</v>
      </c>
      <c r="AY498" s="156">
        <v>758</v>
      </c>
      <c r="AZ498" s="169">
        <v>758</v>
      </c>
      <c r="BA498" s="156">
        <v>758</v>
      </c>
      <c r="BB498" s="169">
        <v>758</v>
      </c>
      <c r="BC498" s="169">
        <v>758</v>
      </c>
      <c r="BD498" s="169">
        <v>758</v>
      </c>
      <c r="BE498" s="169">
        <v>758</v>
      </c>
      <c r="BF498" s="169">
        <v>758</v>
      </c>
      <c r="BG498" s="169">
        <v>758</v>
      </c>
      <c r="BH498" s="169">
        <v>758</v>
      </c>
      <c r="BI498" s="169">
        <v>758</v>
      </c>
      <c r="BJ498" s="169">
        <v>758</v>
      </c>
      <c r="BK498" s="169">
        <v>758</v>
      </c>
      <c r="BL498" s="169">
        <v>758</v>
      </c>
      <c r="BM498" s="169">
        <v>758</v>
      </c>
      <c r="BN498" s="169">
        <v>758</v>
      </c>
      <c r="BO498" s="169">
        <v>758</v>
      </c>
      <c r="BP498" s="156">
        <v>758</v>
      </c>
      <c r="BQ498" s="156">
        <v>758</v>
      </c>
      <c r="BR498" s="156">
        <v>758</v>
      </c>
      <c r="BS498" s="156">
        <v>758</v>
      </c>
      <c r="BT498" s="156">
        <v>758</v>
      </c>
      <c r="BU498" s="156">
        <v>758</v>
      </c>
      <c r="BV498" s="156">
        <v>758</v>
      </c>
      <c r="BW498" s="156">
        <v>758</v>
      </c>
      <c r="BX498" s="156">
        <v>758</v>
      </c>
      <c r="BY498" s="156">
        <v>758</v>
      </c>
      <c r="BZ498" s="156">
        <v>758</v>
      </c>
      <c r="CA498" s="156">
        <v>758</v>
      </c>
      <c r="CB498" s="156">
        <v>758</v>
      </c>
      <c r="CC498" s="156">
        <v>758</v>
      </c>
      <c r="CD498" s="156">
        <v>758</v>
      </c>
      <c r="CE498" s="156">
        <v>758</v>
      </c>
      <c r="CF498" s="156">
        <v>758</v>
      </c>
      <c r="CG498" s="156">
        <v>758</v>
      </c>
      <c r="CH498" s="156">
        <v>758</v>
      </c>
      <c r="CI498" s="156">
        <v>758</v>
      </c>
      <c r="CJ498" s="156">
        <v>758</v>
      </c>
      <c r="CK498" s="169">
        <v>758</v>
      </c>
      <c r="CL498" s="169">
        <v>758</v>
      </c>
      <c r="CM498" s="169">
        <v>758</v>
      </c>
      <c r="CN498" s="169">
        <v>758</v>
      </c>
      <c r="CO498" s="169">
        <v>758</v>
      </c>
      <c r="CP498" s="169">
        <v>758</v>
      </c>
      <c r="CQ498" s="169">
        <v>758</v>
      </c>
      <c r="CR498" s="169">
        <v>758</v>
      </c>
      <c r="CS498" s="169">
        <v>758</v>
      </c>
      <c r="CT498" s="169">
        <v>758</v>
      </c>
      <c r="CU498" s="169">
        <v>758</v>
      </c>
      <c r="CV498" s="169">
        <v>758</v>
      </c>
      <c r="CW498" s="156">
        <v>758</v>
      </c>
      <c r="CX498" s="156">
        <v>758</v>
      </c>
      <c r="CY498" s="156">
        <v>758</v>
      </c>
      <c r="CZ498" s="156">
        <v>758</v>
      </c>
      <c r="DA498" s="156">
        <v>759</v>
      </c>
      <c r="DB498" s="156">
        <v>758</v>
      </c>
      <c r="DC498" s="156">
        <v>758</v>
      </c>
      <c r="DD498" s="156">
        <v>758</v>
      </c>
      <c r="DE498" s="156">
        <v>758</v>
      </c>
      <c r="DF498" s="169">
        <v>758</v>
      </c>
      <c r="DG498" s="156">
        <v>758</v>
      </c>
      <c r="DH498" s="156">
        <v>758</v>
      </c>
      <c r="DI498" s="169">
        <v>758</v>
      </c>
      <c r="DJ498" s="156">
        <v>758</v>
      </c>
      <c r="DK498" s="152">
        <v>758</v>
      </c>
      <c r="DL498" s="152">
        <v>758</v>
      </c>
      <c r="DM498" s="152">
        <v>758</v>
      </c>
      <c r="DN498" s="172">
        <v>758</v>
      </c>
    </row>
    <row r="499" spans="1:118">
      <c r="A499" s="146">
        <f t="shared" si="19"/>
        <v>44055</v>
      </c>
      <c r="B499" s="224">
        <f>'Age&amp;Sex by occurrence date'!$EBK22</f>
        <v>756</v>
      </c>
      <c r="C499" s="224">
        <v>756</v>
      </c>
      <c r="D499" s="224">
        <v>756</v>
      </c>
      <c r="E499" s="224">
        <v>756</v>
      </c>
      <c r="F499" s="224">
        <v>756</v>
      </c>
      <c r="G499" s="224">
        <v>756</v>
      </c>
      <c r="H499" s="224">
        <v>756</v>
      </c>
      <c r="I499" s="224">
        <v>756</v>
      </c>
      <c r="J499" s="224">
        <v>756</v>
      </c>
      <c r="K499" s="224">
        <v>756</v>
      </c>
      <c r="L499" s="224">
        <v>756</v>
      </c>
      <c r="M499" s="224">
        <v>756</v>
      </c>
      <c r="N499" s="224">
        <v>756</v>
      </c>
      <c r="O499" s="224">
        <v>756</v>
      </c>
      <c r="P499" s="224">
        <v>756</v>
      </c>
      <c r="Q499" s="224">
        <v>756</v>
      </c>
      <c r="R499" s="224">
        <v>756</v>
      </c>
      <c r="S499" s="224">
        <v>756</v>
      </c>
      <c r="T499" s="224">
        <v>756</v>
      </c>
      <c r="U499" s="224">
        <v>756</v>
      </c>
      <c r="V499" s="224">
        <v>756</v>
      </c>
      <c r="W499" s="224">
        <v>756</v>
      </c>
      <c r="X499" s="224">
        <v>756</v>
      </c>
      <c r="Y499" s="224">
        <v>756</v>
      </c>
      <c r="Z499" s="224">
        <v>756</v>
      </c>
      <c r="AA499" s="224">
        <v>756</v>
      </c>
      <c r="AB499" s="224">
        <v>756</v>
      </c>
      <c r="AC499" s="224">
        <v>756</v>
      </c>
      <c r="AD499" s="224">
        <v>756</v>
      </c>
      <c r="AE499" s="249">
        <v>756</v>
      </c>
      <c r="AF499" s="238">
        <v>756</v>
      </c>
      <c r="AG499" s="232">
        <v>756</v>
      </c>
      <c r="AH499" s="156">
        <v>756</v>
      </c>
      <c r="AI499" s="156">
        <v>756</v>
      </c>
      <c r="AJ499" s="156">
        <v>756</v>
      </c>
      <c r="AK499" s="156">
        <v>756</v>
      </c>
      <c r="AL499" s="156">
        <v>756</v>
      </c>
      <c r="AM499" s="156">
        <v>756</v>
      </c>
      <c r="AN499" s="169">
        <v>756</v>
      </c>
      <c r="AO499" s="169">
        <v>756</v>
      </c>
      <c r="AP499" s="169">
        <v>756</v>
      </c>
      <c r="AQ499" s="169">
        <v>756</v>
      </c>
      <c r="AR499" s="169">
        <v>756</v>
      </c>
      <c r="AS499" s="156">
        <v>756</v>
      </c>
      <c r="AT499" s="169">
        <v>756</v>
      </c>
      <c r="AU499" s="169">
        <v>756</v>
      </c>
      <c r="AV499" s="156">
        <v>756</v>
      </c>
      <c r="AW499" s="169">
        <v>756</v>
      </c>
      <c r="AX499" s="156">
        <v>756</v>
      </c>
      <c r="AY499" s="169">
        <v>756</v>
      </c>
      <c r="AZ499" s="169">
        <v>756</v>
      </c>
      <c r="BA499" s="169">
        <v>756</v>
      </c>
      <c r="BB499" s="156">
        <v>756</v>
      </c>
      <c r="BC499" s="156">
        <v>756</v>
      </c>
      <c r="BD499" s="156">
        <v>756</v>
      </c>
      <c r="BE499" s="156">
        <v>756</v>
      </c>
      <c r="BF499" s="156">
        <v>756</v>
      </c>
      <c r="BG499" s="156">
        <v>756</v>
      </c>
      <c r="BH499" s="156">
        <v>756</v>
      </c>
      <c r="BI499" s="169">
        <v>756</v>
      </c>
      <c r="BJ499" s="169">
        <v>756</v>
      </c>
      <c r="BK499" s="169">
        <v>756</v>
      </c>
      <c r="BL499" s="169">
        <v>756</v>
      </c>
      <c r="BM499" s="169">
        <v>756</v>
      </c>
      <c r="BN499" s="169">
        <v>756</v>
      </c>
      <c r="BO499" s="169">
        <v>756</v>
      </c>
      <c r="BP499" s="169">
        <v>756</v>
      </c>
      <c r="BQ499" s="169">
        <v>756</v>
      </c>
      <c r="BR499" s="169">
        <v>756</v>
      </c>
      <c r="BS499" s="169">
        <v>756</v>
      </c>
      <c r="BT499" s="169">
        <v>756</v>
      </c>
      <c r="BU499" s="169">
        <v>756</v>
      </c>
      <c r="BV499" s="169">
        <v>756</v>
      </c>
      <c r="BW499" s="169">
        <v>756</v>
      </c>
      <c r="BX499" s="169">
        <v>756</v>
      </c>
      <c r="BY499" s="169">
        <v>756</v>
      </c>
      <c r="BZ499" s="169">
        <v>756</v>
      </c>
      <c r="CA499" s="169">
        <v>756</v>
      </c>
      <c r="CB499" s="156">
        <v>756</v>
      </c>
      <c r="CC499" s="156">
        <v>756</v>
      </c>
      <c r="CD499" s="156">
        <v>756</v>
      </c>
      <c r="CE499" s="156">
        <v>756</v>
      </c>
      <c r="CF499" s="156">
        <v>756</v>
      </c>
      <c r="CG499" s="156">
        <v>756</v>
      </c>
      <c r="CH499" s="156">
        <v>756</v>
      </c>
      <c r="CI499" s="156">
        <v>756</v>
      </c>
      <c r="CJ499" s="156">
        <v>756</v>
      </c>
      <c r="CK499" s="169">
        <v>756</v>
      </c>
      <c r="CL499" s="169">
        <v>756</v>
      </c>
      <c r="CM499" s="169">
        <v>756</v>
      </c>
      <c r="CN499" s="169">
        <v>756</v>
      </c>
      <c r="CO499" s="169">
        <v>756</v>
      </c>
      <c r="CP499" s="156">
        <v>756</v>
      </c>
      <c r="CQ499" s="156">
        <v>756</v>
      </c>
      <c r="CR499" s="156">
        <v>756</v>
      </c>
      <c r="CS499" s="156">
        <v>756</v>
      </c>
      <c r="CT499" s="156">
        <v>756</v>
      </c>
      <c r="CU499" s="156">
        <v>756</v>
      </c>
      <c r="CV499" s="156">
        <v>756</v>
      </c>
      <c r="CW499" s="156">
        <v>756</v>
      </c>
      <c r="CX499" s="156">
        <v>756</v>
      </c>
      <c r="CY499" s="156">
        <v>756</v>
      </c>
      <c r="CZ499" s="156">
        <v>756</v>
      </c>
      <c r="DA499" s="156">
        <v>757</v>
      </c>
      <c r="DB499" s="156">
        <v>756</v>
      </c>
      <c r="DC499" s="156">
        <v>756</v>
      </c>
      <c r="DD499" s="156">
        <v>756</v>
      </c>
      <c r="DE499" s="156">
        <v>756</v>
      </c>
      <c r="DF499" s="169">
        <v>756</v>
      </c>
      <c r="DG499" s="156">
        <v>756</v>
      </c>
      <c r="DH499" s="156">
        <v>756</v>
      </c>
      <c r="DI499" s="169">
        <v>756</v>
      </c>
      <c r="DJ499" s="156">
        <v>756</v>
      </c>
      <c r="DK499" s="152">
        <v>756</v>
      </c>
      <c r="DL499" s="152">
        <v>756</v>
      </c>
      <c r="DM499" s="152">
        <v>756</v>
      </c>
      <c r="DN499" s="172">
        <v>756</v>
      </c>
    </row>
    <row r="500" spans="1:118">
      <c r="A500" s="146">
        <f t="shared" si="19"/>
        <v>44054</v>
      </c>
      <c r="B500" s="224">
        <f>'Age&amp;Sex by occurrence date'!$EBR22</f>
        <v>755</v>
      </c>
      <c r="C500" s="224">
        <v>755</v>
      </c>
      <c r="D500" s="224">
        <v>755</v>
      </c>
      <c r="E500" s="224">
        <v>755</v>
      </c>
      <c r="F500" s="224">
        <v>755</v>
      </c>
      <c r="G500" s="224">
        <v>755</v>
      </c>
      <c r="H500" s="224">
        <v>755</v>
      </c>
      <c r="I500" s="224">
        <v>755</v>
      </c>
      <c r="J500" s="224">
        <v>755</v>
      </c>
      <c r="K500" s="224">
        <v>755</v>
      </c>
      <c r="L500" s="224">
        <v>755</v>
      </c>
      <c r="M500" s="224">
        <v>755</v>
      </c>
      <c r="N500" s="224">
        <v>755</v>
      </c>
      <c r="O500" s="224">
        <v>755</v>
      </c>
      <c r="P500" s="224">
        <v>755</v>
      </c>
      <c r="Q500" s="224">
        <v>755</v>
      </c>
      <c r="R500" s="224">
        <v>755</v>
      </c>
      <c r="S500" s="224">
        <v>755</v>
      </c>
      <c r="T500" s="224">
        <v>755</v>
      </c>
      <c r="U500" s="224">
        <v>755</v>
      </c>
      <c r="V500" s="224">
        <v>755</v>
      </c>
      <c r="W500" s="224">
        <v>755</v>
      </c>
      <c r="X500" s="224">
        <v>755</v>
      </c>
      <c r="Y500" s="224">
        <v>755</v>
      </c>
      <c r="Z500" s="224">
        <v>755</v>
      </c>
      <c r="AA500" s="224">
        <v>755</v>
      </c>
      <c r="AB500" s="224">
        <v>755</v>
      </c>
      <c r="AC500" s="224">
        <v>755</v>
      </c>
      <c r="AD500" s="224">
        <v>755</v>
      </c>
      <c r="AE500" s="249">
        <v>755</v>
      </c>
      <c r="AF500" s="238">
        <v>755</v>
      </c>
      <c r="AG500" s="233">
        <v>755</v>
      </c>
      <c r="AH500" s="169">
        <v>755</v>
      </c>
      <c r="AI500" s="169">
        <v>755</v>
      </c>
      <c r="AJ500" s="169">
        <v>755</v>
      </c>
      <c r="AK500" s="169">
        <v>755</v>
      </c>
      <c r="AL500" s="169">
        <v>755</v>
      </c>
      <c r="AM500" s="169">
        <v>755</v>
      </c>
      <c r="AN500" s="169">
        <v>755</v>
      </c>
      <c r="AO500" s="169">
        <v>755</v>
      </c>
      <c r="AP500" s="169">
        <v>755</v>
      </c>
      <c r="AQ500" s="169">
        <v>755</v>
      </c>
      <c r="AR500" s="169">
        <v>755</v>
      </c>
      <c r="AS500" s="156">
        <v>755</v>
      </c>
      <c r="AT500" s="156">
        <v>755</v>
      </c>
      <c r="AU500" s="169">
        <v>755</v>
      </c>
      <c r="AV500" s="169">
        <v>755</v>
      </c>
      <c r="AW500" s="156">
        <v>755</v>
      </c>
      <c r="AX500" s="169">
        <v>755</v>
      </c>
      <c r="AY500" s="169">
        <v>755</v>
      </c>
      <c r="AZ500" s="156">
        <v>755</v>
      </c>
      <c r="BA500" s="169">
        <v>755</v>
      </c>
      <c r="BB500" s="169">
        <v>755</v>
      </c>
      <c r="BC500" s="169">
        <v>755</v>
      </c>
      <c r="BD500" s="169">
        <v>755</v>
      </c>
      <c r="BE500" s="169">
        <v>755</v>
      </c>
      <c r="BF500" s="169">
        <v>755</v>
      </c>
      <c r="BG500" s="169">
        <v>755</v>
      </c>
      <c r="BH500" s="169">
        <v>755</v>
      </c>
      <c r="BI500" s="156">
        <v>755</v>
      </c>
      <c r="BJ500" s="156">
        <v>755</v>
      </c>
      <c r="BK500" s="156">
        <v>755</v>
      </c>
      <c r="BL500" s="156">
        <v>755</v>
      </c>
      <c r="BM500" s="156">
        <v>755</v>
      </c>
      <c r="BN500" s="156">
        <v>755</v>
      </c>
      <c r="BO500" s="156">
        <v>755</v>
      </c>
      <c r="BP500" s="156">
        <v>755</v>
      </c>
      <c r="BQ500" s="156">
        <v>755</v>
      </c>
      <c r="BR500" s="156">
        <v>755</v>
      </c>
      <c r="BS500" s="156">
        <v>755</v>
      </c>
      <c r="BT500" s="156">
        <v>755</v>
      </c>
      <c r="BU500" s="156">
        <v>755</v>
      </c>
      <c r="BV500" s="156">
        <v>755</v>
      </c>
      <c r="BW500" s="156">
        <v>755</v>
      </c>
      <c r="BX500" s="156">
        <v>755</v>
      </c>
      <c r="BY500" s="156">
        <v>755</v>
      </c>
      <c r="BZ500" s="156">
        <v>755</v>
      </c>
      <c r="CA500" s="156">
        <v>755</v>
      </c>
      <c r="CB500" s="169">
        <v>755</v>
      </c>
      <c r="CC500" s="169">
        <v>755</v>
      </c>
      <c r="CD500" s="169">
        <v>755</v>
      </c>
      <c r="CE500" s="169">
        <v>755</v>
      </c>
      <c r="CF500" s="169">
        <v>755</v>
      </c>
      <c r="CG500" s="169">
        <v>755</v>
      </c>
      <c r="CH500" s="169">
        <v>755</v>
      </c>
      <c r="CI500" s="169">
        <v>755</v>
      </c>
      <c r="CJ500" s="169">
        <v>755</v>
      </c>
      <c r="CK500" s="156">
        <v>755</v>
      </c>
      <c r="CL500" s="156">
        <v>755</v>
      </c>
      <c r="CM500" s="156">
        <v>755</v>
      </c>
      <c r="CN500" s="156">
        <v>755</v>
      </c>
      <c r="CO500" s="169">
        <v>755</v>
      </c>
      <c r="CP500" s="169">
        <v>755</v>
      </c>
      <c r="CQ500" s="169">
        <v>755</v>
      </c>
      <c r="CR500" s="169">
        <v>755</v>
      </c>
      <c r="CS500" s="169">
        <v>755</v>
      </c>
      <c r="CT500" s="169">
        <v>755</v>
      </c>
      <c r="CU500" s="169">
        <v>755</v>
      </c>
      <c r="CV500" s="169">
        <v>755</v>
      </c>
      <c r="CW500" s="169">
        <v>755</v>
      </c>
      <c r="CX500" s="156">
        <v>755</v>
      </c>
      <c r="CY500" s="156">
        <v>755</v>
      </c>
      <c r="CZ500" s="169">
        <v>755</v>
      </c>
      <c r="DA500" s="156">
        <v>756</v>
      </c>
      <c r="DB500" s="156">
        <v>755</v>
      </c>
      <c r="DC500" s="169">
        <v>755</v>
      </c>
      <c r="DD500" s="156">
        <v>755</v>
      </c>
      <c r="DE500" s="156">
        <v>755</v>
      </c>
      <c r="DF500" s="169">
        <v>755</v>
      </c>
      <c r="DG500" s="156">
        <v>755</v>
      </c>
      <c r="DH500" s="156">
        <v>755</v>
      </c>
      <c r="DI500" s="169">
        <v>755</v>
      </c>
      <c r="DJ500" s="156">
        <v>755</v>
      </c>
      <c r="DK500" s="152">
        <v>755</v>
      </c>
      <c r="DL500" s="152">
        <v>755</v>
      </c>
      <c r="DM500" s="152">
        <v>755</v>
      </c>
      <c r="DN500" s="172">
        <v>755</v>
      </c>
    </row>
    <row r="501" spans="1:118">
      <c r="A501" s="146">
        <f t="shared" si="19"/>
        <v>44053</v>
      </c>
      <c r="B501" s="224">
        <f>'Age&amp;Sex by occurrence date'!$EBY22</f>
        <v>753</v>
      </c>
      <c r="C501" s="224">
        <v>753</v>
      </c>
      <c r="D501" s="224">
        <v>753</v>
      </c>
      <c r="E501" s="224">
        <v>753</v>
      </c>
      <c r="F501" s="224">
        <v>753</v>
      </c>
      <c r="G501" s="224">
        <v>753</v>
      </c>
      <c r="H501" s="224">
        <v>753</v>
      </c>
      <c r="I501" s="224">
        <v>753</v>
      </c>
      <c r="J501" s="224">
        <v>753</v>
      </c>
      <c r="K501" s="224">
        <v>753</v>
      </c>
      <c r="L501" s="224">
        <v>753</v>
      </c>
      <c r="M501" s="224">
        <v>753</v>
      </c>
      <c r="N501" s="224">
        <v>753</v>
      </c>
      <c r="O501" s="224">
        <v>753</v>
      </c>
      <c r="P501" s="224">
        <v>753</v>
      </c>
      <c r="Q501" s="224">
        <v>753</v>
      </c>
      <c r="R501" s="224">
        <v>753</v>
      </c>
      <c r="S501" s="224">
        <v>753</v>
      </c>
      <c r="T501" s="224">
        <v>753</v>
      </c>
      <c r="U501" s="224">
        <v>753</v>
      </c>
      <c r="V501" s="224">
        <v>753</v>
      </c>
      <c r="W501" s="224">
        <v>753</v>
      </c>
      <c r="X501" s="224">
        <v>753</v>
      </c>
      <c r="Y501" s="224">
        <v>753</v>
      </c>
      <c r="Z501" s="224">
        <v>753</v>
      </c>
      <c r="AA501" s="224">
        <v>753</v>
      </c>
      <c r="AB501" s="224">
        <v>753</v>
      </c>
      <c r="AC501" s="224">
        <v>753</v>
      </c>
      <c r="AD501" s="224">
        <v>753</v>
      </c>
      <c r="AE501" s="249">
        <v>753</v>
      </c>
      <c r="AF501" s="238">
        <v>753</v>
      </c>
      <c r="AG501" s="232">
        <v>753</v>
      </c>
      <c r="AH501" s="156">
        <v>753</v>
      </c>
      <c r="AI501" s="156">
        <v>753</v>
      </c>
      <c r="AJ501" s="156">
        <v>753</v>
      </c>
      <c r="AK501" s="156">
        <v>753</v>
      </c>
      <c r="AL501" s="156">
        <v>753</v>
      </c>
      <c r="AM501" s="156">
        <v>753</v>
      </c>
      <c r="AN501" s="156">
        <v>753</v>
      </c>
      <c r="AO501" s="156">
        <v>753</v>
      </c>
      <c r="AP501" s="156">
        <v>753</v>
      </c>
      <c r="AQ501" s="156">
        <v>753</v>
      </c>
      <c r="AR501" s="156">
        <v>753</v>
      </c>
      <c r="AS501" s="169">
        <v>753</v>
      </c>
      <c r="AT501" s="169">
        <v>753</v>
      </c>
      <c r="AU501" s="169">
        <v>753</v>
      </c>
      <c r="AV501" s="169">
        <v>753</v>
      </c>
      <c r="AW501" s="156">
        <v>753</v>
      </c>
      <c r="AX501" s="156">
        <v>753</v>
      </c>
      <c r="AY501" s="156">
        <v>753</v>
      </c>
      <c r="AZ501" s="156">
        <v>753</v>
      </c>
      <c r="BA501" s="169">
        <v>753</v>
      </c>
      <c r="BB501" s="156">
        <v>753</v>
      </c>
      <c r="BC501" s="156">
        <v>753</v>
      </c>
      <c r="BD501" s="156">
        <v>753</v>
      </c>
      <c r="BE501" s="156">
        <v>753</v>
      </c>
      <c r="BF501" s="156">
        <v>753</v>
      </c>
      <c r="BG501" s="156">
        <v>753</v>
      </c>
      <c r="BH501" s="156">
        <v>753</v>
      </c>
      <c r="BI501" s="169">
        <v>753</v>
      </c>
      <c r="BJ501" s="169">
        <v>753</v>
      </c>
      <c r="BK501" s="169">
        <v>753</v>
      </c>
      <c r="BL501" s="169">
        <v>753</v>
      </c>
      <c r="BM501" s="169">
        <v>753</v>
      </c>
      <c r="BN501" s="169">
        <v>753</v>
      </c>
      <c r="BO501" s="169">
        <v>753</v>
      </c>
      <c r="BP501" s="169">
        <v>753</v>
      </c>
      <c r="BQ501" s="169">
        <v>753</v>
      </c>
      <c r="BR501" s="169">
        <v>753</v>
      </c>
      <c r="BS501" s="169">
        <v>753</v>
      </c>
      <c r="BT501" s="169">
        <v>753</v>
      </c>
      <c r="BU501" s="169">
        <v>753</v>
      </c>
      <c r="BV501" s="169">
        <v>753</v>
      </c>
      <c r="BW501" s="169">
        <v>753</v>
      </c>
      <c r="BX501" s="169">
        <v>753</v>
      </c>
      <c r="BY501" s="169">
        <v>753</v>
      </c>
      <c r="BZ501" s="169">
        <v>753</v>
      </c>
      <c r="CA501" s="169">
        <v>753</v>
      </c>
      <c r="CB501" s="169">
        <v>753</v>
      </c>
      <c r="CC501" s="169">
        <v>753</v>
      </c>
      <c r="CD501" s="169">
        <v>753</v>
      </c>
      <c r="CE501" s="169">
        <v>753</v>
      </c>
      <c r="CF501" s="169">
        <v>753</v>
      </c>
      <c r="CG501" s="169">
        <v>753</v>
      </c>
      <c r="CH501" s="169">
        <v>753</v>
      </c>
      <c r="CI501" s="169">
        <v>753</v>
      </c>
      <c r="CJ501" s="169">
        <v>753</v>
      </c>
      <c r="CK501" s="169">
        <v>753</v>
      </c>
      <c r="CL501" s="169">
        <v>753</v>
      </c>
      <c r="CM501" s="169">
        <v>753</v>
      </c>
      <c r="CN501" s="169">
        <v>753</v>
      </c>
      <c r="CO501" s="169">
        <v>753</v>
      </c>
      <c r="CP501" s="169">
        <v>753</v>
      </c>
      <c r="CQ501" s="169">
        <v>753</v>
      </c>
      <c r="CR501" s="169">
        <v>753</v>
      </c>
      <c r="CS501" s="169">
        <v>753</v>
      </c>
      <c r="CT501" s="169">
        <v>753</v>
      </c>
      <c r="CU501" s="169">
        <v>753</v>
      </c>
      <c r="CV501" s="169">
        <v>753</v>
      </c>
      <c r="CW501" s="169">
        <v>753</v>
      </c>
      <c r="CX501" s="156">
        <v>753</v>
      </c>
      <c r="CY501" s="156">
        <v>753</v>
      </c>
      <c r="CZ501" s="169">
        <v>753</v>
      </c>
      <c r="DA501" s="156">
        <v>754</v>
      </c>
      <c r="DB501" s="156">
        <v>753</v>
      </c>
      <c r="DC501" s="169">
        <v>753</v>
      </c>
      <c r="DD501" s="156">
        <v>753</v>
      </c>
      <c r="DE501" s="156">
        <v>753</v>
      </c>
      <c r="DF501" s="169">
        <v>753</v>
      </c>
      <c r="DG501" s="156">
        <v>753</v>
      </c>
      <c r="DH501" s="156">
        <v>753</v>
      </c>
      <c r="DI501" s="169">
        <v>753</v>
      </c>
      <c r="DJ501" s="156">
        <v>753</v>
      </c>
      <c r="DK501" s="152">
        <v>753</v>
      </c>
      <c r="DL501" s="152">
        <v>753</v>
      </c>
      <c r="DM501" s="152">
        <v>753</v>
      </c>
      <c r="DN501" s="172">
        <v>753</v>
      </c>
    </row>
    <row r="502" spans="1:118">
      <c r="A502" s="146">
        <f t="shared" si="19"/>
        <v>44052</v>
      </c>
      <c r="B502" s="224">
        <f>'Age&amp;Sex by occurrence date'!$ECF22</f>
        <v>753</v>
      </c>
      <c r="C502" s="224">
        <v>753</v>
      </c>
      <c r="D502" s="224">
        <v>753</v>
      </c>
      <c r="E502" s="224">
        <v>753</v>
      </c>
      <c r="F502" s="224">
        <v>753</v>
      </c>
      <c r="G502" s="224">
        <v>753</v>
      </c>
      <c r="H502" s="224">
        <v>753</v>
      </c>
      <c r="I502" s="224">
        <v>753</v>
      </c>
      <c r="J502" s="224">
        <v>753</v>
      </c>
      <c r="K502" s="224">
        <v>753</v>
      </c>
      <c r="L502" s="224">
        <v>753</v>
      </c>
      <c r="M502" s="224">
        <v>753</v>
      </c>
      <c r="N502" s="224">
        <v>753</v>
      </c>
      <c r="O502" s="224">
        <v>753</v>
      </c>
      <c r="P502" s="224">
        <v>753</v>
      </c>
      <c r="Q502" s="224">
        <v>753</v>
      </c>
      <c r="R502" s="224">
        <v>753</v>
      </c>
      <c r="S502" s="224">
        <v>753</v>
      </c>
      <c r="T502" s="224">
        <v>753</v>
      </c>
      <c r="U502" s="224">
        <v>753</v>
      </c>
      <c r="V502" s="224">
        <v>753</v>
      </c>
      <c r="W502" s="224">
        <v>753</v>
      </c>
      <c r="X502" s="224">
        <v>753</v>
      </c>
      <c r="Y502" s="224">
        <v>753</v>
      </c>
      <c r="Z502" s="224">
        <v>753</v>
      </c>
      <c r="AA502" s="224">
        <v>753</v>
      </c>
      <c r="AB502" s="224">
        <v>753</v>
      </c>
      <c r="AC502" s="224">
        <v>753</v>
      </c>
      <c r="AD502" s="224">
        <v>753</v>
      </c>
      <c r="AE502" s="249">
        <v>753</v>
      </c>
      <c r="AF502" s="238">
        <v>753</v>
      </c>
      <c r="AG502" s="232">
        <v>753</v>
      </c>
      <c r="AH502" s="156">
        <v>753</v>
      </c>
      <c r="AI502" s="156">
        <v>753</v>
      </c>
      <c r="AJ502" s="156">
        <v>753</v>
      </c>
      <c r="AK502" s="156">
        <v>753</v>
      </c>
      <c r="AL502" s="156">
        <v>753</v>
      </c>
      <c r="AM502" s="156">
        <v>753</v>
      </c>
      <c r="AN502" s="156">
        <v>753</v>
      </c>
      <c r="AO502" s="156">
        <v>753</v>
      </c>
      <c r="AP502" s="156">
        <v>753</v>
      </c>
      <c r="AQ502" s="156">
        <v>753</v>
      </c>
      <c r="AR502" s="156">
        <v>753</v>
      </c>
      <c r="AS502" s="156">
        <v>753</v>
      </c>
      <c r="AT502" s="169">
        <v>753</v>
      </c>
      <c r="AU502" s="156">
        <v>753</v>
      </c>
      <c r="AV502" s="156">
        <v>753</v>
      </c>
      <c r="AW502" s="156">
        <v>753</v>
      </c>
      <c r="AX502" s="169">
        <v>753</v>
      </c>
      <c r="AY502" s="156">
        <v>753</v>
      </c>
      <c r="AZ502" s="169">
        <v>753</v>
      </c>
      <c r="BA502" s="169">
        <v>753</v>
      </c>
      <c r="BB502" s="169">
        <v>753</v>
      </c>
      <c r="BC502" s="169">
        <v>753</v>
      </c>
      <c r="BD502" s="169">
        <v>753</v>
      </c>
      <c r="BE502" s="169">
        <v>753</v>
      </c>
      <c r="BF502" s="169">
        <v>753</v>
      </c>
      <c r="BG502" s="169">
        <v>753</v>
      </c>
      <c r="BH502" s="169">
        <v>753</v>
      </c>
      <c r="BI502" s="156">
        <v>753</v>
      </c>
      <c r="BJ502" s="156">
        <v>753</v>
      </c>
      <c r="BK502" s="156">
        <v>753</v>
      </c>
      <c r="BL502" s="156">
        <v>753</v>
      </c>
      <c r="BM502" s="156">
        <v>753</v>
      </c>
      <c r="BN502" s="156">
        <v>753</v>
      </c>
      <c r="BO502" s="156">
        <v>753</v>
      </c>
      <c r="BP502" s="169">
        <v>753</v>
      </c>
      <c r="BQ502" s="169">
        <v>753</v>
      </c>
      <c r="BR502" s="169">
        <v>753</v>
      </c>
      <c r="BS502" s="169">
        <v>753</v>
      </c>
      <c r="BT502" s="169">
        <v>753</v>
      </c>
      <c r="BU502" s="169">
        <v>753</v>
      </c>
      <c r="BV502" s="169">
        <v>753</v>
      </c>
      <c r="BW502" s="169">
        <v>753</v>
      </c>
      <c r="BX502" s="169">
        <v>753</v>
      </c>
      <c r="BY502" s="169">
        <v>753</v>
      </c>
      <c r="BZ502" s="169">
        <v>753</v>
      </c>
      <c r="CA502" s="169">
        <v>753</v>
      </c>
      <c r="CB502" s="156">
        <v>753</v>
      </c>
      <c r="CC502" s="156">
        <v>753</v>
      </c>
      <c r="CD502" s="156">
        <v>753</v>
      </c>
      <c r="CE502" s="156">
        <v>753</v>
      </c>
      <c r="CF502" s="156">
        <v>753</v>
      </c>
      <c r="CG502" s="156">
        <v>753</v>
      </c>
      <c r="CH502" s="156">
        <v>753</v>
      </c>
      <c r="CI502" s="156">
        <v>753</v>
      </c>
      <c r="CJ502" s="156">
        <v>753</v>
      </c>
      <c r="CK502" s="169">
        <v>753</v>
      </c>
      <c r="CL502" s="169">
        <v>753</v>
      </c>
      <c r="CM502" s="169">
        <v>753</v>
      </c>
      <c r="CN502" s="169">
        <v>753</v>
      </c>
      <c r="CO502" s="169">
        <v>753</v>
      </c>
      <c r="CP502" s="169">
        <v>753</v>
      </c>
      <c r="CQ502" s="169">
        <v>753</v>
      </c>
      <c r="CR502" s="169">
        <v>753</v>
      </c>
      <c r="CS502" s="169">
        <v>753</v>
      </c>
      <c r="CT502" s="169">
        <v>753</v>
      </c>
      <c r="CU502" s="169">
        <v>753</v>
      </c>
      <c r="CV502" s="169">
        <v>753</v>
      </c>
      <c r="CW502" s="169">
        <v>753</v>
      </c>
      <c r="CX502" s="156">
        <v>753</v>
      </c>
      <c r="CY502" s="156">
        <v>753</v>
      </c>
      <c r="CZ502" s="169">
        <v>753</v>
      </c>
      <c r="DA502" s="156">
        <v>754</v>
      </c>
      <c r="DB502" s="156">
        <v>753</v>
      </c>
      <c r="DC502" s="169">
        <v>753</v>
      </c>
      <c r="DD502" s="156">
        <v>753</v>
      </c>
      <c r="DE502" s="156">
        <v>753</v>
      </c>
      <c r="DF502" s="169">
        <v>753</v>
      </c>
      <c r="DG502" s="156">
        <v>753</v>
      </c>
      <c r="DH502" s="156">
        <v>753</v>
      </c>
      <c r="DI502" s="169">
        <v>753</v>
      </c>
      <c r="DJ502" s="156">
        <v>753</v>
      </c>
      <c r="DK502" s="152">
        <v>753</v>
      </c>
      <c r="DL502" s="152">
        <v>753</v>
      </c>
      <c r="DM502" s="152">
        <v>753</v>
      </c>
      <c r="DN502" s="172">
        <v>753</v>
      </c>
    </row>
    <row r="503" spans="1:118">
      <c r="A503" s="146">
        <f t="shared" si="19"/>
        <v>44051</v>
      </c>
      <c r="B503" s="224">
        <f>'Age&amp;Sex by occurrence date'!$ECM22</f>
        <v>753</v>
      </c>
      <c r="C503" s="224">
        <v>753</v>
      </c>
      <c r="D503" s="224">
        <v>753</v>
      </c>
      <c r="E503" s="224">
        <v>753</v>
      </c>
      <c r="F503" s="224">
        <v>753</v>
      </c>
      <c r="G503" s="224">
        <v>753</v>
      </c>
      <c r="H503" s="224">
        <v>753</v>
      </c>
      <c r="I503" s="224">
        <v>753</v>
      </c>
      <c r="J503" s="224">
        <v>753</v>
      </c>
      <c r="K503" s="224">
        <v>753</v>
      </c>
      <c r="L503" s="224">
        <v>753</v>
      </c>
      <c r="M503" s="224">
        <v>753</v>
      </c>
      <c r="N503" s="224">
        <v>753</v>
      </c>
      <c r="O503" s="224">
        <v>753</v>
      </c>
      <c r="P503" s="224">
        <v>753</v>
      </c>
      <c r="Q503" s="224">
        <v>753</v>
      </c>
      <c r="R503" s="224">
        <v>753</v>
      </c>
      <c r="S503" s="224">
        <v>753</v>
      </c>
      <c r="T503" s="224">
        <v>753</v>
      </c>
      <c r="U503" s="224">
        <v>753</v>
      </c>
      <c r="V503" s="224">
        <v>753</v>
      </c>
      <c r="W503" s="224">
        <v>753</v>
      </c>
      <c r="X503" s="224">
        <v>753</v>
      </c>
      <c r="Y503" s="224">
        <v>753</v>
      </c>
      <c r="Z503" s="224">
        <v>753</v>
      </c>
      <c r="AA503" s="224">
        <v>753</v>
      </c>
      <c r="AB503" s="224">
        <v>753</v>
      </c>
      <c r="AC503" s="224">
        <v>753</v>
      </c>
      <c r="AD503" s="224">
        <v>753</v>
      </c>
      <c r="AE503" s="249">
        <v>753</v>
      </c>
      <c r="AF503" s="238">
        <v>753</v>
      </c>
      <c r="AG503" s="233">
        <v>753</v>
      </c>
      <c r="AH503" s="169">
        <v>753</v>
      </c>
      <c r="AI503" s="169">
        <v>753</v>
      </c>
      <c r="AJ503" s="169">
        <v>753</v>
      </c>
      <c r="AK503" s="169">
        <v>753</v>
      </c>
      <c r="AL503" s="169">
        <v>753</v>
      </c>
      <c r="AM503" s="169">
        <v>753</v>
      </c>
      <c r="AN503" s="169">
        <v>753</v>
      </c>
      <c r="AO503" s="169">
        <v>753</v>
      </c>
      <c r="AP503" s="169">
        <v>753</v>
      </c>
      <c r="AQ503" s="169">
        <v>753</v>
      </c>
      <c r="AR503" s="169">
        <v>753</v>
      </c>
      <c r="AS503" s="169">
        <v>753</v>
      </c>
      <c r="AT503" s="156">
        <v>753</v>
      </c>
      <c r="AU503" s="156">
        <v>753</v>
      </c>
      <c r="AV503" s="169">
        <v>753</v>
      </c>
      <c r="AW503" s="169">
        <v>753</v>
      </c>
      <c r="AX503" s="169">
        <v>753</v>
      </c>
      <c r="AY503" s="169">
        <v>753</v>
      </c>
      <c r="AZ503" s="156">
        <v>753</v>
      </c>
      <c r="BA503" s="156">
        <v>753</v>
      </c>
      <c r="BB503" s="169">
        <v>753</v>
      </c>
      <c r="BC503" s="169">
        <v>753</v>
      </c>
      <c r="BD503" s="169">
        <v>753</v>
      </c>
      <c r="BE503" s="169">
        <v>753</v>
      </c>
      <c r="BF503" s="169">
        <v>753</v>
      </c>
      <c r="BG503" s="169">
        <v>753</v>
      </c>
      <c r="BH503" s="169">
        <v>753</v>
      </c>
      <c r="BI503" s="169">
        <v>753</v>
      </c>
      <c r="BJ503" s="169">
        <v>753</v>
      </c>
      <c r="BK503" s="169">
        <v>753</v>
      </c>
      <c r="BL503" s="169">
        <v>753</v>
      </c>
      <c r="BM503" s="169">
        <v>753</v>
      </c>
      <c r="BN503" s="169">
        <v>753</v>
      </c>
      <c r="BO503" s="169">
        <v>753</v>
      </c>
      <c r="BP503" s="156">
        <v>753</v>
      </c>
      <c r="BQ503" s="156">
        <v>753</v>
      </c>
      <c r="BR503" s="156">
        <v>753</v>
      </c>
      <c r="BS503" s="156">
        <v>753</v>
      </c>
      <c r="BT503" s="156">
        <v>753</v>
      </c>
      <c r="BU503" s="156">
        <v>753</v>
      </c>
      <c r="BV503" s="156">
        <v>753</v>
      </c>
      <c r="BW503" s="156">
        <v>753</v>
      </c>
      <c r="BX503" s="156">
        <v>753</v>
      </c>
      <c r="BY503" s="156">
        <v>753</v>
      </c>
      <c r="BZ503" s="156">
        <v>753</v>
      </c>
      <c r="CA503" s="156">
        <v>753</v>
      </c>
      <c r="CB503" s="156">
        <v>753</v>
      </c>
      <c r="CC503" s="156">
        <v>753</v>
      </c>
      <c r="CD503" s="156">
        <v>753</v>
      </c>
      <c r="CE503" s="156">
        <v>753</v>
      </c>
      <c r="CF503" s="156">
        <v>753</v>
      </c>
      <c r="CG503" s="156">
        <v>753</v>
      </c>
      <c r="CH503" s="156">
        <v>753</v>
      </c>
      <c r="CI503" s="156">
        <v>753</v>
      </c>
      <c r="CJ503" s="156">
        <v>753</v>
      </c>
      <c r="CK503" s="169">
        <v>753</v>
      </c>
      <c r="CL503" s="169">
        <v>753</v>
      </c>
      <c r="CM503" s="169">
        <v>753</v>
      </c>
      <c r="CN503" s="169">
        <v>753</v>
      </c>
      <c r="CO503" s="156">
        <v>753</v>
      </c>
      <c r="CP503" s="156">
        <v>753</v>
      </c>
      <c r="CQ503" s="156">
        <v>753</v>
      </c>
      <c r="CR503" s="156">
        <v>753</v>
      </c>
      <c r="CS503" s="156">
        <v>753</v>
      </c>
      <c r="CT503" s="156">
        <v>753</v>
      </c>
      <c r="CU503" s="156">
        <v>753</v>
      </c>
      <c r="CV503" s="156">
        <v>753</v>
      </c>
      <c r="CW503" s="169">
        <v>753</v>
      </c>
      <c r="CX503" s="156">
        <v>753</v>
      </c>
      <c r="CY503" s="156">
        <v>753</v>
      </c>
      <c r="CZ503" s="169">
        <v>753</v>
      </c>
      <c r="DA503" s="156">
        <v>754</v>
      </c>
      <c r="DB503" s="156">
        <v>753</v>
      </c>
      <c r="DC503" s="169">
        <v>753</v>
      </c>
      <c r="DD503" s="156">
        <v>753</v>
      </c>
      <c r="DE503" s="156">
        <v>753</v>
      </c>
      <c r="DF503" s="169">
        <v>753</v>
      </c>
      <c r="DG503" s="156">
        <v>753</v>
      </c>
      <c r="DH503" s="156">
        <v>753</v>
      </c>
      <c r="DI503" s="169">
        <v>753</v>
      </c>
      <c r="DJ503" s="156">
        <v>753</v>
      </c>
      <c r="DK503" s="152">
        <v>753</v>
      </c>
      <c r="DL503" s="152">
        <v>753</v>
      </c>
      <c r="DM503" s="152">
        <v>753</v>
      </c>
      <c r="DN503" s="172">
        <v>753</v>
      </c>
    </row>
    <row r="504" spans="1:118">
      <c r="A504" s="146">
        <f t="shared" si="19"/>
        <v>44050</v>
      </c>
      <c r="B504" s="224">
        <f>'Age&amp;Sex by occurrence date'!$ECT22</f>
        <v>752</v>
      </c>
      <c r="C504" s="224">
        <v>752</v>
      </c>
      <c r="D504" s="224">
        <v>752</v>
      </c>
      <c r="E504" s="224">
        <v>752</v>
      </c>
      <c r="F504" s="224">
        <v>752</v>
      </c>
      <c r="G504" s="224">
        <v>752</v>
      </c>
      <c r="H504" s="224">
        <v>752</v>
      </c>
      <c r="I504" s="224">
        <v>752</v>
      </c>
      <c r="J504" s="224">
        <v>752</v>
      </c>
      <c r="K504" s="224">
        <v>752</v>
      </c>
      <c r="L504" s="224">
        <v>752</v>
      </c>
      <c r="M504" s="224">
        <v>752</v>
      </c>
      <c r="N504" s="224">
        <v>752</v>
      </c>
      <c r="O504" s="224">
        <v>752</v>
      </c>
      <c r="P504" s="224">
        <v>752</v>
      </c>
      <c r="Q504" s="224">
        <v>752</v>
      </c>
      <c r="R504" s="224">
        <v>752</v>
      </c>
      <c r="S504" s="224">
        <v>752</v>
      </c>
      <c r="T504" s="224">
        <v>752</v>
      </c>
      <c r="U504" s="224">
        <v>752</v>
      </c>
      <c r="V504" s="224">
        <v>752</v>
      </c>
      <c r="W504" s="224">
        <v>752</v>
      </c>
      <c r="X504" s="224">
        <v>752</v>
      </c>
      <c r="Y504" s="224">
        <v>752</v>
      </c>
      <c r="Z504" s="224">
        <v>752</v>
      </c>
      <c r="AA504" s="224">
        <v>752</v>
      </c>
      <c r="AB504" s="224">
        <v>752</v>
      </c>
      <c r="AC504" s="224">
        <v>752</v>
      </c>
      <c r="AD504" s="224">
        <v>752</v>
      </c>
      <c r="AE504" s="249">
        <v>752</v>
      </c>
      <c r="AF504" s="238">
        <v>752</v>
      </c>
      <c r="AG504" s="232">
        <v>752</v>
      </c>
      <c r="AH504" s="156">
        <v>752</v>
      </c>
      <c r="AI504" s="156">
        <v>752</v>
      </c>
      <c r="AJ504" s="156">
        <v>752</v>
      </c>
      <c r="AK504" s="156">
        <v>752</v>
      </c>
      <c r="AL504" s="156">
        <v>752</v>
      </c>
      <c r="AM504" s="156">
        <v>752</v>
      </c>
      <c r="AN504" s="156">
        <v>752</v>
      </c>
      <c r="AO504" s="156">
        <v>752</v>
      </c>
      <c r="AP504" s="156">
        <v>752</v>
      </c>
      <c r="AQ504" s="156">
        <v>752</v>
      </c>
      <c r="AR504" s="156">
        <v>752</v>
      </c>
      <c r="AS504" s="169">
        <v>752</v>
      </c>
      <c r="AT504" s="156">
        <v>752</v>
      </c>
      <c r="AU504" s="156">
        <v>752</v>
      </c>
      <c r="AV504" s="169">
        <v>752</v>
      </c>
      <c r="AW504" s="156">
        <v>752</v>
      </c>
      <c r="AX504" s="156">
        <v>752</v>
      </c>
      <c r="AY504" s="156">
        <v>752</v>
      </c>
      <c r="AZ504" s="169">
        <v>752</v>
      </c>
      <c r="BA504" s="169">
        <v>752</v>
      </c>
      <c r="BB504" s="156">
        <v>752</v>
      </c>
      <c r="BC504" s="156">
        <v>752</v>
      </c>
      <c r="BD504" s="156">
        <v>752</v>
      </c>
      <c r="BE504" s="156">
        <v>752</v>
      </c>
      <c r="BF504" s="156">
        <v>752</v>
      </c>
      <c r="BG504" s="156">
        <v>752</v>
      </c>
      <c r="BH504" s="156">
        <v>752</v>
      </c>
      <c r="BI504" s="169">
        <v>752</v>
      </c>
      <c r="BJ504" s="169">
        <v>752</v>
      </c>
      <c r="BK504" s="169">
        <v>752</v>
      </c>
      <c r="BL504" s="169">
        <v>752</v>
      </c>
      <c r="BM504" s="169">
        <v>752</v>
      </c>
      <c r="BN504" s="169">
        <v>752</v>
      </c>
      <c r="BO504" s="169">
        <v>752</v>
      </c>
      <c r="BP504" s="156">
        <v>752</v>
      </c>
      <c r="BQ504" s="156">
        <v>752</v>
      </c>
      <c r="BR504" s="156">
        <v>752</v>
      </c>
      <c r="BS504" s="156">
        <v>752</v>
      </c>
      <c r="BT504" s="156">
        <v>752</v>
      </c>
      <c r="BU504" s="156">
        <v>752</v>
      </c>
      <c r="BV504" s="156">
        <v>752</v>
      </c>
      <c r="BW504" s="156">
        <v>752</v>
      </c>
      <c r="BX504" s="156">
        <v>752</v>
      </c>
      <c r="BY504" s="156">
        <v>752</v>
      </c>
      <c r="BZ504" s="156">
        <v>752</v>
      </c>
      <c r="CA504" s="156">
        <v>752</v>
      </c>
      <c r="CB504" s="169">
        <v>752</v>
      </c>
      <c r="CC504" s="169">
        <v>752</v>
      </c>
      <c r="CD504" s="169">
        <v>752</v>
      </c>
      <c r="CE504" s="169">
        <v>752</v>
      </c>
      <c r="CF504" s="169">
        <v>752</v>
      </c>
      <c r="CG504" s="169">
        <v>752</v>
      </c>
      <c r="CH504" s="169">
        <v>752</v>
      </c>
      <c r="CI504" s="169">
        <v>752</v>
      </c>
      <c r="CJ504" s="169">
        <v>752</v>
      </c>
      <c r="CK504" s="156">
        <v>752</v>
      </c>
      <c r="CL504" s="156">
        <v>752</v>
      </c>
      <c r="CM504" s="156">
        <v>752</v>
      </c>
      <c r="CN504" s="156">
        <v>752</v>
      </c>
      <c r="CO504" s="156">
        <v>752</v>
      </c>
      <c r="CP504" s="169">
        <v>752</v>
      </c>
      <c r="CQ504" s="169">
        <v>752</v>
      </c>
      <c r="CR504" s="169">
        <v>752</v>
      </c>
      <c r="CS504" s="169">
        <v>752</v>
      </c>
      <c r="CT504" s="169">
        <v>752</v>
      </c>
      <c r="CU504" s="169">
        <v>752</v>
      </c>
      <c r="CV504" s="169">
        <v>752</v>
      </c>
      <c r="CW504" s="169">
        <v>752</v>
      </c>
      <c r="CX504" s="156">
        <v>752</v>
      </c>
      <c r="CY504" s="156">
        <v>752</v>
      </c>
      <c r="CZ504" s="169">
        <v>752</v>
      </c>
      <c r="DA504" s="156">
        <v>753</v>
      </c>
      <c r="DB504" s="156">
        <v>752</v>
      </c>
      <c r="DC504" s="169">
        <v>752</v>
      </c>
      <c r="DD504" s="156">
        <v>752</v>
      </c>
      <c r="DE504" s="156">
        <v>752</v>
      </c>
      <c r="DF504" s="169">
        <v>752</v>
      </c>
      <c r="DG504" s="156">
        <v>752</v>
      </c>
      <c r="DH504" s="156">
        <v>752</v>
      </c>
      <c r="DI504" s="169">
        <v>752</v>
      </c>
      <c r="DJ504" s="156">
        <v>752</v>
      </c>
      <c r="DK504" s="152">
        <v>752</v>
      </c>
      <c r="DL504" s="152">
        <v>752</v>
      </c>
      <c r="DM504" s="152">
        <v>752</v>
      </c>
      <c r="DN504" s="172">
        <v>752</v>
      </c>
    </row>
    <row r="505" spans="1:118">
      <c r="A505" s="146">
        <f t="shared" si="19"/>
        <v>44049</v>
      </c>
      <c r="B505" s="224">
        <f>'Age&amp;Sex by occurrence date'!$EDA22</f>
        <v>751</v>
      </c>
      <c r="C505" s="224">
        <v>751</v>
      </c>
      <c r="D505" s="224">
        <v>751</v>
      </c>
      <c r="E505" s="224">
        <v>751</v>
      </c>
      <c r="F505" s="224">
        <v>751</v>
      </c>
      <c r="G505" s="224">
        <v>751</v>
      </c>
      <c r="H505" s="224">
        <v>751</v>
      </c>
      <c r="I505" s="224">
        <v>751</v>
      </c>
      <c r="J505" s="224">
        <v>751</v>
      </c>
      <c r="K505" s="224">
        <v>751</v>
      </c>
      <c r="L505" s="224">
        <v>751</v>
      </c>
      <c r="M505" s="224">
        <v>751</v>
      </c>
      <c r="N505" s="224">
        <v>751</v>
      </c>
      <c r="O505" s="224">
        <v>751</v>
      </c>
      <c r="P505" s="224">
        <v>751</v>
      </c>
      <c r="Q505" s="224">
        <v>751</v>
      </c>
      <c r="R505" s="224">
        <v>751</v>
      </c>
      <c r="S505" s="224">
        <v>751</v>
      </c>
      <c r="T505" s="224">
        <v>751</v>
      </c>
      <c r="U505" s="224">
        <v>751</v>
      </c>
      <c r="V505" s="224">
        <v>751</v>
      </c>
      <c r="W505" s="224">
        <v>751</v>
      </c>
      <c r="X505" s="224">
        <v>751</v>
      </c>
      <c r="Y505" s="224">
        <v>751</v>
      </c>
      <c r="Z505" s="224">
        <v>751</v>
      </c>
      <c r="AA505" s="224">
        <v>751</v>
      </c>
      <c r="AB505" s="224">
        <v>751</v>
      </c>
      <c r="AC505" s="224">
        <v>751</v>
      </c>
      <c r="AD505" s="224">
        <v>751</v>
      </c>
      <c r="AE505" s="249">
        <v>751</v>
      </c>
      <c r="AF505" s="238">
        <v>751</v>
      </c>
      <c r="AG505" s="232">
        <v>751</v>
      </c>
      <c r="AH505" s="156">
        <v>751</v>
      </c>
      <c r="AI505" s="156">
        <v>751</v>
      </c>
      <c r="AJ505" s="156">
        <v>751</v>
      </c>
      <c r="AK505" s="156">
        <v>751</v>
      </c>
      <c r="AL505" s="156">
        <v>751</v>
      </c>
      <c r="AM505" s="156">
        <v>751</v>
      </c>
      <c r="AN505" s="169">
        <v>751</v>
      </c>
      <c r="AO505" s="169">
        <v>751</v>
      </c>
      <c r="AP505" s="169">
        <v>751</v>
      </c>
      <c r="AQ505" s="169">
        <v>751</v>
      </c>
      <c r="AR505" s="169">
        <v>751</v>
      </c>
      <c r="AS505" s="156">
        <v>751</v>
      </c>
      <c r="AT505" s="169">
        <v>751</v>
      </c>
      <c r="AU505" s="169">
        <v>751</v>
      </c>
      <c r="AV505" s="156">
        <v>751</v>
      </c>
      <c r="AW505" s="169">
        <v>751</v>
      </c>
      <c r="AX505" s="156">
        <v>751</v>
      </c>
      <c r="AY505" s="169">
        <v>751</v>
      </c>
      <c r="AZ505" s="169">
        <v>751</v>
      </c>
      <c r="BA505" s="156">
        <v>751</v>
      </c>
      <c r="BB505" s="156">
        <v>751</v>
      </c>
      <c r="BC505" s="156">
        <v>751</v>
      </c>
      <c r="BD505" s="156">
        <v>751</v>
      </c>
      <c r="BE505" s="156">
        <v>751</v>
      </c>
      <c r="BF505" s="156">
        <v>751</v>
      </c>
      <c r="BG505" s="156">
        <v>751</v>
      </c>
      <c r="BH505" s="156">
        <v>751</v>
      </c>
      <c r="BI505" s="169">
        <v>751</v>
      </c>
      <c r="BJ505" s="169">
        <v>751</v>
      </c>
      <c r="BK505" s="169">
        <v>751</v>
      </c>
      <c r="BL505" s="169">
        <v>751</v>
      </c>
      <c r="BM505" s="169">
        <v>751</v>
      </c>
      <c r="BN505" s="169">
        <v>751</v>
      </c>
      <c r="BO505" s="169">
        <v>751</v>
      </c>
      <c r="BP505" s="169">
        <v>751</v>
      </c>
      <c r="BQ505" s="169">
        <v>751</v>
      </c>
      <c r="BR505" s="169">
        <v>751</v>
      </c>
      <c r="BS505" s="169">
        <v>751</v>
      </c>
      <c r="BT505" s="169">
        <v>751</v>
      </c>
      <c r="BU505" s="169">
        <v>751</v>
      </c>
      <c r="BV505" s="169">
        <v>751</v>
      </c>
      <c r="BW505" s="169">
        <v>751</v>
      </c>
      <c r="BX505" s="169">
        <v>751</v>
      </c>
      <c r="BY505" s="169">
        <v>751</v>
      </c>
      <c r="BZ505" s="169">
        <v>751</v>
      </c>
      <c r="CA505" s="169">
        <v>751</v>
      </c>
      <c r="CB505" s="169">
        <v>751</v>
      </c>
      <c r="CC505" s="169">
        <v>751</v>
      </c>
      <c r="CD505" s="169">
        <v>751</v>
      </c>
      <c r="CE505" s="169">
        <v>751</v>
      </c>
      <c r="CF505" s="169">
        <v>751</v>
      </c>
      <c r="CG505" s="169">
        <v>751</v>
      </c>
      <c r="CH505" s="169">
        <v>751</v>
      </c>
      <c r="CI505" s="169">
        <v>751</v>
      </c>
      <c r="CJ505" s="169">
        <v>751</v>
      </c>
      <c r="CK505" s="169">
        <v>751</v>
      </c>
      <c r="CL505" s="169">
        <v>751</v>
      </c>
      <c r="CM505" s="169">
        <v>751</v>
      </c>
      <c r="CN505" s="169">
        <v>751</v>
      </c>
      <c r="CO505" s="169">
        <v>751</v>
      </c>
      <c r="CP505" s="169">
        <v>751</v>
      </c>
      <c r="CQ505" s="169">
        <v>751</v>
      </c>
      <c r="CR505" s="169">
        <v>751</v>
      </c>
      <c r="CS505" s="169">
        <v>751</v>
      </c>
      <c r="CT505" s="169">
        <v>751</v>
      </c>
      <c r="CU505" s="169">
        <v>751</v>
      </c>
      <c r="CV505" s="169">
        <v>751</v>
      </c>
      <c r="CW505" s="169">
        <v>751</v>
      </c>
      <c r="CX505" s="156">
        <v>751</v>
      </c>
      <c r="CY505" s="156">
        <v>751</v>
      </c>
      <c r="CZ505" s="169">
        <v>751</v>
      </c>
      <c r="DA505" s="156">
        <v>752</v>
      </c>
      <c r="DB505" s="156">
        <v>751</v>
      </c>
      <c r="DC505" s="169">
        <v>751</v>
      </c>
      <c r="DD505" s="156">
        <v>751</v>
      </c>
      <c r="DE505" s="156">
        <v>751</v>
      </c>
      <c r="DF505" s="169">
        <v>751</v>
      </c>
      <c r="DG505" s="156">
        <v>751</v>
      </c>
      <c r="DH505" s="156">
        <v>751</v>
      </c>
      <c r="DI505" s="169">
        <v>751</v>
      </c>
      <c r="DJ505" s="156">
        <v>751</v>
      </c>
      <c r="DK505" s="152">
        <v>751</v>
      </c>
      <c r="DL505" s="152">
        <v>751</v>
      </c>
      <c r="DM505" s="152">
        <v>751</v>
      </c>
      <c r="DN505" s="172">
        <v>751</v>
      </c>
    </row>
    <row r="506" spans="1:118">
      <c r="A506" s="146">
        <f t="shared" si="19"/>
        <v>44048</v>
      </c>
      <c r="B506" s="224">
        <f>'Age&amp;Sex by occurrence date'!$EDH22</f>
        <v>750</v>
      </c>
      <c r="C506" s="224">
        <v>750</v>
      </c>
      <c r="D506" s="224">
        <v>750</v>
      </c>
      <c r="E506" s="224">
        <v>750</v>
      </c>
      <c r="F506" s="224">
        <v>750</v>
      </c>
      <c r="G506" s="224">
        <v>750</v>
      </c>
      <c r="H506" s="224">
        <v>750</v>
      </c>
      <c r="I506" s="224">
        <v>750</v>
      </c>
      <c r="J506" s="224">
        <v>750</v>
      </c>
      <c r="K506" s="224">
        <v>750</v>
      </c>
      <c r="L506" s="224">
        <v>750</v>
      </c>
      <c r="M506" s="224">
        <v>750</v>
      </c>
      <c r="N506" s="224">
        <v>750</v>
      </c>
      <c r="O506" s="224">
        <v>750</v>
      </c>
      <c r="P506" s="224">
        <v>750</v>
      </c>
      <c r="Q506" s="224">
        <v>750</v>
      </c>
      <c r="R506" s="224">
        <v>750</v>
      </c>
      <c r="S506" s="224">
        <v>750</v>
      </c>
      <c r="T506" s="224">
        <v>750</v>
      </c>
      <c r="U506" s="224">
        <v>750</v>
      </c>
      <c r="V506" s="224">
        <v>750</v>
      </c>
      <c r="W506" s="224">
        <v>750</v>
      </c>
      <c r="X506" s="224">
        <v>750</v>
      </c>
      <c r="Y506" s="224">
        <v>750</v>
      </c>
      <c r="Z506" s="224">
        <v>750</v>
      </c>
      <c r="AA506" s="224">
        <v>750</v>
      </c>
      <c r="AB506" s="224">
        <v>750</v>
      </c>
      <c r="AC506" s="224">
        <v>750</v>
      </c>
      <c r="AD506" s="224">
        <v>750</v>
      </c>
      <c r="AE506" s="249">
        <v>750</v>
      </c>
      <c r="AF506" s="238">
        <v>750</v>
      </c>
      <c r="AG506" s="233">
        <v>750</v>
      </c>
      <c r="AH506" s="169">
        <v>750</v>
      </c>
      <c r="AI506" s="169">
        <v>750</v>
      </c>
      <c r="AJ506" s="169">
        <v>750</v>
      </c>
      <c r="AK506" s="169">
        <v>750</v>
      </c>
      <c r="AL506" s="169">
        <v>750</v>
      </c>
      <c r="AM506" s="156">
        <v>750</v>
      </c>
      <c r="AN506" s="169">
        <v>750</v>
      </c>
      <c r="AO506" s="169">
        <v>750</v>
      </c>
      <c r="AP506" s="169">
        <v>750</v>
      </c>
      <c r="AQ506" s="169">
        <v>750</v>
      </c>
      <c r="AR506" s="169">
        <v>750</v>
      </c>
      <c r="AS506" s="156">
        <v>750</v>
      </c>
      <c r="AT506" s="156">
        <v>750</v>
      </c>
      <c r="AU506" s="156">
        <v>750</v>
      </c>
      <c r="AV506" s="156">
        <v>750</v>
      </c>
      <c r="AW506" s="169">
        <v>750</v>
      </c>
      <c r="AX506" s="169">
        <v>750</v>
      </c>
      <c r="AY506" s="169">
        <v>750</v>
      </c>
      <c r="AZ506" s="156">
        <v>750</v>
      </c>
      <c r="BA506" s="169">
        <v>750</v>
      </c>
      <c r="BB506" s="169">
        <v>750</v>
      </c>
      <c r="BC506" s="169">
        <v>750</v>
      </c>
      <c r="BD506" s="169">
        <v>750</v>
      </c>
      <c r="BE506" s="169">
        <v>750</v>
      </c>
      <c r="BF506" s="169">
        <v>750</v>
      </c>
      <c r="BG506" s="169">
        <v>750</v>
      </c>
      <c r="BH506" s="169">
        <v>750</v>
      </c>
      <c r="BI506" s="169">
        <v>750</v>
      </c>
      <c r="BJ506" s="169">
        <v>750</v>
      </c>
      <c r="BK506" s="169">
        <v>750</v>
      </c>
      <c r="BL506" s="169">
        <v>750</v>
      </c>
      <c r="BM506" s="169">
        <v>750</v>
      </c>
      <c r="BN506" s="169">
        <v>750</v>
      </c>
      <c r="BO506" s="169">
        <v>750</v>
      </c>
      <c r="BP506" s="169">
        <v>750</v>
      </c>
      <c r="BQ506" s="169">
        <v>750</v>
      </c>
      <c r="BR506" s="169">
        <v>750</v>
      </c>
      <c r="BS506" s="169">
        <v>750</v>
      </c>
      <c r="BT506" s="169">
        <v>750</v>
      </c>
      <c r="BU506" s="169">
        <v>750</v>
      </c>
      <c r="BV506" s="169">
        <v>750</v>
      </c>
      <c r="BW506" s="169">
        <v>750</v>
      </c>
      <c r="BX506" s="169">
        <v>750</v>
      </c>
      <c r="BY506" s="169">
        <v>750</v>
      </c>
      <c r="BZ506" s="169">
        <v>750</v>
      </c>
      <c r="CA506" s="169">
        <v>750</v>
      </c>
      <c r="CB506" s="156">
        <v>750</v>
      </c>
      <c r="CC506" s="156">
        <v>750</v>
      </c>
      <c r="CD506" s="156">
        <v>750</v>
      </c>
      <c r="CE506" s="156">
        <v>750</v>
      </c>
      <c r="CF506" s="156">
        <v>750</v>
      </c>
      <c r="CG506" s="156">
        <v>750</v>
      </c>
      <c r="CH506" s="156">
        <v>750</v>
      </c>
      <c r="CI506" s="156">
        <v>750</v>
      </c>
      <c r="CJ506" s="156">
        <v>750</v>
      </c>
      <c r="CK506" s="169">
        <v>750</v>
      </c>
      <c r="CL506" s="169">
        <v>750</v>
      </c>
      <c r="CM506" s="169">
        <v>750</v>
      </c>
      <c r="CN506" s="169">
        <v>750</v>
      </c>
      <c r="CO506" s="169">
        <v>750</v>
      </c>
      <c r="CP506" s="169">
        <v>750</v>
      </c>
      <c r="CQ506" s="169">
        <v>750</v>
      </c>
      <c r="CR506" s="169">
        <v>750</v>
      </c>
      <c r="CS506" s="169">
        <v>750</v>
      </c>
      <c r="CT506" s="169">
        <v>750</v>
      </c>
      <c r="CU506" s="169">
        <v>750</v>
      </c>
      <c r="CV506" s="169">
        <v>750</v>
      </c>
      <c r="CW506" s="156">
        <v>750</v>
      </c>
      <c r="CX506" s="156">
        <v>750</v>
      </c>
      <c r="CY506" s="156">
        <v>750</v>
      </c>
      <c r="CZ506" s="156">
        <v>750</v>
      </c>
      <c r="DA506" s="156">
        <v>751</v>
      </c>
      <c r="DB506" s="156">
        <v>750</v>
      </c>
      <c r="DC506" s="156">
        <v>750</v>
      </c>
      <c r="DD506" s="156">
        <v>750</v>
      </c>
      <c r="DE506" s="156">
        <v>750</v>
      </c>
      <c r="DF506" s="169">
        <v>750</v>
      </c>
      <c r="DG506" s="156">
        <v>750</v>
      </c>
      <c r="DH506" s="156">
        <v>750</v>
      </c>
      <c r="DI506" s="169">
        <v>750</v>
      </c>
      <c r="DJ506" s="156">
        <v>750</v>
      </c>
      <c r="DK506" s="152">
        <v>750</v>
      </c>
      <c r="DL506" s="152">
        <v>750</v>
      </c>
      <c r="DM506" s="152">
        <v>750</v>
      </c>
      <c r="DN506" s="172">
        <v>750</v>
      </c>
    </row>
    <row r="507" spans="1:118">
      <c r="A507" s="146">
        <f t="shared" si="19"/>
        <v>44047</v>
      </c>
      <c r="B507" s="224">
        <f>'Age&amp;Sex by occurrence date'!$EDO22</f>
        <v>749</v>
      </c>
      <c r="C507" s="224">
        <v>749</v>
      </c>
      <c r="D507" s="224">
        <v>749</v>
      </c>
      <c r="E507" s="224">
        <v>749</v>
      </c>
      <c r="F507" s="224">
        <v>749</v>
      </c>
      <c r="G507" s="224">
        <v>749</v>
      </c>
      <c r="H507" s="224">
        <v>749</v>
      </c>
      <c r="I507" s="224">
        <v>749</v>
      </c>
      <c r="J507" s="224">
        <v>749</v>
      </c>
      <c r="K507" s="224">
        <v>749</v>
      </c>
      <c r="L507" s="224">
        <v>749</v>
      </c>
      <c r="M507" s="224">
        <v>749</v>
      </c>
      <c r="N507" s="224">
        <v>749</v>
      </c>
      <c r="O507" s="224">
        <v>749</v>
      </c>
      <c r="P507" s="224">
        <v>749</v>
      </c>
      <c r="Q507" s="224">
        <v>749</v>
      </c>
      <c r="R507" s="224">
        <v>749</v>
      </c>
      <c r="S507" s="224">
        <v>749</v>
      </c>
      <c r="T507" s="224">
        <v>749</v>
      </c>
      <c r="U507" s="224">
        <v>749</v>
      </c>
      <c r="V507" s="224">
        <v>749</v>
      </c>
      <c r="W507" s="224">
        <v>749</v>
      </c>
      <c r="X507" s="224">
        <v>749</v>
      </c>
      <c r="Y507" s="224">
        <v>749</v>
      </c>
      <c r="Z507" s="224">
        <v>749</v>
      </c>
      <c r="AA507" s="224">
        <v>749</v>
      </c>
      <c r="AB507" s="224">
        <v>749</v>
      </c>
      <c r="AC507" s="224">
        <v>749</v>
      </c>
      <c r="AD507" s="224">
        <v>749</v>
      </c>
      <c r="AE507" s="249">
        <v>749</v>
      </c>
      <c r="AF507" s="238">
        <v>749</v>
      </c>
      <c r="AG507" s="232">
        <v>749</v>
      </c>
      <c r="AH507" s="156">
        <v>749</v>
      </c>
      <c r="AI507" s="156">
        <v>749</v>
      </c>
      <c r="AJ507" s="156">
        <v>749</v>
      </c>
      <c r="AK507" s="156">
        <v>749</v>
      </c>
      <c r="AL507" s="156">
        <v>749</v>
      </c>
      <c r="AM507" s="169">
        <v>749</v>
      </c>
      <c r="AN507" s="169">
        <v>749</v>
      </c>
      <c r="AO507" s="169">
        <v>749</v>
      </c>
      <c r="AP507" s="169">
        <v>749</v>
      </c>
      <c r="AQ507" s="169">
        <v>749</v>
      </c>
      <c r="AR507" s="169">
        <v>749</v>
      </c>
      <c r="AS507" s="169">
        <v>749</v>
      </c>
      <c r="AT507" s="169">
        <v>749</v>
      </c>
      <c r="AU507" s="169">
        <v>749</v>
      </c>
      <c r="AV507" s="169">
        <v>749</v>
      </c>
      <c r="AW507" s="156">
        <v>749</v>
      </c>
      <c r="AX507" s="156">
        <v>749</v>
      </c>
      <c r="AY507" s="156">
        <v>749</v>
      </c>
      <c r="AZ507" s="156">
        <v>749</v>
      </c>
      <c r="BA507" s="156">
        <v>749</v>
      </c>
      <c r="BB507" s="169">
        <v>749</v>
      </c>
      <c r="BC507" s="169">
        <v>749</v>
      </c>
      <c r="BD507" s="169">
        <v>749</v>
      </c>
      <c r="BE507" s="169">
        <v>749</v>
      </c>
      <c r="BF507" s="169">
        <v>749</v>
      </c>
      <c r="BG507" s="169">
        <v>749</v>
      </c>
      <c r="BH507" s="169">
        <v>749</v>
      </c>
      <c r="BI507" s="156">
        <v>749</v>
      </c>
      <c r="BJ507" s="156">
        <v>749</v>
      </c>
      <c r="BK507" s="156">
        <v>749</v>
      </c>
      <c r="BL507" s="156">
        <v>749</v>
      </c>
      <c r="BM507" s="156">
        <v>749</v>
      </c>
      <c r="BN507" s="156">
        <v>749</v>
      </c>
      <c r="BO507" s="156">
        <v>749</v>
      </c>
      <c r="BP507" s="156">
        <v>749</v>
      </c>
      <c r="BQ507" s="156">
        <v>749</v>
      </c>
      <c r="BR507" s="156">
        <v>749</v>
      </c>
      <c r="BS507" s="156">
        <v>749</v>
      </c>
      <c r="BT507" s="156">
        <v>749</v>
      </c>
      <c r="BU507" s="156">
        <v>749</v>
      </c>
      <c r="BV507" s="156">
        <v>749</v>
      </c>
      <c r="BW507" s="156">
        <v>749</v>
      </c>
      <c r="BX507" s="156">
        <v>749</v>
      </c>
      <c r="BY507" s="156">
        <v>749</v>
      </c>
      <c r="BZ507" s="156">
        <v>749</v>
      </c>
      <c r="CA507" s="156">
        <v>749</v>
      </c>
      <c r="CB507" s="156">
        <v>749</v>
      </c>
      <c r="CC507" s="156">
        <v>749</v>
      </c>
      <c r="CD507" s="156">
        <v>749</v>
      </c>
      <c r="CE507" s="156">
        <v>749</v>
      </c>
      <c r="CF507" s="156">
        <v>749</v>
      </c>
      <c r="CG507" s="156">
        <v>749</v>
      </c>
      <c r="CH507" s="156">
        <v>749</v>
      </c>
      <c r="CI507" s="156">
        <v>749</v>
      </c>
      <c r="CJ507" s="156">
        <v>749</v>
      </c>
      <c r="CK507" s="169">
        <v>749</v>
      </c>
      <c r="CL507" s="169">
        <v>749</v>
      </c>
      <c r="CM507" s="169">
        <v>749</v>
      </c>
      <c r="CN507" s="169">
        <v>749</v>
      </c>
      <c r="CO507" s="169">
        <v>749</v>
      </c>
      <c r="CP507" s="156">
        <v>749</v>
      </c>
      <c r="CQ507" s="156">
        <v>749</v>
      </c>
      <c r="CR507" s="156">
        <v>749</v>
      </c>
      <c r="CS507" s="156">
        <v>749</v>
      </c>
      <c r="CT507" s="156">
        <v>749</v>
      </c>
      <c r="CU507" s="156">
        <v>749</v>
      </c>
      <c r="CV507" s="156">
        <v>749</v>
      </c>
      <c r="CW507" s="156">
        <v>749</v>
      </c>
      <c r="CX507" s="156">
        <v>749</v>
      </c>
      <c r="CY507" s="156">
        <v>749</v>
      </c>
      <c r="CZ507" s="156">
        <v>749</v>
      </c>
      <c r="DA507" s="156">
        <v>750</v>
      </c>
      <c r="DB507" s="156">
        <v>749</v>
      </c>
      <c r="DC507" s="156">
        <v>749</v>
      </c>
      <c r="DD507" s="156">
        <v>749</v>
      </c>
      <c r="DE507" s="156">
        <v>749</v>
      </c>
      <c r="DF507" s="169">
        <v>749</v>
      </c>
      <c r="DG507" s="156">
        <v>749</v>
      </c>
      <c r="DH507" s="156">
        <v>749</v>
      </c>
      <c r="DI507" s="169">
        <v>749</v>
      </c>
      <c r="DJ507" s="156">
        <v>749</v>
      </c>
      <c r="DK507" s="153">
        <v>749</v>
      </c>
      <c r="DL507" s="153">
        <v>749</v>
      </c>
      <c r="DM507" s="153">
        <v>749</v>
      </c>
      <c r="DN507" s="172">
        <v>749</v>
      </c>
    </row>
    <row r="508" spans="1:118">
      <c r="A508" s="146">
        <f t="shared" si="19"/>
        <v>44046</v>
      </c>
      <c r="B508" s="224">
        <f>'Age&amp;Sex by occurrence date'!$EDV22</f>
        <v>749</v>
      </c>
      <c r="C508" s="224">
        <v>749</v>
      </c>
      <c r="D508" s="224">
        <v>749</v>
      </c>
      <c r="E508" s="224">
        <v>749</v>
      </c>
      <c r="F508" s="224">
        <v>749</v>
      </c>
      <c r="G508" s="224">
        <v>749</v>
      </c>
      <c r="H508" s="224">
        <v>749</v>
      </c>
      <c r="I508" s="224">
        <v>749</v>
      </c>
      <c r="J508" s="224">
        <v>749</v>
      </c>
      <c r="K508" s="224">
        <v>749</v>
      </c>
      <c r="L508" s="224">
        <v>749</v>
      </c>
      <c r="M508" s="224">
        <v>749</v>
      </c>
      <c r="N508" s="224">
        <v>749</v>
      </c>
      <c r="O508" s="224">
        <v>749</v>
      </c>
      <c r="P508" s="224">
        <v>749</v>
      </c>
      <c r="Q508" s="224">
        <v>749</v>
      </c>
      <c r="R508" s="224">
        <v>749</v>
      </c>
      <c r="S508" s="224">
        <v>749</v>
      </c>
      <c r="T508" s="224">
        <v>749</v>
      </c>
      <c r="U508" s="224">
        <v>749</v>
      </c>
      <c r="V508" s="224">
        <v>749</v>
      </c>
      <c r="W508" s="224">
        <v>749</v>
      </c>
      <c r="X508" s="224">
        <v>749</v>
      </c>
      <c r="Y508" s="224">
        <v>749</v>
      </c>
      <c r="Z508" s="224">
        <v>749</v>
      </c>
      <c r="AA508" s="224">
        <v>749</v>
      </c>
      <c r="AB508" s="224">
        <v>749</v>
      </c>
      <c r="AC508" s="224">
        <v>749</v>
      </c>
      <c r="AD508" s="224">
        <v>749</v>
      </c>
      <c r="AE508" s="249">
        <v>749</v>
      </c>
      <c r="AF508" s="238">
        <v>749</v>
      </c>
      <c r="AG508" s="232">
        <v>749</v>
      </c>
      <c r="AH508" s="156">
        <v>749</v>
      </c>
      <c r="AI508" s="156">
        <v>749</v>
      </c>
      <c r="AJ508" s="156">
        <v>749</v>
      </c>
      <c r="AK508" s="156">
        <v>749</v>
      </c>
      <c r="AL508" s="156">
        <v>749</v>
      </c>
      <c r="AM508" s="156">
        <v>749</v>
      </c>
      <c r="AN508" s="156">
        <v>749</v>
      </c>
      <c r="AO508" s="156">
        <v>749</v>
      </c>
      <c r="AP508" s="156">
        <v>749</v>
      </c>
      <c r="AQ508" s="156">
        <v>749</v>
      </c>
      <c r="AR508" s="156">
        <v>749</v>
      </c>
      <c r="AS508" s="156">
        <v>749</v>
      </c>
      <c r="AT508" s="169">
        <v>749</v>
      </c>
      <c r="AU508" s="169">
        <v>749</v>
      </c>
      <c r="AV508" s="156">
        <v>749</v>
      </c>
      <c r="AW508" s="156">
        <v>749</v>
      </c>
      <c r="AX508" s="169">
        <v>749</v>
      </c>
      <c r="AY508" s="156">
        <v>749</v>
      </c>
      <c r="AZ508" s="169">
        <v>749</v>
      </c>
      <c r="BA508" s="169">
        <v>749</v>
      </c>
      <c r="BB508" s="156">
        <v>749</v>
      </c>
      <c r="BC508" s="156">
        <v>749</v>
      </c>
      <c r="BD508" s="156">
        <v>749</v>
      </c>
      <c r="BE508" s="156">
        <v>749</v>
      </c>
      <c r="BF508" s="156">
        <v>749</v>
      </c>
      <c r="BG508" s="156">
        <v>749</v>
      </c>
      <c r="BH508" s="156">
        <v>749</v>
      </c>
      <c r="BI508" s="169">
        <v>749</v>
      </c>
      <c r="BJ508" s="169">
        <v>749</v>
      </c>
      <c r="BK508" s="169">
        <v>749</v>
      </c>
      <c r="BL508" s="169">
        <v>749</v>
      </c>
      <c r="BM508" s="169">
        <v>749</v>
      </c>
      <c r="BN508" s="169">
        <v>749</v>
      </c>
      <c r="BO508" s="169">
        <v>749</v>
      </c>
      <c r="BP508" s="169">
        <v>749</v>
      </c>
      <c r="BQ508" s="169">
        <v>749</v>
      </c>
      <c r="BR508" s="169">
        <v>749</v>
      </c>
      <c r="BS508" s="169">
        <v>749</v>
      </c>
      <c r="BT508" s="169">
        <v>749</v>
      </c>
      <c r="BU508" s="169">
        <v>749</v>
      </c>
      <c r="BV508" s="169">
        <v>749</v>
      </c>
      <c r="BW508" s="169">
        <v>749</v>
      </c>
      <c r="BX508" s="169">
        <v>749</v>
      </c>
      <c r="BY508" s="169">
        <v>749</v>
      </c>
      <c r="BZ508" s="169">
        <v>749</v>
      </c>
      <c r="CA508" s="169">
        <v>749</v>
      </c>
      <c r="CB508" s="169">
        <v>749</v>
      </c>
      <c r="CC508" s="169">
        <v>749</v>
      </c>
      <c r="CD508" s="169">
        <v>749</v>
      </c>
      <c r="CE508" s="169">
        <v>749</v>
      </c>
      <c r="CF508" s="169">
        <v>749</v>
      </c>
      <c r="CG508" s="169">
        <v>749</v>
      </c>
      <c r="CH508" s="169">
        <v>749</v>
      </c>
      <c r="CI508" s="169">
        <v>749</v>
      </c>
      <c r="CJ508" s="169">
        <v>749</v>
      </c>
      <c r="CK508" s="169">
        <v>749</v>
      </c>
      <c r="CL508" s="169">
        <v>749</v>
      </c>
      <c r="CM508" s="169">
        <v>749</v>
      </c>
      <c r="CN508" s="169">
        <v>749</v>
      </c>
      <c r="CO508" s="169">
        <v>749</v>
      </c>
      <c r="CP508" s="169">
        <v>749</v>
      </c>
      <c r="CQ508" s="169">
        <v>749</v>
      </c>
      <c r="CR508" s="169">
        <v>749</v>
      </c>
      <c r="CS508" s="169">
        <v>749</v>
      </c>
      <c r="CT508" s="169">
        <v>749</v>
      </c>
      <c r="CU508" s="169">
        <v>749</v>
      </c>
      <c r="CV508" s="169">
        <v>749</v>
      </c>
      <c r="CW508" s="169">
        <v>749</v>
      </c>
      <c r="CX508" s="156">
        <v>749</v>
      </c>
      <c r="CY508" s="156">
        <v>749</v>
      </c>
      <c r="CZ508" s="169">
        <v>749</v>
      </c>
      <c r="DA508" s="156">
        <v>750</v>
      </c>
      <c r="DB508" s="156">
        <v>749</v>
      </c>
      <c r="DC508" s="169">
        <v>749</v>
      </c>
      <c r="DD508" s="156">
        <v>749</v>
      </c>
      <c r="DE508" s="156">
        <v>749</v>
      </c>
      <c r="DF508" s="169">
        <v>749</v>
      </c>
      <c r="DG508" s="156">
        <v>749</v>
      </c>
      <c r="DH508" s="156">
        <v>749</v>
      </c>
      <c r="DI508" s="169">
        <v>749</v>
      </c>
      <c r="DJ508" s="156">
        <v>749</v>
      </c>
      <c r="DK508" s="153">
        <v>749</v>
      </c>
      <c r="DL508" s="153">
        <v>749</v>
      </c>
      <c r="DM508" s="153">
        <v>749</v>
      </c>
      <c r="DN508" s="172">
        <v>749</v>
      </c>
    </row>
    <row r="509" spans="1:118">
      <c r="A509" s="146">
        <f t="shared" si="19"/>
        <v>44045</v>
      </c>
      <c r="B509" s="224">
        <f>'Age&amp;Sex by occurrence date'!$EEC22</f>
        <v>749</v>
      </c>
      <c r="C509" s="224">
        <v>749</v>
      </c>
      <c r="D509" s="224">
        <v>749</v>
      </c>
      <c r="E509" s="224">
        <v>749</v>
      </c>
      <c r="F509" s="224">
        <v>749</v>
      </c>
      <c r="G509" s="224">
        <v>749</v>
      </c>
      <c r="H509" s="224">
        <v>749</v>
      </c>
      <c r="I509" s="224">
        <v>749</v>
      </c>
      <c r="J509" s="224">
        <v>749</v>
      </c>
      <c r="K509" s="224">
        <v>749</v>
      </c>
      <c r="L509" s="224">
        <v>749</v>
      </c>
      <c r="M509" s="224">
        <v>749</v>
      </c>
      <c r="N509" s="224">
        <v>749</v>
      </c>
      <c r="O509" s="224">
        <v>749</v>
      </c>
      <c r="P509" s="224">
        <v>749</v>
      </c>
      <c r="Q509" s="224">
        <v>749</v>
      </c>
      <c r="R509" s="224">
        <v>749</v>
      </c>
      <c r="S509" s="224">
        <v>749</v>
      </c>
      <c r="T509" s="224">
        <v>749</v>
      </c>
      <c r="U509" s="224">
        <v>749</v>
      </c>
      <c r="V509" s="224">
        <v>749</v>
      </c>
      <c r="W509" s="224">
        <v>749</v>
      </c>
      <c r="X509" s="224">
        <v>749</v>
      </c>
      <c r="Y509" s="224">
        <v>749</v>
      </c>
      <c r="Z509" s="224">
        <v>749</v>
      </c>
      <c r="AA509" s="224">
        <v>749</v>
      </c>
      <c r="AB509" s="224">
        <v>749</v>
      </c>
      <c r="AC509" s="224">
        <v>749</v>
      </c>
      <c r="AD509" s="224">
        <v>749</v>
      </c>
      <c r="AE509" s="249">
        <v>749</v>
      </c>
      <c r="AF509" s="238">
        <v>749</v>
      </c>
      <c r="AG509" s="233">
        <v>749</v>
      </c>
      <c r="AH509" s="169">
        <v>749</v>
      </c>
      <c r="AI509" s="169">
        <v>749</v>
      </c>
      <c r="AJ509" s="169">
        <v>749</v>
      </c>
      <c r="AK509" s="169">
        <v>749</v>
      </c>
      <c r="AL509" s="169">
        <v>749</v>
      </c>
      <c r="AM509" s="156">
        <v>749</v>
      </c>
      <c r="AN509" s="156">
        <v>749</v>
      </c>
      <c r="AO509" s="156">
        <v>749</v>
      </c>
      <c r="AP509" s="156">
        <v>749</v>
      </c>
      <c r="AQ509" s="156">
        <v>749</v>
      </c>
      <c r="AR509" s="156">
        <v>749</v>
      </c>
      <c r="AS509" s="169">
        <v>749</v>
      </c>
      <c r="AT509" s="156">
        <v>749</v>
      </c>
      <c r="AU509" s="169">
        <v>749</v>
      </c>
      <c r="AV509" s="169">
        <v>749</v>
      </c>
      <c r="AW509" s="156">
        <v>749</v>
      </c>
      <c r="AX509" s="169">
        <v>749</v>
      </c>
      <c r="AY509" s="169">
        <v>749</v>
      </c>
      <c r="AZ509" s="156">
        <v>749</v>
      </c>
      <c r="BA509" s="156">
        <v>749</v>
      </c>
      <c r="BB509" s="169">
        <v>749</v>
      </c>
      <c r="BC509" s="169">
        <v>749</v>
      </c>
      <c r="BD509" s="169">
        <v>749</v>
      </c>
      <c r="BE509" s="169">
        <v>749</v>
      </c>
      <c r="BF509" s="169">
        <v>749</v>
      </c>
      <c r="BG509" s="169">
        <v>749</v>
      </c>
      <c r="BH509" s="169">
        <v>749</v>
      </c>
      <c r="BI509" s="156">
        <v>749</v>
      </c>
      <c r="BJ509" s="156">
        <v>749</v>
      </c>
      <c r="BK509" s="156">
        <v>749</v>
      </c>
      <c r="BL509" s="156">
        <v>749</v>
      </c>
      <c r="BM509" s="156">
        <v>749</v>
      </c>
      <c r="BN509" s="156">
        <v>749</v>
      </c>
      <c r="BO509" s="156">
        <v>749</v>
      </c>
      <c r="BP509" s="156">
        <v>749</v>
      </c>
      <c r="BQ509" s="156">
        <v>749</v>
      </c>
      <c r="BR509" s="156">
        <v>749</v>
      </c>
      <c r="BS509" s="156">
        <v>749</v>
      </c>
      <c r="BT509" s="156">
        <v>749</v>
      </c>
      <c r="BU509" s="156">
        <v>749</v>
      </c>
      <c r="BV509" s="156">
        <v>749</v>
      </c>
      <c r="BW509" s="156">
        <v>749</v>
      </c>
      <c r="BX509" s="156">
        <v>749</v>
      </c>
      <c r="BY509" s="156">
        <v>749</v>
      </c>
      <c r="BZ509" s="156">
        <v>749</v>
      </c>
      <c r="CA509" s="156">
        <v>749</v>
      </c>
      <c r="CB509" s="169">
        <v>749</v>
      </c>
      <c r="CC509" s="169">
        <v>749</v>
      </c>
      <c r="CD509" s="169">
        <v>749</v>
      </c>
      <c r="CE509" s="169">
        <v>749</v>
      </c>
      <c r="CF509" s="169">
        <v>749</v>
      </c>
      <c r="CG509" s="169">
        <v>749</v>
      </c>
      <c r="CH509" s="169">
        <v>749</v>
      </c>
      <c r="CI509" s="169">
        <v>749</v>
      </c>
      <c r="CJ509" s="169">
        <v>749</v>
      </c>
      <c r="CK509" s="156">
        <v>749</v>
      </c>
      <c r="CL509" s="156">
        <v>749</v>
      </c>
      <c r="CM509" s="156">
        <v>749</v>
      </c>
      <c r="CN509" s="156">
        <v>749</v>
      </c>
      <c r="CO509" s="169">
        <v>749</v>
      </c>
      <c r="CP509" s="169">
        <v>749</v>
      </c>
      <c r="CQ509" s="169">
        <v>749</v>
      </c>
      <c r="CR509" s="169">
        <v>749</v>
      </c>
      <c r="CS509" s="169">
        <v>749</v>
      </c>
      <c r="CT509" s="169">
        <v>749</v>
      </c>
      <c r="CU509" s="169">
        <v>749</v>
      </c>
      <c r="CV509" s="169">
        <v>749</v>
      </c>
      <c r="CW509" s="169">
        <v>749</v>
      </c>
      <c r="CX509" s="156">
        <v>749</v>
      </c>
      <c r="CY509" s="156">
        <v>749</v>
      </c>
      <c r="CZ509" s="169">
        <v>749</v>
      </c>
      <c r="DA509" s="156">
        <v>750</v>
      </c>
      <c r="DB509" s="156">
        <v>749</v>
      </c>
      <c r="DC509" s="169">
        <v>749</v>
      </c>
      <c r="DD509" s="156">
        <v>749</v>
      </c>
      <c r="DE509" s="156">
        <v>749</v>
      </c>
      <c r="DF509" s="169">
        <v>749</v>
      </c>
      <c r="DG509" s="156">
        <v>749</v>
      </c>
      <c r="DH509" s="156">
        <v>749</v>
      </c>
      <c r="DI509" s="169">
        <v>749</v>
      </c>
      <c r="DJ509" s="156">
        <v>749</v>
      </c>
      <c r="DK509" s="153">
        <v>749</v>
      </c>
      <c r="DL509" s="153">
        <v>749</v>
      </c>
      <c r="DM509" s="153">
        <v>749</v>
      </c>
      <c r="DN509" s="172">
        <v>749</v>
      </c>
    </row>
    <row r="510" spans="1:118">
      <c r="A510" s="146">
        <f t="shared" si="19"/>
        <v>44044</v>
      </c>
      <c r="B510" s="224">
        <f>'Age&amp;Sex by occurrence date'!$EEJ22</f>
        <v>748</v>
      </c>
      <c r="C510" s="224">
        <v>748</v>
      </c>
      <c r="D510" s="224">
        <v>748</v>
      </c>
      <c r="E510" s="224">
        <v>748</v>
      </c>
      <c r="F510" s="224">
        <v>748</v>
      </c>
      <c r="G510" s="224">
        <v>748</v>
      </c>
      <c r="H510" s="224">
        <v>748</v>
      </c>
      <c r="I510" s="224">
        <v>748</v>
      </c>
      <c r="J510" s="224">
        <v>748</v>
      </c>
      <c r="K510" s="224">
        <v>748</v>
      </c>
      <c r="L510" s="224">
        <v>748</v>
      </c>
      <c r="M510" s="224">
        <v>748</v>
      </c>
      <c r="N510" s="224">
        <v>748</v>
      </c>
      <c r="O510" s="224">
        <v>748</v>
      </c>
      <c r="P510" s="224">
        <v>748</v>
      </c>
      <c r="Q510" s="224">
        <v>748</v>
      </c>
      <c r="R510" s="224">
        <v>748</v>
      </c>
      <c r="S510" s="224">
        <v>748</v>
      </c>
      <c r="T510" s="224">
        <v>748</v>
      </c>
      <c r="U510" s="224">
        <v>748</v>
      </c>
      <c r="V510" s="224">
        <v>748</v>
      </c>
      <c r="W510" s="224">
        <v>748</v>
      </c>
      <c r="X510" s="224">
        <v>748</v>
      </c>
      <c r="Y510" s="224">
        <v>748</v>
      </c>
      <c r="Z510" s="224">
        <v>748</v>
      </c>
      <c r="AA510" s="224">
        <v>748</v>
      </c>
      <c r="AB510" s="224">
        <v>748</v>
      </c>
      <c r="AC510" s="224">
        <v>748</v>
      </c>
      <c r="AD510" s="224">
        <v>748</v>
      </c>
      <c r="AE510" s="249">
        <v>748</v>
      </c>
      <c r="AF510" s="238">
        <v>748</v>
      </c>
      <c r="AG510" s="232">
        <v>748</v>
      </c>
      <c r="AH510" s="156">
        <v>748</v>
      </c>
      <c r="AI510" s="156">
        <v>748</v>
      </c>
      <c r="AJ510" s="156">
        <v>748</v>
      </c>
      <c r="AK510" s="156">
        <v>748</v>
      </c>
      <c r="AL510" s="156">
        <v>748</v>
      </c>
      <c r="AM510" s="169">
        <v>748</v>
      </c>
      <c r="AN510" s="169">
        <v>748</v>
      </c>
      <c r="AO510" s="169">
        <v>748</v>
      </c>
      <c r="AP510" s="169">
        <v>748</v>
      </c>
      <c r="AQ510" s="169">
        <v>748</v>
      </c>
      <c r="AR510" s="169">
        <v>748</v>
      </c>
      <c r="AS510" s="169">
        <v>748</v>
      </c>
      <c r="AT510" s="169">
        <v>748</v>
      </c>
      <c r="AU510" s="156">
        <v>748</v>
      </c>
      <c r="AV510" s="169">
        <v>748</v>
      </c>
      <c r="AW510" s="169">
        <v>748</v>
      </c>
      <c r="AX510" s="156">
        <v>748</v>
      </c>
      <c r="AY510" s="156">
        <v>748</v>
      </c>
      <c r="AZ510" s="169">
        <v>748</v>
      </c>
      <c r="BA510" s="169">
        <v>748</v>
      </c>
      <c r="BB510" s="156">
        <v>748</v>
      </c>
      <c r="BC510" s="156">
        <v>748</v>
      </c>
      <c r="BD510" s="156">
        <v>748</v>
      </c>
      <c r="BE510" s="156">
        <v>748</v>
      </c>
      <c r="BF510" s="156">
        <v>748</v>
      </c>
      <c r="BG510" s="156">
        <v>748</v>
      </c>
      <c r="BH510" s="156">
        <v>748</v>
      </c>
      <c r="BI510" s="169">
        <v>748</v>
      </c>
      <c r="BJ510" s="169">
        <v>748</v>
      </c>
      <c r="BK510" s="169">
        <v>748</v>
      </c>
      <c r="BL510" s="169">
        <v>748</v>
      </c>
      <c r="BM510" s="169">
        <v>748</v>
      </c>
      <c r="BN510" s="169">
        <v>748</v>
      </c>
      <c r="BO510" s="169">
        <v>748</v>
      </c>
      <c r="BP510" s="169">
        <v>748</v>
      </c>
      <c r="BQ510" s="169">
        <v>748</v>
      </c>
      <c r="BR510" s="169">
        <v>748</v>
      </c>
      <c r="BS510" s="169">
        <v>748</v>
      </c>
      <c r="BT510" s="169">
        <v>748</v>
      </c>
      <c r="BU510" s="169">
        <v>748</v>
      </c>
      <c r="BV510" s="169">
        <v>748</v>
      </c>
      <c r="BW510" s="169">
        <v>748</v>
      </c>
      <c r="BX510" s="169">
        <v>748</v>
      </c>
      <c r="BY510" s="169">
        <v>748</v>
      </c>
      <c r="BZ510" s="169">
        <v>748</v>
      </c>
      <c r="CA510" s="169">
        <v>748</v>
      </c>
      <c r="CB510" s="156">
        <v>748</v>
      </c>
      <c r="CC510" s="156">
        <v>748</v>
      </c>
      <c r="CD510" s="156">
        <v>748</v>
      </c>
      <c r="CE510" s="156">
        <v>748</v>
      </c>
      <c r="CF510" s="156">
        <v>748</v>
      </c>
      <c r="CG510" s="156">
        <v>748</v>
      </c>
      <c r="CH510" s="156">
        <v>748</v>
      </c>
      <c r="CI510" s="156">
        <v>748</v>
      </c>
      <c r="CJ510" s="156">
        <v>748</v>
      </c>
      <c r="CK510" s="169">
        <v>748</v>
      </c>
      <c r="CL510" s="169">
        <v>748</v>
      </c>
      <c r="CM510" s="169">
        <v>748</v>
      </c>
      <c r="CN510" s="169">
        <v>748</v>
      </c>
      <c r="CO510" s="169">
        <v>748</v>
      </c>
      <c r="CP510" s="169">
        <v>748</v>
      </c>
      <c r="CQ510" s="169">
        <v>748</v>
      </c>
      <c r="CR510" s="169">
        <v>748</v>
      </c>
      <c r="CS510" s="169">
        <v>748</v>
      </c>
      <c r="CT510" s="169">
        <v>748</v>
      </c>
      <c r="CU510" s="169">
        <v>748</v>
      </c>
      <c r="CV510" s="169">
        <v>748</v>
      </c>
      <c r="CW510" s="169">
        <v>748</v>
      </c>
      <c r="CX510" s="156">
        <v>748</v>
      </c>
      <c r="CY510" s="156">
        <v>748</v>
      </c>
      <c r="CZ510" s="169">
        <v>748</v>
      </c>
      <c r="DA510" s="156">
        <v>749</v>
      </c>
      <c r="DB510" s="156">
        <v>748</v>
      </c>
      <c r="DC510" s="169">
        <v>748</v>
      </c>
      <c r="DD510" s="156">
        <v>748</v>
      </c>
      <c r="DE510" s="156">
        <v>748</v>
      </c>
      <c r="DF510" s="169">
        <v>748</v>
      </c>
      <c r="DG510" s="156">
        <v>748</v>
      </c>
      <c r="DH510" s="156">
        <v>748</v>
      </c>
      <c r="DI510" s="169">
        <v>748</v>
      </c>
      <c r="DJ510" s="156">
        <v>748</v>
      </c>
      <c r="DK510" s="153">
        <v>748</v>
      </c>
      <c r="DL510" s="153">
        <v>748</v>
      </c>
      <c r="DM510" s="153">
        <v>748</v>
      </c>
      <c r="DN510" s="172">
        <v>748</v>
      </c>
    </row>
    <row r="511" spans="1:118">
      <c r="A511" s="146">
        <f t="shared" si="19"/>
        <v>44043</v>
      </c>
      <c r="B511" s="224">
        <f>'Age&amp;Sex by occurrence date'!$EEQ22</f>
        <v>748</v>
      </c>
      <c r="C511" s="224">
        <v>748</v>
      </c>
      <c r="D511" s="224">
        <v>748</v>
      </c>
      <c r="E511" s="224">
        <v>748</v>
      </c>
      <c r="F511" s="224">
        <v>748</v>
      </c>
      <c r="G511" s="224">
        <v>748</v>
      </c>
      <c r="H511" s="224">
        <v>748</v>
      </c>
      <c r="I511" s="224">
        <v>748</v>
      </c>
      <c r="J511" s="224">
        <v>748</v>
      </c>
      <c r="K511" s="224">
        <v>748</v>
      </c>
      <c r="L511" s="224">
        <v>748</v>
      </c>
      <c r="M511" s="224">
        <v>748</v>
      </c>
      <c r="N511" s="224">
        <v>748</v>
      </c>
      <c r="O511" s="224">
        <v>748</v>
      </c>
      <c r="P511" s="224">
        <v>748</v>
      </c>
      <c r="Q511" s="224">
        <v>748</v>
      </c>
      <c r="R511" s="224">
        <v>748</v>
      </c>
      <c r="S511" s="224">
        <v>748</v>
      </c>
      <c r="T511" s="224">
        <v>748</v>
      </c>
      <c r="U511" s="224">
        <v>748</v>
      </c>
      <c r="V511" s="224">
        <v>748</v>
      </c>
      <c r="W511" s="224">
        <v>748</v>
      </c>
      <c r="X511" s="224">
        <v>748</v>
      </c>
      <c r="Y511" s="224">
        <v>748</v>
      </c>
      <c r="Z511" s="224">
        <v>748</v>
      </c>
      <c r="AA511" s="224">
        <v>748</v>
      </c>
      <c r="AB511" s="224">
        <v>748</v>
      </c>
      <c r="AC511" s="224">
        <v>748</v>
      </c>
      <c r="AD511" s="224">
        <v>748</v>
      </c>
      <c r="AE511" s="249">
        <v>748</v>
      </c>
      <c r="AF511" s="238">
        <v>748</v>
      </c>
      <c r="AG511" s="232">
        <v>748</v>
      </c>
      <c r="AH511" s="156">
        <v>748</v>
      </c>
      <c r="AI511" s="156">
        <v>748</v>
      </c>
      <c r="AJ511" s="156">
        <v>748</v>
      </c>
      <c r="AK511" s="156">
        <v>748</v>
      </c>
      <c r="AL511" s="156">
        <v>748</v>
      </c>
      <c r="AM511" s="156">
        <v>748</v>
      </c>
      <c r="AN511" s="156">
        <v>748</v>
      </c>
      <c r="AO511" s="156">
        <v>748</v>
      </c>
      <c r="AP511" s="156">
        <v>748</v>
      </c>
      <c r="AQ511" s="156">
        <v>748</v>
      </c>
      <c r="AR511" s="156">
        <v>748</v>
      </c>
      <c r="AS511" s="156">
        <v>748</v>
      </c>
      <c r="AT511" s="169">
        <v>748</v>
      </c>
      <c r="AU511" s="156">
        <v>748</v>
      </c>
      <c r="AV511" s="156">
        <v>748</v>
      </c>
      <c r="AW511" s="156">
        <v>748</v>
      </c>
      <c r="AX511" s="156">
        <v>748</v>
      </c>
      <c r="AY511" s="169">
        <v>748</v>
      </c>
      <c r="AZ511" s="169">
        <v>748</v>
      </c>
      <c r="BA511" s="169">
        <v>748</v>
      </c>
      <c r="BB511" s="169">
        <v>748</v>
      </c>
      <c r="BC511" s="169">
        <v>748</v>
      </c>
      <c r="BD511" s="169">
        <v>748</v>
      </c>
      <c r="BE511" s="169">
        <v>748</v>
      </c>
      <c r="BF511" s="169">
        <v>748</v>
      </c>
      <c r="BG511" s="169">
        <v>748</v>
      </c>
      <c r="BH511" s="169">
        <v>748</v>
      </c>
      <c r="BI511" s="169">
        <v>748</v>
      </c>
      <c r="BJ511" s="169">
        <v>748</v>
      </c>
      <c r="BK511" s="169">
        <v>748</v>
      </c>
      <c r="BL511" s="169">
        <v>748</v>
      </c>
      <c r="BM511" s="169">
        <v>748</v>
      </c>
      <c r="BN511" s="169">
        <v>748</v>
      </c>
      <c r="BO511" s="169">
        <v>748</v>
      </c>
      <c r="BP511" s="169">
        <v>748</v>
      </c>
      <c r="BQ511" s="169">
        <v>748</v>
      </c>
      <c r="BR511" s="169">
        <v>748</v>
      </c>
      <c r="BS511" s="169">
        <v>748</v>
      </c>
      <c r="BT511" s="169">
        <v>748</v>
      </c>
      <c r="BU511" s="169">
        <v>748</v>
      </c>
      <c r="BV511" s="169">
        <v>748</v>
      </c>
      <c r="BW511" s="169">
        <v>748</v>
      </c>
      <c r="BX511" s="169">
        <v>748</v>
      </c>
      <c r="BY511" s="169">
        <v>748</v>
      </c>
      <c r="BZ511" s="169">
        <v>748</v>
      </c>
      <c r="CA511" s="169">
        <v>748</v>
      </c>
      <c r="CB511" s="156">
        <v>748</v>
      </c>
      <c r="CC511" s="156">
        <v>748</v>
      </c>
      <c r="CD511" s="156">
        <v>748</v>
      </c>
      <c r="CE511" s="156">
        <v>748</v>
      </c>
      <c r="CF511" s="156">
        <v>748</v>
      </c>
      <c r="CG511" s="156">
        <v>748</v>
      </c>
      <c r="CH511" s="156">
        <v>748</v>
      </c>
      <c r="CI511" s="156">
        <v>748</v>
      </c>
      <c r="CJ511" s="156">
        <v>748</v>
      </c>
      <c r="CK511" s="169">
        <v>748</v>
      </c>
      <c r="CL511" s="169">
        <v>748</v>
      </c>
      <c r="CM511" s="169">
        <v>748</v>
      </c>
      <c r="CN511" s="169">
        <v>748</v>
      </c>
      <c r="CO511" s="169">
        <v>748</v>
      </c>
      <c r="CP511" s="156">
        <v>748</v>
      </c>
      <c r="CQ511" s="156">
        <v>748</v>
      </c>
      <c r="CR511" s="156">
        <v>748</v>
      </c>
      <c r="CS511" s="156">
        <v>748</v>
      </c>
      <c r="CT511" s="156">
        <v>748</v>
      </c>
      <c r="CU511" s="156">
        <v>748</v>
      </c>
      <c r="CV511" s="156">
        <v>748</v>
      </c>
      <c r="CW511" s="169">
        <v>748</v>
      </c>
      <c r="CX511" s="156">
        <v>748</v>
      </c>
      <c r="CY511" s="156">
        <v>748</v>
      </c>
      <c r="CZ511" s="169">
        <v>748</v>
      </c>
      <c r="DA511" s="156">
        <v>749</v>
      </c>
      <c r="DB511" s="156">
        <v>748</v>
      </c>
      <c r="DC511" s="169">
        <v>748</v>
      </c>
      <c r="DD511" s="156">
        <v>748</v>
      </c>
      <c r="DE511" s="156">
        <v>748</v>
      </c>
      <c r="DF511" s="169">
        <v>748</v>
      </c>
      <c r="DG511" s="156">
        <v>748</v>
      </c>
      <c r="DH511" s="156">
        <v>748</v>
      </c>
      <c r="DI511" s="169">
        <v>748</v>
      </c>
      <c r="DJ511" s="156">
        <v>748</v>
      </c>
      <c r="DK511" s="153">
        <v>748</v>
      </c>
      <c r="DL511" s="153">
        <v>748</v>
      </c>
      <c r="DM511" s="153">
        <v>748</v>
      </c>
      <c r="DN511" s="172">
        <v>748</v>
      </c>
    </row>
    <row r="512" spans="1:118">
      <c r="A512" s="146">
        <f t="shared" si="19"/>
        <v>44042</v>
      </c>
      <c r="B512" s="224">
        <f>'Age&amp;Sex by occurrence date'!$EEX22</f>
        <v>748</v>
      </c>
      <c r="C512" s="224">
        <v>748</v>
      </c>
      <c r="D512" s="224">
        <v>748</v>
      </c>
      <c r="E512" s="224">
        <v>748</v>
      </c>
      <c r="F512" s="224">
        <v>748</v>
      </c>
      <c r="G512" s="224">
        <v>748</v>
      </c>
      <c r="H512" s="224">
        <v>748</v>
      </c>
      <c r="I512" s="224">
        <v>748</v>
      </c>
      <c r="J512" s="224">
        <v>748</v>
      </c>
      <c r="K512" s="224">
        <v>748</v>
      </c>
      <c r="L512" s="224">
        <v>748</v>
      </c>
      <c r="M512" s="224">
        <v>748</v>
      </c>
      <c r="N512" s="224">
        <v>748</v>
      </c>
      <c r="O512" s="224">
        <v>748</v>
      </c>
      <c r="P512" s="224">
        <v>748</v>
      </c>
      <c r="Q512" s="224">
        <v>748</v>
      </c>
      <c r="R512" s="224">
        <v>748</v>
      </c>
      <c r="S512" s="224">
        <v>748</v>
      </c>
      <c r="T512" s="224">
        <v>748</v>
      </c>
      <c r="U512" s="224">
        <v>748</v>
      </c>
      <c r="V512" s="224">
        <v>748</v>
      </c>
      <c r="W512" s="224">
        <v>748</v>
      </c>
      <c r="X512" s="224">
        <v>748</v>
      </c>
      <c r="Y512" s="224">
        <v>748</v>
      </c>
      <c r="Z512" s="224">
        <v>748</v>
      </c>
      <c r="AA512" s="224">
        <v>748</v>
      </c>
      <c r="AB512" s="224">
        <v>748</v>
      </c>
      <c r="AC512" s="224">
        <v>748</v>
      </c>
      <c r="AD512" s="224">
        <v>748</v>
      </c>
      <c r="AE512" s="249">
        <v>748</v>
      </c>
      <c r="AF512" s="238">
        <v>748</v>
      </c>
      <c r="AG512" s="233">
        <v>748</v>
      </c>
      <c r="AH512" s="169">
        <v>748</v>
      </c>
      <c r="AI512" s="169">
        <v>748</v>
      </c>
      <c r="AJ512" s="169">
        <v>748</v>
      </c>
      <c r="AK512" s="169">
        <v>748</v>
      </c>
      <c r="AL512" s="169">
        <v>748</v>
      </c>
      <c r="AM512" s="156">
        <v>748</v>
      </c>
      <c r="AN512" s="169">
        <v>748</v>
      </c>
      <c r="AO512" s="169">
        <v>748</v>
      </c>
      <c r="AP512" s="169">
        <v>748</v>
      </c>
      <c r="AQ512" s="169">
        <v>748</v>
      </c>
      <c r="AR512" s="169">
        <v>748</v>
      </c>
      <c r="AS512" s="156">
        <v>748</v>
      </c>
      <c r="AT512" s="156">
        <v>748</v>
      </c>
      <c r="AU512" s="156">
        <v>748</v>
      </c>
      <c r="AV512" s="169">
        <v>748</v>
      </c>
      <c r="AW512" s="169">
        <v>748</v>
      </c>
      <c r="AX512" s="169">
        <v>748</v>
      </c>
      <c r="AY512" s="156">
        <v>748</v>
      </c>
      <c r="AZ512" s="156">
        <v>748</v>
      </c>
      <c r="BA512" s="156">
        <v>748</v>
      </c>
      <c r="BB512" s="169">
        <v>748</v>
      </c>
      <c r="BC512" s="169">
        <v>748</v>
      </c>
      <c r="BD512" s="169">
        <v>748</v>
      </c>
      <c r="BE512" s="169">
        <v>748</v>
      </c>
      <c r="BF512" s="169">
        <v>748</v>
      </c>
      <c r="BG512" s="169">
        <v>748</v>
      </c>
      <c r="BH512" s="169">
        <v>748</v>
      </c>
      <c r="BI512" s="156">
        <v>748</v>
      </c>
      <c r="BJ512" s="156">
        <v>748</v>
      </c>
      <c r="BK512" s="156">
        <v>748</v>
      </c>
      <c r="BL512" s="156">
        <v>748</v>
      </c>
      <c r="BM512" s="156">
        <v>748</v>
      </c>
      <c r="BN512" s="156">
        <v>748</v>
      </c>
      <c r="BO512" s="156">
        <v>748</v>
      </c>
      <c r="BP512" s="156">
        <v>748</v>
      </c>
      <c r="BQ512" s="156">
        <v>748</v>
      </c>
      <c r="BR512" s="156">
        <v>748</v>
      </c>
      <c r="BS512" s="156">
        <v>748</v>
      </c>
      <c r="BT512" s="156">
        <v>748</v>
      </c>
      <c r="BU512" s="156">
        <v>748</v>
      </c>
      <c r="BV512" s="156">
        <v>748</v>
      </c>
      <c r="BW512" s="156">
        <v>748</v>
      </c>
      <c r="BX512" s="156">
        <v>748</v>
      </c>
      <c r="BY512" s="156">
        <v>748</v>
      </c>
      <c r="BZ512" s="156">
        <v>748</v>
      </c>
      <c r="CA512" s="156">
        <v>748</v>
      </c>
      <c r="CB512" s="169">
        <v>748</v>
      </c>
      <c r="CC512" s="169">
        <v>748</v>
      </c>
      <c r="CD512" s="169">
        <v>748</v>
      </c>
      <c r="CE512" s="169">
        <v>748</v>
      </c>
      <c r="CF512" s="169">
        <v>748</v>
      </c>
      <c r="CG512" s="169">
        <v>748</v>
      </c>
      <c r="CH512" s="169">
        <v>748</v>
      </c>
      <c r="CI512" s="169">
        <v>748</v>
      </c>
      <c r="CJ512" s="169">
        <v>748</v>
      </c>
      <c r="CK512" s="169">
        <v>748</v>
      </c>
      <c r="CL512" s="169">
        <v>748</v>
      </c>
      <c r="CM512" s="169">
        <v>748</v>
      </c>
      <c r="CN512" s="169">
        <v>748</v>
      </c>
      <c r="CO512" s="156">
        <v>748</v>
      </c>
      <c r="CP512" s="169">
        <v>748</v>
      </c>
      <c r="CQ512" s="169">
        <v>748</v>
      </c>
      <c r="CR512" s="169">
        <v>748</v>
      </c>
      <c r="CS512" s="169">
        <v>748</v>
      </c>
      <c r="CT512" s="169">
        <v>748</v>
      </c>
      <c r="CU512" s="169">
        <v>748</v>
      </c>
      <c r="CV512" s="169">
        <v>748</v>
      </c>
      <c r="CW512" s="169">
        <v>748</v>
      </c>
      <c r="CX512" s="156">
        <v>748</v>
      </c>
      <c r="CY512" s="156">
        <v>748</v>
      </c>
      <c r="CZ512" s="169">
        <v>748</v>
      </c>
      <c r="DA512" s="156">
        <v>749</v>
      </c>
      <c r="DB512" s="156">
        <v>748</v>
      </c>
      <c r="DC512" s="169">
        <v>748</v>
      </c>
      <c r="DD512" s="156">
        <v>748</v>
      </c>
      <c r="DE512" s="156">
        <v>748</v>
      </c>
      <c r="DF512" s="169">
        <v>748</v>
      </c>
      <c r="DG512" s="156">
        <v>748</v>
      </c>
      <c r="DH512" s="156">
        <v>748</v>
      </c>
      <c r="DI512" s="169">
        <v>748</v>
      </c>
      <c r="DJ512" s="156">
        <v>748</v>
      </c>
      <c r="DK512" s="153">
        <v>748</v>
      </c>
      <c r="DL512" s="153">
        <v>748</v>
      </c>
      <c r="DM512" s="153">
        <v>748</v>
      </c>
      <c r="DN512" s="172">
        <v>748</v>
      </c>
    </row>
    <row r="513" spans="1:118">
      <c r="A513" s="146">
        <f t="shared" si="19"/>
        <v>44041</v>
      </c>
      <c r="B513" s="224">
        <f>'Age&amp;Sex by occurrence date'!$EFE22</f>
        <v>748</v>
      </c>
      <c r="C513" s="224">
        <v>748</v>
      </c>
      <c r="D513" s="224">
        <v>748</v>
      </c>
      <c r="E513" s="224">
        <v>748</v>
      </c>
      <c r="F513" s="224">
        <v>748</v>
      </c>
      <c r="G513" s="224">
        <v>748</v>
      </c>
      <c r="H513" s="224">
        <v>748</v>
      </c>
      <c r="I513" s="224">
        <v>748</v>
      </c>
      <c r="J513" s="224">
        <v>748</v>
      </c>
      <c r="K513" s="224">
        <v>748</v>
      </c>
      <c r="L513" s="224">
        <v>748</v>
      </c>
      <c r="M513" s="224">
        <v>748</v>
      </c>
      <c r="N513" s="224">
        <v>748</v>
      </c>
      <c r="O513" s="224">
        <v>748</v>
      </c>
      <c r="P513" s="224">
        <v>748</v>
      </c>
      <c r="Q513" s="224">
        <v>748</v>
      </c>
      <c r="R513" s="224">
        <v>748</v>
      </c>
      <c r="S513" s="224">
        <v>748</v>
      </c>
      <c r="T513" s="224">
        <v>748</v>
      </c>
      <c r="U513" s="224">
        <v>748</v>
      </c>
      <c r="V513" s="224">
        <v>748</v>
      </c>
      <c r="W513" s="224">
        <v>748</v>
      </c>
      <c r="X513" s="224">
        <v>748</v>
      </c>
      <c r="Y513" s="224">
        <v>748</v>
      </c>
      <c r="Z513" s="224">
        <v>748</v>
      </c>
      <c r="AA513" s="224">
        <v>748</v>
      </c>
      <c r="AB513" s="224">
        <v>748</v>
      </c>
      <c r="AC513" s="224">
        <v>748</v>
      </c>
      <c r="AD513" s="224">
        <v>748</v>
      </c>
      <c r="AE513" s="249">
        <v>748</v>
      </c>
      <c r="AF513" s="238">
        <v>748</v>
      </c>
      <c r="AG513" s="232">
        <v>748</v>
      </c>
      <c r="AH513" s="156">
        <v>748</v>
      </c>
      <c r="AI513" s="156">
        <v>748</v>
      </c>
      <c r="AJ513" s="156">
        <v>748</v>
      </c>
      <c r="AK513" s="156">
        <v>748</v>
      </c>
      <c r="AL513" s="156">
        <v>748</v>
      </c>
      <c r="AM513" s="169">
        <v>748</v>
      </c>
      <c r="AN513" s="169">
        <v>748</v>
      </c>
      <c r="AO513" s="169">
        <v>748</v>
      </c>
      <c r="AP513" s="169">
        <v>748</v>
      </c>
      <c r="AQ513" s="169">
        <v>748</v>
      </c>
      <c r="AR513" s="169">
        <v>748</v>
      </c>
      <c r="AS513" s="169">
        <v>748</v>
      </c>
      <c r="AT513" s="156">
        <v>748</v>
      </c>
      <c r="AU513" s="169">
        <v>748</v>
      </c>
      <c r="AV513" s="169">
        <v>748</v>
      </c>
      <c r="AW513" s="169">
        <v>748</v>
      </c>
      <c r="AX513" s="156">
        <v>748</v>
      </c>
      <c r="AY513" s="169">
        <v>748</v>
      </c>
      <c r="AZ513" s="156">
        <v>748</v>
      </c>
      <c r="BA513" s="156">
        <v>748</v>
      </c>
      <c r="BB513" s="169">
        <v>748</v>
      </c>
      <c r="BC513" s="169">
        <v>748</v>
      </c>
      <c r="BD513" s="169">
        <v>748</v>
      </c>
      <c r="BE513" s="169">
        <v>748</v>
      </c>
      <c r="BF513" s="169">
        <v>748</v>
      </c>
      <c r="BG513" s="169">
        <v>748</v>
      </c>
      <c r="BH513" s="169">
        <v>748</v>
      </c>
      <c r="BI513" s="156">
        <v>748</v>
      </c>
      <c r="BJ513" s="156">
        <v>748</v>
      </c>
      <c r="BK513" s="156">
        <v>748</v>
      </c>
      <c r="BL513" s="156">
        <v>748</v>
      </c>
      <c r="BM513" s="156">
        <v>748</v>
      </c>
      <c r="BN513" s="156">
        <v>748</v>
      </c>
      <c r="BO513" s="156">
        <v>748</v>
      </c>
      <c r="BP513" s="156">
        <v>748</v>
      </c>
      <c r="BQ513" s="156">
        <v>748</v>
      </c>
      <c r="BR513" s="156">
        <v>748</v>
      </c>
      <c r="BS513" s="156">
        <v>748</v>
      </c>
      <c r="BT513" s="156">
        <v>748</v>
      </c>
      <c r="BU513" s="156">
        <v>748</v>
      </c>
      <c r="BV513" s="156">
        <v>748</v>
      </c>
      <c r="BW513" s="156">
        <v>748</v>
      </c>
      <c r="BX513" s="156">
        <v>748</v>
      </c>
      <c r="BY513" s="156">
        <v>748</v>
      </c>
      <c r="BZ513" s="156">
        <v>748</v>
      </c>
      <c r="CA513" s="156">
        <v>748</v>
      </c>
      <c r="CB513" s="169">
        <v>748</v>
      </c>
      <c r="CC513" s="169">
        <v>748</v>
      </c>
      <c r="CD513" s="169">
        <v>748</v>
      </c>
      <c r="CE513" s="169">
        <v>748</v>
      </c>
      <c r="CF513" s="169">
        <v>748</v>
      </c>
      <c r="CG513" s="169">
        <v>748</v>
      </c>
      <c r="CH513" s="169">
        <v>748</v>
      </c>
      <c r="CI513" s="169">
        <v>748</v>
      </c>
      <c r="CJ513" s="169">
        <v>748</v>
      </c>
      <c r="CK513" s="156">
        <v>748</v>
      </c>
      <c r="CL513" s="156">
        <v>748</v>
      </c>
      <c r="CM513" s="156">
        <v>748</v>
      </c>
      <c r="CN513" s="156">
        <v>748</v>
      </c>
      <c r="CO513" s="156">
        <v>748</v>
      </c>
      <c r="CP513" s="169">
        <v>748</v>
      </c>
      <c r="CQ513" s="169">
        <v>748</v>
      </c>
      <c r="CR513" s="169">
        <v>748</v>
      </c>
      <c r="CS513" s="169">
        <v>748</v>
      </c>
      <c r="CT513" s="169">
        <v>748</v>
      </c>
      <c r="CU513" s="169">
        <v>748</v>
      </c>
      <c r="CV513" s="169">
        <v>748</v>
      </c>
      <c r="CW513" s="169">
        <v>748</v>
      </c>
      <c r="CX513" s="156">
        <v>748</v>
      </c>
      <c r="CY513" s="156">
        <v>748</v>
      </c>
      <c r="CZ513" s="169">
        <v>748</v>
      </c>
      <c r="DA513" s="156">
        <v>749</v>
      </c>
      <c r="DB513" s="156">
        <v>748</v>
      </c>
      <c r="DC513" s="169">
        <v>748</v>
      </c>
      <c r="DD513" s="156">
        <v>748</v>
      </c>
      <c r="DE513" s="156">
        <v>748</v>
      </c>
      <c r="DF513" s="169">
        <v>748</v>
      </c>
      <c r="DG513" s="156">
        <v>748</v>
      </c>
      <c r="DH513" s="156">
        <v>748</v>
      </c>
      <c r="DI513" s="169">
        <v>748</v>
      </c>
      <c r="DJ513" s="156">
        <v>748</v>
      </c>
      <c r="DK513" s="153">
        <v>748</v>
      </c>
      <c r="DL513" s="153">
        <v>748</v>
      </c>
      <c r="DM513" s="153">
        <v>748</v>
      </c>
      <c r="DN513" s="172">
        <v>748</v>
      </c>
    </row>
    <row r="514" spans="1:118">
      <c r="A514" s="146">
        <f t="shared" si="19"/>
        <v>44040</v>
      </c>
      <c r="B514" s="224">
        <f>'Age&amp;Sex by occurrence date'!$EFL22</f>
        <v>747</v>
      </c>
      <c r="C514" s="224">
        <v>747</v>
      </c>
      <c r="D514" s="224">
        <v>747</v>
      </c>
      <c r="E514" s="224">
        <v>747</v>
      </c>
      <c r="F514" s="224">
        <v>747</v>
      </c>
      <c r="G514" s="224">
        <v>747</v>
      </c>
      <c r="H514" s="224">
        <v>747</v>
      </c>
      <c r="I514" s="224">
        <v>747</v>
      </c>
      <c r="J514" s="224">
        <v>747</v>
      </c>
      <c r="K514" s="224">
        <v>747</v>
      </c>
      <c r="L514" s="224">
        <v>747</v>
      </c>
      <c r="M514" s="224">
        <v>747</v>
      </c>
      <c r="N514" s="224">
        <v>747</v>
      </c>
      <c r="O514" s="224">
        <v>747</v>
      </c>
      <c r="P514" s="224">
        <v>747</v>
      </c>
      <c r="Q514" s="224">
        <v>747</v>
      </c>
      <c r="R514" s="224">
        <v>747</v>
      </c>
      <c r="S514" s="224">
        <v>747</v>
      </c>
      <c r="T514" s="224">
        <v>747</v>
      </c>
      <c r="U514" s="224">
        <v>747</v>
      </c>
      <c r="V514" s="224">
        <v>747</v>
      </c>
      <c r="W514" s="224">
        <v>747</v>
      </c>
      <c r="X514" s="224">
        <v>747</v>
      </c>
      <c r="Y514" s="224">
        <v>747</v>
      </c>
      <c r="Z514" s="224">
        <v>747</v>
      </c>
      <c r="AA514" s="224">
        <v>747</v>
      </c>
      <c r="AB514" s="224">
        <v>747</v>
      </c>
      <c r="AC514" s="224">
        <v>747</v>
      </c>
      <c r="AD514" s="224">
        <v>747</v>
      </c>
      <c r="AE514" s="249">
        <v>747</v>
      </c>
      <c r="AF514" s="238">
        <v>747</v>
      </c>
      <c r="AG514" s="232">
        <v>747</v>
      </c>
      <c r="AH514" s="156">
        <v>747</v>
      </c>
      <c r="AI514" s="156">
        <v>747</v>
      </c>
      <c r="AJ514" s="156">
        <v>747</v>
      </c>
      <c r="AK514" s="156">
        <v>747</v>
      </c>
      <c r="AL514" s="156">
        <v>747</v>
      </c>
      <c r="AM514" s="156">
        <v>747</v>
      </c>
      <c r="AN514" s="169">
        <v>747</v>
      </c>
      <c r="AO514" s="169">
        <v>747</v>
      </c>
      <c r="AP514" s="169">
        <v>747</v>
      </c>
      <c r="AQ514" s="169">
        <v>747</v>
      </c>
      <c r="AR514" s="169">
        <v>747</v>
      </c>
      <c r="AS514" s="156">
        <v>747</v>
      </c>
      <c r="AT514" s="169">
        <v>747</v>
      </c>
      <c r="AU514" s="156">
        <v>747</v>
      </c>
      <c r="AV514" s="156">
        <v>747</v>
      </c>
      <c r="AW514" s="156">
        <v>747</v>
      </c>
      <c r="AX514" s="169">
        <v>747</v>
      </c>
      <c r="AY514" s="169">
        <v>747</v>
      </c>
      <c r="AZ514" s="169">
        <v>747</v>
      </c>
      <c r="BA514" s="169">
        <v>747</v>
      </c>
      <c r="BB514" s="169">
        <v>747</v>
      </c>
      <c r="BC514" s="169">
        <v>747</v>
      </c>
      <c r="BD514" s="169">
        <v>747</v>
      </c>
      <c r="BE514" s="169">
        <v>747</v>
      </c>
      <c r="BF514" s="169">
        <v>747</v>
      </c>
      <c r="BG514" s="169">
        <v>747</v>
      </c>
      <c r="BH514" s="169">
        <v>747</v>
      </c>
      <c r="BI514" s="169">
        <v>747</v>
      </c>
      <c r="BJ514" s="169">
        <v>747</v>
      </c>
      <c r="BK514" s="169">
        <v>747</v>
      </c>
      <c r="BL514" s="169">
        <v>747</v>
      </c>
      <c r="BM514" s="169">
        <v>747</v>
      </c>
      <c r="BN514" s="169">
        <v>747</v>
      </c>
      <c r="BO514" s="169">
        <v>747</v>
      </c>
      <c r="BP514" s="169">
        <v>747</v>
      </c>
      <c r="BQ514" s="169">
        <v>747</v>
      </c>
      <c r="BR514" s="169">
        <v>747</v>
      </c>
      <c r="BS514" s="169">
        <v>747</v>
      </c>
      <c r="BT514" s="169">
        <v>747</v>
      </c>
      <c r="BU514" s="169">
        <v>747</v>
      </c>
      <c r="BV514" s="169">
        <v>747</v>
      </c>
      <c r="BW514" s="169">
        <v>747</v>
      </c>
      <c r="BX514" s="169">
        <v>747</v>
      </c>
      <c r="BY514" s="169">
        <v>747</v>
      </c>
      <c r="BZ514" s="169">
        <v>747</v>
      </c>
      <c r="CA514" s="169">
        <v>747</v>
      </c>
      <c r="CB514" s="156">
        <v>747</v>
      </c>
      <c r="CC514" s="156">
        <v>747</v>
      </c>
      <c r="CD514" s="156">
        <v>747</v>
      </c>
      <c r="CE514" s="156">
        <v>747</v>
      </c>
      <c r="CF514" s="156">
        <v>747</v>
      </c>
      <c r="CG514" s="156">
        <v>747</v>
      </c>
      <c r="CH514" s="156">
        <v>747</v>
      </c>
      <c r="CI514" s="156">
        <v>747</v>
      </c>
      <c r="CJ514" s="156">
        <v>747</v>
      </c>
      <c r="CK514" s="169">
        <v>747</v>
      </c>
      <c r="CL514" s="169">
        <v>747</v>
      </c>
      <c r="CM514" s="169">
        <v>747</v>
      </c>
      <c r="CN514" s="169">
        <v>747</v>
      </c>
      <c r="CO514" s="169">
        <v>747</v>
      </c>
      <c r="CP514" s="169">
        <v>747</v>
      </c>
      <c r="CQ514" s="169">
        <v>747</v>
      </c>
      <c r="CR514" s="169">
        <v>747</v>
      </c>
      <c r="CS514" s="169">
        <v>747</v>
      </c>
      <c r="CT514" s="169">
        <v>747</v>
      </c>
      <c r="CU514" s="169">
        <v>747</v>
      </c>
      <c r="CV514" s="169">
        <v>747</v>
      </c>
      <c r="CW514" s="156">
        <v>747</v>
      </c>
      <c r="CX514" s="156">
        <v>747</v>
      </c>
      <c r="CY514" s="156">
        <v>747</v>
      </c>
      <c r="CZ514" s="156">
        <v>747</v>
      </c>
      <c r="DA514" s="156">
        <v>748</v>
      </c>
      <c r="DB514" s="156">
        <v>747</v>
      </c>
      <c r="DC514" s="156">
        <v>747</v>
      </c>
      <c r="DD514" s="156">
        <v>747</v>
      </c>
      <c r="DE514" s="156">
        <v>747</v>
      </c>
      <c r="DF514" s="169">
        <v>747</v>
      </c>
      <c r="DG514" s="156">
        <v>747</v>
      </c>
      <c r="DH514" s="156">
        <v>747</v>
      </c>
      <c r="DI514" s="169">
        <v>747</v>
      </c>
      <c r="DJ514" s="156">
        <v>747</v>
      </c>
      <c r="DK514" s="153">
        <v>747</v>
      </c>
      <c r="DL514" s="153">
        <v>747</v>
      </c>
      <c r="DM514" s="153">
        <v>747</v>
      </c>
      <c r="DN514" s="172">
        <v>747</v>
      </c>
    </row>
    <row r="515" spans="1:118">
      <c r="A515" s="146">
        <f t="shared" si="19"/>
        <v>44039</v>
      </c>
      <c r="B515" s="224">
        <f>'Age&amp;Sex by occurrence date'!$EFS22</f>
        <v>747</v>
      </c>
      <c r="C515" s="224">
        <v>747</v>
      </c>
      <c r="D515" s="224">
        <v>747</v>
      </c>
      <c r="E515" s="224">
        <v>747</v>
      </c>
      <c r="F515" s="224">
        <v>747</v>
      </c>
      <c r="G515" s="224">
        <v>747</v>
      </c>
      <c r="H515" s="224">
        <v>747</v>
      </c>
      <c r="I515" s="224">
        <v>747</v>
      </c>
      <c r="J515" s="224">
        <v>747</v>
      </c>
      <c r="K515" s="224">
        <v>747</v>
      </c>
      <c r="L515" s="224">
        <v>747</v>
      </c>
      <c r="M515" s="224">
        <v>747</v>
      </c>
      <c r="N515" s="224">
        <v>747</v>
      </c>
      <c r="O515" s="224">
        <v>747</v>
      </c>
      <c r="P515" s="224">
        <v>747</v>
      </c>
      <c r="Q515" s="224">
        <v>747</v>
      </c>
      <c r="R515" s="224">
        <v>747</v>
      </c>
      <c r="S515" s="224">
        <v>747</v>
      </c>
      <c r="T515" s="224">
        <v>747</v>
      </c>
      <c r="U515" s="224">
        <v>747</v>
      </c>
      <c r="V515" s="224">
        <v>747</v>
      </c>
      <c r="W515" s="224">
        <v>747</v>
      </c>
      <c r="X515" s="224">
        <v>747</v>
      </c>
      <c r="Y515" s="224">
        <v>747</v>
      </c>
      <c r="Z515" s="224">
        <v>747</v>
      </c>
      <c r="AA515" s="224">
        <v>747</v>
      </c>
      <c r="AB515" s="224">
        <v>747</v>
      </c>
      <c r="AC515" s="224">
        <v>747</v>
      </c>
      <c r="AD515" s="224">
        <v>747</v>
      </c>
      <c r="AE515" s="249">
        <v>747</v>
      </c>
      <c r="AF515" s="238">
        <v>747</v>
      </c>
      <c r="AG515" s="233">
        <v>747</v>
      </c>
      <c r="AH515" s="169">
        <v>747</v>
      </c>
      <c r="AI515" s="169">
        <v>747</v>
      </c>
      <c r="AJ515" s="169">
        <v>747</v>
      </c>
      <c r="AK515" s="169">
        <v>747</v>
      </c>
      <c r="AL515" s="169">
        <v>747</v>
      </c>
      <c r="AM515" s="156">
        <v>747</v>
      </c>
      <c r="AN515" s="156">
        <v>747</v>
      </c>
      <c r="AO515" s="156">
        <v>747</v>
      </c>
      <c r="AP515" s="156">
        <v>747</v>
      </c>
      <c r="AQ515" s="156">
        <v>747</v>
      </c>
      <c r="AR515" s="156">
        <v>747</v>
      </c>
      <c r="AS515" s="169">
        <v>747</v>
      </c>
      <c r="AT515" s="156">
        <v>747</v>
      </c>
      <c r="AU515" s="169">
        <v>747</v>
      </c>
      <c r="AV515" s="156">
        <v>747</v>
      </c>
      <c r="AW515" s="156">
        <v>747</v>
      </c>
      <c r="AX515" s="169">
        <v>747</v>
      </c>
      <c r="AY515" s="156">
        <v>747</v>
      </c>
      <c r="AZ515" s="156">
        <v>747</v>
      </c>
      <c r="BA515" s="169">
        <v>747</v>
      </c>
      <c r="BB515" s="156">
        <v>747</v>
      </c>
      <c r="BC515" s="156">
        <v>747</v>
      </c>
      <c r="BD515" s="156">
        <v>747</v>
      </c>
      <c r="BE515" s="156">
        <v>747</v>
      </c>
      <c r="BF515" s="156">
        <v>747</v>
      </c>
      <c r="BG515" s="156">
        <v>747</v>
      </c>
      <c r="BH515" s="156">
        <v>747</v>
      </c>
      <c r="BI515" s="169">
        <v>747</v>
      </c>
      <c r="BJ515" s="169">
        <v>747</v>
      </c>
      <c r="BK515" s="169">
        <v>747</v>
      </c>
      <c r="BL515" s="169">
        <v>747</v>
      </c>
      <c r="BM515" s="169">
        <v>747</v>
      </c>
      <c r="BN515" s="169">
        <v>747</v>
      </c>
      <c r="BO515" s="169">
        <v>747</v>
      </c>
      <c r="BP515" s="169">
        <v>747</v>
      </c>
      <c r="BQ515" s="169">
        <v>747</v>
      </c>
      <c r="BR515" s="169">
        <v>747</v>
      </c>
      <c r="BS515" s="169">
        <v>747</v>
      </c>
      <c r="BT515" s="169">
        <v>747</v>
      </c>
      <c r="BU515" s="169">
        <v>747</v>
      </c>
      <c r="BV515" s="169">
        <v>747</v>
      </c>
      <c r="BW515" s="169">
        <v>747</v>
      </c>
      <c r="BX515" s="169">
        <v>747</v>
      </c>
      <c r="BY515" s="169">
        <v>747</v>
      </c>
      <c r="BZ515" s="169">
        <v>747</v>
      </c>
      <c r="CA515" s="169">
        <v>747</v>
      </c>
      <c r="CB515" s="156">
        <v>747</v>
      </c>
      <c r="CC515" s="156">
        <v>747</v>
      </c>
      <c r="CD515" s="156">
        <v>747</v>
      </c>
      <c r="CE515" s="156">
        <v>747</v>
      </c>
      <c r="CF515" s="156">
        <v>747</v>
      </c>
      <c r="CG515" s="156">
        <v>747</v>
      </c>
      <c r="CH515" s="156">
        <v>747</v>
      </c>
      <c r="CI515" s="156">
        <v>747</v>
      </c>
      <c r="CJ515" s="156">
        <v>747</v>
      </c>
      <c r="CK515" s="169">
        <v>747</v>
      </c>
      <c r="CL515" s="169">
        <v>747</v>
      </c>
      <c r="CM515" s="169">
        <v>747</v>
      </c>
      <c r="CN515" s="169">
        <v>747</v>
      </c>
      <c r="CO515" s="169">
        <v>747</v>
      </c>
      <c r="CP515" s="156">
        <v>747</v>
      </c>
      <c r="CQ515" s="156">
        <v>747</v>
      </c>
      <c r="CR515" s="156">
        <v>747</v>
      </c>
      <c r="CS515" s="156">
        <v>747</v>
      </c>
      <c r="CT515" s="156">
        <v>747</v>
      </c>
      <c r="CU515" s="156">
        <v>747</v>
      </c>
      <c r="CV515" s="156">
        <v>747</v>
      </c>
      <c r="CW515" s="156">
        <v>747</v>
      </c>
      <c r="CX515" s="156">
        <v>747</v>
      </c>
      <c r="CY515" s="156">
        <v>747</v>
      </c>
      <c r="CZ515" s="156">
        <v>747</v>
      </c>
      <c r="DA515" s="156">
        <v>748</v>
      </c>
      <c r="DB515" s="156">
        <v>747</v>
      </c>
      <c r="DC515" s="156">
        <v>747</v>
      </c>
      <c r="DD515" s="156">
        <v>747</v>
      </c>
      <c r="DE515" s="156">
        <v>747</v>
      </c>
      <c r="DF515" s="169">
        <v>747</v>
      </c>
      <c r="DG515" s="156">
        <v>747</v>
      </c>
      <c r="DH515" s="156">
        <v>747</v>
      </c>
      <c r="DI515" s="169">
        <v>747</v>
      </c>
      <c r="DJ515" s="156">
        <v>747</v>
      </c>
      <c r="DK515" s="153">
        <v>747</v>
      </c>
      <c r="DL515" s="153">
        <v>747</v>
      </c>
      <c r="DM515" s="153">
        <v>747</v>
      </c>
      <c r="DN515" s="172">
        <v>747</v>
      </c>
    </row>
    <row r="516" spans="1:118">
      <c r="A516" s="146">
        <f t="shared" si="19"/>
        <v>44038</v>
      </c>
      <c r="B516" s="224">
        <f>'Age&amp;Sex by occurrence date'!$EFZ22</f>
        <v>744</v>
      </c>
      <c r="C516" s="224">
        <v>744</v>
      </c>
      <c r="D516" s="224">
        <v>744</v>
      </c>
      <c r="E516" s="224">
        <v>744</v>
      </c>
      <c r="F516" s="224">
        <v>744</v>
      </c>
      <c r="G516" s="224">
        <v>744</v>
      </c>
      <c r="H516" s="224">
        <v>744</v>
      </c>
      <c r="I516" s="224">
        <v>744</v>
      </c>
      <c r="J516" s="224">
        <v>744</v>
      </c>
      <c r="K516" s="224">
        <v>744</v>
      </c>
      <c r="L516" s="224">
        <v>744</v>
      </c>
      <c r="M516" s="224">
        <v>744</v>
      </c>
      <c r="N516" s="224">
        <v>744</v>
      </c>
      <c r="O516" s="224">
        <v>744</v>
      </c>
      <c r="P516" s="224">
        <v>744</v>
      </c>
      <c r="Q516" s="224">
        <v>744</v>
      </c>
      <c r="R516" s="224">
        <v>744</v>
      </c>
      <c r="S516" s="224">
        <v>744</v>
      </c>
      <c r="T516" s="224">
        <v>744</v>
      </c>
      <c r="U516" s="224">
        <v>744</v>
      </c>
      <c r="V516" s="224">
        <v>744</v>
      </c>
      <c r="W516" s="224">
        <v>744</v>
      </c>
      <c r="X516" s="224">
        <v>744</v>
      </c>
      <c r="Y516" s="224">
        <v>744</v>
      </c>
      <c r="Z516" s="224">
        <v>744</v>
      </c>
      <c r="AA516" s="224">
        <v>744</v>
      </c>
      <c r="AB516" s="224">
        <v>744</v>
      </c>
      <c r="AC516" s="224">
        <v>744</v>
      </c>
      <c r="AD516" s="224">
        <v>744</v>
      </c>
      <c r="AE516" s="249">
        <v>744</v>
      </c>
      <c r="AF516" s="238">
        <v>744</v>
      </c>
      <c r="AG516" s="232">
        <v>744</v>
      </c>
      <c r="AH516" s="156">
        <v>744</v>
      </c>
      <c r="AI516" s="156">
        <v>744</v>
      </c>
      <c r="AJ516" s="156">
        <v>744</v>
      </c>
      <c r="AK516" s="156">
        <v>744</v>
      </c>
      <c r="AL516" s="156">
        <v>744</v>
      </c>
      <c r="AM516" s="169">
        <v>744</v>
      </c>
      <c r="AN516" s="156">
        <v>744</v>
      </c>
      <c r="AO516" s="156">
        <v>744</v>
      </c>
      <c r="AP516" s="156">
        <v>744</v>
      </c>
      <c r="AQ516" s="156">
        <v>744</v>
      </c>
      <c r="AR516" s="156">
        <v>744</v>
      </c>
      <c r="AS516" s="169">
        <v>744</v>
      </c>
      <c r="AT516" s="169">
        <v>744</v>
      </c>
      <c r="AU516" s="169">
        <v>744</v>
      </c>
      <c r="AV516" s="169">
        <v>744</v>
      </c>
      <c r="AW516" s="156">
        <v>744</v>
      </c>
      <c r="AX516" s="156">
        <v>744</v>
      </c>
      <c r="AY516" s="156">
        <v>744</v>
      </c>
      <c r="AZ516" s="169">
        <v>744</v>
      </c>
      <c r="BA516" s="156">
        <v>744</v>
      </c>
      <c r="BB516" s="169">
        <v>744</v>
      </c>
      <c r="BC516" s="169">
        <v>744</v>
      </c>
      <c r="BD516" s="169">
        <v>744</v>
      </c>
      <c r="BE516" s="169">
        <v>744</v>
      </c>
      <c r="BF516" s="169">
        <v>744</v>
      </c>
      <c r="BG516" s="169">
        <v>744</v>
      </c>
      <c r="BH516" s="169">
        <v>744</v>
      </c>
      <c r="BI516" s="156">
        <v>744</v>
      </c>
      <c r="BJ516" s="156">
        <v>744</v>
      </c>
      <c r="BK516" s="156">
        <v>744</v>
      </c>
      <c r="BL516" s="156">
        <v>744</v>
      </c>
      <c r="BM516" s="156">
        <v>744</v>
      </c>
      <c r="BN516" s="156">
        <v>744</v>
      </c>
      <c r="BO516" s="156">
        <v>744</v>
      </c>
      <c r="BP516" s="156">
        <v>744</v>
      </c>
      <c r="BQ516" s="156">
        <v>744</v>
      </c>
      <c r="BR516" s="156">
        <v>744</v>
      </c>
      <c r="BS516" s="156">
        <v>744</v>
      </c>
      <c r="BT516" s="156">
        <v>744</v>
      </c>
      <c r="BU516" s="156">
        <v>744</v>
      </c>
      <c r="BV516" s="156">
        <v>744</v>
      </c>
      <c r="BW516" s="156">
        <v>744</v>
      </c>
      <c r="BX516" s="156">
        <v>744</v>
      </c>
      <c r="BY516" s="156">
        <v>744</v>
      </c>
      <c r="BZ516" s="156">
        <v>744</v>
      </c>
      <c r="CA516" s="156">
        <v>744</v>
      </c>
      <c r="CB516" s="169">
        <v>744</v>
      </c>
      <c r="CC516" s="169">
        <v>744</v>
      </c>
      <c r="CD516" s="169">
        <v>744</v>
      </c>
      <c r="CE516" s="169">
        <v>744</v>
      </c>
      <c r="CF516" s="169">
        <v>744</v>
      </c>
      <c r="CG516" s="169">
        <v>744</v>
      </c>
      <c r="CH516" s="169">
        <v>744</v>
      </c>
      <c r="CI516" s="169">
        <v>744</v>
      </c>
      <c r="CJ516" s="169">
        <v>744</v>
      </c>
      <c r="CK516" s="169">
        <v>744</v>
      </c>
      <c r="CL516" s="169">
        <v>744</v>
      </c>
      <c r="CM516" s="169">
        <v>744</v>
      </c>
      <c r="CN516" s="169">
        <v>744</v>
      </c>
      <c r="CO516" s="169">
        <v>744</v>
      </c>
      <c r="CP516" s="169">
        <v>744</v>
      </c>
      <c r="CQ516" s="169">
        <v>744</v>
      </c>
      <c r="CR516" s="169">
        <v>744</v>
      </c>
      <c r="CS516" s="169">
        <v>744</v>
      </c>
      <c r="CT516" s="169">
        <v>744</v>
      </c>
      <c r="CU516" s="169">
        <v>744</v>
      </c>
      <c r="CV516" s="169">
        <v>744</v>
      </c>
      <c r="CW516" s="169">
        <v>744</v>
      </c>
      <c r="CX516" s="156">
        <v>744</v>
      </c>
      <c r="CY516" s="156">
        <v>744</v>
      </c>
      <c r="CZ516" s="169">
        <v>744</v>
      </c>
      <c r="DA516" s="156">
        <v>745</v>
      </c>
      <c r="DB516" s="156">
        <v>744</v>
      </c>
      <c r="DC516" s="169">
        <v>744</v>
      </c>
      <c r="DD516" s="156">
        <v>744</v>
      </c>
      <c r="DE516" s="156">
        <v>744</v>
      </c>
      <c r="DF516" s="169">
        <v>744</v>
      </c>
      <c r="DG516" s="156">
        <v>744</v>
      </c>
      <c r="DH516" s="156">
        <v>744</v>
      </c>
      <c r="DI516" s="169">
        <v>744</v>
      </c>
      <c r="DJ516" s="156">
        <v>744</v>
      </c>
      <c r="DK516" s="153">
        <v>744</v>
      </c>
      <c r="DL516" s="153">
        <v>744</v>
      </c>
      <c r="DM516" s="153">
        <v>744</v>
      </c>
      <c r="DN516" s="172">
        <v>744</v>
      </c>
    </row>
    <row r="517" spans="1:118">
      <c r="A517" s="146">
        <f t="shared" si="19"/>
        <v>44037</v>
      </c>
      <c r="B517" s="224">
        <f>'Age&amp;Sex by occurrence date'!$EGG22</f>
        <v>744</v>
      </c>
      <c r="C517" s="224">
        <v>744</v>
      </c>
      <c r="D517" s="224">
        <v>744</v>
      </c>
      <c r="E517" s="224">
        <v>744</v>
      </c>
      <c r="F517" s="224">
        <v>744</v>
      </c>
      <c r="G517" s="224">
        <v>744</v>
      </c>
      <c r="H517" s="224">
        <v>744</v>
      </c>
      <c r="I517" s="224">
        <v>744</v>
      </c>
      <c r="J517" s="224">
        <v>744</v>
      </c>
      <c r="K517" s="224">
        <v>744</v>
      </c>
      <c r="L517" s="224">
        <v>744</v>
      </c>
      <c r="M517" s="224">
        <v>744</v>
      </c>
      <c r="N517" s="224">
        <v>744</v>
      </c>
      <c r="O517" s="224">
        <v>744</v>
      </c>
      <c r="P517" s="224">
        <v>744</v>
      </c>
      <c r="Q517" s="224">
        <v>744</v>
      </c>
      <c r="R517" s="224">
        <v>744</v>
      </c>
      <c r="S517" s="224">
        <v>744</v>
      </c>
      <c r="T517" s="224">
        <v>744</v>
      </c>
      <c r="U517" s="224">
        <v>744</v>
      </c>
      <c r="V517" s="224">
        <v>744</v>
      </c>
      <c r="W517" s="224">
        <v>744</v>
      </c>
      <c r="X517" s="224">
        <v>744</v>
      </c>
      <c r="Y517" s="224">
        <v>744</v>
      </c>
      <c r="Z517" s="224">
        <v>744</v>
      </c>
      <c r="AA517" s="224">
        <v>744</v>
      </c>
      <c r="AB517" s="224">
        <v>744</v>
      </c>
      <c r="AC517" s="224">
        <v>744</v>
      </c>
      <c r="AD517" s="224">
        <v>744</v>
      </c>
      <c r="AE517" s="249">
        <v>744</v>
      </c>
      <c r="AF517" s="238">
        <v>744</v>
      </c>
      <c r="AG517" s="232">
        <v>744</v>
      </c>
      <c r="AH517" s="156">
        <v>744</v>
      </c>
      <c r="AI517" s="156">
        <v>744</v>
      </c>
      <c r="AJ517" s="156">
        <v>744</v>
      </c>
      <c r="AK517" s="156">
        <v>744</v>
      </c>
      <c r="AL517" s="156">
        <v>744</v>
      </c>
      <c r="AM517" s="156">
        <v>744</v>
      </c>
      <c r="AN517" s="169">
        <v>744</v>
      </c>
      <c r="AO517" s="169">
        <v>744</v>
      </c>
      <c r="AP517" s="169">
        <v>744</v>
      </c>
      <c r="AQ517" s="169">
        <v>744</v>
      </c>
      <c r="AR517" s="169">
        <v>744</v>
      </c>
      <c r="AS517" s="156">
        <v>744</v>
      </c>
      <c r="AT517" s="169">
        <v>744</v>
      </c>
      <c r="AU517" s="169">
        <v>744</v>
      </c>
      <c r="AV517" s="156">
        <v>744</v>
      </c>
      <c r="AW517" s="169">
        <v>744</v>
      </c>
      <c r="AX517" s="156">
        <v>744</v>
      </c>
      <c r="AY517" s="169">
        <v>744</v>
      </c>
      <c r="AZ517" s="169">
        <v>744</v>
      </c>
      <c r="BA517" s="169">
        <v>744</v>
      </c>
      <c r="BB517" s="156">
        <v>744</v>
      </c>
      <c r="BC517" s="156">
        <v>744</v>
      </c>
      <c r="BD517" s="156">
        <v>744</v>
      </c>
      <c r="BE517" s="156">
        <v>744</v>
      </c>
      <c r="BF517" s="156">
        <v>744</v>
      </c>
      <c r="BG517" s="156">
        <v>744</v>
      </c>
      <c r="BH517" s="156">
        <v>744</v>
      </c>
      <c r="BI517" s="169">
        <v>744</v>
      </c>
      <c r="BJ517" s="169">
        <v>744</v>
      </c>
      <c r="BK517" s="169">
        <v>744</v>
      </c>
      <c r="BL517" s="169">
        <v>744</v>
      </c>
      <c r="BM517" s="169">
        <v>744</v>
      </c>
      <c r="BN517" s="169">
        <v>744</v>
      </c>
      <c r="BO517" s="169">
        <v>744</v>
      </c>
      <c r="BP517" s="169">
        <v>744</v>
      </c>
      <c r="BQ517" s="169">
        <v>744</v>
      </c>
      <c r="BR517" s="169">
        <v>744</v>
      </c>
      <c r="BS517" s="169">
        <v>744</v>
      </c>
      <c r="BT517" s="169">
        <v>744</v>
      </c>
      <c r="BU517" s="169">
        <v>744</v>
      </c>
      <c r="BV517" s="169">
        <v>744</v>
      </c>
      <c r="BW517" s="169">
        <v>744</v>
      </c>
      <c r="BX517" s="169">
        <v>744</v>
      </c>
      <c r="BY517" s="169">
        <v>744</v>
      </c>
      <c r="BZ517" s="169">
        <v>744</v>
      </c>
      <c r="CA517" s="169">
        <v>744</v>
      </c>
      <c r="CB517" s="169">
        <v>744</v>
      </c>
      <c r="CC517" s="169">
        <v>744</v>
      </c>
      <c r="CD517" s="169">
        <v>744</v>
      </c>
      <c r="CE517" s="169">
        <v>744</v>
      </c>
      <c r="CF517" s="169">
        <v>744</v>
      </c>
      <c r="CG517" s="169">
        <v>744</v>
      </c>
      <c r="CH517" s="169">
        <v>744</v>
      </c>
      <c r="CI517" s="169">
        <v>744</v>
      </c>
      <c r="CJ517" s="169">
        <v>744</v>
      </c>
      <c r="CK517" s="169">
        <v>744</v>
      </c>
      <c r="CL517" s="169">
        <v>744</v>
      </c>
      <c r="CM517" s="169">
        <v>744</v>
      </c>
      <c r="CN517" s="169">
        <v>744</v>
      </c>
      <c r="CO517" s="169">
        <v>744</v>
      </c>
      <c r="CP517" s="169">
        <v>744</v>
      </c>
      <c r="CQ517" s="169">
        <v>744</v>
      </c>
      <c r="CR517" s="169">
        <v>744</v>
      </c>
      <c r="CS517" s="169">
        <v>744</v>
      </c>
      <c r="CT517" s="169">
        <v>744</v>
      </c>
      <c r="CU517" s="169">
        <v>744</v>
      </c>
      <c r="CV517" s="169">
        <v>744</v>
      </c>
      <c r="CW517" s="169">
        <v>744</v>
      </c>
      <c r="CX517" s="156">
        <v>744</v>
      </c>
      <c r="CY517" s="156">
        <v>744</v>
      </c>
      <c r="CZ517" s="169">
        <v>744</v>
      </c>
      <c r="DA517" s="156">
        <v>745</v>
      </c>
      <c r="DB517" s="156">
        <v>744</v>
      </c>
      <c r="DC517" s="169">
        <v>744</v>
      </c>
      <c r="DD517" s="156">
        <v>744</v>
      </c>
      <c r="DE517" s="156">
        <v>744</v>
      </c>
      <c r="DF517" s="169">
        <v>744</v>
      </c>
      <c r="DG517" s="156">
        <v>744</v>
      </c>
      <c r="DH517" s="156">
        <v>744</v>
      </c>
      <c r="DI517" s="169">
        <v>744</v>
      </c>
      <c r="DJ517" s="156">
        <v>744</v>
      </c>
      <c r="DK517" s="153">
        <v>744</v>
      </c>
      <c r="DL517" s="153">
        <v>744</v>
      </c>
      <c r="DM517" s="153">
        <v>744</v>
      </c>
      <c r="DN517" s="172">
        <v>744</v>
      </c>
    </row>
    <row r="518" spans="1:118">
      <c r="A518" s="146">
        <f t="shared" si="19"/>
        <v>44036</v>
      </c>
      <c r="B518" s="224">
        <f>'Age&amp;Sex by occurrence date'!$EGN22</f>
        <v>743</v>
      </c>
      <c r="C518" s="224">
        <v>743</v>
      </c>
      <c r="D518" s="224">
        <v>743</v>
      </c>
      <c r="E518" s="224">
        <v>743</v>
      </c>
      <c r="F518" s="224">
        <v>743</v>
      </c>
      <c r="G518" s="224">
        <v>743</v>
      </c>
      <c r="H518" s="224">
        <v>743</v>
      </c>
      <c r="I518" s="224">
        <v>743</v>
      </c>
      <c r="J518" s="224">
        <v>743</v>
      </c>
      <c r="K518" s="224">
        <v>743</v>
      </c>
      <c r="L518" s="224">
        <v>743</v>
      </c>
      <c r="M518" s="224">
        <v>743</v>
      </c>
      <c r="N518" s="224">
        <v>743</v>
      </c>
      <c r="O518" s="224">
        <v>743</v>
      </c>
      <c r="P518" s="224">
        <v>743</v>
      </c>
      <c r="Q518" s="224">
        <v>743</v>
      </c>
      <c r="R518" s="224">
        <v>743</v>
      </c>
      <c r="S518" s="224">
        <v>743</v>
      </c>
      <c r="T518" s="224">
        <v>743</v>
      </c>
      <c r="U518" s="224">
        <v>743</v>
      </c>
      <c r="V518" s="224">
        <v>743</v>
      </c>
      <c r="W518" s="224">
        <v>743</v>
      </c>
      <c r="X518" s="224">
        <v>743</v>
      </c>
      <c r="Y518" s="224">
        <v>743</v>
      </c>
      <c r="Z518" s="224">
        <v>743</v>
      </c>
      <c r="AA518" s="224">
        <v>743</v>
      </c>
      <c r="AB518" s="224">
        <v>743</v>
      </c>
      <c r="AC518" s="224">
        <v>743</v>
      </c>
      <c r="AD518" s="224">
        <v>743</v>
      </c>
      <c r="AE518" s="249">
        <v>743</v>
      </c>
      <c r="AF518" s="238">
        <v>743</v>
      </c>
      <c r="AG518" s="233">
        <v>743</v>
      </c>
      <c r="AH518" s="169">
        <v>743</v>
      </c>
      <c r="AI518" s="169">
        <v>743</v>
      </c>
      <c r="AJ518" s="169">
        <v>743</v>
      </c>
      <c r="AK518" s="169">
        <v>743</v>
      </c>
      <c r="AL518" s="169">
        <v>743</v>
      </c>
      <c r="AM518" s="156">
        <v>743</v>
      </c>
      <c r="AN518" s="156">
        <v>743</v>
      </c>
      <c r="AO518" s="156">
        <v>743</v>
      </c>
      <c r="AP518" s="156">
        <v>743</v>
      </c>
      <c r="AQ518" s="156">
        <v>743</v>
      </c>
      <c r="AR518" s="156">
        <v>743</v>
      </c>
      <c r="AS518" s="156">
        <v>743</v>
      </c>
      <c r="AT518" s="156">
        <v>743</v>
      </c>
      <c r="AU518" s="156">
        <v>743</v>
      </c>
      <c r="AV518" s="169">
        <v>743</v>
      </c>
      <c r="AW518" s="156">
        <v>743</v>
      </c>
      <c r="AX518" s="169">
        <v>743</v>
      </c>
      <c r="AY518" s="156">
        <v>743</v>
      </c>
      <c r="AZ518" s="156">
        <v>743</v>
      </c>
      <c r="BA518" s="156">
        <v>743</v>
      </c>
      <c r="BB518" s="169">
        <v>743</v>
      </c>
      <c r="BC518" s="169">
        <v>743</v>
      </c>
      <c r="BD518" s="169">
        <v>743</v>
      </c>
      <c r="BE518" s="169">
        <v>743</v>
      </c>
      <c r="BF518" s="169">
        <v>743</v>
      </c>
      <c r="BG518" s="169">
        <v>743</v>
      </c>
      <c r="BH518" s="169">
        <v>743</v>
      </c>
      <c r="BI518" s="156">
        <v>743</v>
      </c>
      <c r="BJ518" s="156">
        <v>743</v>
      </c>
      <c r="BK518" s="156">
        <v>743</v>
      </c>
      <c r="BL518" s="156">
        <v>743</v>
      </c>
      <c r="BM518" s="156">
        <v>743</v>
      </c>
      <c r="BN518" s="156">
        <v>743</v>
      </c>
      <c r="BO518" s="156">
        <v>743</v>
      </c>
      <c r="BP518" s="156">
        <v>743</v>
      </c>
      <c r="BQ518" s="156">
        <v>743</v>
      </c>
      <c r="BR518" s="156">
        <v>743</v>
      </c>
      <c r="BS518" s="156">
        <v>743</v>
      </c>
      <c r="BT518" s="156">
        <v>743</v>
      </c>
      <c r="BU518" s="156">
        <v>743</v>
      </c>
      <c r="BV518" s="156">
        <v>743</v>
      </c>
      <c r="BW518" s="156">
        <v>743</v>
      </c>
      <c r="BX518" s="156">
        <v>743</v>
      </c>
      <c r="BY518" s="156">
        <v>743</v>
      </c>
      <c r="BZ518" s="156">
        <v>743</v>
      </c>
      <c r="CA518" s="156">
        <v>743</v>
      </c>
      <c r="CB518" s="156">
        <v>743</v>
      </c>
      <c r="CC518" s="156">
        <v>743</v>
      </c>
      <c r="CD518" s="156">
        <v>743</v>
      </c>
      <c r="CE518" s="156">
        <v>743</v>
      </c>
      <c r="CF518" s="156">
        <v>743</v>
      </c>
      <c r="CG518" s="156">
        <v>743</v>
      </c>
      <c r="CH518" s="156">
        <v>743</v>
      </c>
      <c r="CI518" s="156">
        <v>743</v>
      </c>
      <c r="CJ518" s="156">
        <v>743</v>
      </c>
      <c r="CK518" s="156">
        <v>743</v>
      </c>
      <c r="CL518" s="156">
        <v>743</v>
      </c>
      <c r="CM518" s="156">
        <v>743</v>
      </c>
      <c r="CN518" s="156">
        <v>743</v>
      </c>
      <c r="CO518" s="169">
        <v>743</v>
      </c>
      <c r="CP518" s="169">
        <v>743</v>
      </c>
      <c r="CQ518" s="169">
        <v>743</v>
      </c>
      <c r="CR518" s="169">
        <v>743</v>
      </c>
      <c r="CS518" s="169">
        <v>743</v>
      </c>
      <c r="CT518" s="169">
        <v>743</v>
      </c>
      <c r="CU518" s="169">
        <v>743</v>
      </c>
      <c r="CV518" s="169">
        <v>743</v>
      </c>
      <c r="CW518" s="169">
        <v>743</v>
      </c>
      <c r="CX518" s="156">
        <v>743</v>
      </c>
      <c r="CY518" s="156">
        <v>743</v>
      </c>
      <c r="CZ518" s="169">
        <v>743</v>
      </c>
      <c r="DA518" s="156">
        <v>744</v>
      </c>
      <c r="DB518" s="156">
        <v>743</v>
      </c>
      <c r="DC518" s="169">
        <v>743</v>
      </c>
      <c r="DD518" s="156">
        <v>743</v>
      </c>
      <c r="DE518" s="156">
        <v>743</v>
      </c>
      <c r="DF518" s="169">
        <v>743</v>
      </c>
      <c r="DG518" s="156">
        <v>743</v>
      </c>
      <c r="DH518" s="156">
        <v>743</v>
      </c>
      <c r="DI518" s="169">
        <v>743</v>
      </c>
      <c r="DJ518" s="156">
        <v>743</v>
      </c>
      <c r="DK518" s="153">
        <v>743</v>
      </c>
      <c r="DL518" s="153">
        <v>743</v>
      </c>
      <c r="DM518" s="153">
        <v>743</v>
      </c>
      <c r="DN518" s="172">
        <v>743</v>
      </c>
    </row>
    <row r="519" spans="1:118">
      <c r="A519" s="146">
        <f t="shared" si="19"/>
        <v>44035</v>
      </c>
      <c r="B519" s="224">
        <f>'Age&amp;Sex by occurrence date'!$EGU22</f>
        <v>743</v>
      </c>
      <c r="C519" s="224">
        <v>743</v>
      </c>
      <c r="D519" s="224">
        <v>743</v>
      </c>
      <c r="E519" s="224">
        <v>743</v>
      </c>
      <c r="F519" s="224">
        <v>743</v>
      </c>
      <c r="G519" s="224">
        <v>743</v>
      </c>
      <c r="H519" s="224">
        <v>743</v>
      </c>
      <c r="I519" s="224">
        <v>743</v>
      </c>
      <c r="J519" s="224">
        <v>743</v>
      </c>
      <c r="K519" s="224">
        <v>743</v>
      </c>
      <c r="L519" s="224">
        <v>743</v>
      </c>
      <c r="M519" s="224">
        <v>743</v>
      </c>
      <c r="N519" s="224">
        <v>743</v>
      </c>
      <c r="O519" s="224">
        <v>743</v>
      </c>
      <c r="P519" s="224">
        <v>743</v>
      </c>
      <c r="Q519" s="224">
        <v>743</v>
      </c>
      <c r="R519" s="224">
        <v>743</v>
      </c>
      <c r="S519" s="224">
        <v>743</v>
      </c>
      <c r="T519" s="224">
        <v>743</v>
      </c>
      <c r="U519" s="224">
        <v>743</v>
      </c>
      <c r="V519" s="224">
        <v>743</v>
      </c>
      <c r="W519" s="224">
        <v>743</v>
      </c>
      <c r="X519" s="224">
        <v>743</v>
      </c>
      <c r="Y519" s="224">
        <v>743</v>
      </c>
      <c r="Z519" s="224">
        <v>743</v>
      </c>
      <c r="AA519" s="224">
        <v>743</v>
      </c>
      <c r="AB519" s="224">
        <v>743</v>
      </c>
      <c r="AC519" s="224">
        <v>743</v>
      </c>
      <c r="AD519" s="224">
        <v>743</v>
      </c>
      <c r="AE519" s="249">
        <v>743</v>
      </c>
      <c r="AF519" s="238">
        <v>743</v>
      </c>
      <c r="AG519" s="232">
        <v>743</v>
      </c>
      <c r="AH519" s="156">
        <v>743</v>
      </c>
      <c r="AI519" s="156">
        <v>743</v>
      </c>
      <c r="AJ519" s="156">
        <v>743</v>
      </c>
      <c r="AK519" s="156">
        <v>743</v>
      </c>
      <c r="AL519" s="156">
        <v>743</v>
      </c>
      <c r="AM519" s="156">
        <v>743</v>
      </c>
      <c r="AN519" s="169">
        <v>743</v>
      </c>
      <c r="AO519" s="169">
        <v>743</v>
      </c>
      <c r="AP519" s="169">
        <v>743</v>
      </c>
      <c r="AQ519" s="169">
        <v>743</v>
      </c>
      <c r="AR519" s="169">
        <v>743</v>
      </c>
      <c r="AS519" s="169">
        <v>743</v>
      </c>
      <c r="AT519" s="169">
        <v>743</v>
      </c>
      <c r="AU519" s="156">
        <v>743</v>
      </c>
      <c r="AV519" s="169">
        <v>743</v>
      </c>
      <c r="AW519" s="169">
        <v>743</v>
      </c>
      <c r="AX519" s="156">
        <v>743</v>
      </c>
      <c r="AY519" s="169">
        <v>743</v>
      </c>
      <c r="AZ519" s="156">
        <v>743</v>
      </c>
      <c r="BA519" s="169">
        <v>743</v>
      </c>
      <c r="BB519" s="169">
        <v>743</v>
      </c>
      <c r="BC519" s="169">
        <v>743</v>
      </c>
      <c r="BD519" s="169">
        <v>743</v>
      </c>
      <c r="BE519" s="169">
        <v>743</v>
      </c>
      <c r="BF519" s="169">
        <v>743</v>
      </c>
      <c r="BG519" s="169">
        <v>743</v>
      </c>
      <c r="BH519" s="169">
        <v>743</v>
      </c>
      <c r="BI519" s="169">
        <v>743</v>
      </c>
      <c r="BJ519" s="169">
        <v>743</v>
      </c>
      <c r="BK519" s="169">
        <v>743</v>
      </c>
      <c r="BL519" s="169">
        <v>743</v>
      </c>
      <c r="BM519" s="169">
        <v>743</v>
      </c>
      <c r="BN519" s="169">
        <v>743</v>
      </c>
      <c r="BO519" s="169">
        <v>743</v>
      </c>
      <c r="BP519" s="169">
        <v>743</v>
      </c>
      <c r="BQ519" s="169">
        <v>743</v>
      </c>
      <c r="BR519" s="169">
        <v>743</v>
      </c>
      <c r="BS519" s="169">
        <v>743</v>
      </c>
      <c r="BT519" s="169">
        <v>743</v>
      </c>
      <c r="BU519" s="169">
        <v>743</v>
      </c>
      <c r="BV519" s="169">
        <v>743</v>
      </c>
      <c r="BW519" s="169">
        <v>743</v>
      </c>
      <c r="BX519" s="169">
        <v>743</v>
      </c>
      <c r="BY519" s="169">
        <v>743</v>
      </c>
      <c r="BZ519" s="169">
        <v>743</v>
      </c>
      <c r="CA519" s="169">
        <v>743</v>
      </c>
      <c r="CB519" s="156">
        <v>743</v>
      </c>
      <c r="CC519" s="156">
        <v>743</v>
      </c>
      <c r="CD519" s="156">
        <v>743</v>
      </c>
      <c r="CE519" s="156">
        <v>743</v>
      </c>
      <c r="CF519" s="156">
        <v>743</v>
      </c>
      <c r="CG519" s="156">
        <v>743</v>
      </c>
      <c r="CH519" s="156">
        <v>743</v>
      </c>
      <c r="CI519" s="156">
        <v>743</v>
      </c>
      <c r="CJ519" s="156">
        <v>743</v>
      </c>
      <c r="CK519" s="169">
        <v>743</v>
      </c>
      <c r="CL519" s="169">
        <v>743</v>
      </c>
      <c r="CM519" s="169">
        <v>743</v>
      </c>
      <c r="CN519" s="169">
        <v>743</v>
      </c>
      <c r="CO519" s="169">
        <v>743</v>
      </c>
      <c r="CP519" s="156">
        <v>743</v>
      </c>
      <c r="CQ519" s="156">
        <v>743</v>
      </c>
      <c r="CR519" s="156">
        <v>743</v>
      </c>
      <c r="CS519" s="156">
        <v>743</v>
      </c>
      <c r="CT519" s="156">
        <v>743</v>
      </c>
      <c r="CU519" s="156">
        <v>743</v>
      </c>
      <c r="CV519" s="156">
        <v>743</v>
      </c>
      <c r="CW519" s="169">
        <v>743</v>
      </c>
      <c r="CX519" s="156">
        <v>743</v>
      </c>
      <c r="CY519" s="156">
        <v>743</v>
      </c>
      <c r="CZ519" s="169">
        <v>743</v>
      </c>
      <c r="DA519" s="156">
        <v>744</v>
      </c>
      <c r="DB519" s="156">
        <v>743</v>
      </c>
      <c r="DC519" s="169">
        <v>743</v>
      </c>
      <c r="DD519" s="156">
        <v>743</v>
      </c>
      <c r="DE519" s="156">
        <v>743</v>
      </c>
      <c r="DF519" s="169">
        <v>743</v>
      </c>
      <c r="DG519" s="156">
        <v>743</v>
      </c>
      <c r="DH519" s="156">
        <v>743</v>
      </c>
      <c r="DI519" s="169">
        <v>743</v>
      </c>
      <c r="DJ519" s="156">
        <v>743</v>
      </c>
      <c r="DK519" s="153">
        <v>743</v>
      </c>
      <c r="DL519" s="153">
        <v>743</v>
      </c>
      <c r="DM519" s="153">
        <v>743</v>
      </c>
      <c r="DN519" s="172">
        <v>743</v>
      </c>
    </row>
    <row r="520" spans="1:118">
      <c r="A520" s="146">
        <f t="shared" si="19"/>
        <v>44034</v>
      </c>
      <c r="B520" s="224">
        <f>'Age&amp;Sex by occurrence date'!$EHB22</f>
        <v>742</v>
      </c>
      <c r="C520" s="224">
        <v>742</v>
      </c>
      <c r="D520" s="224">
        <v>742</v>
      </c>
      <c r="E520" s="224">
        <v>742</v>
      </c>
      <c r="F520" s="224">
        <v>742</v>
      </c>
      <c r="G520" s="224">
        <v>742</v>
      </c>
      <c r="H520" s="224">
        <v>742</v>
      </c>
      <c r="I520" s="224">
        <v>742</v>
      </c>
      <c r="J520" s="224">
        <v>742</v>
      </c>
      <c r="K520" s="224">
        <v>742</v>
      </c>
      <c r="L520" s="224">
        <v>742</v>
      </c>
      <c r="M520" s="224">
        <v>742</v>
      </c>
      <c r="N520" s="224">
        <v>742</v>
      </c>
      <c r="O520" s="224">
        <v>742</v>
      </c>
      <c r="P520" s="224">
        <v>742</v>
      </c>
      <c r="Q520" s="224">
        <v>742</v>
      </c>
      <c r="R520" s="224">
        <v>742</v>
      </c>
      <c r="S520" s="224">
        <v>742</v>
      </c>
      <c r="T520" s="224">
        <v>742</v>
      </c>
      <c r="U520" s="224">
        <v>742</v>
      </c>
      <c r="V520" s="224">
        <v>742</v>
      </c>
      <c r="W520" s="224">
        <v>742</v>
      </c>
      <c r="X520" s="224">
        <v>742</v>
      </c>
      <c r="Y520" s="224">
        <v>742</v>
      </c>
      <c r="Z520" s="224">
        <v>742</v>
      </c>
      <c r="AA520" s="224">
        <v>742</v>
      </c>
      <c r="AB520" s="224">
        <v>742</v>
      </c>
      <c r="AC520" s="224">
        <v>742</v>
      </c>
      <c r="AD520" s="224">
        <v>742</v>
      </c>
      <c r="AE520" s="249">
        <v>742</v>
      </c>
      <c r="AF520" s="238">
        <v>742</v>
      </c>
      <c r="AG520" s="232">
        <v>742</v>
      </c>
      <c r="AH520" s="156">
        <v>742</v>
      </c>
      <c r="AI520" s="156">
        <v>742</v>
      </c>
      <c r="AJ520" s="156">
        <v>742</v>
      </c>
      <c r="AK520" s="156">
        <v>742</v>
      </c>
      <c r="AL520" s="156">
        <v>742</v>
      </c>
      <c r="AM520" s="169">
        <v>742</v>
      </c>
      <c r="AN520" s="169">
        <v>742</v>
      </c>
      <c r="AO520" s="169">
        <v>742</v>
      </c>
      <c r="AP520" s="169">
        <v>742</v>
      </c>
      <c r="AQ520" s="169">
        <v>742</v>
      </c>
      <c r="AR520" s="169">
        <v>742</v>
      </c>
      <c r="AS520" s="156">
        <v>742</v>
      </c>
      <c r="AT520" s="169">
        <v>742</v>
      </c>
      <c r="AU520" s="156">
        <v>742</v>
      </c>
      <c r="AV520" s="156">
        <v>742</v>
      </c>
      <c r="AW520" s="169">
        <v>742</v>
      </c>
      <c r="AX520" s="169">
        <v>742</v>
      </c>
      <c r="AY520" s="169">
        <v>742</v>
      </c>
      <c r="AZ520" s="169">
        <v>742</v>
      </c>
      <c r="BA520" s="169">
        <v>742</v>
      </c>
      <c r="BB520" s="156">
        <v>742</v>
      </c>
      <c r="BC520" s="156">
        <v>742</v>
      </c>
      <c r="BD520" s="156">
        <v>742</v>
      </c>
      <c r="BE520" s="156">
        <v>742</v>
      </c>
      <c r="BF520" s="156">
        <v>742</v>
      </c>
      <c r="BG520" s="156">
        <v>742</v>
      </c>
      <c r="BH520" s="156">
        <v>742</v>
      </c>
      <c r="BI520" s="169">
        <v>742</v>
      </c>
      <c r="BJ520" s="169">
        <v>742</v>
      </c>
      <c r="BK520" s="169">
        <v>742</v>
      </c>
      <c r="BL520" s="169">
        <v>742</v>
      </c>
      <c r="BM520" s="169">
        <v>742</v>
      </c>
      <c r="BN520" s="169">
        <v>742</v>
      </c>
      <c r="BO520" s="169">
        <v>742</v>
      </c>
      <c r="BP520" s="169">
        <v>742</v>
      </c>
      <c r="BQ520" s="169">
        <v>742</v>
      </c>
      <c r="BR520" s="169">
        <v>742</v>
      </c>
      <c r="BS520" s="169">
        <v>742</v>
      </c>
      <c r="BT520" s="169">
        <v>742</v>
      </c>
      <c r="BU520" s="169">
        <v>742</v>
      </c>
      <c r="BV520" s="169">
        <v>742</v>
      </c>
      <c r="BW520" s="169">
        <v>742</v>
      </c>
      <c r="BX520" s="169">
        <v>742</v>
      </c>
      <c r="BY520" s="169">
        <v>742</v>
      </c>
      <c r="BZ520" s="169">
        <v>742</v>
      </c>
      <c r="CA520" s="169">
        <v>742</v>
      </c>
      <c r="CB520" s="169">
        <v>742</v>
      </c>
      <c r="CC520" s="169">
        <v>742</v>
      </c>
      <c r="CD520" s="169">
        <v>742</v>
      </c>
      <c r="CE520" s="169">
        <v>742</v>
      </c>
      <c r="CF520" s="169">
        <v>742</v>
      </c>
      <c r="CG520" s="169">
        <v>742</v>
      </c>
      <c r="CH520" s="169">
        <v>742</v>
      </c>
      <c r="CI520" s="169">
        <v>742</v>
      </c>
      <c r="CJ520" s="169">
        <v>742</v>
      </c>
      <c r="CK520" s="169">
        <v>742</v>
      </c>
      <c r="CL520" s="169">
        <v>742</v>
      </c>
      <c r="CM520" s="169">
        <v>742</v>
      </c>
      <c r="CN520" s="169">
        <v>742</v>
      </c>
      <c r="CO520" s="169">
        <v>742</v>
      </c>
      <c r="CP520" s="169">
        <v>742</v>
      </c>
      <c r="CQ520" s="169">
        <v>742</v>
      </c>
      <c r="CR520" s="169">
        <v>742</v>
      </c>
      <c r="CS520" s="169">
        <v>742</v>
      </c>
      <c r="CT520" s="169">
        <v>742</v>
      </c>
      <c r="CU520" s="169">
        <v>742</v>
      </c>
      <c r="CV520" s="169">
        <v>742</v>
      </c>
      <c r="CW520" s="169">
        <v>742</v>
      </c>
      <c r="CX520" s="156">
        <v>742</v>
      </c>
      <c r="CY520" s="156">
        <v>742</v>
      </c>
      <c r="CZ520" s="169">
        <v>742</v>
      </c>
      <c r="DA520" s="156">
        <v>743</v>
      </c>
      <c r="DB520" s="156">
        <v>742</v>
      </c>
      <c r="DC520" s="169">
        <v>742</v>
      </c>
      <c r="DD520" s="156">
        <v>742</v>
      </c>
      <c r="DE520" s="156">
        <v>742</v>
      </c>
      <c r="DF520" s="169">
        <v>742</v>
      </c>
      <c r="DG520" s="156">
        <v>742</v>
      </c>
      <c r="DH520" s="156">
        <v>742</v>
      </c>
      <c r="DI520" s="169">
        <v>742</v>
      </c>
      <c r="DJ520" s="156">
        <v>742</v>
      </c>
      <c r="DK520" s="153">
        <v>742</v>
      </c>
      <c r="DL520" s="153">
        <v>742</v>
      </c>
      <c r="DM520" s="153">
        <v>742</v>
      </c>
      <c r="DN520" s="173">
        <v>742</v>
      </c>
    </row>
    <row r="521" spans="1:118">
      <c r="A521" s="146">
        <f t="shared" si="19"/>
        <v>44033</v>
      </c>
      <c r="B521" s="224">
        <f>'Age&amp;Sex by occurrence date'!$EHI22</f>
        <v>742</v>
      </c>
      <c r="C521" s="224">
        <v>742</v>
      </c>
      <c r="D521" s="224">
        <v>742</v>
      </c>
      <c r="E521" s="224">
        <v>742</v>
      </c>
      <c r="F521" s="224">
        <v>742</v>
      </c>
      <c r="G521" s="224">
        <v>742</v>
      </c>
      <c r="H521" s="224">
        <v>742</v>
      </c>
      <c r="I521" s="224">
        <v>742</v>
      </c>
      <c r="J521" s="224">
        <v>742</v>
      </c>
      <c r="K521" s="224">
        <v>742</v>
      </c>
      <c r="L521" s="224">
        <v>742</v>
      </c>
      <c r="M521" s="224">
        <v>742</v>
      </c>
      <c r="N521" s="224">
        <v>742</v>
      </c>
      <c r="O521" s="224">
        <v>742</v>
      </c>
      <c r="P521" s="224">
        <v>742</v>
      </c>
      <c r="Q521" s="224">
        <v>742</v>
      </c>
      <c r="R521" s="224">
        <v>742</v>
      </c>
      <c r="S521" s="224">
        <v>742</v>
      </c>
      <c r="T521" s="224">
        <v>742</v>
      </c>
      <c r="U521" s="224">
        <v>742</v>
      </c>
      <c r="V521" s="224">
        <v>742</v>
      </c>
      <c r="W521" s="224">
        <v>742</v>
      </c>
      <c r="X521" s="224">
        <v>742</v>
      </c>
      <c r="Y521" s="224">
        <v>742</v>
      </c>
      <c r="Z521" s="224">
        <v>742</v>
      </c>
      <c r="AA521" s="224">
        <v>742</v>
      </c>
      <c r="AB521" s="224">
        <v>742</v>
      </c>
      <c r="AC521" s="224">
        <v>742</v>
      </c>
      <c r="AD521" s="224">
        <v>742</v>
      </c>
      <c r="AE521" s="249">
        <v>742</v>
      </c>
      <c r="AF521" s="238">
        <v>742</v>
      </c>
      <c r="AG521" s="233">
        <v>742</v>
      </c>
      <c r="AH521" s="169">
        <v>742</v>
      </c>
      <c r="AI521" s="169">
        <v>742</v>
      </c>
      <c r="AJ521" s="169">
        <v>742</v>
      </c>
      <c r="AK521" s="169">
        <v>742</v>
      </c>
      <c r="AL521" s="169">
        <v>742</v>
      </c>
      <c r="AM521" s="156">
        <v>742</v>
      </c>
      <c r="AN521" s="169">
        <v>742</v>
      </c>
      <c r="AO521" s="169">
        <v>742</v>
      </c>
      <c r="AP521" s="169">
        <v>742</v>
      </c>
      <c r="AQ521" s="169">
        <v>742</v>
      </c>
      <c r="AR521" s="169">
        <v>742</v>
      </c>
      <c r="AS521" s="169">
        <v>742</v>
      </c>
      <c r="AT521" s="156">
        <v>742</v>
      </c>
      <c r="AU521" s="169">
        <v>742</v>
      </c>
      <c r="AV521" s="169">
        <v>742</v>
      </c>
      <c r="AW521" s="156">
        <v>742</v>
      </c>
      <c r="AX521" s="169">
        <v>742</v>
      </c>
      <c r="AY521" s="156">
        <v>742</v>
      </c>
      <c r="AZ521" s="156">
        <v>742</v>
      </c>
      <c r="BA521" s="169">
        <v>742</v>
      </c>
      <c r="BB521" s="156">
        <v>742</v>
      </c>
      <c r="BC521" s="156">
        <v>742</v>
      </c>
      <c r="BD521" s="156">
        <v>742</v>
      </c>
      <c r="BE521" s="156">
        <v>742</v>
      </c>
      <c r="BF521" s="156">
        <v>742</v>
      </c>
      <c r="BG521" s="156">
        <v>742</v>
      </c>
      <c r="BH521" s="156">
        <v>742</v>
      </c>
      <c r="BI521" s="169">
        <v>742</v>
      </c>
      <c r="BJ521" s="169">
        <v>742</v>
      </c>
      <c r="BK521" s="169">
        <v>742</v>
      </c>
      <c r="BL521" s="169">
        <v>742</v>
      </c>
      <c r="BM521" s="169">
        <v>742</v>
      </c>
      <c r="BN521" s="169">
        <v>742</v>
      </c>
      <c r="BO521" s="169">
        <v>742</v>
      </c>
      <c r="BP521" s="156">
        <v>742</v>
      </c>
      <c r="BQ521" s="156">
        <v>742</v>
      </c>
      <c r="BR521" s="156">
        <v>742</v>
      </c>
      <c r="BS521" s="156">
        <v>742</v>
      </c>
      <c r="BT521" s="156">
        <v>742</v>
      </c>
      <c r="BU521" s="156">
        <v>742</v>
      </c>
      <c r="BV521" s="156">
        <v>742</v>
      </c>
      <c r="BW521" s="156">
        <v>742</v>
      </c>
      <c r="BX521" s="156">
        <v>742</v>
      </c>
      <c r="BY521" s="156">
        <v>742</v>
      </c>
      <c r="BZ521" s="156">
        <v>742</v>
      </c>
      <c r="CA521" s="156">
        <v>742</v>
      </c>
      <c r="CB521" s="169">
        <v>742</v>
      </c>
      <c r="CC521" s="169">
        <v>742</v>
      </c>
      <c r="CD521" s="169">
        <v>742</v>
      </c>
      <c r="CE521" s="169">
        <v>742</v>
      </c>
      <c r="CF521" s="169">
        <v>742</v>
      </c>
      <c r="CG521" s="169">
        <v>742</v>
      </c>
      <c r="CH521" s="169">
        <v>742</v>
      </c>
      <c r="CI521" s="169">
        <v>742</v>
      </c>
      <c r="CJ521" s="169">
        <v>742</v>
      </c>
      <c r="CK521" s="169">
        <v>742</v>
      </c>
      <c r="CL521" s="169">
        <v>742</v>
      </c>
      <c r="CM521" s="169">
        <v>742</v>
      </c>
      <c r="CN521" s="169">
        <v>742</v>
      </c>
      <c r="CO521" s="156">
        <v>742</v>
      </c>
      <c r="CP521" s="169">
        <v>742</v>
      </c>
      <c r="CQ521" s="169">
        <v>742</v>
      </c>
      <c r="CR521" s="169">
        <v>742</v>
      </c>
      <c r="CS521" s="169">
        <v>742</v>
      </c>
      <c r="CT521" s="169">
        <v>742</v>
      </c>
      <c r="CU521" s="169">
        <v>742</v>
      </c>
      <c r="CV521" s="169">
        <v>742</v>
      </c>
      <c r="CW521" s="169">
        <v>742</v>
      </c>
      <c r="CX521" s="156">
        <v>742</v>
      </c>
      <c r="CY521" s="156">
        <v>742</v>
      </c>
      <c r="CZ521" s="169">
        <v>742</v>
      </c>
      <c r="DA521" s="156">
        <v>743</v>
      </c>
      <c r="DB521" s="156">
        <v>742</v>
      </c>
      <c r="DC521" s="169">
        <v>742</v>
      </c>
      <c r="DD521" s="156">
        <v>742</v>
      </c>
      <c r="DE521" s="156">
        <v>742</v>
      </c>
      <c r="DF521" s="169">
        <v>742</v>
      </c>
      <c r="DG521" s="156">
        <v>742</v>
      </c>
      <c r="DH521" s="156">
        <v>742</v>
      </c>
      <c r="DI521" s="169">
        <v>742</v>
      </c>
      <c r="DJ521" s="156">
        <v>742</v>
      </c>
      <c r="DK521" s="153">
        <v>742</v>
      </c>
      <c r="DL521" s="153">
        <v>742</v>
      </c>
      <c r="DM521" s="153">
        <v>742</v>
      </c>
      <c r="DN521" s="173">
        <v>742</v>
      </c>
    </row>
    <row r="522" spans="1:118">
      <c r="A522" s="146">
        <f t="shared" si="19"/>
        <v>44032</v>
      </c>
      <c r="B522" s="224">
        <f>'Age&amp;Sex by occurrence date'!$EHP22</f>
        <v>742</v>
      </c>
      <c r="C522" s="224">
        <v>742</v>
      </c>
      <c r="D522" s="224">
        <v>742</v>
      </c>
      <c r="E522" s="224">
        <v>742</v>
      </c>
      <c r="F522" s="224">
        <v>742</v>
      </c>
      <c r="G522" s="224">
        <v>742</v>
      </c>
      <c r="H522" s="224">
        <v>742</v>
      </c>
      <c r="I522" s="224">
        <v>742</v>
      </c>
      <c r="J522" s="224">
        <v>742</v>
      </c>
      <c r="K522" s="224">
        <v>742</v>
      </c>
      <c r="L522" s="224">
        <v>742</v>
      </c>
      <c r="M522" s="224">
        <v>742</v>
      </c>
      <c r="N522" s="224">
        <v>742</v>
      </c>
      <c r="O522" s="224">
        <v>742</v>
      </c>
      <c r="P522" s="224">
        <v>742</v>
      </c>
      <c r="Q522" s="224">
        <v>742</v>
      </c>
      <c r="R522" s="224">
        <v>742</v>
      </c>
      <c r="S522" s="224">
        <v>742</v>
      </c>
      <c r="T522" s="224">
        <v>742</v>
      </c>
      <c r="U522" s="224">
        <v>742</v>
      </c>
      <c r="V522" s="224">
        <v>742</v>
      </c>
      <c r="W522" s="224">
        <v>742</v>
      </c>
      <c r="X522" s="224">
        <v>742</v>
      </c>
      <c r="Y522" s="224">
        <v>742</v>
      </c>
      <c r="Z522" s="224">
        <v>742</v>
      </c>
      <c r="AA522" s="224">
        <v>742</v>
      </c>
      <c r="AB522" s="224">
        <v>742</v>
      </c>
      <c r="AC522" s="224">
        <v>742</v>
      </c>
      <c r="AD522" s="224">
        <v>742</v>
      </c>
      <c r="AE522" s="249">
        <v>742</v>
      </c>
      <c r="AF522" s="238">
        <v>742</v>
      </c>
      <c r="AG522" s="232">
        <v>742</v>
      </c>
      <c r="AH522" s="156">
        <v>742</v>
      </c>
      <c r="AI522" s="156">
        <v>742</v>
      </c>
      <c r="AJ522" s="156">
        <v>742</v>
      </c>
      <c r="AK522" s="156">
        <v>742</v>
      </c>
      <c r="AL522" s="156">
        <v>742</v>
      </c>
      <c r="AM522" s="156">
        <v>742</v>
      </c>
      <c r="AN522" s="156">
        <v>742</v>
      </c>
      <c r="AO522" s="156">
        <v>742</v>
      </c>
      <c r="AP522" s="156">
        <v>742</v>
      </c>
      <c r="AQ522" s="156">
        <v>742</v>
      </c>
      <c r="AR522" s="156">
        <v>742</v>
      </c>
      <c r="AS522" s="169">
        <v>742</v>
      </c>
      <c r="AT522" s="156">
        <v>742</v>
      </c>
      <c r="AU522" s="156">
        <v>742</v>
      </c>
      <c r="AV522" s="169">
        <v>742</v>
      </c>
      <c r="AW522" s="156">
        <v>742</v>
      </c>
      <c r="AX522" s="156">
        <v>742</v>
      </c>
      <c r="AY522" s="156">
        <v>742</v>
      </c>
      <c r="AZ522" s="169">
        <v>742</v>
      </c>
      <c r="BA522" s="169">
        <v>742</v>
      </c>
      <c r="BB522" s="169">
        <v>742</v>
      </c>
      <c r="BC522" s="169">
        <v>742</v>
      </c>
      <c r="BD522" s="169">
        <v>742</v>
      </c>
      <c r="BE522" s="169">
        <v>742</v>
      </c>
      <c r="BF522" s="169">
        <v>742</v>
      </c>
      <c r="BG522" s="169">
        <v>742</v>
      </c>
      <c r="BH522" s="169">
        <v>742</v>
      </c>
      <c r="BI522" s="169">
        <v>742</v>
      </c>
      <c r="BJ522" s="169">
        <v>742</v>
      </c>
      <c r="BK522" s="169">
        <v>742</v>
      </c>
      <c r="BL522" s="169">
        <v>742</v>
      </c>
      <c r="BM522" s="169">
        <v>742</v>
      </c>
      <c r="BN522" s="169">
        <v>742</v>
      </c>
      <c r="BO522" s="169">
        <v>742</v>
      </c>
      <c r="BP522" s="156">
        <v>742</v>
      </c>
      <c r="BQ522" s="156">
        <v>742</v>
      </c>
      <c r="BR522" s="156">
        <v>742</v>
      </c>
      <c r="BS522" s="156">
        <v>742</v>
      </c>
      <c r="BT522" s="156">
        <v>742</v>
      </c>
      <c r="BU522" s="156">
        <v>742</v>
      </c>
      <c r="BV522" s="156">
        <v>742</v>
      </c>
      <c r="BW522" s="156">
        <v>742</v>
      </c>
      <c r="BX522" s="156">
        <v>742</v>
      </c>
      <c r="BY522" s="156">
        <v>742</v>
      </c>
      <c r="BZ522" s="156">
        <v>742</v>
      </c>
      <c r="CA522" s="156">
        <v>742</v>
      </c>
      <c r="CB522" s="156">
        <v>742</v>
      </c>
      <c r="CC522" s="156">
        <v>742</v>
      </c>
      <c r="CD522" s="156">
        <v>742</v>
      </c>
      <c r="CE522" s="156">
        <v>742</v>
      </c>
      <c r="CF522" s="156">
        <v>742</v>
      </c>
      <c r="CG522" s="156">
        <v>742</v>
      </c>
      <c r="CH522" s="156">
        <v>742</v>
      </c>
      <c r="CI522" s="156">
        <v>742</v>
      </c>
      <c r="CJ522" s="156">
        <v>742</v>
      </c>
      <c r="CK522" s="156">
        <v>742</v>
      </c>
      <c r="CL522" s="156">
        <v>742</v>
      </c>
      <c r="CM522" s="156">
        <v>742</v>
      </c>
      <c r="CN522" s="156">
        <v>742</v>
      </c>
      <c r="CO522" s="156">
        <v>742</v>
      </c>
      <c r="CP522" s="169">
        <v>742</v>
      </c>
      <c r="CQ522" s="169">
        <v>742</v>
      </c>
      <c r="CR522" s="169">
        <v>742</v>
      </c>
      <c r="CS522" s="169">
        <v>742</v>
      </c>
      <c r="CT522" s="169">
        <v>742</v>
      </c>
      <c r="CU522" s="169">
        <v>742</v>
      </c>
      <c r="CV522" s="169">
        <v>742</v>
      </c>
      <c r="CW522" s="156">
        <v>742</v>
      </c>
      <c r="CX522" s="156">
        <v>742</v>
      </c>
      <c r="CY522" s="156">
        <v>742</v>
      </c>
      <c r="CZ522" s="156">
        <v>742</v>
      </c>
      <c r="DA522" s="156">
        <v>743</v>
      </c>
      <c r="DB522" s="156">
        <v>742</v>
      </c>
      <c r="DC522" s="156">
        <v>742</v>
      </c>
      <c r="DD522" s="156">
        <v>742</v>
      </c>
      <c r="DE522" s="156">
        <v>742</v>
      </c>
      <c r="DF522" s="169">
        <v>742</v>
      </c>
      <c r="DG522" s="156">
        <v>742</v>
      </c>
      <c r="DH522" s="156">
        <v>742</v>
      </c>
      <c r="DI522" s="169">
        <v>742</v>
      </c>
      <c r="DJ522" s="156">
        <v>742</v>
      </c>
      <c r="DK522" s="153">
        <v>742</v>
      </c>
      <c r="DL522" s="153">
        <v>742</v>
      </c>
      <c r="DM522" s="153">
        <v>742</v>
      </c>
      <c r="DN522" s="173">
        <v>742</v>
      </c>
    </row>
    <row r="523" spans="1:118">
      <c r="A523" s="146">
        <f t="shared" si="19"/>
        <v>44031</v>
      </c>
      <c r="B523" s="224">
        <f>'Age&amp;Sex by occurrence date'!$EHW22</f>
        <v>740</v>
      </c>
      <c r="C523" s="224">
        <v>740</v>
      </c>
      <c r="D523" s="224">
        <v>740</v>
      </c>
      <c r="E523" s="224">
        <v>740</v>
      </c>
      <c r="F523" s="224">
        <v>740</v>
      </c>
      <c r="G523" s="224">
        <v>740</v>
      </c>
      <c r="H523" s="224">
        <v>740</v>
      </c>
      <c r="I523" s="224">
        <v>740</v>
      </c>
      <c r="J523" s="224">
        <v>740</v>
      </c>
      <c r="K523" s="224">
        <v>740</v>
      </c>
      <c r="L523" s="224">
        <v>740</v>
      </c>
      <c r="M523" s="224">
        <v>740</v>
      </c>
      <c r="N523" s="224">
        <v>740</v>
      </c>
      <c r="O523" s="224">
        <v>740</v>
      </c>
      <c r="P523" s="224">
        <v>740</v>
      </c>
      <c r="Q523" s="224">
        <v>740</v>
      </c>
      <c r="R523" s="224">
        <v>740</v>
      </c>
      <c r="S523" s="224">
        <v>740</v>
      </c>
      <c r="T523" s="224">
        <v>740</v>
      </c>
      <c r="U523" s="224">
        <v>740</v>
      </c>
      <c r="V523" s="224">
        <v>740</v>
      </c>
      <c r="W523" s="224">
        <v>740</v>
      </c>
      <c r="X523" s="224">
        <v>740</v>
      </c>
      <c r="Y523" s="224">
        <v>740</v>
      </c>
      <c r="Z523" s="224">
        <v>740</v>
      </c>
      <c r="AA523" s="224">
        <v>740</v>
      </c>
      <c r="AB523" s="224">
        <v>740</v>
      </c>
      <c r="AC523" s="224">
        <v>740</v>
      </c>
      <c r="AD523" s="224">
        <v>740</v>
      </c>
      <c r="AE523" s="249">
        <v>740</v>
      </c>
      <c r="AF523" s="238">
        <v>740</v>
      </c>
      <c r="AG523" s="232">
        <v>740</v>
      </c>
      <c r="AH523" s="156">
        <v>740</v>
      </c>
      <c r="AI523" s="156">
        <v>740</v>
      </c>
      <c r="AJ523" s="156">
        <v>740</v>
      </c>
      <c r="AK523" s="156">
        <v>740</v>
      </c>
      <c r="AL523" s="156">
        <v>740</v>
      </c>
      <c r="AM523" s="169">
        <v>740</v>
      </c>
      <c r="AN523" s="156">
        <v>740</v>
      </c>
      <c r="AO523" s="156">
        <v>740</v>
      </c>
      <c r="AP523" s="156">
        <v>740</v>
      </c>
      <c r="AQ523" s="156">
        <v>740</v>
      </c>
      <c r="AR523" s="156">
        <v>740</v>
      </c>
      <c r="AS523" s="156">
        <v>740</v>
      </c>
      <c r="AT523" s="169">
        <v>740</v>
      </c>
      <c r="AU523" s="169">
        <v>740</v>
      </c>
      <c r="AV523" s="156">
        <v>740</v>
      </c>
      <c r="AW523" s="156">
        <v>740</v>
      </c>
      <c r="AX523" s="156">
        <v>740</v>
      </c>
      <c r="AY523" s="169">
        <v>740</v>
      </c>
      <c r="AZ523" s="169">
        <v>740</v>
      </c>
      <c r="BA523" s="156">
        <v>740</v>
      </c>
      <c r="BB523" s="169">
        <v>740</v>
      </c>
      <c r="BC523" s="169">
        <v>740</v>
      </c>
      <c r="BD523" s="169">
        <v>740</v>
      </c>
      <c r="BE523" s="169">
        <v>740</v>
      </c>
      <c r="BF523" s="169">
        <v>740</v>
      </c>
      <c r="BG523" s="169">
        <v>740</v>
      </c>
      <c r="BH523" s="169">
        <v>740</v>
      </c>
      <c r="BI523" s="156">
        <v>740</v>
      </c>
      <c r="BJ523" s="156">
        <v>740</v>
      </c>
      <c r="BK523" s="156">
        <v>740</v>
      </c>
      <c r="BL523" s="156">
        <v>740</v>
      </c>
      <c r="BM523" s="156">
        <v>740</v>
      </c>
      <c r="BN523" s="156">
        <v>740</v>
      </c>
      <c r="BO523" s="156">
        <v>740</v>
      </c>
      <c r="BP523" s="169">
        <v>740</v>
      </c>
      <c r="BQ523" s="169">
        <v>740</v>
      </c>
      <c r="BR523" s="169">
        <v>740</v>
      </c>
      <c r="BS523" s="169">
        <v>740</v>
      </c>
      <c r="BT523" s="169">
        <v>740</v>
      </c>
      <c r="BU523" s="169">
        <v>740</v>
      </c>
      <c r="BV523" s="169">
        <v>740</v>
      </c>
      <c r="BW523" s="169">
        <v>740</v>
      </c>
      <c r="BX523" s="169">
        <v>740</v>
      </c>
      <c r="BY523" s="169">
        <v>740</v>
      </c>
      <c r="BZ523" s="169">
        <v>740</v>
      </c>
      <c r="CA523" s="169">
        <v>740</v>
      </c>
      <c r="CB523" s="156">
        <v>740</v>
      </c>
      <c r="CC523" s="156">
        <v>740</v>
      </c>
      <c r="CD523" s="156">
        <v>740</v>
      </c>
      <c r="CE523" s="156">
        <v>740</v>
      </c>
      <c r="CF523" s="156">
        <v>740</v>
      </c>
      <c r="CG523" s="156">
        <v>740</v>
      </c>
      <c r="CH523" s="156">
        <v>740</v>
      </c>
      <c r="CI523" s="156">
        <v>740</v>
      </c>
      <c r="CJ523" s="156">
        <v>740</v>
      </c>
      <c r="CK523" s="169">
        <v>740</v>
      </c>
      <c r="CL523" s="169">
        <v>740</v>
      </c>
      <c r="CM523" s="169">
        <v>740</v>
      </c>
      <c r="CN523" s="169">
        <v>740</v>
      </c>
      <c r="CO523" s="169">
        <v>740</v>
      </c>
      <c r="CP523" s="156">
        <v>740</v>
      </c>
      <c r="CQ523" s="156">
        <v>740</v>
      </c>
      <c r="CR523" s="156">
        <v>740</v>
      </c>
      <c r="CS523" s="156">
        <v>740</v>
      </c>
      <c r="CT523" s="156">
        <v>740</v>
      </c>
      <c r="CU523" s="156">
        <v>740</v>
      </c>
      <c r="CV523" s="156">
        <v>740</v>
      </c>
      <c r="CW523" s="156">
        <v>740</v>
      </c>
      <c r="CX523" s="156">
        <v>740</v>
      </c>
      <c r="CY523" s="156">
        <v>740</v>
      </c>
      <c r="CZ523" s="156">
        <v>740</v>
      </c>
      <c r="DA523" s="156">
        <v>741</v>
      </c>
      <c r="DB523" s="156">
        <v>740</v>
      </c>
      <c r="DC523" s="156">
        <v>740</v>
      </c>
      <c r="DD523" s="156">
        <v>740</v>
      </c>
      <c r="DE523" s="156">
        <v>740</v>
      </c>
      <c r="DF523" s="169">
        <v>740</v>
      </c>
      <c r="DG523" s="156">
        <v>740</v>
      </c>
      <c r="DH523" s="156">
        <v>740</v>
      </c>
      <c r="DI523" s="169">
        <v>740</v>
      </c>
      <c r="DJ523" s="156">
        <v>740</v>
      </c>
      <c r="DK523" s="153">
        <v>740</v>
      </c>
      <c r="DL523" s="153">
        <v>740</v>
      </c>
      <c r="DM523" s="153">
        <v>740</v>
      </c>
      <c r="DN523" s="173">
        <v>740</v>
      </c>
    </row>
    <row r="524" spans="1:118">
      <c r="A524" s="146">
        <f t="shared" si="19"/>
        <v>44030</v>
      </c>
      <c r="B524" s="224">
        <f>'Age&amp;Sex by occurrence date'!$EID22</f>
        <v>740</v>
      </c>
      <c r="C524" s="224">
        <v>740</v>
      </c>
      <c r="D524" s="224">
        <v>740</v>
      </c>
      <c r="E524" s="224">
        <v>740</v>
      </c>
      <c r="F524" s="224">
        <v>740</v>
      </c>
      <c r="G524" s="224">
        <v>740</v>
      </c>
      <c r="H524" s="224">
        <v>740</v>
      </c>
      <c r="I524" s="224">
        <v>740</v>
      </c>
      <c r="J524" s="224">
        <v>740</v>
      </c>
      <c r="K524" s="224">
        <v>740</v>
      </c>
      <c r="L524" s="224">
        <v>740</v>
      </c>
      <c r="M524" s="224">
        <v>740</v>
      </c>
      <c r="N524" s="224">
        <v>740</v>
      </c>
      <c r="O524" s="224">
        <v>740</v>
      </c>
      <c r="P524" s="224">
        <v>740</v>
      </c>
      <c r="Q524" s="224">
        <v>740</v>
      </c>
      <c r="R524" s="224">
        <v>740</v>
      </c>
      <c r="S524" s="224">
        <v>740</v>
      </c>
      <c r="T524" s="224">
        <v>740</v>
      </c>
      <c r="U524" s="224">
        <v>740</v>
      </c>
      <c r="V524" s="224">
        <v>740</v>
      </c>
      <c r="W524" s="224">
        <v>740</v>
      </c>
      <c r="X524" s="224">
        <v>740</v>
      </c>
      <c r="Y524" s="224">
        <v>740</v>
      </c>
      <c r="Z524" s="224">
        <v>740</v>
      </c>
      <c r="AA524" s="224">
        <v>740</v>
      </c>
      <c r="AB524" s="224">
        <v>740</v>
      </c>
      <c r="AC524" s="224">
        <v>740</v>
      </c>
      <c r="AD524" s="224">
        <v>740</v>
      </c>
      <c r="AE524" s="249">
        <v>740</v>
      </c>
      <c r="AF524" s="238">
        <v>740</v>
      </c>
      <c r="AG524" s="233">
        <v>740</v>
      </c>
      <c r="AH524" s="169">
        <v>740</v>
      </c>
      <c r="AI524" s="169">
        <v>740</v>
      </c>
      <c r="AJ524" s="169">
        <v>740</v>
      </c>
      <c r="AK524" s="169">
        <v>740</v>
      </c>
      <c r="AL524" s="169">
        <v>740</v>
      </c>
      <c r="AM524" s="156">
        <v>740</v>
      </c>
      <c r="AN524" s="169">
        <v>740</v>
      </c>
      <c r="AO524" s="169">
        <v>740</v>
      </c>
      <c r="AP524" s="169">
        <v>740</v>
      </c>
      <c r="AQ524" s="169">
        <v>740</v>
      </c>
      <c r="AR524" s="169">
        <v>740</v>
      </c>
      <c r="AS524" s="156">
        <v>740</v>
      </c>
      <c r="AT524" s="156">
        <v>740</v>
      </c>
      <c r="AU524" s="169">
        <v>740</v>
      </c>
      <c r="AV524" s="156">
        <v>740</v>
      </c>
      <c r="AW524" s="169">
        <v>740</v>
      </c>
      <c r="AX524" s="169">
        <v>740</v>
      </c>
      <c r="AY524" s="156">
        <v>740</v>
      </c>
      <c r="AZ524" s="156">
        <v>740</v>
      </c>
      <c r="BA524" s="169">
        <v>740</v>
      </c>
      <c r="BB524" s="156">
        <v>740</v>
      </c>
      <c r="BC524" s="156">
        <v>740</v>
      </c>
      <c r="BD524" s="156">
        <v>740</v>
      </c>
      <c r="BE524" s="156">
        <v>740</v>
      </c>
      <c r="BF524" s="156">
        <v>740</v>
      </c>
      <c r="BG524" s="156">
        <v>740</v>
      </c>
      <c r="BH524" s="156">
        <v>740</v>
      </c>
      <c r="BI524" s="169">
        <v>740</v>
      </c>
      <c r="BJ524" s="169">
        <v>740</v>
      </c>
      <c r="BK524" s="169">
        <v>740</v>
      </c>
      <c r="BL524" s="169">
        <v>740</v>
      </c>
      <c r="BM524" s="169">
        <v>740</v>
      </c>
      <c r="BN524" s="169">
        <v>740</v>
      </c>
      <c r="BO524" s="169">
        <v>740</v>
      </c>
      <c r="BP524" s="169">
        <v>740</v>
      </c>
      <c r="BQ524" s="169">
        <v>740</v>
      </c>
      <c r="BR524" s="169">
        <v>740</v>
      </c>
      <c r="BS524" s="169">
        <v>740</v>
      </c>
      <c r="BT524" s="169">
        <v>740</v>
      </c>
      <c r="BU524" s="169">
        <v>740</v>
      </c>
      <c r="BV524" s="169">
        <v>740</v>
      </c>
      <c r="BW524" s="169">
        <v>740</v>
      </c>
      <c r="BX524" s="169">
        <v>740</v>
      </c>
      <c r="BY524" s="169">
        <v>740</v>
      </c>
      <c r="BZ524" s="169">
        <v>740</v>
      </c>
      <c r="CA524" s="169">
        <v>740</v>
      </c>
      <c r="CB524" s="169">
        <v>740</v>
      </c>
      <c r="CC524" s="169">
        <v>740</v>
      </c>
      <c r="CD524" s="169">
        <v>740</v>
      </c>
      <c r="CE524" s="169">
        <v>740</v>
      </c>
      <c r="CF524" s="169">
        <v>740</v>
      </c>
      <c r="CG524" s="169">
        <v>740</v>
      </c>
      <c r="CH524" s="169">
        <v>740</v>
      </c>
      <c r="CI524" s="169">
        <v>740</v>
      </c>
      <c r="CJ524" s="169">
        <v>740</v>
      </c>
      <c r="CK524" s="169">
        <v>740</v>
      </c>
      <c r="CL524" s="169">
        <v>740</v>
      </c>
      <c r="CM524" s="169">
        <v>740</v>
      </c>
      <c r="CN524" s="169">
        <v>740</v>
      </c>
      <c r="CO524" s="169">
        <v>740</v>
      </c>
      <c r="CP524" s="169">
        <v>740</v>
      </c>
      <c r="CQ524" s="169">
        <v>740</v>
      </c>
      <c r="CR524" s="169">
        <v>740</v>
      </c>
      <c r="CS524" s="169">
        <v>740</v>
      </c>
      <c r="CT524" s="169">
        <v>740</v>
      </c>
      <c r="CU524" s="169">
        <v>740</v>
      </c>
      <c r="CV524" s="169">
        <v>740</v>
      </c>
      <c r="CW524" s="169">
        <v>740</v>
      </c>
      <c r="CX524" s="156">
        <v>740</v>
      </c>
      <c r="CY524" s="156">
        <v>740</v>
      </c>
      <c r="CZ524" s="169">
        <v>740</v>
      </c>
      <c r="DA524" s="156">
        <v>741</v>
      </c>
      <c r="DB524" s="156">
        <v>740</v>
      </c>
      <c r="DC524" s="169">
        <v>740</v>
      </c>
      <c r="DD524" s="156">
        <v>740</v>
      </c>
      <c r="DE524" s="156">
        <v>740</v>
      </c>
      <c r="DF524" s="169">
        <v>740</v>
      </c>
      <c r="DG524" s="156">
        <v>740</v>
      </c>
      <c r="DH524" s="156">
        <v>740</v>
      </c>
      <c r="DI524" s="169">
        <v>740</v>
      </c>
      <c r="DJ524" s="156">
        <v>740</v>
      </c>
      <c r="DK524" s="153">
        <v>740</v>
      </c>
      <c r="DL524" s="153">
        <v>740</v>
      </c>
      <c r="DM524" s="153">
        <v>740</v>
      </c>
      <c r="DN524" s="173">
        <v>740</v>
      </c>
    </row>
    <row r="525" spans="1:118">
      <c r="A525" s="146">
        <f t="shared" si="19"/>
        <v>44029</v>
      </c>
      <c r="B525" s="224">
        <f>'Age&amp;Sex by occurrence date'!$EIK22</f>
        <v>740</v>
      </c>
      <c r="C525" s="224">
        <v>740</v>
      </c>
      <c r="D525" s="224">
        <v>740</v>
      </c>
      <c r="E525" s="224">
        <v>740</v>
      </c>
      <c r="F525" s="224">
        <v>740</v>
      </c>
      <c r="G525" s="224">
        <v>740</v>
      </c>
      <c r="H525" s="224">
        <v>740</v>
      </c>
      <c r="I525" s="224">
        <v>740</v>
      </c>
      <c r="J525" s="224">
        <v>740</v>
      </c>
      <c r="K525" s="224">
        <v>740</v>
      </c>
      <c r="L525" s="224">
        <v>740</v>
      </c>
      <c r="M525" s="224">
        <v>740</v>
      </c>
      <c r="N525" s="224">
        <v>740</v>
      </c>
      <c r="O525" s="224">
        <v>740</v>
      </c>
      <c r="P525" s="224">
        <v>740</v>
      </c>
      <c r="Q525" s="224">
        <v>740</v>
      </c>
      <c r="R525" s="224">
        <v>740</v>
      </c>
      <c r="S525" s="224">
        <v>740</v>
      </c>
      <c r="T525" s="224">
        <v>740</v>
      </c>
      <c r="U525" s="224">
        <v>740</v>
      </c>
      <c r="V525" s="224">
        <v>740</v>
      </c>
      <c r="W525" s="224">
        <v>740</v>
      </c>
      <c r="X525" s="224">
        <v>740</v>
      </c>
      <c r="Y525" s="224">
        <v>740</v>
      </c>
      <c r="Z525" s="224">
        <v>740</v>
      </c>
      <c r="AA525" s="224">
        <v>740</v>
      </c>
      <c r="AB525" s="224">
        <v>740</v>
      </c>
      <c r="AC525" s="224">
        <v>740</v>
      </c>
      <c r="AD525" s="224">
        <v>740</v>
      </c>
      <c r="AE525" s="249">
        <v>740</v>
      </c>
      <c r="AF525" s="238">
        <v>740</v>
      </c>
      <c r="AG525" s="232">
        <v>740</v>
      </c>
      <c r="AH525" s="156">
        <v>740</v>
      </c>
      <c r="AI525" s="156">
        <v>740</v>
      </c>
      <c r="AJ525" s="156">
        <v>740</v>
      </c>
      <c r="AK525" s="156">
        <v>740</v>
      </c>
      <c r="AL525" s="156">
        <v>740</v>
      </c>
      <c r="AM525" s="156">
        <v>740</v>
      </c>
      <c r="AN525" s="156">
        <v>740</v>
      </c>
      <c r="AO525" s="156">
        <v>740</v>
      </c>
      <c r="AP525" s="156">
        <v>740</v>
      </c>
      <c r="AQ525" s="156">
        <v>740</v>
      </c>
      <c r="AR525" s="156">
        <v>740</v>
      </c>
      <c r="AS525" s="169">
        <v>740</v>
      </c>
      <c r="AT525" s="169">
        <v>740</v>
      </c>
      <c r="AU525" s="169">
        <v>740</v>
      </c>
      <c r="AV525" s="169">
        <v>740</v>
      </c>
      <c r="AW525" s="156">
        <v>740</v>
      </c>
      <c r="AX525" s="156">
        <v>740</v>
      </c>
      <c r="AY525" s="169">
        <v>740</v>
      </c>
      <c r="AZ525" s="156">
        <v>740</v>
      </c>
      <c r="BA525" s="156">
        <v>740</v>
      </c>
      <c r="BB525" s="169">
        <v>740</v>
      </c>
      <c r="BC525" s="169">
        <v>740</v>
      </c>
      <c r="BD525" s="169">
        <v>740</v>
      </c>
      <c r="BE525" s="169">
        <v>740</v>
      </c>
      <c r="BF525" s="169">
        <v>740</v>
      </c>
      <c r="BG525" s="169">
        <v>740</v>
      </c>
      <c r="BH525" s="169">
        <v>740</v>
      </c>
      <c r="BI525" s="156">
        <v>740</v>
      </c>
      <c r="BJ525" s="156">
        <v>740</v>
      </c>
      <c r="BK525" s="156">
        <v>740</v>
      </c>
      <c r="BL525" s="156">
        <v>740</v>
      </c>
      <c r="BM525" s="156">
        <v>740</v>
      </c>
      <c r="BN525" s="156">
        <v>740</v>
      </c>
      <c r="BO525" s="156">
        <v>740</v>
      </c>
      <c r="BP525" s="156">
        <v>740</v>
      </c>
      <c r="BQ525" s="156">
        <v>740</v>
      </c>
      <c r="BR525" s="156">
        <v>740</v>
      </c>
      <c r="BS525" s="156">
        <v>740</v>
      </c>
      <c r="BT525" s="156">
        <v>740</v>
      </c>
      <c r="BU525" s="156">
        <v>740</v>
      </c>
      <c r="BV525" s="156">
        <v>740</v>
      </c>
      <c r="BW525" s="156">
        <v>740</v>
      </c>
      <c r="BX525" s="156">
        <v>740</v>
      </c>
      <c r="BY525" s="156">
        <v>740</v>
      </c>
      <c r="BZ525" s="156">
        <v>740</v>
      </c>
      <c r="CA525" s="156">
        <v>740</v>
      </c>
      <c r="CB525" s="169">
        <v>740</v>
      </c>
      <c r="CC525" s="169">
        <v>740</v>
      </c>
      <c r="CD525" s="169">
        <v>740</v>
      </c>
      <c r="CE525" s="169">
        <v>740</v>
      </c>
      <c r="CF525" s="169">
        <v>740</v>
      </c>
      <c r="CG525" s="169">
        <v>740</v>
      </c>
      <c r="CH525" s="169">
        <v>740</v>
      </c>
      <c r="CI525" s="169">
        <v>740</v>
      </c>
      <c r="CJ525" s="169">
        <v>740</v>
      </c>
      <c r="CK525" s="169">
        <v>740</v>
      </c>
      <c r="CL525" s="169">
        <v>740</v>
      </c>
      <c r="CM525" s="169">
        <v>740</v>
      </c>
      <c r="CN525" s="169">
        <v>740</v>
      </c>
      <c r="CO525" s="169">
        <v>740</v>
      </c>
      <c r="CP525" s="169">
        <v>740</v>
      </c>
      <c r="CQ525" s="169">
        <v>740</v>
      </c>
      <c r="CR525" s="169">
        <v>740</v>
      </c>
      <c r="CS525" s="169">
        <v>740</v>
      </c>
      <c r="CT525" s="169">
        <v>740</v>
      </c>
      <c r="CU525" s="169">
        <v>740</v>
      </c>
      <c r="CV525" s="169">
        <v>740</v>
      </c>
      <c r="CW525" s="169">
        <v>740</v>
      </c>
      <c r="CX525" s="156">
        <v>740</v>
      </c>
      <c r="CY525" s="156">
        <v>740</v>
      </c>
      <c r="CZ525" s="169">
        <v>740</v>
      </c>
      <c r="DA525" s="156">
        <v>741</v>
      </c>
      <c r="DB525" s="156">
        <v>740</v>
      </c>
      <c r="DC525" s="169">
        <v>740</v>
      </c>
      <c r="DD525" s="156">
        <v>740</v>
      </c>
      <c r="DE525" s="156">
        <v>740</v>
      </c>
      <c r="DF525" s="169">
        <v>740</v>
      </c>
      <c r="DG525" s="156">
        <v>740</v>
      </c>
      <c r="DH525" s="156">
        <v>740</v>
      </c>
      <c r="DI525" s="169">
        <v>740</v>
      </c>
      <c r="DJ525" s="156">
        <v>740</v>
      </c>
      <c r="DK525" s="153">
        <v>740</v>
      </c>
      <c r="DL525" s="153">
        <v>740</v>
      </c>
      <c r="DM525" s="153">
        <v>740</v>
      </c>
      <c r="DN525" s="173">
        <v>740</v>
      </c>
    </row>
    <row r="526" spans="1:118">
      <c r="A526" s="146">
        <f t="shared" si="19"/>
        <v>44028</v>
      </c>
      <c r="B526" s="224">
        <f>'Age&amp;Sex by occurrence date'!$EIR22</f>
        <v>740</v>
      </c>
      <c r="C526" s="224">
        <v>740</v>
      </c>
      <c r="D526" s="224">
        <v>740</v>
      </c>
      <c r="E526" s="224">
        <v>740</v>
      </c>
      <c r="F526" s="224">
        <v>740</v>
      </c>
      <c r="G526" s="224">
        <v>740</v>
      </c>
      <c r="H526" s="224">
        <v>740</v>
      </c>
      <c r="I526" s="224">
        <v>740</v>
      </c>
      <c r="J526" s="224">
        <v>740</v>
      </c>
      <c r="K526" s="224">
        <v>740</v>
      </c>
      <c r="L526" s="224">
        <v>740</v>
      </c>
      <c r="M526" s="224">
        <v>740</v>
      </c>
      <c r="N526" s="224">
        <v>740</v>
      </c>
      <c r="O526" s="224">
        <v>740</v>
      </c>
      <c r="P526" s="224">
        <v>740</v>
      </c>
      <c r="Q526" s="224">
        <v>740</v>
      </c>
      <c r="R526" s="224">
        <v>740</v>
      </c>
      <c r="S526" s="224">
        <v>740</v>
      </c>
      <c r="T526" s="224">
        <v>740</v>
      </c>
      <c r="U526" s="224">
        <v>740</v>
      </c>
      <c r="V526" s="224">
        <v>740</v>
      </c>
      <c r="W526" s="224">
        <v>740</v>
      </c>
      <c r="X526" s="224">
        <v>740</v>
      </c>
      <c r="Y526" s="224">
        <v>740</v>
      </c>
      <c r="Z526" s="224">
        <v>740</v>
      </c>
      <c r="AA526" s="224">
        <v>740</v>
      </c>
      <c r="AB526" s="224">
        <v>740</v>
      </c>
      <c r="AC526" s="224">
        <v>740</v>
      </c>
      <c r="AD526" s="224">
        <v>740</v>
      </c>
      <c r="AE526" s="249">
        <v>740</v>
      </c>
      <c r="AF526" s="238">
        <v>740</v>
      </c>
      <c r="AG526" s="232">
        <v>740</v>
      </c>
      <c r="AH526" s="156">
        <v>740</v>
      </c>
      <c r="AI526" s="156">
        <v>740</v>
      </c>
      <c r="AJ526" s="156">
        <v>740</v>
      </c>
      <c r="AK526" s="156">
        <v>740</v>
      </c>
      <c r="AL526" s="156">
        <v>740</v>
      </c>
      <c r="AM526" s="169">
        <v>740</v>
      </c>
      <c r="AN526" s="169">
        <v>740</v>
      </c>
      <c r="AO526" s="169">
        <v>740</v>
      </c>
      <c r="AP526" s="169">
        <v>740</v>
      </c>
      <c r="AQ526" s="169">
        <v>740</v>
      </c>
      <c r="AR526" s="169">
        <v>740</v>
      </c>
      <c r="AS526" s="156">
        <v>740</v>
      </c>
      <c r="AT526" s="169">
        <v>740</v>
      </c>
      <c r="AU526" s="156">
        <v>740</v>
      </c>
      <c r="AV526" s="156">
        <v>740</v>
      </c>
      <c r="AW526" s="169">
        <v>740</v>
      </c>
      <c r="AX526" s="169">
        <v>740</v>
      </c>
      <c r="AY526" s="156">
        <v>740</v>
      </c>
      <c r="AZ526" s="169">
        <v>740</v>
      </c>
      <c r="BA526" s="169">
        <v>740</v>
      </c>
      <c r="BB526" s="156">
        <v>740</v>
      </c>
      <c r="BC526" s="156">
        <v>740</v>
      </c>
      <c r="BD526" s="156">
        <v>740</v>
      </c>
      <c r="BE526" s="156">
        <v>740</v>
      </c>
      <c r="BF526" s="156">
        <v>740</v>
      </c>
      <c r="BG526" s="156">
        <v>740</v>
      </c>
      <c r="BH526" s="156">
        <v>740</v>
      </c>
      <c r="BI526" s="169">
        <v>740</v>
      </c>
      <c r="BJ526" s="169">
        <v>740</v>
      </c>
      <c r="BK526" s="169">
        <v>740</v>
      </c>
      <c r="BL526" s="169">
        <v>740</v>
      </c>
      <c r="BM526" s="169">
        <v>740</v>
      </c>
      <c r="BN526" s="169">
        <v>740</v>
      </c>
      <c r="BO526" s="169">
        <v>740</v>
      </c>
      <c r="BP526" s="169">
        <v>740</v>
      </c>
      <c r="BQ526" s="169">
        <v>740</v>
      </c>
      <c r="BR526" s="169">
        <v>740</v>
      </c>
      <c r="BS526" s="169">
        <v>740</v>
      </c>
      <c r="BT526" s="169">
        <v>740</v>
      </c>
      <c r="BU526" s="169">
        <v>740</v>
      </c>
      <c r="BV526" s="169">
        <v>740</v>
      </c>
      <c r="BW526" s="169">
        <v>740</v>
      </c>
      <c r="BX526" s="169">
        <v>740</v>
      </c>
      <c r="BY526" s="169">
        <v>740</v>
      </c>
      <c r="BZ526" s="169">
        <v>740</v>
      </c>
      <c r="CA526" s="169">
        <v>740</v>
      </c>
      <c r="CB526" s="156">
        <v>740</v>
      </c>
      <c r="CC526" s="156">
        <v>740</v>
      </c>
      <c r="CD526" s="156">
        <v>740</v>
      </c>
      <c r="CE526" s="156">
        <v>740</v>
      </c>
      <c r="CF526" s="156">
        <v>740</v>
      </c>
      <c r="CG526" s="156">
        <v>740</v>
      </c>
      <c r="CH526" s="156">
        <v>740</v>
      </c>
      <c r="CI526" s="156">
        <v>740</v>
      </c>
      <c r="CJ526" s="156">
        <v>740</v>
      </c>
      <c r="CK526" s="169">
        <v>740</v>
      </c>
      <c r="CL526" s="169">
        <v>740</v>
      </c>
      <c r="CM526" s="169">
        <v>740</v>
      </c>
      <c r="CN526" s="169">
        <v>740</v>
      </c>
      <c r="CO526" s="169">
        <v>740</v>
      </c>
      <c r="CP526" s="169">
        <v>740</v>
      </c>
      <c r="CQ526" s="169">
        <v>740</v>
      </c>
      <c r="CR526" s="169">
        <v>740</v>
      </c>
      <c r="CS526" s="169">
        <v>740</v>
      </c>
      <c r="CT526" s="169">
        <v>740</v>
      </c>
      <c r="CU526" s="169">
        <v>740</v>
      </c>
      <c r="CV526" s="169">
        <v>740</v>
      </c>
      <c r="CW526" s="169">
        <v>740</v>
      </c>
      <c r="CX526" s="156">
        <v>740</v>
      </c>
      <c r="CY526" s="156">
        <v>740</v>
      </c>
      <c r="CZ526" s="169">
        <v>740</v>
      </c>
      <c r="DA526" s="156">
        <v>741</v>
      </c>
      <c r="DB526" s="156">
        <v>740</v>
      </c>
      <c r="DC526" s="169">
        <v>740</v>
      </c>
      <c r="DD526" s="156">
        <v>740</v>
      </c>
      <c r="DE526" s="156">
        <v>740</v>
      </c>
      <c r="DF526" s="169">
        <v>740</v>
      </c>
      <c r="DG526" s="156">
        <v>740</v>
      </c>
      <c r="DH526" s="156">
        <v>740</v>
      </c>
      <c r="DI526" s="169">
        <v>740</v>
      </c>
      <c r="DJ526" s="156">
        <v>740</v>
      </c>
      <c r="DK526" s="153">
        <v>740</v>
      </c>
      <c r="DL526" s="153">
        <v>740</v>
      </c>
      <c r="DM526" s="153">
        <v>740</v>
      </c>
      <c r="DN526" s="173">
        <v>740</v>
      </c>
    </row>
    <row r="527" spans="1:118">
      <c r="A527" s="146">
        <f t="shared" si="19"/>
        <v>44027</v>
      </c>
      <c r="B527" s="224">
        <f>'Age&amp;Sex by occurrence date'!$EIY22</f>
        <v>740</v>
      </c>
      <c r="C527" s="224">
        <v>740</v>
      </c>
      <c r="D527" s="224">
        <v>740</v>
      </c>
      <c r="E527" s="224">
        <v>740</v>
      </c>
      <c r="F527" s="224">
        <v>740</v>
      </c>
      <c r="G527" s="224">
        <v>740</v>
      </c>
      <c r="H527" s="224">
        <v>740</v>
      </c>
      <c r="I527" s="224">
        <v>740</v>
      </c>
      <c r="J527" s="224">
        <v>740</v>
      </c>
      <c r="K527" s="224">
        <v>740</v>
      </c>
      <c r="L527" s="224">
        <v>740</v>
      </c>
      <c r="M527" s="224">
        <v>740</v>
      </c>
      <c r="N527" s="224">
        <v>740</v>
      </c>
      <c r="O527" s="224">
        <v>740</v>
      </c>
      <c r="P527" s="224">
        <v>740</v>
      </c>
      <c r="Q527" s="224">
        <v>740</v>
      </c>
      <c r="R527" s="224">
        <v>740</v>
      </c>
      <c r="S527" s="224">
        <v>740</v>
      </c>
      <c r="T527" s="224">
        <v>740</v>
      </c>
      <c r="U527" s="224">
        <v>740</v>
      </c>
      <c r="V527" s="224">
        <v>740</v>
      </c>
      <c r="W527" s="224">
        <v>740</v>
      </c>
      <c r="X527" s="224">
        <v>740</v>
      </c>
      <c r="Y527" s="224">
        <v>740</v>
      </c>
      <c r="Z527" s="224">
        <v>740</v>
      </c>
      <c r="AA527" s="224">
        <v>740</v>
      </c>
      <c r="AB527" s="224">
        <v>740</v>
      </c>
      <c r="AC527" s="224">
        <v>740</v>
      </c>
      <c r="AD527" s="224">
        <v>740</v>
      </c>
      <c r="AE527" s="249">
        <v>740</v>
      </c>
      <c r="AF527" s="238">
        <v>740</v>
      </c>
      <c r="AG527" s="233">
        <v>740</v>
      </c>
      <c r="AH527" s="169">
        <v>740</v>
      </c>
      <c r="AI527" s="169">
        <v>740</v>
      </c>
      <c r="AJ527" s="169">
        <v>740</v>
      </c>
      <c r="AK527" s="169">
        <v>740</v>
      </c>
      <c r="AL527" s="169">
        <v>740</v>
      </c>
      <c r="AM527" s="156">
        <v>740</v>
      </c>
      <c r="AN527" s="169">
        <v>740</v>
      </c>
      <c r="AO527" s="169">
        <v>740</v>
      </c>
      <c r="AP527" s="169">
        <v>740</v>
      </c>
      <c r="AQ527" s="169">
        <v>740</v>
      </c>
      <c r="AR527" s="169">
        <v>740</v>
      </c>
      <c r="AS527" s="169">
        <v>740</v>
      </c>
      <c r="AT527" s="156">
        <v>740</v>
      </c>
      <c r="AU527" s="156">
        <v>740</v>
      </c>
      <c r="AV527" s="169">
        <v>740</v>
      </c>
      <c r="AW527" s="169">
        <v>740</v>
      </c>
      <c r="AX527" s="169">
        <v>740</v>
      </c>
      <c r="AY527" s="169">
        <v>740</v>
      </c>
      <c r="AZ527" s="156">
        <v>740</v>
      </c>
      <c r="BA527" s="156">
        <v>740</v>
      </c>
      <c r="BB527" s="169">
        <v>740</v>
      </c>
      <c r="BC527" s="169">
        <v>740</v>
      </c>
      <c r="BD527" s="169">
        <v>740</v>
      </c>
      <c r="BE527" s="169">
        <v>740</v>
      </c>
      <c r="BF527" s="169">
        <v>740</v>
      </c>
      <c r="BG527" s="169">
        <v>740</v>
      </c>
      <c r="BH527" s="169">
        <v>740</v>
      </c>
      <c r="BI527" s="169">
        <v>740</v>
      </c>
      <c r="BJ527" s="169">
        <v>740</v>
      </c>
      <c r="BK527" s="169">
        <v>740</v>
      </c>
      <c r="BL527" s="169">
        <v>740</v>
      </c>
      <c r="BM527" s="169">
        <v>740</v>
      </c>
      <c r="BN527" s="169">
        <v>740</v>
      </c>
      <c r="BO527" s="169">
        <v>740</v>
      </c>
      <c r="BP527" s="156">
        <v>740</v>
      </c>
      <c r="BQ527" s="156">
        <v>740</v>
      </c>
      <c r="BR527" s="156">
        <v>740</v>
      </c>
      <c r="BS527" s="156">
        <v>740</v>
      </c>
      <c r="BT527" s="156">
        <v>740</v>
      </c>
      <c r="BU527" s="156">
        <v>740</v>
      </c>
      <c r="BV527" s="156">
        <v>740</v>
      </c>
      <c r="BW527" s="156">
        <v>740</v>
      </c>
      <c r="BX527" s="156">
        <v>740</v>
      </c>
      <c r="BY527" s="156">
        <v>740</v>
      </c>
      <c r="BZ527" s="156">
        <v>740</v>
      </c>
      <c r="CA527" s="156">
        <v>740</v>
      </c>
      <c r="CB527" s="156">
        <v>740</v>
      </c>
      <c r="CC527" s="156">
        <v>740</v>
      </c>
      <c r="CD527" s="156">
        <v>740</v>
      </c>
      <c r="CE527" s="156">
        <v>740</v>
      </c>
      <c r="CF527" s="156">
        <v>740</v>
      </c>
      <c r="CG527" s="156">
        <v>740</v>
      </c>
      <c r="CH527" s="156">
        <v>740</v>
      </c>
      <c r="CI527" s="156">
        <v>740</v>
      </c>
      <c r="CJ527" s="156">
        <v>740</v>
      </c>
      <c r="CK527" s="156">
        <v>740</v>
      </c>
      <c r="CL527" s="156">
        <v>740</v>
      </c>
      <c r="CM527" s="156">
        <v>740</v>
      </c>
      <c r="CN527" s="156">
        <v>740</v>
      </c>
      <c r="CO527" s="169">
        <v>740</v>
      </c>
      <c r="CP527" s="156">
        <v>740</v>
      </c>
      <c r="CQ527" s="156">
        <v>740</v>
      </c>
      <c r="CR527" s="156">
        <v>740</v>
      </c>
      <c r="CS527" s="156">
        <v>740</v>
      </c>
      <c r="CT527" s="156">
        <v>740</v>
      </c>
      <c r="CU527" s="156">
        <v>740</v>
      </c>
      <c r="CV527" s="156">
        <v>740</v>
      </c>
      <c r="CW527" s="169">
        <v>740</v>
      </c>
      <c r="CX527" s="156">
        <v>740</v>
      </c>
      <c r="CY527" s="156">
        <v>740</v>
      </c>
      <c r="CZ527" s="169">
        <v>740</v>
      </c>
      <c r="DA527" s="156">
        <v>741</v>
      </c>
      <c r="DB527" s="156">
        <v>740</v>
      </c>
      <c r="DC527" s="169">
        <v>740</v>
      </c>
      <c r="DD527" s="156">
        <v>740</v>
      </c>
      <c r="DE527" s="156">
        <v>740</v>
      </c>
      <c r="DF527" s="169">
        <v>740</v>
      </c>
      <c r="DG527" s="156">
        <v>740</v>
      </c>
      <c r="DH527" s="156">
        <v>740</v>
      </c>
      <c r="DI527" s="169">
        <v>740</v>
      </c>
      <c r="DJ527" s="156">
        <v>740</v>
      </c>
      <c r="DK527" s="153">
        <v>740</v>
      </c>
      <c r="DL527" s="153">
        <v>740</v>
      </c>
      <c r="DM527" s="153">
        <v>740</v>
      </c>
      <c r="DN527" s="173">
        <v>740</v>
      </c>
    </row>
    <row r="528" spans="1:118">
      <c r="A528" s="146">
        <f t="shared" si="19"/>
        <v>44026</v>
      </c>
      <c r="B528" s="224">
        <f>'Age&amp;Sex by occurrence date'!$EJF22</f>
        <v>739</v>
      </c>
      <c r="C528" s="224">
        <v>739</v>
      </c>
      <c r="D528" s="224">
        <v>739</v>
      </c>
      <c r="E528" s="224">
        <v>739</v>
      </c>
      <c r="F528" s="224">
        <v>739</v>
      </c>
      <c r="G528" s="224">
        <v>739</v>
      </c>
      <c r="H528" s="224">
        <v>739</v>
      </c>
      <c r="I528" s="224">
        <v>739</v>
      </c>
      <c r="J528" s="224">
        <v>739</v>
      </c>
      <c r="K528" s="224">
        <v>739</v>
      </c>
      <c r="L528" s="224">
        <v>739</v>
      </c>
      <c r="M528" s="224">
        <v>739</v>
      </c>
      <c r="N528" s="224">
        <v>739</v>
      </c>
      <c r="O528" s="224">
        <v>739</v>
      </c>
      <c r="P528" s="224">
        <v>739</v>
      </c>
      <c r="Q528" s="224">
        <v>739</v>
      </c>
      <c r="R528" s="224">
        <v>739</v>
      </c>
      <c r="S528" s="224">
        <v>739</v>
      </c>
      <c r="T528" s="224">
        <v>739</v>
      </c>
      <c r="U528" s="224">
        <v>739</v>
      </c>
      <c r="V528" s="224">
        <v>739</v>
      </c>
      <c r="W528" s="224">
        <v>739</v>
      </c>
      <c r="X528" s="224">
        <v>739</v>
      </c>
      <c r="Y528" s="224">
        <v>739</v>
      </c>
      <c r="Z528" s="224">
        <v>739</v>
      </c>
      <c r="AA528" s="224">
        <v>739</v>
      </c>
      <c r="AB528" s="224">
        <v>739</v>
      </c>
      <c r="AC528" s="224">
        <v>739</v>
      </c>
      <c r="AD528" s="224">
        <v>739</v>
      </c>
      <c r="AE528" s="249">
        <v>739</v>
      </c>
      <c r="AF528" s="238">
        <v>739</v>
      </c>
      <c r="AG528" s="232">
        <v>739</v>
      </c>
      <c r="AH528" s="156">
        <v>739</v>
      </c>
      <c r="AI528" s="156">
        <v>739</v>
      </c>
      <c r="AJ528" s="156">
        <v>739</v>
      </c>
      <c r="AK528" s="156">
        <v>739</v>
      </c>
      <c r="AL528" s="156">
        <v>739</v>
      </c>
      <c r="AM528" s="156">
        <v>739</v>
      </c>
      <c r="AN528" s="169">
        <v>739</v>
      </c>
      <c r="AO528" s="169">
        <v>739</v>
      </c>
      <c r="AP528" s="169">
        <v>739</v>
      </c>
      <c r="AQ528" s="169">
        <v>739</v>
      </c>
      <c r="AR528" s="169">
        <v>739</v>
      </c>
      <c r="AS528" s="169">
        <v>739</v>
      </c>
      <c r="AT528" s="169">
        <v>739</v>
      </c>
      <c r="AU528" s="156">
        <v>739</v>
      </c>
      <c r="AV528" s="169">
        <v>739</v>
      </c>
      <c r="AW528" s="156">
        <v>739</v>
      </c>
      <c r="AX528" s="156">
        <v>739</v>
      </c>
      <c r="AY528" s="169">
        <v>739</v>
      </c>
      <c r="AZ528" s="169">
        <v>739</v>
      </c>
      <c r="BA528" s="169">
        <v>739</v>
      </c>
      <c r="BB528" s="169">
        <v>739</v>
      </c>
      <c r="BC528" s="169">
        <v>739</v>
      </c>
      <c r="BD528" s="169">
        <v>739</v>
      </c>
      <c r="BE528" s="169">
        <v>739</v>
      </c>
      <c r="BF528" s="169">
        <v>739</v>
      </c>
      <c r="BG528" s="169">
        <v>739</v>
      </c>
      <c r="BH528" s="169">
        <v>739</v>
      </c>
      <c r="BI528" s="156">
        <v>739</v>
      </c>
      <c r="BJ528" s="156">
        <v>739</v>
      </c>
      <c r="BK528" s="156">
        <v>739</v>
      </c>
      <c r="BL528" s="156">
        <v>739</v>
      </c>
      <c r="BM528" s="156">
        <v>739</v>
      </c>
      <c r="BN528" s="156">
        <v>739</v>
      </c>
      <c r="BO528" s="156">
        <v>739</v>
      </c>
      <c r="BP528" s="169">
        <v>739</v>
      </c>
      <c r="BQ528" s="169">
        <v>739</v>
      </c>
      <c r="BR528" s="169">
        <v>739</v>
      </c>
      <c r="BS528" s="169">
        <v>739</v>
      </c>
      <c r="BT528" s="169">
        <v>739</v>
      </c>
      <c r="BU528" s="169">
        <v>739</v>
      </c>
      <c r="BV528" s="169">
        <v>739</v>
      </c>
      <c r="BW528" s="169">
        <v>739</v>
      </c>
      <c r="BX528" s="169">
        <v>739</v>
      </c>
      <c r="BY528" s="169">
        <v>739</v>
      </c>
      <c r="BZ528" s="169">
        <v>739</v>
      </c>
      <c r="CA528" s="169">
        <v>739</v>
      </c>
      <c r="CB528" s="169">
        <v>739</v>
      </c>
      <c r="CC528" s="169">
        <v>739</v>
      </c>
      <c r="CD528" s="169">
        <v>739</v>
      </c>
      <c r="CE528" s="169">
        <v>739</v>
      </c>
      <c r="CF528" s="169">
        <v>739</v>
      </c>
      <c r="CG528" s="169">
        <v>739</v>
      </c>
      <c r="CH528" s="169">
        <v>739</v>
      </c>
      <c r="CI528" s="169">
        <v>739</v>
      </c>
      <c r="CJ528" s="169">
        <v>739</v>
      </c>
      <c r="CK528" s="169">
        <v>739</v>
      </c>
      <c r="CL528" s="169">
        <v>739</v>
      </c>
      <c r="CM528" s="169">
        <v>739</v>
      </c>
      <c r="CN528" s="169">
        <v>739</v>
      </c>
      <c r="CO528" s="169">
        <v>739</v>
      </c>
      <c r="CP528" s="169">
        <v>739</v>
      </c>
      <c r="CQ528" s="169">
        <v>739</v>
      </c>
      <c r="CR528" s="169">
        <v>739</v>
      </c>
      <c r="CS528" s="169">
        <v>739</v>
      </c>
      <c r="CT528" s="169">
        <v>739</v>
      </c>
      <c r="CU528" s="169">
        <v>739</v>
      </c>
      <c r="CV528" s="169">
        <v>739</v>
      </c>
      <c r="CW528" s="169">
        <v>739</v>
      </c>
      <c r="CX528" s="156">
        <v>739</v>
      </c>
      <c r="CY528" s="156">
        <v>739</v>
      </c>
      <c r="CZ528" s="169">
        <v>739</v>
      </c>
      <c r="DA528" s="156">
        <v>740</v>
      </c>
      <c r="DB528" s="156">
        <v>739</v>
      </c>
      <c r="DC528" s="169">
        <v>739</v>
      </c>
      <c r="DD528" s="156">
        <v>739</v>
      </c>
      <c r="DE528" s="156">
        <v>739</v>
      </c>
      <c r="DF528" s="169">
        <v>739</v>
      </c>
      <c r="DG528" s="156">
        <v>739</v>
      </c>
      <c r="DH528" s="156">
        <v>739</v>
      </c>
      <c r="DI528" s="169">
        <v>739</v>
      </c>
      <c r="DJ528" s="156">
        <v>739</v>
      </c>
      <c r="DK528" s="153">
        <v>739</v>
      </c>
      <c r="DL528" s="153">
        <v>739</v>
      </c>
      <c r="DM528" s="153">
        <v>739</v>
      </c>
      <c r="DN528" s="173">
        <v>739</v>
      </c>
    </row>
    <row r="529" spans="1:118">
      <c r="A529" s="146">
        <f t="shared" si="19"/>
        <v>44025</v>
      </c>
      <c r="B529" s="224">
        <f>'Age&amp;Sex by occurrence date'!$EJM22</f>
        <v>739</v>
      </c>
      <c r="C529" s="224">
        <v>739</v>
      </c>
      <c r="D529" s="224">
        <v>739</v>
      </c>
      <c r="E529" s="224">
        <v>739</v>
      </c>
      <c r="F529" s="224">
        <v>739</v>
      </c>
      <c r="G529" s="224">
        <v>739</v>
      </c>
      <c r="H529" s="224">
        <v>739</v>
      </c>
      <c r="I529" s="224">
        <v>739</v>
      </c>
      <c r="J529" s="224">
        <v>739</v>
      </c>
      <c r="K529" s="224">
        <v>739</v>
      </c>
      <c r="L529" s="224">
        <v>739</v>
      </c>
      <c r="M529" s="224">
        <v>739</v>
      </c>
      <c r="N529" s="224">
        <v>739</v>
      </c>
      <c r="O529" s="224">
        <v>739</v>
      </c>
      <c r="P529" s="224">
        <v>739</v>
      </c>
      <c r="Q529" s="224">
        <v>739</v>
      </c>
      <c r="R529" s="224">
        <v>739</v>
      </c>
      <c r="S529" s="224">
        <v>739</v>
      </c>
      <c r="T529" s="224">
        <v>739</v>
      </c>
      <c r="U529" s="224">
        <v>739</v>
      </c>
      <c r="V529" s="224">
        <v>739</v>
      </c>
      <c r="W529" s="224">
        <v>739</v>
      </c>
      <c r="X529" s="224">
        <v>739</v>
      </c>
      <c r="Y529" s="224">
        <v>739</v>
      </c>
      <c r="Z529" s="224">
        <v>739</v>
      </c>
      <c r="AA529" s="224">
        <v>739</v>
      </c>
      <c r="AB529" s="224">
        <v>739</v>
      </c>
      <c r="AC529" s="224">
        <v>739</v>
      </c>
      <c r="AD529" s="224">
        <v>739</v>
      </c>
      <c r="AE529" s="249">
        <v>739</v>
      </c>
      <c r="AF529" s="238">
        <v>739</v>
      </c>
      <c r="AG529" s="232">
        <v>739</v>
      </c>
      <c r="AH529" s="156">
        <v>739</v>
      </c>
      <c r="AI529" s="156">
        <v>739</v>
      </c>
      <c r="AJ529" s="156">
        <v>739</v>
      </c>
      <c r="AK529" s="156">
        <v>739</v>
      </c>
      <c r="AL529" s="156">
        <v>739</v>
      </c>
      <c r="AM529" s="169">
        <v>739</v>
      </c>
      <c r="AN529" s="156">
        <v>739</v>
      </c>
      <c r="AO529" s="156">
        <v>739</v>
      </c>
      <c r="AP529" s="156">
        <v>739</v>
      </c>
      <c r="AQ529" s="156">
        <v>739</v>
      </c>
      <c r="AR529" s="156">
        <v>739</v>
      </c>
      <c r="AS529" s="156">
        <v>739</v>
      </c>
      <c r="AT529" s="169">
        <v>739</v>
      </c>
      <c r="AU529" s="169">
        <v>739</v>
      </c>
      <c r="AV529" s="156">
        <v>739</v>
      </c>
      <c r="AW529" s="156">
        <v>739</v>
      </c>
      <c r="AX529" s="156">
        <v>739</v>
      </c>
      <c r="AY529" s="156">
        <v>739</v>
      </c>
      <c r="AZ529" s="169">
        <v>739</v>
      </c>
      <c r="BA529" s="156">
        <v>739</v>
      </c>
      <c r="BB529" s="169">
        <v>739</v>
      </c>
      <c r="BC529" s="169">
        <v>739</v>
      </c>
      <c r="BD529" s="169">
        <v>739</v>
      </c>
      <c r="BE529" s="169">
        <v>739</v>
      </c>
      <c r="BF529" s="169">
        <v>739</v>
      </c>
      <c r="BG529" s="169">
        <v>739</v>
      </c>
      <c r="BH529" s="169">
        <v>739</v>
      </c>
      <c r="BI529" s="156">
        <v>739</v>
      </c>
      <c r="BJ529" s="156">
        <v>739</v>
      </c>
      <c r="BK529" s="156">
        <v>739</v>
      </c>
      <c r="BL529" s="156">
        <v>739</v>
      </c>
      <c r="BM529" s="156">
        <v>739</v>
      </c>
      <c r="BN529" s="156">
        <v>739</v>
      </c>
      <c r="BO529" s="156">
        <v>739</v>
      </c>
      <c r="BP529" s="169">
        <v>739</v>
      </c>
      <c r="BQ529" s="169">
        <v>739</v>
      </c>
      <c r="BR529" s="169">
        <v>739</v>
      </c>
      <c r="BS529" s="169">
        <v>739</v>
      </c>
      <c r="BT529" s="169">
        <v>739</v>
      </c>
      <c r="BU529" s="169">
        <v>739</v>
      </c>
      <c r="BV529" s="169">
        <v>739</v>
      </c>
      <c r="BW529" s="169">
        <v>739</v>
      </c>
      <c r="BX529" s="169">
        <v>739</v>
      </c>
      <c r="BY529" s="169">
        <v>739</v>
      </c>
      <c r="BZ529" s="169">
        <v>739</v>
      </c>
      <c r="CA529" s="169">
        <v>739</v>
      </c>
      <c r="CB529" s="169">
        <v>739</v>
      </c>
      <c r="CC529" s="169">
        <v>739</v>
      </c>
      <c r="CD529" s="169">
        <v>739</v>
      </c>
      <c r="CE529" s="169">
        <v>739</v>
      </c>
      <c r="CF529" s="169">
        <v>739</v>
      </c>
      <c r="CG529" s="169">
        <v>739</v>
      </c>
      <c r="CH529" s="169">
        <v>739</v>
      </c>
      <c r="CI529" s="169">
        <v>739</v>
      </c>
      <c r="CJ529" s="169">
        <v>739</v>
      </c>
      <c r="CK529" s="169">
        <v>739</v>
      </c>
      <c r="CL529" s="169">
        <v>739</v>
      </c>
      <c r="CM529" s="169">
        <v>739</v>
      </c>
      <c r="CN529" s="169">
        <v>739</v>
      </c>
      <c r="CO529" s="169">
        <v>739</v>
      </c>
      <c r="CP529" s="169">
        <v>739</v>
      </c>
      <c r="CQ529" s="169">
        <v>739</v>
      </c>
      <c r="CR529" s="169">
        <v>739</v>
      </c>
      <c r="CS529" s="169">
        <v>739</v>
      </c>
      <c r="CT529" s="169">
        <v>739</v>
      </c>
      <c r="CU529" s="169">
        <v>739</v>
      </c>
      <c r="CV529" s="169">
        <v>739</v>
      </c>
      <c r="CW529" s="169">
        <v>739</v>
      </c>
      <c r="CX529" s="156">
        <v>739</v>
      </c>
      <c r="CY529" s="156">
        <v>739</v>
      </c>
      <c r="CZ529" s="169">
        <v>739</v>
      </c>
      <c r="DA529" s="156">
        <v>740</v>
      </c>
      <c r="DB529" s="156">
        <v>739</v>
      </c>
      <c r="DC529" s="169">
        <v>739</v>
      </c>
      <c r="DD529" s="156">
        <v>739</v>
      </c>
      <c r="DE529" s="156">
        <v>739</v>
      </c>
      <c r="DF529" s="169">
        <v>739</v>
      </c>
      <c r="DG529" s="156">
        <v>739</v>
      </c>
      <c r="DH529" s="156">
        <v>739</v>
      </c>
      <c r="DI529" s="169">
        <v>739</v>
      </c>
      <c r="DJ529" s="156">
        <v>739</v>
      </c>
      <c r="DK529" s="153">
        <v>739</v>
      </c>
      <c r="DL529" s="153">
        <v>739</v>
      </c>
      <c r="DM529" s="153">
        <v>739</v>
      </c>
      <c r="DN529" s="173">
        <v>739</v>
      </c>
    </row>
    <row r="530" spans="1:118">
      <c r="A530" s="146">
        <f t="shared" si="19"/>
        <v>44024</v>
      </c>
      <c r="B530" s="224">
        <f>'Age&amp;Sex by occurrence date'!$EJT22</f>
        <v>738</v>
      </c>
      <c r="C530" s="224">
        <v>738</v>
      </c>
      <c r="D530" s="224">
        <v>738</v>
      </c>
      <c r="E530" s="224">
        <v>738</v>
      </c>
      <c r="F530" s="224">
        <v>738</v>
      </c>
      <c r="G530" s="224">
        <v>738</v>
      </c>
      <c r="H530" s="224">
        <v>738</v>
      </c>
      <c r="I530" s="224">
        <v>738</v>
      </c>
      <c r="J530" s="224">
        <v>738</v>
      </c>
      <c r="K530" s="224">
        <v>738</v>
      </c>
      <c r="L530" s="224">
        <v>738</v>
      </c>
      <c r="M530" s="224">
        <v>738</v>
      </c>
      <c r="N530" s="224">
        <v>738</v>
      </c>
      <c r="O530" s="224">
        <v>738</v>
      </c>
      <c r="P530" s="224">
        <v>738</v>
      </c>
      <c r="Q530" s="224">
        <v>738</v>
      </c>
      <c r="R530" s="224">
        <v>738</v>
      </c>
      <c r="S530" s="224">
        <v>738</v>
      </c>
      <c r="T530" s="224">
        <v>738</v>
      </c>
      <c r="U530" s="224">
        <v>738</v>
      </c>
      <c r="V530" s="224">
        <v>738</v>
      </c>
      <c r="W530" s="224">
        <v>738</v>
      </c>
      <c r="X530" s="224">
        <v>738</v>
      </c>
      <c r="Y530" s="224">
        <v>738</v>
      </c>
      <c r="Z530" s="224">
        <v>738</v>
      </c>
      <c r="AA530" s="224">
        <v>738</v>
      </c>
      <c r="AB530" s="224">
        <v>738</v>
      </c>
      <c r="AC530" s="224">
        <v>738</v>
      </c>
      <c r="AD530" s="224">
        <v>738</v>
      </c>
      <c r="AE530" s="249">
        <v>738</v>
      </c>
      <c r="AF530" s="238">
        <v>738</v>
      </c>
      <c r="AG530" s="233">
        <v>738</v>
      </c>
      <c r="AH530" s="169">
        <v>738</v>
      </c>
      <c r="AI530" s="169">
        <v>738</v>
      </c>
      <c r="AJ530" s="169">
        <v>738</v>
      </c>
      <c r="AK530" s="169">
        <v>738</v>
      </c>
      <c r="AL530" s="169">
        <v>738</v>
      </c>
      <c r="AM530" s="156">
        <v>738</v>
      </c>
      <c r="AN530" s="156">
        <v>738</v>
      </c>
      <c r="AO530" s="156">
        <v>738</v>
      </c>
      <c r="AP530" s="156">
        <v>738</v>
      </c>
      <c r="AQ530" s="156">
        <v>738</v>
      </c>
      <c r="AR530" s="156">
        <v>738</v>
      </c>
      <c r="AS530" s="156">
        <v>738</v>
      </c>
      <c r="AT530" s="156">
        <v>738</v>
      </c>
      <c r="AU530" s="156">
        <v>738</v>
      </c>
      <c r="AV530" s="169">
        <v>738</v>
      </c>
      <c r="AW530" s="156">
        <v>738</v>
      </c>
      <c r="AX530" s="169">
        <v>738</v>
      </c>
      <c r="AY530" s="156">
        <v>738</v>
      </c>
      <c r="AZ530" s="156">
        <v>738</v>
      </c>
      <c r="BA530" s="169">
        <v>738</v>
      </c>
      <c r="BB530" s="169">
        <v>738</v>
      </c>
      <c r="BC530" s="169">
        <v>738</v>
      </c>
      <c r="BD530" s="169">
        <v>738</v>
      </c>
      <c r="BE530" s="169">
        <v>738</v>
      </c>
      <c r="BF530" s="169">
        <v>738</v>
      </c>
      <c r="BG530" s="169">
        <v>738</v>
      </c>
      <c r="BH530" s="169">
        <v>738</v>
      </c>
      <c r="BI530" s="169">
        <v>738</v>
      </c>
      <c r="BJ530" s="169">
        <v>738</v>
      </c>
      <c r="BK530" s="169">
        <v>738</v>
      </c>
      <c r="BL530" s="169">
        <v>738</v>
      </c>
      <c r="BM530" s="169">
        <v>738</v>
      </c>
      <c r="BN530" s="169">
        <v>738</v>
      </c>
      <c r="BO530" s="169">
        <v>738</v>
      </c>
      <c r="BP530" s="156">
        <v>738</v>
      </c>
      <c r="BQ530" s="156">
        <v>738</v>
      </c>
      <c r="BR530" s="156">
        <v>738</v>
      </c>
      <c r="BS530" s="156">
        <v>738</v>
      </c>
      <c r="BT530" s="156">
        <v>738</v>
      </c>
      <c r="BU530" s="156">
        <v>738</v>
      </c>
      <c r="BV530" s="156">
        <v>738</v>
      </c>
      <c r="BW530" s="156">
        <v>738</v>
      </c>
      <c r="BX530" s="156">
        <v>738</v>
      </c>
      <c r="BY530" s="156">
        <v>738</v>
      </c>
      <c r="BZ530" s="156">
        <v>738</v>
      </c>
      <c r="CA530" s="156">
        <v>738</v>
      </c>
      <c r="CB530" s="156">
        <v>738</v>
      </c>
      <c r="CC530" s="156">
        <v>738</v>
      </c>
      <c r="CD530" s="156">
        <v>738</v>
      </c>
      <c r="CE530" s="156">
        <v>738</v>
      </c>
      <c r="CF530" s="156">
        <v>738</v>
      </c>
      <c r="CG530" s="156">
        <v>738</v>
      </c>
      <c r="CH530" s="156">
        <v>738</v>
      </c>
      <c r="CI530" s="156">
        <v>738</v>
      </c>
      <c r="CJ530" s="156">
        <v>738</v>
      </c>
      <c r="CK530" s="169">
        <v>738</v>
      </c>
      <c r="CL530" s="169">
        <v>738</v>
      </c>
      <c r="CM530" s="169">
        <v>738</v>
      </c>
      <c r="CN530" s="169">
        <v>738</v>
      </c>
      <c r="CO530" s="156">
        <v>738</v>
      </c>
      <c r="CP530" s="169">
        <v>738</v>
      </c>
      <c r="CQ530" s="169">
        <v>738</v>
      </c>
      <c r="CR530" s="169">
        <v>738</v>
      </c>
      <c r="CS530" s="169">
        <v>738</v>
      </c>
      <c r="CT530" s="169">
        <v>738</v>
      </c>
      <c r="CU530" s="169">
        <v>738</v>
      </c>
      <c r="CV530" s="169">
        <v>738</v>
      </c>
      <c r="CW530" s="156">
        <v>738</v>
      </c>
      <c r="CX530" s="156">
        <v>738</v>
      </c>
      <c r="CY530" s="156">
        <v>738</v>
      </c>
      <c r="CZ530" s="156">
        <v>738</v>
      </c>
      <c r="DA530" s="156">
        <v>739</v>
      </c>
      <c r="DB530" s="156">
        <v>738</v>
      </c>
      <c r="DC530" s="156">
        <v>738</v>
      </c>
      <c r="DD530" s="156">
        <v>738</v>
      </c>
      <c r="DE530" s="156">
        <v>738</v>
      </c>
      <c r="DF530" s="169">
        <v>738</v>
      </c>
      <c r="DG530" s="156">
        <v>738</v>
      </c>
      <c r="DH530" s="156">
        <v>738</v>
      </c>
      <c r="DI530" s="169">
        <v>738</v>
      </c>
      <c r="DJ530" s="156">
        <v>738</v>
      </c>
      <c r="DK530" s="153">
        <v>738</v>
      </c>
      <c r="DL530" s="153">
        <v>738</v>
      </c>
      <c r="DM530" s="153">
        <v>738</v>
      </c>
      <c r="DN530" s="173">
        <v>738</v>
      </c>
    </row>
    <row r="531" spans="1:118">
      <c r="A531" s="146">
        <f t="shared" si="19"/>
        <v>44023</v>
      </c>
      <c r="B531" s="224">
        <f>'Age&amp;Sex by occurrence date'!$EKA22</f>
        <v>737</v>
      </c>
      <c r="C531" s="224">
        <v>737</v>
      </c>
      <c r="D531" s="224">
        <v>737</v>
      </c>
      <c r="E531" s="224">
        <v>737</v>
      </c>
      <c r="F531" s="224">
        <v>737</v>
      </c>
      <c r="G531" s="224">
        <v>737</v>
      </c>
      <c r="H531" s="224">
        <v>737</v>
      </c>
      <c r="I531" s="224">
        <v>737</v>
      </c>
      <c r="J531" s="224">
        <v>737</v>
      </c>
      <c r="K531" s="224">
        <v>737</v>
      </c>
      <c r="L531" s="224">
        <v>737</v>
      </c>
      <c r="M531" s="224">
        <v>737</v>
      </c>
      <c r="N531" s="224">
        <v>737</v>
      </c>
      <c r="O531" s="224">
        <v>737</v>
      </c>
      <c r="P531" s="224">
        <v>737</v>
      </c>
      <c r="Q531" s="224">
        <v>737</v>
      </c>
      <c r="R531" s="224">
        <v>737</v>
      </c>
      <c r="S531" s="224">
        <v>737</v>
      </c>
      <c r="T531" s="224">
        <v>737</v>
      </c>
      <c r="U531" s="224">
        <v>737</v>
      </c>
      <c r="V531" s="224">
        <v>737</v>
      </c>
      <c r="W531" s="224">
        <v>737</v>
      </c>
      <c r="X531" s="224">
        <v>737</v>
      </c>
      <c r="Y531" s="224">
        <v>737</v>
      </c>
      <c r="Z531" s="224">
        <v>737</v>
      </c>
      <c r="AA531" s="224">
        <v>737</v>
      </c>
      <c r="AB531" s="224">
        <v>737</v>
      </c>
      <c r="AC531" s="224">
        <v>737</v>
      </c>
      <c r="AD531" s="224">
        <v>737</v>
      </c>
      <c r="AE531" s="249">
        <v>737</v>
      </c>
      <c r="AF531" s="238">
        <v>737</v>
      </c>
      <c r="AG531" s="232">
        <v>737</v>
      </c>
      <c r="AH531" s="156">
        <v>737</v>
      </c>
      <c r="AI531" s="156">
        <v>737</v>
      </c>
      <c r="AJ531" s="156">
        <v>737</v>
      </c>
      <c r="AK531" s="156">
        <v>737</v>
      </c>
      <c r="AL531" s="156">
        <v>737</v>
      </c>
      <c r="AM531" s="156">
        <v>737</v>
      </c>
      <c r="AN531" s="169">
        <v>737</v>
      </c>
      <c r="AO531" s="169">
        <v>737</v>
      </c>
      <c r="AP531" s="169">
        <v>737</v>
      </c>
      <c r="AQ531" s="169">
        <v>737</v>
      </c>
      <c r="AR531" s="169">
        <v>737</v>
      </c>
      <c r="AS531" s="169">
        <v>737</v>
      </c>
      <c r="AT531" s="156">
        <v>737</v>
      </c>
      <c r="AU531" s="169">
        <v>737</v>
      </c>
      <c r="AV531" s="169">
        <v>737</v>
      </c>
      <c r="AW531" s="169">
        <v>737</v>
      </c>
      <c r="AX531" s="156">
        <v>737</v>
      </c>
      <c r="AY531" s="169">
        <v>737</v>
      </c>
      <c r="AZ531" s="156">
        <v>737</v>
      </c>
      <c r="BA531" s="169">
        <v>737</v>
      </c>
      <c r="BB531" s="156">
        <v>737</v>
      </c>
      <c r="BC531" s="156">
        <v>737</v>
      </c>
      <c r="BD531" s="156">
        <v>737</v>
      </c>
      <c r="BE531" s="156">
        <v>737</v>
      </c>
      <c r="BF531" s="156">
        <v>737</v>
      </c>
      <c r="BG531" s="156">
        <v>737</v>
      </c>
      <c r="BH531" s="156">
        <v>737</v>
      </c>
      <c r="BI531" s="169">
        <v>737</v>
      </c>
      <c r="BJ531" s="169">
        <v>737</v>
      </c>
      <c r="BK531" s="169">
        <v>737</v>
      </c>
      <c r="BL531" s="169">
        <v>737</v>
      </c>
      <c r="BM531" s="169">
        <v>737</v>
      </c>
      <c r="BN531" s="169">
        <v>737</v>
      </c>
      <c r="BO531" s="169">
        <v>737</v>
      </c>
      <c r="BP531" s="156">
        <v>737</v>
      </c>
      <c r="BQ531" s="156">
        <v>737</v>
      </c>
      <c r="BR531" s="156">
        <v>737</v>
      </c>
      <c r="BS531" s="156">
        <v>737</v>
      </c>
      <c r="BT531" s="156">
        <v>737</v>
      </c>
      <c r="BU531" s="156">
        <v>737</v>
      </c>
      <c r="BV531" s="156">
        <v>737</v>
      </c>
      <c r="BW531" s="156">
        <v>737</v>
      </c>
      <c r="BX531" s="156">
        <v>737</v>
      </c>
      <c r="BY531" s="156">
        <v>737</v>
      </c>
      <c r="BZ531" s="156">
        <v>737</v>
      </c>
      <c r="CA531" s="156">
        <v>737</v>
      </c>
      <c r="CB531" s="156">
        <v>737</v>
      </c>
      <c r="CC531" s="156">
        <v>737</v>
      </c>
      <c r="CD531" s="156">
        <v>737</v>
      </c>
      <c r="CE531" s="156">
        <v>737</v>
      </c>
      <c r="CF531" s="156">
        <v>737</v>
      </c>
      <c r="CG531" s="156">
        <v>737</v>
      </c>
      <c r="CH531" s="156">
        <v>737</v>
      </c>
      <c r="CI531" s="156">
        <v>737</v>
      </c>
      <c r="CJ531" s="156">
        <v>737</v>
      </c>
      <c r="CK531" s="156">
        <v>737</v>
      </c>
      <c r="CL531" s="156">
        <v>737</v>
      </c>
      <c r="CM531" s="156">
        <v>737</v>
      </c>
      <c r="CN531" s="156">
        <v>737</v>
      </c>
      <c r="CO531" s="156">
        <v>737</v>
      </c>
      <c r="CP531" s="156">
        <v>737</v>
      </c>
      <c r="CQ531" s="156">
        <v>737</v>
      </c>
      <c r="CR531" s="156">
        <v>737</v>
      </c>
      <c r="CS531" s="156">
        <v>737</v>
      </c>
      <c r="CT531" s="156">
        <v>737</v>
      </c>
      <c r="CU531" s="156">
        <v>737</v>
      </c>
      <c r="CV531" s="156">
        <v>737</v>
      </c>
      <c r="CW531" s="156">
        <v>737</v>
      </c>
      <c r="CX531" s="156">
        <v>737</v>
      </c>
      <c r="CY531" s="156">
        <v>737</v>
      </c>
      <c r="CZ531" s="156">
        <v>737</v>
      </c>
      <c r="DA531" s="156">
        <v>738</v>
      </c>
      <c r="DB531" s="156">
        <v>737</v>
      </c>
      <c r="DC531" s="156">
        <v>737</v>
      </c>
      <c r="DD531" s="156">
        <v>737</v>
      </c>
      <c r="DE531" s="156">
        <v>737</v>
      </c>
      <c r="DF531" s="169">
        <v>737</v>
      </c>
      <c r="DG531" s="156">
        <v>737</v>
      </c>
      <c r="DH531" s="156">
        <v>737</v>
      </c>
      <c r="DI531" s="169">
        <v>737</v>
      </c>
      <c r="DJ531" s="156">
        <v>737</v>
      </c>
      <c r="DK531" s="153">
        <v>737</v>
      </c>
      <c r="DL531" s="153">
        <v>737</v>
      </c>
      <c r="DM531" s="153">
        <v>737</v>
      </c>
      <c r="DN531" s="173">
        <v>737</v>
      </c>
    </row>
    <row r="532" spans="1:118">
      <c r="A532" s="146">
        <f t="shared" si="19"/>
        <v>44022</v>
      </c>
      <c r="B532" s="224">
        <f>'Age&amp;Sex by occurrence date'!$EKH22</f>
        <v>735</v>
      </c>
      <c r="C532" s="224">
        <v>735</v>
      </c>
      <c r="D532" s="224">
        <v>735</v>
      </c>
      <c r="E532" s="224">
        <v>735</v>
      </c>
      <c r="F532" s="224">
        <v>735</v>
      </c>
      <c r="G532" s="224">
        <v>735</v>
      </c>
      <c r="H532" s="224">
        <v>735</v>
      </c>
      <c r="I532" s="224">
        <v>735</v>
      </c>
      <c r="J532" s="224">
        <v>735</v>
      </c>
      <c r="K532" s="224">
        <v>735</v>
      </c>
      <c r="L532" s="224">
        <v>735</v>
      </c>
      <c r="M532" s="224">
        <v>735</v>
      </c>
      <c r="N532" s="224">
        <v>735</v>
      </c>
      <c r="O532" s="224">
        <v>735</v>
      </c>
      <c r="P532" s="224">
        <v>735</v>
      </c>
      <c r="Q532" s="224">
        <v>735</v>
      </c>
      <c r="R532" s="224">
        <v>735</v>
      </c>
      <c r="S532" s="224">
        <v>735</v>
      </c>
      <c r="T532" s="224">
        <v>735</v>
      </c>
      <c r="U532" s="224">
        <v>735</v>
      </c>
      <c r="V532" s="224">
        <v>735</v>
      </c>
      <c r="W532" s="224">
        <v>735</v>
      </c>
      <c r="X532" s="224">
        <v>735</v>
      </c>
      <c r="Y532" s="224">
        <v>735</v>
      </c>
      <c r="Z532" s="224">
        <v>735</v>
      </c>
      <c r="AA532" s="224">
        <v>735</v>
      </c>
      <c r="AB532" s="224">
        <v>735</v>
      </c>
      <c r="AC532" s="224">
        <v>735</v>
      </c>
      <c r="AD532" s="224">
        <v>735</v>
      </c>
      <c r="AE532" s="249">
        <v>735</v>
      </c>
      <c r="AF532" s="238">
        <v>735</v>
      </c>
      <c r="AG532" s="232">
        <v>735</v>
      </c>
      <c r="AH532" s="156">
        <v>735</v>
      </c>
      <c r="AI532" s="156">
        <v>735</v>
      </c>
      <c r="AJ532" s="156">
        <v>735</v>
      </c>
      <c r="AK532" s="156">
        <v>735</v>
      </c>
      <c r="AL532" s="156">
        <v>735</v>
      </c>
      <c r="AM532" s="156">
        <v>735</v>
      </c>
      <c r="AN532" s="156">
        <v>735</v>
      </c>
      <c r="AO532" s="156">
        <v>735</v>
      </c>
      <c r="AP532" s="156">
        <v>735</v>
      </c>
      <c r="AQ532" s="156">
        <v>735</v>
      </c>
      <c r="AR532" s="156">
        <v>735</v>
      </c>
      <c r="AS532" s="156">
        <v>735</v>
      </c>
      <c r="AT532" s="169">
        <v>735</v>
      </c>
      <c r="AU532" s="169">
        <v>735</v>
      </c>
      <c r="AV532" s="156">
        <v>735</v>
      </c>
      <c r="AW532" s="156">
        <v>735</v>
      </c>
      <c r="AX532" s="169">
        <v>735</v>
      </c>
      <c r="AY532" s="156">
        <v>735</v>
      </c>
      <c r="AZ532" s="169">
        <v>735</v>
      </c>
      <c r="BA532" s="156">
        <v>735</v>
      </c>
      <c r="BB532" s="169">
        <v>735</v>
      </c>
      <c r="BC532" s="169">
        <v>735</v>
      </c>
      <c r="BD532" s="169">
        <v>735</v>
      </c>
      <c r="BE532" s="169">
        <v>735</v>
      </c>
      <c r="BF532" s="169">
        <v>735</v>
      </c>
      <c r="BG532" s="169">
        <v>735</v>
      </c>
      <c r="BH532" s="169">
        <v>735</v>
      </c>
      <c r="BI532" s="156">
        <v>735</v>
      </c>
      <c r="BJ532" s="156">
        <v>735</v>
      </c>
      <c r="BK532" s="156">
        <v>735</v>
      </c>
      <c r="BL532" s="156">
        <v>735</v>
      </c>
      <c r="BM532" s="156">
        <v>735</v>
      </c>
      <c r="BN532" s="156">
        <v>735</v>
      </c>
      <c r="BO532" s="156">
        <v>735</v>
      </c>
      <c r="BP532" s="169">
        <v>735</v>
      </c>
      <c r="BQ532" s="169">
        <v>735</v>
      </c>
      <c r="BR532" s="169">
        <v>735</v>
      </c>
      <c r="BS532" s="169">
        <v>735</v>
      </c>
      <c r="BT532" s="169">
        <v>735</v>
      </c>
      <c r="BU532" s="169">
        <v>735</v>
      </c>
      <c r="BV532" s="169">
        <v>735</v>
      </c>
      <c r="BW532" s="169">
        <v>735</v>
      </c>
      <c r="BX532" s="169">
        <v>735</v>
      </c>
      <c r="BY532" s="169">
        <v>735</v>
      </c>
      <c r="BZ532" s="169">
        <v>735</v>
      </c>
      <c r="CA532" s="169">
        <v>735</v>
      </c>
      <c r="CB532" s="169">
        <v>735</v>
      </c>
      <c r="CC532" s="169">
        <v>735</v>
      </c>
      <c r="CD532" s="169">
        <v>735</v>
      </c>
      <c r="CE532" s="169">
        <v>735</v>
      </c>
      <c r="CF532" s="169">
        <v>735</v>
      </c>
      <c r="CG532" s="169">
        <v>735</v>
      </c>
      <c r="CH532" s="169">
        <v>735</v>
      </c>
      <c r="CI532" s="169">
        <v>735</v>
      </c>
      <c r="CJ532" s="169">
        <v>735</v>
      </c>
      <c r="CK532" s="169">
        <v>735</v>
      </c>
      <c r="CL532" s="169">
        <v>735</v>
      </c>
      <c r="CM532" s="169">
        <v>735</v>
      </c>
      <c r="CN532" s="169">
        <v>735</v>
      </c>
      <c r="CO532" s="169">
        <v>735</v>
      </c>
      <c r="CP532" s="169">
        <v>735</v>
      </c>
      <c r="CQ532" s="169">
        <v>735</v>
      </c>
      <c r="CR532" s="169">
        <v>735</v>
      </c>
      <c r="CS532" s="169">
        <v>735</v>
      </c>
      <c r="CT532" s="169">
        <v>735</v>
      </c>
      <c r="CU532" s="169">
        <v>735</v>
      </c>
      <c r="CV532" s="169">
        <v>735</v>
      </c>
      <c r="CW532" s="169">
        <v>735</v>
      </c>
      <c r="CX532" s="156">
        <v>735</v>
      </c>
      <c r="CY532" s="156">
        <v>735</v>
      </c>
      <c r="CZ532" s="169">
        <v>735</v>
      </c>
      <c r="DA532" s="156">
        <v>736</v>
      </c>
      <c r="DB532" s="156">
        <v>735</v>
      </c>
      <c r="DC532" s="169">
        <v>735</v>
      </c>
      <c r="DD532" s="156">
        <v>735</v>
      </c>
      <c r="DE532" s="156">
        <v>735</v>
      </c>
      <c r="DF532" s="169">
        <v>735</v>
      </c>
      <c r="DG532" s="156">
        <v>735</v>
      </c>
      <c r="DH532" s="156">
        <v>735</v>
      </c>
      <c r="DI532" s="169">
        <v>735</v>
      </c>
      <c r="DJ532" s="156">
        <v>735</v>
      </c>
      <c r="DK532" s="153">
        <v>735</v>
      </c>
      <c r="DL532" s="153">
        <v>735</v>
      </c>
      <c r="DM532" s="153">
        <v>735</v>
      </c>
      <c r="DN532" s="173">
        <v>735</v>
      </c>
    </row>
    <row r="533" spans="1:118">
      <c r="A533" s="146">
        <f t="shared" si="19"/>
        <v>44021</v>
      </c>
      <c r="B533" s="224">
        <f>'Age&amp;Sex by occurrence date'!$EKO22</f>
        <v>735</v>
      </c>
      <c r="C533" s="224">
        <v>735</v>
      </c>
      <c r="D533" s="224">
        <v>735</v>
      </c>
      <c r="E533" s="224">
        <v>735</v>
      </c>
      <c r="F533" s="224">
        <v>735</v>
      </c>
      <c r="G533" s="224">
        <v>735</v>
      </c>
      <c r="H533" s="224">
        <v>735</v>
      </c>
      <c r="I533" s="224">
        <v>735</v>
      </c>
      <c r="J533" s="224">
        <v>735</v>
      </c>
      <c r="K533" s="224">
        <v>735</v>
      </c>
      <c r="L533" s="224">
        <v>735</v>
      </c>
      <c r="M533" s="224">
        <v>735</v>
      </c>
      <c r="N533" s="224">
        <v>735</v>
      </c>
      <c r="O533" s="224">
        <v>735</v>
      </c>
      <c r="P533" s="224">
        <v>735</v>
      </c>
      <c r="Q533" s="224">
        <v>735</v>
      </c>
      <c r="R533" s="224">
        <v>735</v>
      </c>
      <c r="S533" s="224">
        <v>735</v>
      </c>
      <c r="T533" s="224">
        <v>735</v>
      </c>
      <c r="U533" s="224">
        <v>735</v>
      </c>
      <c r="V533" s="224">
        <v>735</v>
      </c>
      <c r="W533" s="224">
        <v>735</v>
      </c>
      <c r="X533" s="224">
        <v>735</v>
      </c>
      <c r="Y533" s="224">
        <v>735</v>
      </c>
      <c r="Z533" s="224">
        <v>735</v>
      </c>
      <c r="AA533" s="224">
        <v>735</v>
      </c>
      <c r="AB533" s="224">
        <v>735</v>
      </c>
      <c r="AC533" s="224">
        <v>735</v>
      </c>
      <c r="AD533" s="224">
        <v>735</v>
      </c>
      <c r="AE533" s="249">
        <v>735</v>
      </c>
      <c r="AF533" s="238">
        <v>735</v>
      </c>
      <c r="AG533" s="233">
        <v>735</v>
      </c>
      <c r="AH533" s="169">
        <v>735</v>
      </c>
      <c r="AI533" s="169">
        <v>735</v>
      </c>
      <c r="AJ533" s="169">
        <v>735</v>
      </c>
      <c r="AK533" s="169">
        <v>735</v>
      </c>
      <c r="AL533" s="169">
        <v>735</v>
      </c>
      <c r="AM533" s="169">
        <v>735</v>
      </c>
      <c r="AN533" s="169">
        <v>735</v>
      </c>
      <c r="AO533" s="169">
        <v>735</v>
      </c>
      <c r="AP533" s="169">
        <v>735</v>
      </c>
      <c r="AQ533" s="169">
        <v>735</v>
      </c>
      <c r="AR533" s="169">
        <v>735</v>
      </c>
      <c r="AS533" s="169">
        <v>735</v>
      </c>
      <c r="AT533" s="156">
        <v>735</v>
      </c>
      <c r="AU533" s="169">
        <v>735</v>
      </c>
      <c r="AV533" s="156">
        <v>735</v>
      </c>
      <c r="AW533" s="169">
        <v>735</v>
      </c>
      <c r="AX533" s="169">
        <v>735</v>
      </c>
      <c r="AY533" s="169">
        <v>735</v>
      </c>
      <c r="AZ533" s="156">
        <v>735</v>
      </c>
      <c r="BA533" s="156">
        <v>735</v>
      </c>
      <c r="BB533" s="156">
        <v>735</v>
      </c>
      <c r="BC533" s="156">
        <v>735</v>
      </c>
      <c r="BD533" s="156">
        <v>735</v>
      </c>
      <c r="BE533" s="156">
        <v>735</v>
      </c>
      <c r="BF533" s="156">
        <v>735</v>
      </c>
      <c r="BG533" s="156">
        <v>735</v>
      </c>
      <c r="BH533" s="156">
        <v>735</v>
      </c>
      <c r="BI533" s="169">
        <v>735</v>
      </c>
      <c r="BJ533" s="169">
        <v>735</v>
      </c>
      <c r="BK533" s="169">
        <v>735</v>
      </c>
      <c r="BL533" s="169">
        <v>735</v>
      </c>
      <c r="BM533" s="169">
        <v>735</v>
      </c>
      <c r="BN533" s="169">
        <v>735</v>
      </c>
      <c r="BO533" s="169">
        <v>735</v>
      </c>
      <c r="BP533" s="169">
        <v>735</v>
      </c>
      <c r="BQ533" s="169">
        <v>735</v>
      </c>
      <c r="BR533" s="169">
        <v>735</v>
      </c>
      <c r="BS533" s="169">
        <v>735</v>
      </c>
      <c r="BT533" s="169">
        <v>735</v>
      </c>
      <c r="BU533" s="169">
        <v>735</v>
      </c>
      <c r="BV533" s="169">
        <v>735</v>
      </c>
      <c r="BW533" s="169">
        <v>735</v>
      </c>
      <c r="BX533" s="169">
        <v>735</v>
      </c>
      <c r="BY533" s="169">
        <v>735</v>
      </c>
      <c r="BZ533" s="169">
        <v>735</v>
      </c>
      <c r="CA533" s="169">
        <v>735</v>
      </c>
      <c r="CB533" s="169">
        <v>735</v>
      </c>
      <c r="CC533" s="169">
        <v>735</v>
      </c>
      <c r="CD533" s="169">
        <v>735</v>
      </c>
      <c r="CE533" s="169">
        <v>735</v>
      </c>
      <c r="CF533" s="169">
        <v>735</v>
      </c>
      <c r="CG533" s="169">
        <v>735</v>
      </c>
      <c r="CH533" s="169">
        <v>735</v>
      </c>
      <c r="CI533" s="169">
        <v>735</v>
      </c>
      <c r="CJ533" s="169">
        <v>735</v>
      </c>
      <c r="CK533" s="169">
        <v>735</v>
      </c>
      <c r="CL533" s="169">
        <v>735</v>
      </c>
      <c r="CM533" s="169">
        <v>735</v>
      </c>
      <c r="CN533" s="169">
        <v>735</v>
      </c>
      <c r="CO533" s="169">
        <v>735</v>
      </c>
      <c r="CP533" s="169">
        <v>735</v>
      </c>
      <c r="CQ533" s="169">
        <v>735</v>
      </c>
      <c r="CR533" s="169">
        <v>735</v>
      </c>
      <c r="CS533" s="169">
        <v>735</v>
      </c>
      <c r="CT533" s="169">
        <v>735</v>
      </c>
      <c r="CU533" s="169">
        <v>735</v>
      </c>
      <c r="CV533" s="169">
        <v>735</v>
      </c>
      <c r="CW533" s="169">
        <v>735</v>
      </c>
      <c r="CX533" s="156">
        <v>735</v>
      </c>
      <c r="CY533" s="156">
        <v>735</v>
      </c>
      <c r="CZ533" s="169">
        <v>735</v>
      </c>
      <c r="DA533" s="156">
        <v>736</v>
      </c>
      <c r="DB533" s="156">
        <v>735</v>
      </c>
      <c r="DC533" s="169">
        <v>735</v>
      </c>
      <c r="DD533" s="156">
        <v>735</v>
      </c>
      <c r="DE533" s="156">
        <v>735</v>
      </c>
      <c r="DF533" s="169">
        <v>735</v>
      </c>
      <c r="DG533" s="156">
        <v>735</v>
      </c>
      <c r="DH533" s="156">
        <v>735</v>
      </c>
      <c r="DI533" s="169">
        <v>735</v>
      </c>
      <c r="DJ533" s="156">
        <v>735</v>
      </c>
      <c r="DK533" s="153">
        <v>735</v>
      </c>
      <c r="DL533" s="153">
        <v>735</v>
      </c>
      <c r="DM533" s="153">
        <v>735</v>
      </c>
      <c r="DN533" s="173">
        <v>735</v>
      </c>
    </row>
    <row r="534" spans="1:118">
      <c r="A534" s="146">
        <f t="shared" si="19"/>
        <v>44020</v>
      </c>
      <c r="B534" s="224">
        <f>'Age&amp;Sex by occurrence date'!$EKV22</f>
        <v>735</v>
      </c>
      <c r="C534" s="224">
        <v>735</v>
      </c>
      <c r="D534" s="224">
        <v>735</v>
      </c>
      <c r="E534" s="224">
        <v>735</v>
      </c>
      <c r="F534" s="224">
        <v>735</v>
      </c>
      <c r="G534" s="224">
        <v>735</v>
      </c>
      <c r="H534" s="224">
        <v>735</v>
      </c>
      <c r="I534" s="224">
        <v>735</v>
      </c>
      <c r="J534" s="224">
        <v>735</v>
      </c>
      <c r="K534" s="224">
        <v>735</v>
      </c>
      <c r="L534" s="224">
        <v>735</v>
      </c>
      <c r="M534" s="224">
        <v>735</v>
      </c>
      <c r="N534" s="224">
        <v>735</v>
      </c>
      <c r="O534" s="224">
        <v>735</v>
      </c>
      <c r="P534" s="224">
        <v>735</v>
      </c>
      <c r="Q534" s="224">
        <v>735</v>
      </c>
      <c r="R534" s="224">
        <v>735</v>
      </c>
      <c r="S534" s="224">
        <v>735</v>
      </c>
      <c r="T534" s="224">
        <v>735</v>
      </c>
      <c r="U534" s="224">
        <v>735</v>
      </c>
      <c r="V534" s="224">
        <v>735</v>
      </c>
      <c r="W534" s="224">
        <v>735</v>
      </c>
      <c r="X534" s="224">
        <v>735</v>
      </c>
      <c r="Y534" s="224">
        <v>735</v>
      </c>
      <c r="Z534" s="224">
        <v>735</v>
      </c>
      <c r="AA534" s="224">
        <v>735</v>
      </c>
      <c r="AB534" s="224">
        <v>735</v>
      </c>
      <c r="AC534" s="224">
        <v>735</v>
      </c>
      <c r="AD534" s="224">
        <v>735</v>
      </c>
      <c r="AE534" s="249">
        <v>735</v>
      </c>
      <c r="AF534" s="238">
        <v>735</v>
      </c>
      <c r="AG534" s="232">
        <v>735</v>
      </c>
      <c r="AH534" s="156">
        <v>735</v>
      </c>
      <c r="AI534" s="156">
        <v>735</v>
      </c>
      <c r="AJ534" s="156">
        <v>735</v>
      </c>
      <c r="AK534" s="156">
        <v>735</v>
      </c>
      <c r="AL534" s="156">
        <v>735</v>
      </c>
      <c r="AM534" s="156">
        <v>735</v>
      </c>
      <c r="AN534" s="169">
        <v>735</v>
      </c>
      <c r="AO534" s="169">
        <v>735</v>
      </c>
      <c r="AP534" s="169">
        <v>735</v>
      </c>
      <c r="AQ534" s="169">
        <v>735</v>
      </c>
      <c r="AR534" s="169">
        <v>735</v>
      </c>
      <c r="AS534" s="169">
        <v>735</v>
      </c>
      <c r="AT534" s="169">
        <v>735</v>
      </c>
      <c r="AU534" s="156">
        <v>735</v>
      </c>
      <c r="AV534" s="169">
        <v>735</v>
      </c>
      <c r="AW534" s="169">
        <v>735</v>
      </c>
      <c r="AX534" s="156">
        <v>735</v>
      </c>
      <c r="AY534" s="169">
        <v>735</v>
      </c>
      <c r="AZ534" s="169">
        <v>735</v>
      </c>
      <c r="BA534" s="169">
        <v>735</v>
      </c>
      <c r="BB534" s="169">
        <v>735</v>
      </c>
      <c r="BC534" s="169">
        <v>735</v>
      </c>
      <c r="BD534" s="169">
        <v>735</v>
      </c>
      <c r="BE534" s="169">
        <v>735</v>
      </c>
      <c r="BF534" s="169">
        <v>735</v>
      </c>
      <c r="BG534" s="169">
        <v>735</v>
      </c>
      <c r="BH534" s="169">
        <v>735</v>
      </c>
      <c r="BI534" s="156">
        <v>735</v>
      </c>
      <c r="BJ534" s="156">
        <v>735</v>
      </c>
      <c r="BK534" s="156">
        <v>735</v>
      </c>
      <c r="BL534" s="156">
        <v>735</v>
      </c>
      <c r="BM534" s="156">
        <v>735</v>
      </c>
      <c r="BN534" s="156">
        <v>735</v>
      </c>
      <c r="BO534" s="156">
        <v>735</v>
      </c>
      <c r="BP534" s="156">
        <v>735</v>
      </c>
      <c r="BQ534" s="156">
        <v>735</v>
      </c>
      <c r="BR534" s="156">
        <v>735</v>
      </c>
      <c r="BS534" s="156">
        <v>735</v>
      </c>
      <c r="BT534" s="156">
        <v>735</v>
      </c>
      <c r="BU534" s="156">
        <v>735</v>
      </c>
      <c r="BV534" s="156">
        <v>735</v>
      </c>
      <c r="BW534" s="156">
        <v>735</v>
      </c>
      <c r="BX534" s="156">
        <v>735</v>
      </c>
      <c r="BY534" s="156">
        <v>735</v>
      </c>
      <c r="BZ534" s="156">
        <v>735</v>
      </c>
      <c r="CA534" s="156">
        <v>735</v>
      </c>
      <c r="CB534" s="156">
        <v>735</v>
      </c>
      <c r="CC534" s="156">
        <v>735</v>
      </c>
      <c r="CD534" s="156">
        <v>735</v>
      </c>
      <c r="CE534" s="156">
        <v>735</v>
      </c>
      <c r="CF534" s="156">
        <v>735</v>
      </c>
      <c r="CG534" s="156">
        <v>735</v>
      </c>
      <c r="CH534" s="156">
        <v>735</v>
      </c>
      <c r="CI534" s="156">
        <v>735</v>
      </c>
      <c r="CJ534" s="156">
        <v>735</v>
      </c>
      <c r="CK534" s="169">
        <v>735</v>
      </c>
      <c r="CL534" s="169">
        <v>735</v>
      </c>
      <c r="CM534" s="169">
        <v>735</v>
      </c>
      <c r="CN534" s="169">
        <v>735</v>
      </c>
      <c r="CO534" s="169">
        <v>735</v>
      </c>
      <c r="CP534" s="169">
        <v>735</v>
      </c>
      <c r="CQ534" s="169">
        <v>735</v>
      </c>
      <c r="CR534" s="169">
        <v>735</v>
      </c>
      <c r="CS534" s="169">
        <v>735</v>
      </c>
      <c r="CT534" s="169">
        <v>735</v>
      </c>
      <c r="CU534" s="169">
        <v>735</v>
      </c>
      <c r="CV534" s="169">
        <v>735</v>
      </c>
      <c r="CW534" s="169">
        <v>735</v>
      </c>
      <c r="CX534" s="156">
        <v>735</v>
      </c>
      <c r="CY534" s="156">
        <v>735</v>
      </c>
      <c r="CZ534" s="169">
        <v>735</v>
      </c>
      <c r="DA534" s="156">
        <v>736</v>
      </c>
      <c r="DB534" s="156">
        <v>735</v>
      </c>
      <c r="DC534" s="169">
        <v>735</v>
      </c>
      <c r="DD534" s="156">
        <v>735</v>
      </c>
      <c r="DE534" s="156">
        <v>735</v>
      </c>
      <c r="DF534" s="169">
        <v>735</v>
      </c>
      <c r="DG534" s="156">
        <v>735</v>
      </c>
      <c r="DH534" s="156">
        <v>735</v>
      </c>
      <c r="DI534" s="169">
        <v>735</v>
      </c>
      <c r="DJ534" s="156">
        <v>735</v>
      </c>
      <c r="DK534" s="153">
        <v>735</v>
      </c>
      <c r="DL534" s="153">
        <v>735</v>
      </c>
      <c r="DM534" s="153">
        <v>735</v>
      </c>
      <c r="DN534" s="173">
        <v>735</v>
      </c>
    </row>
    <row r="535" spans="1:118">
      <c r="A535" s="146">
        <f t="shared" si="19"/>
        <v>44019</v>
      </c>
      <c r="B535" s="224">
        <f>'Age&amp;Sex by occurrence date'!$ELC22</f>
        <v>735</v>
      </c>
      <c r="C535" s="224">
        <v>735</v>
      </c>
      <c r="D535" s="224">
        <v>735</v>
      </c>
      <c r="E535" s="224">
        <v>735</v>
      </c>
      <c r="F535" s="224">
        <v>735</v>
      </c>
      <c r="G535" s="224">
        <v>735</v>
      </c>
      <c r="H535" s="224">
        <v>735</v>
      </c>
      <c r="I535" s="224">
        <v>735</v>
      </c>
      <c r="J535" s="224">
        <v>735</v>
      </c>
      <c r="K535" s="224">
        <v>735</v>
      </c>
      <c r="L535" s="224">
        <v>735</v>
      </c>
      <c r="M535" s="224">
        <v>735</v>
      </c>
      <c r="N535" s="224">
        <v>735</v>
      </c>
      <c r="O535" s="224">
        <v>735</v>
      </c>
      <c r="P535" s="224">
        <v>735</v>
      </c>
      <c r="Q535" s="224">
        <v>735</v>
      </c>
      <c r="R535" s="224">
        <v>735</v>
      </c>
      <c r="S535" s="224">
        <v>735</v>
      </c>
      <c r="T535" s="224">
        <v>735</v>
      </c>
      <c r="U535" s="224">
        <v>735</v>
      </c>
      <c r="V535" s="224">
        <v>735</v>
      </c>
      <c r="W535" s="224">
        <v>735</v>
      </c>
      <c r="X535" s="224">
        <v>735</v>
      </c>
      <c r="Y535" s="224">
        <v>735</v>
      </c>
      <c r="Z535" s="224">
        <v>735</v>
      </c>
      <c r="AA535" s="224">
        <v>735</v>
      </c>
      <c r="AB535" s="224">
        <v>735</v>
      </c>
      <c r="AC535" s="224">
        <v>735</v>
      </c>
      <c r="AD535" s="224">
        <v>735</v>
      </c>
      <c r="AE535" s="249">
        <v>735</v>
      </c>
      <c r="AF535" s="238">
        <v>735</v>
      </c>
      <c r="AG535" s="232">
        <v>735</v>
      </c>
      <c r="AH535" s="156">
        <v>735</v>
      </c>
      <c r="AI535" s="156">
        <v>735</v>
      </c>
      <c r="AJ535" s="156">
        <v>735</v>
      </c>
      <c r="AK535" s="156">
        <v>735</v>
      </c>
      <c r="AL535" s="156">
        <v>735</v>
      </c>
      <c r="AM535" s="156">
        <v>735</v>
      </c>
      <c r="AN535" s="169">
        <v>735</v>
      </c>
      <c r="AO535" s="169">
        <v>735</v>
      </c>
      <c r="AP535" s="169">
        <v>735</v>
      </c>
      <c r="AQ535" s="169">
        <v>735</v>
      </c>
      <c r="AR535" s="169">
        <v>735</v>
      </c>
      <c r="AS535" s="156">
        <v>735</v>
      </c>
      <c r="AT535" s="169">
        <v>735</v>
      </c>
      <c r="AU535" s="156">
        <v>735</v>
      </c>
      <c r="AV535" s="156">
        <v>735</v>
      </c>
      <c r="AW535" s="156">
        <v>735</v>
      </c>
      <c r="AX535" s="156">
        <v>735</v>
      </c>
      <c r="AY535" s="156">
        <v>735</v>
      </c>
      <c r="AZ535" s="169">
        <v>735</v>
      </c>
      <c r="BA535" s="169">
        <v>735</v>
      </c>
      <c r="BB535" s="169">
        <v>735</v>
      </c>
      <c r="BC535" s="169">
        <v>735</v>
      </c>
      <c r="BD535" s="169">
        <v>735</v>
      </c>
      <c r="BE535" s="169">
        <v>735</v>
      </c>
      <c r="BF535" s="169">
        <v>735</v>
      </c>
      <c r="BG535" s="169">
        <v>735</v>
      </c>
      <c r="BH535" s="169">
        <v>735</v>
      </c>
      <c r="BI535" s="169">
        <v>735</v>
      </c>
      <c r="BJ535" s="169">
        <v>735</v>
      </c>
      <c r="BK535" s="169">
        <v>735</v>
      </c>
      <c r="BL535" s="169">
        <v>735</v>
      </c>
      <c r="BM535" s="169">
        <v>735</v>
      </c>
      <c r="BN535" s="169">
        <v>735</v>
      </c>
      <c r="BO535" s="169">
        <v>735</v>
      </c>
      <c r="BP535" s="169">
        <v>735</v>
      </c>
      <c r="BQ535" s="169">
        <v>735</v>
      </c>
      <c r="BR535" s="169">
        <v>735</v>
      </c>
      <c r="BS535" s="169">
        <v>735</v>
      </c>
      <c r="BT535" s="169">
        <v>735</v>
      </c>
      <c r="BU535" s="169">
        <v>735</v>
      </c>
      <c r="BV535" s="169">
        <v>735</v>
      </c>
      <c r="BW535" s="169">
        <v>735</v>
      </c>
      <c r="BX535" s="169">
        <v>735</v>
      </c>
      <c r="BY535" s="169">
        <v>735</v>
      </c>
      <c r="BZ535" s="169">
        <v>735</v>
      </c>
      <c r="CA535" s="169">
        <v>735</v>
      </c>
      <c r="CB535" s="156">
        <v>735</v>
      </c>
      <c r="CC535" s="156">
        <v>735</v>
      </c>
      <c r="CD535" s="156">
        <v>735</v>
      </c>
      <c r="CE535" s="156">
        <v>735</v>
      </c>
      <c r="CF535" s="156">
        <v>735</v>
      </c>
      <c r="CG535" s="156">
        <v>735</v>
      </c>
      <c r="CH535" s="156">
        <v>735</v>
      </c>
      <c r="CI535" s="156">
        <v>735</v>
      </c>
      <c r="CJ535" s="156">
        <v>735</v>
      </c>
      <c r="CK535" s="169">
        <v>735</v>
      </c>
      <c r="CL535" s="169">
        <v>735</v>
      </c>
      <c r="CM535" s="169">
        <v>735</v>
      </c>
      <c r="CN535" s="169">
        <v>735</v>
      </c>
      <c r="CO535" s="169">
        <v>735</v>
      </c>
      <c r="CP535" s="156">
        <v>735</v>
      </c>
      <c r="CQ535" s="156">
        <v>735</v>
      </c>
      <c r="CR535" s="156">
        <v>735</v>
      </c>
      <c r="CS535" s="156">
        <v>735</v>
      </c>
      <c r="CT535" s="156">
        <v>735</v>
      </c>
      <c r="CU535" s="156">
        <v>735</v>
      </c>
      <c r="CV535" s="156">
        <v>735</v>
      </c>
      <c r="CW535" s="169">
        <v>735</v>
      </c>
      <c r="CX535" s="156">
        <v>735</v>
      </c>
      <c r="CY535" s="156">
        <v>735</v>
      </c>
      <c r="CZ535" s="169">
        <v>735</v>
      </c>
      <c r="DA535" s="156">
        <v>736</v>
      </c>
      <c r="DB535" s="156">
        <v>735</v>
      </c>
      <c r="DC535" s="169">
        <v>735</v>
      </c>
      <c r="DD535" s="156">
        <v>735</v>
      </c>
      <c r="DE535" s="156">
        <v>735</v>
      </c>
      <c r="DF535" s="169">
        <v>735</v>
      </c>
      <c r="DG535" s="156">
        <v>735</v>
      </c>
      <c r="DH535" s="156">
        <v>735</v>
      </c>
      <c r="DI535" s="169">
        <v>735</v>
      </c>
      <c r="DJ535" s="156">
        <v>735</v>
      </c>
      <c r="DK535" s="153">
        <v>735</v>
      </c>
      <c r="DL535" s="153">
        <v>735</v>
      </c>
      <c r="DM535" s="153">
        <v>735</v>
      </c>
      <c r="DN535" s="173">
        <v>735</v>
      </c>
    </row>
    <row r="536" spans="1:118">
      <c r="A536" s="146">
        <f t="shared" si="19"/>
        <v>44018</v>
      </c>
      <c r="B536" s="224">
        <f>'Age&amp;Sex by occurrence date'!$ELJ22</f>
        <v>735</v>
      </c>
      <c r="C536" s="224">
        <v>735</v>
      </c>
      <c r="D536" s="224">
        <v>735</v>
      </c>
      <c r="E536" s="224">
        <v>735</v>
      </c>
      <c r="F536" s="224">
        <v>735</v>
      </c>
      <c r="G536" s="224">
        <v>735</v>
      </c>
      <c r="H536" s="224">
        <v>735</v>
      </c>
      <c r="I536" s="224">
        <v>735</v>
      </c>
      <c r="J536" s="224">
        <v>735</v>
      </c>
      <c r="K536" s="224">
        <v>735</v>
      </c>
      <c r="L536" s="224">
        <v>735</v>
      </c>
      <c r="M536" s="224">
        <v>735</v>
      </c>
      <c r="N536" s="224">
        <v>735</v>
      </c>
      <c r="O536" s="224">
        <v>735</v>
      </c>
      <c r="P536" s="224">
        <v>735</v>
      </c>
      <c r="Q536" s="224">
        <v>735</v>
      </c>
      <c r="R536" s="224">
        <v>735</v>
      </c>
      <c r="S536" s="224">
        <v>735</v>
      </c>
      <c r="T536" s="224">
        <v>735</v>
      </c>
      <c r="U536" s="224">
        <v>735</v>
      </c>
      <c r="V536" s="224">
        <v>735</v>
      </c>
      <c r="W536" s="224">
        <v>735</v>
      </c>
      <c r="X536" s="224">
        <v>735</v>
      </c>
      <c r="Y536" s="224">
        <v>735</v>
      </c>
      <c r="Z536" s="224">
        <v>735</v>
      </c>
      <c r="AA536" s="224">
        <v>735</v>
      </c>
      <c r="AB536" s="224">
        <v>735</v>
      </c>
      <c r="AC536" s="224">
        <v>735</v>
      </c>
      <c r="AD536" s="224">
        <v>735</v>
      </c>
      <c r="AE536" s="249">
        <v>735</v>
      </c>
      <c r="AF536" s="238">
        <v>735</v>
      </c>
      <c r="AG536" s="233">
        <v>735</v>
      </c>
      <c r="AH536" s="169">
        <v>735</v>
      </c>
      <c r="AI536" s="169">
        <v>735</v>
      </c>
      <c r="AJ536" s="169">
        <v>735</v>
      </c>
      <c r="AK536" s="169">
        <v>735</v>
      </c>
      <c r="AL536" s="169">
        <v>735</v>
      </c>
      <c r="AM536" s="169">
        <v>735</v>
      </c>
      <c r="AN536" s="156">
        <v>735</v>
      </c>
      <c r="AO536" s="156">
        <v>735</v>
      </c>
      <c r="AP536" s="156">
        <v>735</v>
      </c>
      <c r="AQ536" s="156">
        <v>735</v>
      </c>
      <c r="AR536" s="156">
        <v>735</v>
      </c>
      <c r="AS536" s="156">
        <v>735</v>
      </c>
      <c r="AT536" s="156">
        <v>735</v>
      </c>
      <c r="AU536" s="156">
        <v>735</v>
      </c>
      <c r="AV536" s="169">
        <v>735</v>
      </c>
      <c r="AW536" s="156">
        <v>735</v>
      </c>
      <c r="AX536" s="169">
        <v>735</v>
      </c>
      <c r="AY536" s="156">
        <v>735</v>
      </c>
      <c r="AZ536" s="156">
        <v>735</v>
      </c>
      <c r="BA536" s="156">
        <v>735</v>
      </c>
      <c r="BB536" s="156">
        <v>735</v>
      </c>
      <c r="BC536" s="156">
        <v>735</v>
      </c>
      <c r="BD536" s="156">
        <v>735</v>
      </c>
      <c r="BE536" s="156">
        <v>735</v>
      </c>
      <c r="BF536" s="156">
        <v>735</v>
      </c>
      <c r="BG536" s="156">
        <v>735</v>
      </c>
      <c r="BH536" s="156">
        <v>735</v>
      </c>
      <c r="BI536" s="169">
        <v>735</v>
      </c>
      <c r="BJ536" s="169">
        <v>735</v>
      </c>
      <c r="BK536" s="169">
        <v>735</v>
      </c>
      <c r="BL536" s="169">
        <v>735</v>
      </c>
      <c r="BM536" s="169">
        <v>735</v>
      </c>
      <c r="BN536" s="169">
        <v>735</v>
      </c>
      <c r="BO536" s="169">
        <v>735</v>
      </c>
      <c r="BP536" s="156">
        <v>735</v>
      </c>
      <c r="BQ536" s="156">
        <v>735</v>
      </c>
      <c r="BR536" s="156">
        <v>735</v>
      </c>
      <c r="BS536" s="156">
        <v>735</v>
      </c>
      <c r="BT536" s="156">
        <v>735</v>
      </c>
      <c r="BU536" s="156">
        <v>735</v>
      </c>
      <c r="BV536" s="156">
        <v>735</v>
      </c>
      <c r="BW536" s="156">
        <v>735</v>
      </c>
      <c r="BX536" s="156">
        <v>735</v>
      </c>
      <c r="BY536" s="156">
        <v>735</v>
      </c>
      <c r="BZ536" s="156">
        <v>735</v>
      </c>
      <c r="CA536" s="156">
        <v>735</v>
      </c>
      <c r="CB536" s="169">
        <v>735</v>
      </c>
      <c r="CC536" s="169">
        <v>735</v>
      </c>
      <c r="CD536" s="169">
        <v>735</v>
      </c>
      <c r="CE536" s="169">
        <v>735</v>
      </c>
      <c r="CF536" s="169">
        <v>735</v>
      </c>
      <c r="CG536" s="169">
        <v>735</v>
      </c>
      <c r="CH536" s="169">
        <v>735</v>
      </c>
      <c r="CI536" s="169">
        <v>735</v>
      </c>
      <c r="CJ536" s="169">
        <v>735</v>
      </c>
      <c r="CK536" s="156">
        <v>735</v>
      </c>
      <c r="CL536" s="156">
        <v>735</v>
      </c>
      <c r="CM536" s="156">
        <v>735</v>
      </c>
      <c r="CN536" s="156">
        <v>735</v>
      </c>
      <c r="CO536" s="169">
        <v>735</v>
      </c>
      <c r="CP536" s="169">
        <v>735</v>
      </c>
      <c r="CQ536" s="169">
        <v>735</v>
      </c>
      <c r="CR536" s="169">
        <v>735</v>
      </c>
      <c r="CS536" s="169">
        <v>735</v>
      </c>
      <c r="CT536" s="169">
        <v>735</v>
      </c>
      <c r="CU536" s="169">
        <v>735</v>
      </c>
      <c r="CV536" s="169">
        <v>735</v>
      </c>
      <c r="CW536" s="169">
        <v>735</v>
      </c>
      <c r="CX536" s="156">
        <v>735</v>
      </c>
      <c r="CY536" s="156">
        <v>735</v>
      </c>
      <c r="CZ536" s="169">
        <v>735</v>
      </c>
      <c r="DA536" s="156">
        <v>736</v>
      </c>
      <c r="DB536" s="156">
        <v>735</v>
      </c>
      <c r="DC536" s="169">
        <v>735</v>
      </c>
      <c r="DD536" s="156">
        <v>735</v>
      </c>
      <c r="DE536" s="156">
        <v>735</v>
      </c>
      <c r="DF536" s="169">
        <v>735</v>
      </c>
      <c r="DG536" s="156">
        <v>735</v>
      </c>
      <c r="DH536" s="156">
        <v>735</v>
      </c>
      <c r="DI536" s="169">
        <v>735</v>
      </c>
      <c r="DJ536" s="156">
        <v>735</v>
      </c>
      <c r="DK536" s="153">
        <v>735</v>
      </c>
      <c r="DL536" s="153">
        <v>735</v>
      </c>
      <c r="DM536" s="153">
        <v>735</v>
      </c>
      <c r="DN536" s="173">
        <v>735</v>
      </c>
    </row>
    <row r="537" spans="1:118">
      <c r="A537" s="146">
        <f t="shared" si="19"/>
        <v>44017</v>
      </c>
      <c r="B537" s="224">
        <f>'Age&amp;Sex by occurrence date'!$ELQ22</f>
        <v>735</v>
      </c>
      <c r="C537" s="224">
        <v>735</v>
      </c>
      <c r="D537" s="224">
        <v>735</v>
      </c>
      <c r="E537" s="224">
        <v>735</v>
      </c>
      <c r="F537" s="224">
        <v>735</v>
      </c>
      <c r="G537" s="224">
        <v>735</v>
      </c>
      <c r="H537" s="224">
        <v>735</v>
      </c>
      <c r="I537" s="224">
        <v>735</v>
      </c>
      <c r="J537" s="224">
        <v>735</v>
      </c>
      <c r="K537" s="224">
        <v>735</v>
      </c>
      <c r="L537" s="224">
        <v>735</v>
      </c>
      <c r="M537" s="224">
        <v>735</v>
      </c>
      <c r="N537" s="224">
        <v>735</v>
      </c>
      <c r="O537" s="224">
        <v>735</v>
      </c>
      <c r="P537" s="224">
        <v>735</v>
      </c>
      <c r="Q537" s="224">
        <v>735</v>
      </c>
      <c r="R537" s="224">
        <v>735</v>
      </c>
      <c r="S537" s="224">
        <v>735</v>
      </c>
      <c r="T537" s="224">
        <v>735</v>
      </c>
      <c r="U537" s="224">
        <v>735</v>
      </c>
      <c r="V537" s="224">
        <v>735</v>
      </c>
      <c r="W537" s="224">
        <v>735</v>
      </c>
      <c r="X537" s="224">
        <v>735</v>
      </c>
      <c r="Y537" s="224">
        <v>735</v>
      </c>
      <c r="Z537" s="224">
        <v>735</v>
      </c>
      <c r="AA537" s="224">
        <v>735</v>
      </c>
      <c r="AB537" s="224">
        <v>735</v>
      </c>
      <c r="AC537" s="224">
        <v>735</v>
      </c>
      <c r="AD537" s="224">
        <v>735</v>
      </c>
      <c r="AE537" s="249">
        <v>735</v>
      </c>
      <c r="AF537" s="238">
        <v>735</v>
      </c>
      <c r="AG537" s="232">
        <v>735</v>
      </c>
      <c r="AH537" s="156">
        <v>735</v>
      </c>
      <c r="AI537" s="156">
        <v>735</v>
      </c>
      <c r="AJ537" s="156">
        <v>735</v>
      </c>
      <c r="AK537" s="156">
        <v>735</v>
      </c>
      <c r="AL537" s="156">
        <v>735</v>
      </c>
      <c r="AM537" s="156">
        <v>735</v>
      </c>
      <c r="AN537" s="156">
        <v>735</v>
      </c>
      <c r="AO537" s="156">
        <v>735</v>
      </c>
      <c r="AP537" s="156">
        <v>735</v>
      </c>
      <c r="AQ537" s="156">
        <v>735</v>
      </c>
      <c r="AR537" s="156">
        <v>735</v>
      </c>
      <c r="AS537" s="169">
        <v>735</v>
      </c>
      <c r="AT537" s="169">
        <v>735</v>
      </c>
      <c r="AU537" s="169">
        <v>735</v>
      </c>
      <c r="AV537" s="169">
        <v>735</v>
      </c>
      <c r="AW537" s="156">
        <v>735</v>
      </c>
      <c r="AX537" s="156">
        <v>735</v>
      </c>
      <c r="AY537" s="169">
        <v>735</v>
      </c>
      <c r="AZ537" s="156">
        <v>735</v>
      </c>
      <c r="BA537" s="169">
        <v>735</v>
      </c>
      <c r="BB537" s="156">
        <v>735</v>
      </c>
      <c r="BC537" s="156">
        <v>735</v>
      </c>
      <c r="BD537" s="156">
        <v>735</v>
      </c>
      <c r="BE537" s="156">
        <v>735</v>
      </c>
      <c r="BF537" s="156">
        <v>735</v>
      </c>
      <c r="BG537" s="156">
        <v>735</v>
      </c>
      <c r="BH537" s="156">
        <v>735</v>
      </c>
      <c r="BI537" s="169">
        <v>735</v>
      </c>
      <c r="BJ537" s="169">
        <v>735</v>
      </c>
      <c r="BK537" s="169">
        <v>735</v>
      </c>
      <c r="BL537" s="169">
        <v>735</v>
      </c>
      <c r="BM537" s="169">
        <v>735</v>
      </c>
      <c r="BN537" s="169">
        <v>735</v>
      </c>
      <c r="BO537" s="169">
        <v>735</v>
      </c>
      <c r="BP537" s="169">
        <v>735</v>
      </c>
      <c r="BQ537" s="169">
        <v>735</v>
      </c>
      <c r="BR537" s="169">
        <v>735</v>
      </c>
      <c r="BS537" s="169">
        <v>735</v>
      </c>
      <c r="BT537" s="169">
        <v>735</v>
      </c>
      <c r="BU537" s="169">
        <v>735</v>
      </c>
      <c r="BV537" s="169">
        <v>735</v>
      </c>
      <c r="BW537" s="169">
        <v>735</v>
      </c>
      <c r="BX537" s="169">
        <v>735</v>
      </c>
      <c r="BY537" s="169">
        <v>735</v>
      </c>
      <c r="BZ537" s="169">
        <v>735</v>
      </c>
      <c r="CA537" s="169">
        <v>735</v>
      </c>
      <c r="CB537" s="169">
        <v>735</v>
      </c>
      <c r="CC537" s="169">
        <v>735</v>
      </c>
      <c r="CD537" s="169">
        <v>735</v>
      </c>
      <c r="CE537" s="169">
        <v>735</v>
      </c>
      <c r="CF537" s="169">
        <v>735</v>
      </c>
      <c r="CG537" s="169">
        <v>735</v>
      </c>
      <c r="CH537" s="169">
        <v>735</v>
      </c>
      <c r="CI537" s="169">
        <v>735</v>
      </c>
      <c r="CJ537" s="169">
        <v>735</v>
      </c>
      <c r="CK537" s="169">
        <v>735</v>
      </c>
      <c r="CL537" s="169">
        <v>735</v>
      </c>
      <c r="CM537" s="169">
        <v>735</v>
      </c>
      <c r="CN537" s="169">
        <v>735</v>
      </c>
      <c r="CO537" s="169">
        <v>735</v>
      </c>
      <c r="CP537" s="169">
        <v>735</v>
      </c>
      <c r="CQ537" s="169">
        <v>735</v>
      </c>
      <c r="CR537" s="169">
        <v>735</v>
      </c>
      <c r="CS537" s="169">
        <v>735</v>
      </c>
      <c r="CT537" s="169">
        <v>735</v>
      </c>
      <c r="CU537" s="169">
        <v>735</v>
      </c>
      <c r="CV537" s="169">
        <v>735</v>
      </c>
      <c r="CW537" s="169">
        <v>735</v>
      </c>
      <c r="CX537" s="156">
        <v>735</v>
      </c>
      <c r="CY537" s="156">
        <v>735</v>
      </c>
      <c r="CZ537" s="169">
        <v>735</v>
      </c>
      <c r="DA537" s="156">
        <v>736</v>
      </c>
      <c r="DB537" s="156">
        <v>735</v>
      </c>
      <c r="DC537" s="169">
        <v>735</v>
      </c>
      <c r="DD537" s="156">
        <v>735</v>
      </c>
      <c r="DE537" s="156">
        <v>735</v>
      </c>
      <c r="DF537" s="169">
        <v>735</v>
      </c>
      <c r="DG537" s="156">
        <v>735</v>
      </c>
      <c r="DH537" s="156">
        <v>735</v>
      </c>
      <c r="DI537" s="169">
        <v>735</v>
      </c>
      <c r="DJ537" s="156">
        <v>735</v>
      </c>
      <c r="DK537" s="153">
        <v>735</v>
      </c>
      <c r="DL537" s="153">
        <v>735</v>
      </c>
      <c r="DM537" s="153">
        <v>735</v>
      </c>
      <c r="DN537" s="173">
        <v>735</v>
      </c>
    </row>
    <row r="538" spans="1:118">
      <c r="A538" s="146">
        <f t="shared" si="19"/>
        <v>44016</v>
      </c>
      <c r="B538" s="224">
        <f>'Age&amp;Sex by occurrence date'!$ELX22</f>
        <v>735</v>
      </c>
      <c r="C538" s="224">
        <v>735</v>
      </c>
      <c r="D538" s="224">
        <v>735</v>
      </c>
      <c r="E538" s="224">
        <v>735</v>
      </c>
      <c r="F538" s="224">
        <v>735</v>
      </c>
      <c r="G538" s="224">
        <v>735</v>
      </c>
      <c r="H538" s="224">
        <v>735</v>
      </c>
      <c r="I538" s="224">
        <v>735</v>
      </c>
      <c r="J538" s="224">
        <v>735</v>
      </c>
      <c r="K538" s="224">
        <v>735</v>
      </c>
      <c r="L538" s="224">
        <v>735</v>
      </c>
      <c r="M538" s="224">
        <v>735</v>
      </c>
      <c r="N538" s="224">
        <v>735</v>
      </c>
      <c r="O538" s="224">
        <v>735</v>
      </c>
      <c r="P538" s="224">
        <v>735</v>
      </c>
      <c r="Q538" s="224">
        <v>735</v>
      </c>
      <c r="R538" s="224">
        <v>735</v>
      </c>
      <c r="S538" s="224">
        <v>735</v>
      </c>
      <c r="T538" s="224">
        <v>735</v>
      </c>
      <c r="U538" s="224">
        <v>735</v>
      </c>
      <c r="V538" s="224">
        <v>735</v>
      </c>
      <c r="W538" s="224">
        <v>735</v>
      </c>
      <c r="X538" s="224">
        <v>735</v>
      </c>
      <c r="Y538" s="224">
        <v>735</v>
      </c>
      <c r="Z538" s="224">
        <v>735</v>
      </c>
      <c r="AA538" s="224">
        <v>735</v>
      </c>
      <c r="AB538" s="224">
        <v>735</v>
      </c>
      <c r="AC538" s="224">
        <v>735</v>
      </c>
      <c r="AD538" s="224">
        <v>735</v>
      </c>
      <c r="AE538" s="249">
        <v>735</v>
      </c>
      <c r="AF538" s="238">
        <v>735</v>
      </c>
      <c r="AG538" s="232">
        <v>735</v>
      </c>
      <c r="AH538" s="156">
        <v>735</v>
      </c>
      <c r="AI538" s="156">
        <v>735</v>
      </c>
      <c r="AJ538" s="156">
        <v>735</v>
      </c>
      <c r="AK538" s="156">
        <v>735</v>
      </c>
      <c r="AL538" s="156">
        <v>735</v>
      </c>
      <c r="AM538" s="156">
        <v>735</v>
      </c>
      <c r="AN538" s="169">
        <v>735</v>
      </c>
      <c r="AO538" s="169">
        <v>735</v>
      </c>
      <c r="AP538" s="169">
        <v>735</v>
      </c>
      <c r="AQ538" s="169">
        <v>735</v>
      </c>
      <c r="AR538" s="169">
        <v>735</v>
      </c>
      <c r="AS538" s="156">
        <v>735</v>
      </c>
      <c r="AT538" s="169">
        <v>735</v>
      </c>
      <c r="AU538" s="156">
        <v>735</v>
      </c>
      <c r="AV538" s="156">
        <v>735</v>
      </c>
      <c r="AW538" s="169">
        <v>735</v>
      </c>
      <c r="AX538" s="169">
        <v>735</v>
      </c>
      <c r="AY538" s="156">
        <v>735</v>
      </c>
      <c r="AZ538" s="169">
        <v>735</v>
      </c>
      <c r="BA538" s="156">
        <v>735</v>
      </c>
      <c r="BB538" s="169">
        <v>735</v>
      </c>
      <c r="BC538" s="169">
        <v>735</v>
      </c>
      <c r="BD538" s="169">
        <v>735</v>
      </c>
      <c r="BE538" s="169">
        <v>735</v>
      </c>
      <c r="BF538" s="169">
        <v>735</v>
      </c>
      <c r="BG538" s="169">
        <v>735</v>
      </c>
      <c r="BH538" s="169">
        <v>735</v>
      </c>
      <c r="BI538" s="169">
        <v>735</v>
      </c>
      <c r="BJ538" s="169">
        <v>735</v>
      </c>
      <c r="BK538" s="169">
        <v>735</v>
      </c>
      <c r="BL538" s="169">
        <v>735</v>
      </c>
      <c r="BM538" s="169">
        <v>735</v>
      </c>
      <c r="BN538" s="169">
        <v>735</v>
      </c>
      <c r="BO538" s="169">
        <v>735</v>
      </c>
      <c r="BP538" s="169">
        <v>735</v>
      </c>
      <c r="BQ538" s="169">
        <v>735</v>
      </c>
      <c r="BR538" s="169">
        <v>735</v>
      </c>
      <c r="BS538" s="169">
        <v>735</v>
      </c>
      <c r="BT538" s="169">
        <v>735</v>
      </c>
      <c r="BU538" s="169">
        <v>735</v>
      </c>
      <c r="BV538" s="169">
        <v>735</v>
      </c>
      <c r="BW538" s="169">
        <v>735</v>
      </c>
      <c r="BX538" s="169">
        <v>735</v>
      </c>
      <c r="BY538" s="169">
        <v>735</v>
      </c>
      <c r="BZ538" s="169">
        <v>735</v>
      </c>
      <c r="CA538" s="169">
        <v>735</v>
      </c>
      <c r="CB538" s="156">
        <v>735</v>
      </c>
      <c r="CC538" s="156">
        <v>735</v>
      </c>
      <c r="CD538" s="156">
        <v>735</v>
      </c>
      <c r="CE538" s="156">
        <v>735</v>
      </c>
      <c r="CF538" s="156">
        <v>735</v>
      </c>
      <c r="CG538" s="156">
        <v>735</v>
      </c>
      <c r="CH538" s="156">
        <v>735</v>
      </c>
      <c r="CI538" s="156">
        <v>735</v>
      </c>
      <c r="CJ538" s="156">
        <v>735</v>
      </c>
      <c r="CK538" s="169">
        <v>735</v>
      </c>
      <c r="CL538" s="169">
        <v>735</v>
      </c>
      <c r="CM538" s="169">
        <v>735</v>
      </c>
      <c r="CN538" s="169">
        <v>735</v>
      </c>
      <c r="CO538" s="169">
        <v>735</v>
      </c>
      <c r="CP538" s="169">
        <v>735</v>
      </c>
      <c r="CQ538" s="169">
        <v>735</v>
      </c>
      <c r="CR538" s="169">
        <v>735</v>
      </c>
      <c r="CS538" s="169">
        <v>735</v>
      </c>
      <c r="CT538" s="169">
        <v>735</v>
      </c>
      <c r="CU538" s="169">
        <v>735</v>
      </c>
      <c r="CV538" s="169">
        <v>735</v>
      </c>
      <c r="CW538" s="156">
        <v>735</v>
      </c>
      <c r="CX538" s="156">
        <v>735</v>
      </c>
      <c r="CY538" s="156">
        <v>735</v>
      </c>
      <c r="CZ538" s="156">
        <v>735</v>
      </c>
      <c r="DA538" s="156">
        <v>736</v>
      </c>
      <c r="DB538" s="156">
        <v>735</v>
      </c>
      <c r="DC538" s="156">
        <v>735</v>
      </c>
      <c r="DD538" s="156">
        <v>735</v>
      </c>
      <c r="DE538" s="156">
        <v>735</v>
      </c>
      <c r="DF538" s="169">
        <v>735</v>
      </c>
      <c r="DG538" s="156">
        <v>735</v>
      </c>
      <c r="DH538" s="156">
        <v>735</v>
      </c>
      <c r="DI538" s="169">
        <v>735</v>
      </c>
      <c r="DJ538" s="156">
        <v>735</v>
      </c>
      <c r="DK538" s="153">
        <v>735</v>
      </c>
      <c r="DL538" s="153">
        <v>735</v>
      </c>
      <c r="DM538" s="153">
        <v>735</v>
      </c>
      <c r="DN538" s="173">
        <v>735</v>
      </c>
    </row>
    <row r="539" spans="1:118">
      <c r="A539" s="146">
        <f t="shared" si="19"/>
        <v>44015</v>
      </c>
      <c r="B539" s="224">
        <f>'Age&amp;Sex by occurrence date'!$EME22</f>
        <v>735</v>
      </c>
      <c r="C539" s="224">
        <v>735</v>
      </c>
      <c r="D539" s="224">
        <v>735</v>
      </c>
      <c r="E539" s="224">
        <v>735</v>
      </c>
      <c r="F539" s="224">
        <v>735</v>
      </c>
      <c r="G539" s="224">
        <v>735</v>
      </c>
      <c r="H539" s="224">
        <v>735</v>
      </c>
      <c r="I539" s="224">
        <v>735</v>
      </c>
      <c r="J539" s="224">
        <v>735</v>
      </c>
      <c r="K539" s="224">
        <v>735</v>
      </c>
      <c r="L539" s="224">
        <v>735</v>
      </c>
      <c r="M539" s="224">
        <v>735</v>
      </c>
      <c r="N539" s="224">
        <v>735</v>
      </c>
      <c r="O539" s="224">
        <v>735</v>
      </c>
      <c r="P539" s="224">
        <v>735</v>
      </c>
      <c r="Q539" s="224">
        <v>735</v>
      </c>
      <c r="R539" s="224">
        <v>735</v>
      </c>
      <c r="S539" s="224">
        <v>735</v>
      </c>
      <c r="T539" s="224">
        <v>735</v>
      </c>
      <c r="U539" s="224">
        <v>735</v>
      </c>
      <c r="V539" s="224">
        <v>735</v>
      </c>
      <c r="W539" s="224">
        <v>735</v>
      </c>
      <c r="X539" s="224">
        <v>735</v>
      </c>
      <c r="Y539" s="224">
        <v>735</v>
      </c>
      <c r="Z539" s="224">
        <v>735</v>
      </c>
      <c r="AA539" s="224">
        <v>735</v>
      </c>
      <c r="AB539" s="224">
        <v>735</v>
      </c>
      <c r="AC539" s="224">
        <v>735</v>
      </c>
      <c r="AD539" s="224">
        <v>735</v>
      </c>
      <c r="AE539" s="249">
        <v>735</v>
      </c>
      <c r="AF539" s="238">
        <v>735</v>
      </c>
      <c r="AG539" s="233">
        <v>735</v>
      </c>
      <c r="AH539" s="169">
        <v>735</v>
      </c>
      <c r="AI539" s="169">
        <v>735</v>
      </c>
      <c r="AJ539" s="169">
        <v>735</v>
      </c>
      <c r="AK539" s="169">
        <v>735</v>
      </c>
      <c r="AL539" s="169">
        <v>735</v>
      </c>
      <c r="AM539" s="169">
        <v>735</v>
      </c>
      <c r="AN539" s="156">
        <v>735</v>
      </c>
      <c r="AO539" s="156">
        <v>735</v>
      </c>
      <c r="AP539" s="156">
        <v>735</v>
      </c>
      <c r="AQ539" s="156">
        <v>735</v>
      </c>
      <c r="AR539" s="156">
        <v>735</v>
      </c>
      <c r="AS539" s="169">
        <v>735</v>
      </c>
      <c r="AT539" s="156">
        <v>735</v>
      </c>
      <c r="AU539" s="169">
        <v>735</v>
      </c>
      <c r="AV539" s="169">
        <v>735</v>
      </c>
      <c r="AW539" s="156">
        <v>735</v>
      </c>
      <c r="AX539" s="169">
        <v>735</v>
      </c>
      <c r="AY539" s="169">
        <v>735</v>
      </c>
      <c r="AZ539" s="156">
        <v>735</v>
      </c>
      <c r="BA539" s="169">
        <v>735</v>
      </c>
      <c r="BB539" s="169">
        <v>735</v>
      </c>
      <c r="BC539" s="169">
        <v>735</v>
      </c>
      <c r="BD539" s="169">
        <v>735</v>
      </c>
      <c r="BE539" s="169">
        <v>735</v>
      </c>
      <c r="BF539" s="169">
        <v>735</v>
      </c>
      <c r="BG539" s="169">
        <v>735</v>
      </c>
      <c r="BH539" s="169">
        <v>735</v>
      </c>
      <c r="BI539" s="156">
        <v>735</v>
      </c>
      <c r="BJ539" s="156">
        <v>735</v>
      </c>
      <c r="BK539" s="156">
        <v>735</v>
      </c>
      <c r="BL539" s="156">
        <v>735</v>
      </c>
      <c r="BM539" s="156">
        <v>735</v>
      </c>
      <c r="BN539" s="156">
        <v>735</v>
      </c>
      <c r="BO539" s="156">
        <v>735</v>
      </c>
      <c r="BP539" s="156">
        <v>735</v>
      </c>
      <c r="BQ539" s="156">
        <v>735</v>
      </c>
      <c r="BR539" s="156">
        <v>735</v>
      </c>
      <c r="BS539" s="156">
        <v>735</v>
      </c>
      <c r="BT539" s="156">
        <v>735</v>
      </c>
      <c r="BU539" s="156">
        <v>735</v>
      </c>
      <c r="BV539" s="156">
        <v>735</v>
      </c>
      <c r="BW539" s="156">
        <v>735</v>
      </c>
      <c r="BX539" s="156">
        <v>735</v>
      </c>
      <c r="BY539" s="156">
        <v>735</v>
      </c>
      <c r="BZ539" s="156">
        <v>735</v>
      </c>
      <c r="CA539" s="156">
        <v>735</v>
      </c>
      <c r="CB539" s="156">
        <v>735</v>
      </c>
      <c r="CC539" s="156">
        <v>735</v>
      </c>
      <c r="CD539" s="156">
        <v>735</v>
      </c>
      <c r="CE539" s="156">
        <v>735</v>
      </c>
      <c r="CF539" s="156">
        <v>735</v>
      </c>
      <c r="CG539" s="156">
        <v>735</v>
      </c>
      <c r="CH539" s="156">
        <v>735</v>
      </c>
      <c r="CI539" s="156">
        <v>735</v>
      </c>
      <c r="CJ539" s="156">
        <v>735</v>
      </c>
      <c r="CK539" s="169">
        <v>735</v>
      </c>
      <c r="CL539" s="169">
        <v>735</v>
      </c>
      <c r="CM539" s="169">
        <v>735</v>
      </c>
      <c r="CN539" s="169">
        <v>735</v>
      </c>
      <c r="CO539" s="156">
        <v>735</v>
      </c>
      <c r="CP539" s="156">
        <v>735</v>
      </c>
      <c r="CQ539" s="156">
        <v>735</v>
      </c>
      <c r="CR539" s="156">
        <v>735</v>
      </c>
      <c r="CS539" s="156">
        <v>735</v>
      </c>
      <c r="CT539" s="156">
        <v>735</v>
      </c>
      <c r="CU539" s="156">
        <v>735</v>
      </c>
      <c r="CV539" s="156">
        <v>735</v>
      </c>
      <c r="CW539" s="156">
        <v>735</v>
      </c>
      <c r="CX539" s="156">
        <v>735</v>
      </c>
      <c r="CY539" s="156">
        <v>735</v>
      </c>
      <c r="CZ539" s="156">
        <v>735</v>
      </c>
      <c r="DA539" s="156">
        <v>736</v>
      </c>
      <c r="DB539" s="156">
        <v>735</v>
      </c>
      <c r="DC539" s="156">
        <v>735</v>
      </c>
      <c r="DD539" s="156">
        <v>735</v>
      </c>
      <c r="DE539" s="156">
        <v>735</v>
      </c>
      <c r="DF539" s="169">
        <v>735</v>
      </c>
      <c r="DG539" s="156">
        <v>735</v>
      </c>
      <c r="DH539" s="156">
        <v>735</v>
      </c>
      <c r="DI539" s="169">
        <v>735</v>
      </c>
      <c r="DJ539" s="156">
        <v>735</v>
      </c>
      <c r="DK539" s="153">
        <v>735</v>
      </c>
      <c r="DL539" s="153">
        <v>735</v>
      </c>
      <c r="DM539" s="153">
        <v>735</v>
      </c>
      <c r="DN539" s="173">
        <v>735</v>
      </c>
    </row>
    <row r="540" spans="1:118">
      <c r="A540" s="146">
        <f t="shared" si="19"/>
        <v>44014</v>
      </c>
      <c r="B540" s="224">
        <f>'Age&amp;Sex by occurrence date'!$EML22</f>
        <v>734</v>
      </c>
      <c r="C540" s="224">
        <v>734</v>
      </c>
      <c r="D540" s="224">
        <v>734</v>
      </c>
      <c r="E540" s="224">
        <v>734</v>
      </c>
      <c r="F540" s="224">
        <v>734</v>
      </c>
      <c r="G540" s="224">
        <v>734</v>
      </c>
      <c r="H540" s="224">
        <v>734</v>
      </c>
      <c r="I540" s="224">
        <v>734</v>
      </c>
      <c r="J540" s="224">
        <v>734</v>
      </c>
      <c r="K540" s="224">
        <v>734</v>
      </c>
      <c r="L540" s="224">
        <v>734</v>
      </c>
      <c r="M540" s="224">
        <v>734</v>
      </c>
      <c r="N540" s="224">
        <v>734</v>
      </c>
      <c r="O540" s="224">
        <v>734</v>
      </c>
      <c r="P540" s="224">
        <v>734</v>
      </c>
      <c r="Q540" s="224">
        <v>734</v>
      </c>
      <c r="R540" s="224">
        <v>734</v>
      </c>
      <c r="S540" s="224">
        <v>734</v>
      </c>
      <c r="T540" s="224">
        <v>734</v>
      </c>
      <c r="U540" s="224">
        <v>734</v>
      </c>
      <c r="V540" s="224">
        <v>734</v>
      </c>
      <c r="W540" s="224">
        <v>734</v>
      </c>
      <c r="X540" s="224">
        <v>734</v>
      </c>
      <c r="Y540" s="224">
        <v>734</v>
      </c>
      <c r="Z540" s="224">
        <v>734</v>
      </c>
      <c r="AA540" s="224">
        <v>734</v>
      </c>
      <c r="AB540" s="224">
        <v>734</v>
      </c>
      <c r="AC540" s="224">
        <v>734</v>
      </c>
      <c r="AD540" s="224">
        <v>734</v>
      </c>
      <c r="AE540" s="249">
        <v>734</v>
      </c>
      <c r="AF540" s="238">
        <v>734</v>
      </c>
      <c r="AG540" s="232">
        <v>734</v>
      </c>
      <c r="AH540" s="156">
        <v>734</v>
      </c>
      <c r="AI540" s="156">
        <v>734</v>
      </c>
      <c r="AJ540" s="156">
        <v>734</v>
      </c>
      <c r="AK540" s="156">
        <v>734</v>
      </c>
      <c r="AL540" s="156">
        <v>734</v>
      </c>
      <c r="AM540" s="156">
        <v>734</v>
      </c>
      <c r="AN540" s="169">
        <v>734</v>
      </c>
      <c r="AO540" s="169">
        <v>734</v>
      </c>
      <c r="AP540" s="169">
        <v>734</v>
      </c>
      <c r="AQ540" s="169">
        <v>734</v>
      </c>
      <c r="AR540" s="169">
        <v>734</v>
      </c>
      <c r="AS540" s="169">
        <v>734</v>
      </c>
      <c r="AT540" s="156">
        <v>734</v>
      </c>
      <c r="AU540" s="169">
        <v>734</v>
      </c>
      <c r="AV540" s="169">
        <v>734</v>
      </c>
      <c r="AW540" s="169">
        <v>734</v>
      </c>
      <c r="AX540" s="156">
        <v>734</v>
      </c>
      <c r="AY540" s="156">
        <v>734</v>
      </c>
      <c r="AZ540" s="169">
        <v>734</v>
      </c>
      <c r="BA540" s="169">
        <v>734</v>
      </c>
      <c r="BB540" s="156">
        <v>734</v>
      </c>
      <c r="BC540" s="156">
        <v>734</v>
      </c>
      <c r="BD540" s="156">
        <v>734</v>
      </c>
      <c r="BE540" s="156">
        <v>734</v>
      </c>
      <c r="BF540" s="156">
        <v>734</v>
      </c>
      <c r="BG540" s="156">
        <v>734</v>
      </c>
      <c r="BH540" s="156">
        <v>734</v>
      </c>
      <c r="BI540" s="169">
        <v>734</v>
      </c>
      <c r="BJ540" s="169">
        <v>734</v>
      </c>
      <c r="BK540" s="169">
        <v>734</v>
      </c>
      <c r="BL540" s="169">
        <v>734</v>
      </c>
      <c r="BM540" s="169">
        <v>734</v>
      </c>
      <c r="BN540" s="169">
        <v>734</v>
      </c>
      <c r="BO540" s="169">
        <v>734</v>
      </c>
      <c r="BP540" s="156">
        <v>734</v>
      </c>
      <c r="BQ540" s="156">
        <v>734</v>
      </c>
      <c r="BR540" s="156">
        <v>734</v>
      </c>
      <c r="BS540" s="156">
        <v>734</v>
      </c>
      <c r="BT540" s="156">
        <v>734</v>
      </c>
      <c r="BU540" s="156">
        <v>734</v>
      </c>
      <c r="BV540" s="156">
        <v>734</v>
      </c>
      <c r="BW540" s="156">
        <v>734</v>
      </c>
      <c r="BX540" s="156">
        <v>734</v>
      </c>
      <c r="BY540" s="156">
        <v>734</v>
      </c>
      <c r="BZ540" s="156">
        <v>734</v>
      </c>
      <c r="CA540" s="156">
        <v>734</v>
      </c>
      <c r="CB540" s="169">
        <v>734</v>
      </c>
      <c r="CC540" s="169">
        <v>734</v>
      </c>
      <c r="CD540" s="169">
        <v>734</v>
      </c>
      <c r="CE540" s="169">
        <v>734</v>
      </c>
      <c r="CF540" s="169">
        <v>734</v>
      </c>
      <c r="CG540" s="169">
        <v>734</v>
      </c>
      <c r="CH540" s="169">
        <v>734</v>
      </c>
      <c r="CI540" s="169">
        <v>734</v>
      </c>
      <c r="CJ540" s="169">
        <v>734</v>
      </c>
      <c r="CK540" s="156">
        <v>734</v>
      </c>
      <c r="CL540" s="156">
        <v>734</v>
      </c>
      <c r="CM540" s="156">
        <v>734</v>
      </c>
      <c r="CN540" s="156">
        <v>734</v>
      </c>
      <c r="CO540" s="156">
        <v>734</v>
      </c>
      <c r="CP540" s="169">
        <v>734</v>
      </c>
      <c r="CQ540" s="169">
        <v>734</v>
      </c>
      <c r="CR540" s="169">
        <v>734</v>
      </c>
      <c r="CS540" s="169">
        <v>734</v>
      </c>
      <c r="CT540" s="169">
        <v>734</v>
      </c>
      <c r="CU540" s="169">
        <v>734</v>
      </c>
      <c r="CV540" s="169">
        <v>734</v>
      </c>
      <c r="CW540" s="169">
        <v>734</v>
      </c>
      <c r="CX540" s="156">
        <v>734</v>
      </c>
      <c r="CY540" s="156">
        <v>734</v>
      </c>
      <c r="CZ540" s="169">
        <v>734</v>
      </c>
      <c r="DA540" s="156">
        <v>735</v>
      </c>
      <c r="DB540" s="156">
        <v>734</v>
      </c>
      <c r="DC540" s="169">
        <v>734</v>
      </c>
      <c r="DD540" s="156">
        <v>734</v>
      </c>
      <c r="DE540" s="156">
        <v>734</v>
      </c>
      <c r="DF540" s="169">
        <v>734</v>
      </c>
      <c r="DG540" s="156">
        <v>734</v>
      </c>
      <c r="DH540" s="156">
        <v>734</v>
      </c>
      <c r="DI540" s="169">
        <v>734</v>
      </c>
      <c r="DJ540" s="156">
        <v>734</v>
      </c>
      <c r="DK540" s="153">
        <v>734</v>
      </c>
      <c r="DL540" s="153">
        <v>734</v>
      </c>
      <c r="DM540" s="153">
        <v>734</v>
      </c>
      <c r="DN540" s="173">
        <v>734</v>
      </c>
    </row>
    <row r="541" spans="1:118">
      <c r="A541" s="146">
        <f t="shared" si="19"/>
        <v>44013</v>
      </c>
      <c r="B541" s="224">
        <f>'Age&amp;Sex by occurrence date'!$EMS22</f>
        <v>734</v>
      </c>
      <c r="C541" s="224">
        <v>734</v>
      </c>
      <c r="D541" s="224">
        <v>734</v>
      </c>
      <c r="E541" s="224">
        <v>734</v>
      </c>
      <c r="F541" s="224">
        <v>734</v>
      </c>
      <c r="G541" s="224">
        <v>734</v>
      </c>
      <c r="H541" s="224">
        <v>734</v>
      </c>
      <c r="I541" s="224">
        <v>734</v>
      </c>
      <c r="J541" s="224">
        <v>734</v>
      </c>
      <c r="K541" s="224">
        <v>734</v>
      </c>
      <c r="L541" s="224">
        <v>734</v>
      </c>
      <c r="M541" s="224">
        <v>734</v>
      </c>
      <c r="N541" s="224">
        <v>734</v>
      </c>
      <c r="O541" s="224">
        <v>734</v>
      </c>
      <c r="P541" s="224">
        <v>734</v>
      </c>
      <c r="Q541" s="224">
        <v>734</v>
      </c>
      <c r="R541" s="224">
        <v>734</v>
      </c>
      <c r="S541" s="224">
        <v>734</v>
      </c>
      <c r="T541" s="224">
        <v>734</v>
      </c>
      <c r="U541" s="224">
        <v>734</v>
      </c>
      <c r="V541" s="224">
        <v>734</v>
      </c>
      <c r="W541" s="224">
        <v>734</v>
      </c>
      <c r="X541" s="224">
        <v>734</v>
      </c>
      <c r="Y541" s="224">
        <v>734</v>
      </c>
      <c r="Z541" s="224">
        <v>734</v>
      </c>
      <c r="AA541" s="224">
        <v>734</v>
      </c>
      <c r="AB541" s="224">
        <v>734</v>
      </c>
      <c r="AC541" s="224">
        <v>734</v>
      </c>
      <c r="AD541" s="224">
        <v>734</v>
      </c>
      <c r="AE541" s="249">
        <v>734</v>
      </c>
      <c r="AF541" s="238">
        <v>734</v>
      </c>
      <c r="AG541" s="232">
        <v>734</v>
      </c>
      <c r="AH541" s="156">
        <v>734</v>
      </c>
      <c r="AI541" s="156">
        <v>734</v>
      </c>
      <c r="AJ541" s="156">
        <v>734</v>
      </c>
      <c r="AK541" s="156">
        <v>734</v>
      </c>
      <c r="AL541" s="156">
        <v>734</v>
      </c>
      <c r="AM541" s="156">
        <v>734</v>
      </c>
      <c r="AN541" s="169">
        <v>734</v>
      </c>
      <c r="AO541" s="169">
        <v>734</v>
      </c>
      <c r="AP541" s="169">
        <v>734</v>
      </c>
      <c r="AQ541" s="169">
        <v>734</v>
      </c>
      <c r="AR541" s="169">
        <v>734</v>
      </c>
      <c r="AS541" s="156">
        <v>734</v>
      </c>
      <c r="AT541" s="169">
        <v>734</v>
      </c>
      <c r="AU541" s="169">
        <v>734</v>
      </c>
      <c r="AV541" s="156">
        <v>734</v>
      </c>
      <c r="AW541" s="169">
        <v>734</v>
      </c>
      <c r="AX541" s="156">
        <v>734</v>
      </c>
      <c r="AY541" s="169">
        <v>734</v>
      </c>
      <c r="AZ541" s="169">
        <v>734</v>
      </c>
      <c r="BA541" s="169">
        <v>734</v>
      </c>
      <c r="BB541" s="169">
        <v>734</v>
      </c>
      <c r="BC541" s="169">
        <v>734</v>
      </c>
      <c r="BD541" s="169">
        <v>734</v>
      </c>
      <c r="BE541" s="169">
        <v>734</v>
      </c>
      <c r="BF541" s="169">
        <v>734</v>
      </c>
      <c r="BG541" s="169">
        <v>734</v>
      </c>
      <c r="BH541" s="169">
        <v>734</v>
      </c>
      <c r="BI541" s="156">
        <v>734</v>
      </c>
      <c r="BJ541" s="156">
        <v>734</v>
      </c>
      <c r="BK541" s="156">
        <v>734</v>
      </c>
      <c r="BL541" s="156">
        <v>734</v>
      </c>
      <c r="BM541" s="156">
        <v>734</v>
      </c>
      <c r="BN541" s="156">
        <v>734</v>
      </c>
      <c r="BO541" s="156">
        <v>734</v>
      </c>
      <c r="BP541" s="169">
        <v>734</v>
      </c>
      <c r="BQ541" s="169">
        <v>734</v>
      </c>
      <c r="BR541" s="169">
        <v>734</v>
      </c>
      <c r="BS541" s="169">
        <v>734</v>
      </c>
      <c r="BT541" s="169">
        <v>734</v>
      </c>
      <c r="BU541" s="169">
        <v>734</v>
      </c>
      <c r="BV541" s="169">
        <v>734</v>
      </c>
      <c r="BW541" s="169">
        <v>734</v>
      </c>
      <c r="BX541" s="169">
        <v>734</v>
      </c>
      <c r="BY541" s="169">
        <v>734</v>
      </c>
      <c r="BZ541" s="169">
        <v>734</v>
      </c>
      <c r="CA541" s="169">
        <v>734</v>
      </c>
      <c r="CB541" s="169">
        <v>734</v>
      </c>
      <c r="CC541" s="169">
        <v>734</v>
      </c>
      <c r="CD541" s="169">
        <v>734</v>
      </c>
      <c r="CE541" s="169">
        <v>734</v>
      </c>
      <c r="CF541" s="169">
        <v>734</v>
      </c>
      <c r="CG541" s="169">
        <v>734</v>
      </c>
      <c r="CH541" s="169">
        <v>734</v>
      </c>
      <c r="CI541" s="169">
        <v>734</v>
      </c>
      <c r="CJ541" s="169">
        <v>734</v>
      </c>
      <c r="CK541" s="169">
        <v>734</v>
      </c>
      <c r="CL541" s="169">
        <v>734</v>
      </c>
      <c r="CM541" s="169">
        <v>734</v>
      </c>
      <c r="CN541" s="169">
        <v>734</v>
      </c>
      <c r="CO541" s="169">
        <v>734</v>
      </c>
      <c r="CP541" s="169">
        <v>734</v>
      </c>
      <c r="CQ541" s="169">
        <v>734</v>
      </c>
      <c r="CR541" s="169">
        <v>734</v>
      </c>
      <c r="CS541" s="169">
        <v>734</v>
      </c>
      <c r="CT541" s="169">
        <v>734</v>
      </c>
      <c r="CU541" s="169">
        <v>734</v>
      </c>
      <c r="CV541" s="169">
        <v>734</v>
      </c>
      <c r="CW541" s="169">
        <v>734</v>
      </c>
      <c r="CX541" s="156">
        <v>734</v>
      </c>
      <c r="CY541" s="156">
        <v>734</v>
      </c>
      <c r="CZ541" s="169">
        <v>734</v>
      </c>
      <c r="DA541" s="156">
        <v>735</v>
      </c>
      <c r="DB541" s="156">
        <v>734</v>
      </c>
      <c r="DC541" s="169">
        <v>734</v>
      </c>
      <c r="DD541" s="156">
        <v>734</v>
      </c>
      <c r="DE541" s="156">
        <v>734</v>
      </c>
      <c r="DF541" s="169">
        <v>734</v>
      </c>
      <c r="DG541" s="156">
        <v>734</v>
      </c>
      <c r="DH541" s="156">
        <v>734</v>
      </c>
      <c r="DI541" s="169">
        <v>734</v>
      </c>
      <c r="DJ541" s="156">
        <v>734</v>
      </c>
      <c r="DK541" s="153">
        <v>734</v>
      </c>
      <c r="DL541" s="153">
        <v>734</v>
      </c>
      <c r="DM541" s="153">
        <v>734</v>
      </c>
      <c r="DN541" s="173">
        <v>734</v>
      </c>
    </row>
    <row r="542" spans="1:118">
      <c r="A542" s="146">
        <f t="shared" si="19"/>
        <v>44012</v>
      </c>
      <c r="B542" s="224">
        <f>'Age&amp;Sex by occurrence date'!$EMZ22</f>
        <v>734</v>
      </c>
      <c r="C542" s="224">
        <v>734</v>
      </c>
      <c r="D542" s="224">
        <v>734</v>
      </c>
      <c r="E542" s="224">
        <v>734</v>
      </c>
      <c r="F542" s="224">
        <v>734</v>
      </c>
      <c r="G542" s="224">
        <v>734</v>
      </c>
      <c r="H542" s="224">
        <v>734</v>
      </c>
      <c r="I542" s="224">
        <v>734</v>
      </c>
      <c r="J542" s="224">
        <v>734</v>
      </c>
      <c r="K542" s="224">
        <v>734</v>
      </c>
      <c r="L542" s="224">
        <v>734</v>
      </c>
      <c r="M542" s="224">
        <v>734</v>
      </c>
      <c r="N542" s="224">
        <v>734</v>
      </c>
      <c r="O542" s="224">
        <v>734</v>
      </c>
      <c r="P542" s="224">
        <v>734</v>
      </c>
      <c r="Q542" s="224">
        <v>734</v>
      </c>
      <c r="R542" s="224">
        <v>734</v>
      </c>
      <c r="S542" s="224">
        <v>734</v>
      </c>
      <c r="T542" s="224">
        <v>734</v>
      </c>
      <c r="U542" s="224">
        <v>734</v>
      </c>
      <c r="V542" s="224">
        <v>734</v>
      </c>
      <c r="W542" s="224">
        <v>734</v>
      </c>
      <c r="X542" s="224">
        <v>734</v>
      </c>
      <c r="Y542" s="224">
        <v>734</v>
      </c>
      <c r="Z542" s="224">
        <v>734</v>
      </c>
      <c r="AA542" s="224">
        <v>734</v>
      </c>
      <c r="AB542" s="224">
        <v>734</v>
      </c>
      <c r="AC542" s="224">
        <v>734</v>
      </c>
      <c r="AD542" s="224">
        <v>734</v>
      </c>
      <c r="AE542" s="249">
        <v>734</v>
      </c>
      <c r="AF542" s="238">
        <v>734</v>
      </c>
      <c r="AG542" s="233">
        <v>734</v>
      </c>
      <c r="AH542" s="169">
        <v>734</v>
      </c>
      <c r="AI542" s="169">
        <v>734</v>
      </c>
      <c r="AJ542" s="169">
        <v>734</v>
      </c>
      <c r="AK542" s="169">
        <v>734</v>
      </c>
      <c r="AL542" s="169">
        <v>734</v>
      </c>
      <c r="AM542" s="169">
        <v>734</v>
      </c>
      <c r="AN542" s="169">
        <v>734</v>
      </c>
      <c r="AO542" s="169">
        <v>734</v>
      </c>
      <c r="AP542" s="169">
        <v>734</v>
      </c>
      <c r="AQ542" s="169">
        <v>734</v>
      </c>
      <c r="AR542" s="169">
        <v>734</v>
      </c>
      <c r="AS542" s="156">
        <v>734</v>
      </c>
      <c r="AT542" s="156">
        <v>734</v>
      </c>
      <c r="AU542" s="156">
        <v>734</v>
      </c>
      <c r="AV542" s="156">
        <v>734</v>
      </c>
      <c r="AW542" s="156">
        <v>734</v>
      </c>
      <c r="AX542" s="169">
        <v>734</v>
      </c>
      <c r="AY542" s="169">
        <v>734</v>
      </c>
      <c r="AZ542" s="156">
        <v>734</v>
      </c>
      <c r="BA542" s="169">
        <v>734</v>
      </c>
      <c r="BB542" s="156">
        <v>734</v>
      </c>
      <c r="BC542" s="156">
        <v>734</v>
      </c>
      <c r="BD542" s="156">
        <v>734</v>
      </c>
      <c r="BE542" s="156">
        <v>734</v>
      </c>
      <c r="BF542" s="156">
        <v>734</v>
      </c>
      <c r="BG542" s="156">
        <v>734</v>
      </c>
      <c r="BH542" s="156">
        <v>734</v>
      </c>
      <c r="BI542" s="169">
        <v>734</v>
      </c>
      <c r="BJ542" s="169">
        <v>734</v>
      </c>
      <c r="BK542" s="169">
        <v>734</v>
      </c>
      <c r="BL542" s="169">
        <v>734</v>
      </c>
      <c r="BM542" s="169">
        <v>734</v>
      </c>
      <c r="BN542" s="169">
        <v>734</v>
      </c>
      <c r="BO542" s="169">
        <v>734</v>
      </c>
      <c r="BP542" s="169">
        <v>734</v>
      </c>
      <c r="BQ542" s="169">
        <v>734</v>
      </c>
      <c r="BR542" s="169">
        <v>734</v>
      </c>
      <c r="BS542" s="169">
        <v>734</v>
      </c>
      <c r="BT542" s="169">
        <v>734</v>
      </c>
      <c r="BU542" s="169">
        <v>734</v>
      </c>
      <c r="BV542" s="169">
        <v>734</v>
      </c>
      <c r="BW542" s="169">
        <v>734</v>
      </c>
      <c r="BX542" s="169">
        <v>734</v>
      </c>
      <c r="BY542" s="169">
        <v>734</v>
      </c>
      <c r="BZ542" s="169">
        <v>734</v>
      </c>
      <c r="CA542" s="169">
        <v>734</v>
      </c>
      <c r="CB542" s="156">
        <v>734</v>
      </c>
      <c r="CC542" s="156">
        <v>734</v>
      </c>
      <c r="CD542" s="156">
        <v>734</v>
      </c>
      <c r="CE542" s="156">
        <v>734</v>
      </c>
      <c r="CF542" s="156">
        <v>734</v>
      </c>
      <c r="CG542" s="156">
        <v>734</v>
      </c>
      <c r="CH542" s="156">
        <v>734</v>
      </c>
      <c r="CI542" s="156">
        <v>734</v>
      </c>
      <c r="CJ542" s="156">
        <v>734</v>
      </c>
      <c r="CK542" s="169">
        <v>734</v>
      </c>
      <c r="CL542" s="169">
        <v>734</v>
      </c>
      <c r="CM542" s="169">
        <v>734</v>
      </c>
      <c r="CN542" s="169">
        <v>734</v>
      </c>
      <c r="CO542" s="169">
        <v>734</v>
      </c>
      <c r="CP542" s="169">
        <v>734</v>
      </c>
      <c r="CQ542" s="169">
        <v>734</v>
      </c>
      <c r="CR542" s="169">
        <v>734</v>
      </c>
      <c r="CS542" s="169">
        <v>734</v>
      </c>
      <c r="CT542" s="169">
        <v>734</v>
      </c>
      <c r="CU542" s="169">
        <v>734</v>
      </c>
      <c r="CV542" s="169">
        <v>734</v>
      </c>
      <c r="CW542" s="169">
        <v>734</v>
      </c>
      <c r="CX542" s="156">
        <v>734</v>
      </c>
      <c r="CY542" s="156">
        <v>734</v>
      </c>
      <c r="CZ542" s="169">
        <v>734</v>
      </c>
      <c r="DA542" s="156">
        <v>735</v>
      </c>
      <c r="DB542" s="156">
        <v>734</v>
      </c>
      <c r="DC542" s="169">
        <v>734</v>
      </c>
      <c r="DD542" s="156">
        <v>734</v>
      </c>
      <c r="DE542" s="156">
        <v>734</v>
      </c>
      <c r="DF542" s="169">
        <v>734</v>
      </c>
      <c r="DG542" s="156">
        <v>734</v>
      </c>
      <c r="DH542" s="156">
        <v>734</v>
      </c>
      <c r="DI542" s="169">
        <v>734</v>
      </c>
      <c r="DJ542" s="156">
        <v>734</v>
      </c>
      <c r="DK542" s="153">
        <v>734</v>
      </c>
      <c r="DL542" s="153">
        <v>734</v>
      </c>
      <c r="DM542" s="153">
        <v>734</v>
      </c>
      <c r="DN542" s="173">
        <v>734</v>
      </c>
    </row>
    <row r="543" spans="1:118">
      <c r="A543" s="146">
        <f t="shared" si="19"/>
        <v>44011</v>
      </c>
      <c r="B543" s="224">
        <f>'Age&amp;Sex by occurrence date'!$ENG22</f>
        <v>734</v>
      </c>
      <c r="C543" s="224">
        <v>734</v>
      </c>
      <c r="D543" s="224">
        <v>734</v>
      </c>
      <c r="E543" s="224">
        <v>734</v>
      </c>
      <c r="F543" s="224">
        <v>734</v>
      </c>
      <c r="G543" s="224">
        <v>734</v>
      </c>
      <c r="H543" s="224">
        <v>734</v>
      </c>
      <c r="I543" s="224">
        <v>734</v>
      </c>
      <c r="J543" s="224">
        <v>734</v>
      </c>
      <c r="K543" s="224">
        <v>734</v>
      </c>
      <c r="L543" s="224">
        <v>734</v>
      </c>
      <c r="M543" s="224">
        <v>734</v>
      </c>
      <c r="N543" s="224">
        <v>734</v>
      </c>
      <c r="O543" s="224">
        <v>734</v>
      </c>
      <c r="P543" s="224">
        <v>734</v>
      </c>
      <c r="Q543" s="224">
        <v>734</v>
      </c>
      <c r="R543" s="224">
        <v>734</v>
      </c>
      <c r="S543" s="224">
        <v>734</v>
      </c>
      <c r="T543" s="224">
        <v>734</v>
      </c>
      <c r="U543" s="224">
        <v>734</v>
      </c>
      <c r="V543" s="224">
        <v>734</v>
      </c>
      <c r="W543" s="224">
        <v>734</v>
      </c>
      <c r="X543" s="224">
        <v>734</v>
      </c>
      <c r="Y543" s="224">
        <v>734</v>
      </c>
      <c r="Z543" s="224">
        <v>734</v>
      </c>
      <c r="AA543" s="224">
        <v>734</v>
      </c>
      <c r="AB543" s="224">
        <v>734</v>
      </c>
      <c r="AC543" s="224">
        <v>734</v>
      </c>
      <c r="AD543" s="224">
        <v>734</v>
      </c>
      <c r="AE543" s="249">
        <v>734</v>
      </c>
      <c r="AF543" s="238">
        <v>734</v>
      </c>
      <c r="AG543" s="232">
        <v>734</v>
      </c>
      <c r="AH543" s="156">
        <v>734</v>
      </c>
      <c r="AI543" s="156">
        <v>734</v>
      </c>
      <c r="AJ543" s="156">
        <v>734</v>
      </c>
      <c r="AK543" s="156">
        <v>734</v>
      </c>
      <c r="AL543" s="156">
        <v>734</v>
      </c>
      <c r="AM543" s="156">
        <v>734</v>
      </c>
      <c r="AN543" s="156">
        <v>734</v>
      </c>
      <c r="AO543" s="156">
        <v>734</v>
      </c>
      <c r="AP543" s="156">
        <v>734</v>
      </c>
      <c r="AQ543" s="156">
        <v>734</v>
      </c>
      <c r="AR543" s="156">
        <v>734</v>
      </c>
      <c r="AS543" s="169">
        <v>734</v>
      </c>
      <c r="AT543" s="169">
        <v>734</v>
      </c>
      <c r="AU543" s="156">
        <v>734</v>
      </c>
      <c r="AV543" s="169">
        <v>734</v>
      </c>
      <c r="AW543" s="156">
        <v>734</v>
      </c>
      <c r="AX543" s="156">
        <v>734</v>
      </c>
      <c r="AY543" s="156">
        <v>734</v>
      </c>
      <c r="AZ543" s="156">
        <v>734</v>
      </c>
      <c r="BA543" s="156">
        <v>734</v>
      </c>
      <c r="BB543" s="169">
        <v>734</v>
      </c>
      <c r="BC543" s="169">
        <v>734</v>
      </c>
      <c r="BD543" s="169">
        <v>734</v>
      </c>
      <c r="BE543" s="169">
        <v>734</v>
      </c>
      <c r="BF543" s="169">
        <v>734</v>
      </c>
      <c r="BG543" s="169">
        <v>734</v>
      </c>
      <c r="BH543" s="169">
        <v>734</v>
      </c>
      <c r="BI543" s="169">
        <v>734</v>
      </c>
      <c r="BJ543" s="169">
        <v>734</v>
      </c>
      <c r="BK543" s="169">
        <v>734</v>
      </c>
      <c r="BL543" s="169">
        <v>734</v>
      </c>
      <c r="BM543" s="169">
        <v>734</v>
      </c>
      <c r="BN543" s="169">
        <v>734</v>
      </c>
      <c r="BO543" s="169">
        <v>734</v>
      </c>
      <c r="BP543" s="156">
        <v>734</v>
      </c>
      <c r="BQ543" s="156">
        <v>734</v>
      </c>
      <c r="BR543" s="156">
        <v>734</v>
      </c>
      <c r="BS543" s="156">
        <v>734</v>
      </c>
      <c r="BT543" s="156">
        <v>734</v>
      </c>
      <c r="BU543" s="156">
        <v>734</v>
      </c>
      <c r="BV543" s="156">
        <v>734</v>
      </c>
      <c r="BW543" s="156">
        <v>734</v>
      </c>
      <c r="BX543" s="156">
        <v>734</v>
      </c>
      <c r="BY543" s="156">
        <v>734</v>
      </c>
      <c r="BZ543" s="156">
        <v>734</v>
      </c>
      <c r="CA543" s="156">
        <v>734</v>
      </c>
      <c r="CB543" s="156">
        <v>734</v>
      </c>
      <c r="CC543" s="156">
        <v>734</v>
      </c>
      <c r="CD543" s="156">
        <v>734</v>
      </c>
      <c r="CE543" s="156">
        <v>734</v>
      </c>
      <c r="CF543" s="156">
        <v>734</v>
      </c>
      <c r="CG543" s="156">
        <v>734</v>
      </c>
      <c r="CH543" s="156">
        <v>734</v>
      </c>
      <c r="CI543" s="156">
        <v>734</v>
      </c>
      <c r="CJ543" s="156">
        <v>734</v>
      </c>
      <c r="CK543" s="169">
        <v>734</v>
      </c>
      <c r="CL543" s="169">
        <v>734</v>
      </c>
      <c r="CM543" s="169">
        <v>734</v>
      </c>
      <c r="CN543" s="169">
        <v>734</v>
      </c>
      <c r="CO543" s="169">
        <v>734</v>
      </c>
      <c r="CP543" s="156">
        <v>734</v>
      </c>
      <c r="CQ543" s="156">
        <v>734</v>
      </c>
      <c r="CR543" s="156">
        <v>734</v>
      </c>
      <c r="CS543" s="156">
        <v>734</v>
      </c>
      <c r="CT543" s="156">
        <v>734</v>
      </c>
      <c r="CU543" s="156">
        <v>734</v>
      </c>
      <c r="CV543" s="156">
        <v>734</v>
      </c>
      <c r="CW543" s="169">
        <v>734</v>
      </c>
      <c r="CX543" s="156">
        <v>734</v>
      </c>
      <c r="CY543" s="156">
        <v>734</v>
      </c>
      <c r="CZ543" s="169">
        <v>734</v>
      </c>
      <c r="DA543" s="156">
        <v>735</v>
      </c>
      <c r="DB543" s="156">
        <v>734</v>
      </c>
      <c r="DC543" s="169">
        <v>734</v>
      </c>
      <c r="DD543" s="156">
        <v>734</v>
      </c>
      <c r="DE543" s="156">
        <v>734</v>
      </c>
      <c r="DF543" s="169">
        <v>734</v>
      </c>
      <c r="DG543" s="156">
        <v>734</v>
      </c>
      <c r="DH543" s="156">
        <v>734</v>
      </c>
      <c r="DI543" s="169">
        <v>734</v>
      </c>
      <c r="DJ543" s="156">
        <v>734</v>
      </c>
      <c r="DK543" s="153">
        <v>734</v>
      </c>
      <c r="DL543" s="153">
        <v>734</v>
      </c>
      <c r="DM543" s="153">
        <v>734</v>
      </c>
      <c r="DN543" s="173">
        <v>734</v>
      </c>
    </row>
    <row r="544" spans="1:118">
      <c r="A544" s="146">
        <f t="shared" si="19"/>
        <v>44010</v>
      </c>
      <c r="B544" s="224">
        <f>'Age&amp;Sex by occurrence date'!$ENN22</f>
        <v>733</v>
      </c>
      <c r="C544" s="224">
        <v>733</v>
      </c>
      <c r="D544" s="224">
        <v>733</v>
      </c>
      <c r="E544" s="224">
        <v>733</v>
      </c>
      <c r="F544" s="224">
        <v>733</v>
      </c>
      <c r="G544" s="224">
        <v>733</v>
      </c>
      <c r="H544" s="224">
        <v>733</v>
      </c>
      <c r="I544" s="224">
        <v>733</v>
      </c>
      <c r="J544" s="224">
        <v>733</v>
      </c>
      <c r="K544" s="224">
        <v>733</v>
      </c>
      <c r="L544" s="224">
        <v>733</v>
      </c>
      <c r="M544" s="224">
        <v>733</v>
      </c>
      <c r="N544" s="224">
        <v>733</v>
      </c>
      <c r="O544" s="224">
        <v>733</v>
      </c>
      <c r="P544" s="224">
        <v>733</v>
      </c>
      <c r="Q544" s="224">
        <v>733</v>
      </c>
      <c r="R544" s="224">
        <v>733</v>
      </c>
      <c r="S544" s="224">
        <v>733</v>
      </c>
      <c r="T544" s="224">
        <v>733</v>
      </c>
      <c r="U544" s="224">
        <v>733</v>
      </c>
      <c r="V544" s="224">
        <v>733</v>
      </c>
      <c r="W544" s="224">
        <v>733</v>
      </c>
      <c r="X544" s="224">
        <v>733</v>
      </c>
      <c r="Y544" s="224">
        <v>733</v>
      </c>
      <c r="Z544" s="224">
        <v>733</v>
      </c>
      <c r="AA544" s="224">
        <v>733</v>
      </c>
      <c r="AB544" s="224">
        <v>733</v>
      </c>
      <c r="AC544" s="224">
        <v>733</v>
      </c>
      <c r="AD544" s="224">
        <v>733</v>
      </c>
      <c r="AE544" s="249">
        <v>733</v>
      </c>
      <c r="AF544" s="238">
        <v>733</v>
      </c>
      <c r="AG544" s="232">
        <v>733</v>
      </c>
      <c r="AH544" s="156">
        <v>733</v>
      </c>
      <c r="AI544" s="156">
        <v>733</v>
      </c>
      <c r="AJ544" s="156">
        <v>733</v>
      </c>
      <c r="AK544" s="156">
        <v>733</v>
      </c>
      <c r="AL544" s="156">
        <v>733</v>
      </c>
      <c r="AM544" s="156">
        <v>733</v>
      </c>
      <c r="AN544" s="156">
        <v>733</v>
      </c>
      <c r="AO544" s="156">
        <v>733</v>
      </c>
      <c r="AP544" s="156">
        <v>733</v>
      </c>
      <c r="AQ544" s="156">
        <v>733</v>
      </c>
      <c r="AR544" s="156">
        <v>733</v>
      </c>
      <c r="AS544" s="156">
        <v>733</v>
      </c>
      <c r="AT544" s="169">
        <v>733</v>
      </c>
      <c r="AU544" s="156">
        <v>733</v>
      </c>
      <c r="AV544" s="156">
        <v>733</v>
      </c>
      <c r="AW544" s="156">
        <v>733</v>
      </c>
      <c r="AX544" s="169">
        <v>733</v>
      </c>
      <c r="AY544" s="156">
        <v>733</v>
      </c>
      <c r="AZ544" s="169">
        <v>733</v>
      </c>
      <c r="BA544" s="169">
        <v>733</v>
      </c>
      <c r="BB544" s="169">
        <v>733</v>
      </c>
      <c r="BC544" s="169">
        <v>733</v>
      </c>
      <c r="BD544" s="169">
        <v>733</v>
      </c>
      <c r="BE544" s="169">
        <v>733</v>
      </c>
      <c r="BF544" s="169">
        <v>733</v>
      </c>
      <c r="BG544" s="169">
        <v>733</v>
      </c>
      <c r="BH544" s="169">
        <v>733</v>
      </c>
      <c r="BI544" s="156">
        <v>733</v>
      </c>
      <c r="BJ544" s="156">
        <v>733</v>
      </c>
      <c r="BK544" s="156">
        <v>733</v>
      </c>
      <c r="BL544" s="156">
        <v>733</v>
      </c>
      <c r="BM544" s="156">
        <v>733</v>
      </c>
      <c r="BN544" s="156">
        <v>733</v>
      </c>
      <c r="BO544" s="156">
        <v>733</v>
      </c>
      <c r="BP544" s="169">
        <v>733</v>
      </c>
      <c r="BQ544" s="169">
        <v>733</v>
      </c>
      <c r="BR544" s="169">
        <v>733</v>
      </c>
      <c r="BS544" s="169">
        <v>733</v>
      </c>
      <c r="BT544" s="169">
        <v>733</v>
      </c>
      <c r="BU544" s="169">
        <v>733</v>
      </c>
      <c r="BV544" s="169">
        <v>733</v>
      </c>
      <c r="BW544" s="169">
        <v>733</v>
      </c>
      <c r="BX544" s="169">
        <v>733</v>
      </c>
      <c r="BY544" s="169">
        <v>733</v>
      </c>
      <c r="BZ544" s="169">
        <v>733</v>
      </c>
      <c r="CA544" s="169">
        <v>733</v>
      </c>
      <c r="CB544" s="169">
        <v>733</v>
      </c>
      <c r="CC544" s="169">
        <v>733</v>
      </c>
      <c r="CD544" s="169">
        <v>733</v>
      </c>
      <c r="CE544" s="169">
        <v>733</v>
      </c>
      <c r="CF544" s="169">
        <v>733</v>
      </c>
      <c r="CG544" s="169">
        <v>733</v>
      </c>
      <c r="CH544" s="169">
        <v>733</v>
      </c>
      <c r="CI544" s="169">
        <v>733</v>
      </c>
      <c r="CJ544" s="169">
        <v>733</v>
      </c>
      <c r="CK544" s="169">
        <v>733</v>
      </c>
      <c r="CL544" s="169">
        <v>733</v>
      </c>
      <c r="CM544" s="169">
        <v>733</v>
      </c>
      <c r="CN544" s="169">
        <v>733</v>
      </c>
      <c r="CO544" s="169">
        <v>733</v>
      </c>
      <c r="CP544" s="169">
        <v>733</v>
      </c>
      <c r="CQ544" s="169">
        <v>733</v>
      </c>
      <c r="CR544" s="169">
        <v>733</v>
      </c>
      <c r="CS544" s="169">
        <v>733</v>
      </c>
      <c r="CT544" s="169">
        <v>733</v>
      </c>
      <c r="CU544" s="169">
        <v>733</v>
      </c>
      <c r="CV544" s="169">
        <v>733</v>
      </c>
      <c r="CW544" s="169">
        <v>733</v>
      </c>
      <c r="CX544" s="156">
        <v>733</v>
      </c>
      <c r="CY544" s="156">
        <v>733</v>
      </c>
      <c r="CZ544" s="169">
        <v>733</v>
      </c>
      <c r="DA544" s="156">
        <v>734</v>
      </c>
      <c r="DB544" s="156">
        <v>733</v>
      </c>
      <c r="DC544" s="169">
        <v>733</v>
      </c>
      <c r="DD544" s="156">
        <v>733</v>
      </c>
      <c r="DE544" s="156">
        <v>733</v>
      </c>
      <c r="DF544" s="169">
        <v>733</v>
      </c>
      <c r="DG544" s="156">
        <v>733</v>
      </c>
      <c r="DH544" s="156">
        <v>733</v>
      </c>
      <c r="DI544" s="169">
        <v>733</v>
      </c>
      <c r="DJ544" s="156">
        <v>733</v>
      </c>
      <c r="DK544" s="153">
        <v>733</v>
      </c>
      <c r="DL544" s="153">
        <v>733</v>
      </c>
      <c r="DM544" s="153">
        <v>733</v>
      </c>
      <c r="DN544" s="173">
        <v>733</v>
      </c>
    </row>
    <row r="545" spans="1:118">
      <c r="A545" s="146">
        <f t="shared" si="19"/>
        <v>44009</v>
      </c>
      <c r="B545" s="224">
        <f>'Age&amp;Sex by occurrence date'!$ENU22</f>
        <v>732</v>
      </c>
      <c r="C545" s="224">
        <v>732</v>
      </c>
      <c r="D545" s="224">
        <v>732</v>
      </c>
      <c r="E545" s="224">
        <v>732</v>
      </c>
      <c r="F545" s="224">
        <v>732</v>
      </c>
      <c r="G545" s="224">
        <v>732</v>
      </c>
      <c r="H545" s="224">
        <v>732</v>
      </c>
      <c r="I545" s="224">
        <v>732</v>
      </c>
      <c r="J545" s="224">
        <v>732</v>
      </c>
      <c r="K545" s="224">
        <v>732</v>
      </c>
      <c r="L545" s="224">
        <v>732</v>
      </c>
      <c r="M545" s="224">
        <v>732</v>
      </c>
      <c r="N545" s="224">
        <v>732</v>
      </c>
      <c r="O545" s="224">
        <v>732</v>
      </c>
      <c r="P545" s="224">
        <v>732</v>
      </c>
      <c r="Q545" s="224">
        <v>732</v>
      </c>
      <c r="R545" s="224">
        <v>732</v>
      </c>
      <c r="S545" s="224">
        <v>732</v>
      </c>
      <c r="T545" s="224">
        <v>732</v>
      </c>
      <c r="U545" s="224">
        <v>732</v>
      </c>
      <c r="V545" s="224">
        <v>732</v>
      </c>
      <c r="W545" s="224">
        <v>732</v>
      </c>
      <c r="X545" s="224">
        <v>732</v>
      </c>
      <c r="Y545" s="224">
        <v>732</v>
      </c>
      <c r="Z545" s="224">
        <v>732</v>
      </c>
      <c r="AA545" s="224">
        <v>732</v>
      </c>
      <c r="AB545" s="224">
        <v>732</v>
      </c>
      <c r="AC545" s="224">
        <v>732</v>
      </c>
      <c r="AD545" s="224">
        <v>732</v>
      </c>
      <c r="AE545" s="249">
        <v>732</v>
      </c>
      <c r="AF545" s="238">
        <v>732</v>
      </c>
      <c r="AG545" s="233">
        <v>732</v>
      </c>
      <c r="AH545" s="169">
        <v>732</v>
      </c>
      <c r="AI545" s="169">
        <v>732</v>
      </c>
      <c r="AJ545" s="169">
        <v>732</v>
      </c>
      <c r="AK545" s="169">
        <v>732</v>
      </c>
      <c r="AL545" s="169">
        <v>732</v>
      </c>
      <c r="AM545" s="156">
        <v>732</v>
      </c>
      <c r="AN545" s="169">
        <v>732</v>
      </c>
      <c r="AO545" s="169">
        <v>732</v>
      </c>
      <c r="AP545" s="169">
        <v>732</v>
      </c>
      <c r="AQ545" s="169">
        <v>732</v>
      </c>
      <c r="AR545" s="169">
        <v>732</v>
      </c>
      <c r="AS545" s="169">
        <v>732</v>
      </c>
      <c r="AT545" s="156">
        <v>732</v>
      </c>
      <c r="AU545" s="169">
        <v>732</v>
      </c>
      <c r="AV545" s="169">
        <v>732</v>
      </c>
      <c r="AW545" s="169">
        <v>732</v>
      </c>
      <c r="AX545" s="169">
        <v>732</v>
      </c>
      <c r="AY545" s="169">
        <v>732</v>
      </c>
      <c r="AZ545" s="156">
        <v>732</v>
      </c>
      <c r="BA545" s="156">
        <v>732</v>
      </c>
      <c r="BB545" s="169">
        <v>732</v>
      </c>
      <c r="BC545" s="169">
        <v>732</v>
      </c>
      <c r="BD545" s="169">
        <v>732</v>
      </c>
      <c r="BE545" s="169">
        <v>732</v>
      </c>
      <c r="BF545" s="169">
        <v>732</v>
      </c>
      <c r="BG545" s="169">
        <v>732</v>
      </c>
      <c r="BH545" s="169">
        <v>732</v>
      </c>
      <c r="BI545" s="156">
        <v>732</v>
      </c>
      <c r="BJ545" s="156">
        <v>732</v>
      </c>
      <c r="BK545" s="156">
        <v>732</v>
      </c>
      <c r="BL545" s="156">
        <v>732</v>
      </c>
      <c r="BM545" s="156">
        <v>732</v>
      </c>
      <c r="BN545" s="156">
        <v>732</v>
      </c>
      <c r="BO545" s="156">
        <v>732</v>
      </c>
      <c r="BP545" s="156">
        <v>732</v>
      </c>
      <c r="BQ545" s="156">
        <v>732</v>
      </c>
      <c r="BR545" s="156">
        <v>732</v>
      </c>
      <c r="BS545" s="156">
        <v>732</v>
      </c>
      <c r="BT545" s="156">
        <v>732</v>
      </c>
      <c r="BU545" s="156">
        <v>732</v>
      </c>
      <c r="BV545" s="156">
        <v>732</v>
      </c>
      <c r="BW545" s="156">
        <v>732</v>
      </c>
      <c r="BX545" s="156">
        <v>732</v>
      </c>
      <c r="BY545" s="156">
        <v>732</v>
      </c>
      <c r="BZ545" s="156">
        <v>732</v>
      </c>
      <c r="CA545" s="156">
        <v>732</v>
      </c>
      <c r="CB545" s="169">
        <v>732</v>
      </c>
      <c r="CC545" s="169">
        <v>732</v>
      </c>
      <c r="CD545" s="169">
        <v>732</v>
      </c>
      <c r="CE545" s="169">
        <v>732</v>
      </c>
      <c r="CF545" s="169">
        <v>732</v>
      </c>
      <c r="CG545" s="169">
        <v>732</v>
      </c>
      <c r="CH545" s="169">
        <v>732</v>
      </c>
      <c r="CI545" s="169">
        <v>732</v>
      </c>
      <c r="CJ545" s="169">
        <v>732</v>
      </c>
      <c r="CK545" s="156">
        <v>732</v>
      </c>
      <c r="CL545" s="156">
        <v>732</v>
      </c>
      <c r="CM545" s="156">
        <v>732</v>
      </c>
      <c r="CN545" s="156">
        <v>732</v>
      </c>
      <c r="CO545" s="169">
        <v>732</v>
      </c>
      <c r="CP545" s="169">
        <v>732</v>
      </c>
      <c r="CQ545" s="169">
        <v>732</v>
      </c>
      <c r="CR545" s="169">
        <v>732</v>
      </c>
      <c r="CS545" s="169">
        <v>732</v>
      </c>
      <c r="CT545" s="169">
        <v>732</v>
      </c>
      <c r="CU545" s="169">
        <v>732</v>
      </c>
      <c r="CV545" s="169">
        <v>732</v>
      </c>
      <c r="CW545" s="169">
        <v>732</v>
      </c>
      <c r="CX545" s="156">
        <v>732</v>
      </c>
      <c r="CY545" s="156">
        <v>732</v>
      </c>
      <c r="CZ545" s="169">
        <v>732</v>
      </c>
      <c r="DA545" s="156">
        <v>733</v>
      </c>
      <c r="DB545" s="156">
        <v>732</v>
      </c>
      <c r="DC545" s="169">
        <v>732</v>
      </c>
      <c r="DD545" s="156">
        <v>732</v>
      </c>
      <c r="DE545" s="156">
        <v>732</v>
      </c>
      <c r="DF545" s="169">
        <v>732</v>
      </c>
      <c r="DG545" s="156">
        <v>732</v>
      </c>
      <c r="DH545" s="156">
        <v>732</v>
      </c>
      <c r="DI545" s="169">
        <v>732</v>
      </c>
      <c r="DJ545" s="156">
        <v>732</v>
      </c>
      <c r="DK545" s="153">
        <v>732</v>
      </c>
      <c r="DL545" s="153">
        <v>732</v>
      </c>
      <c r="DM545" s="153">
        <v>732</v>
      </c>
      <c r="DN545" s="173">
        <v>732</v>
      </c>
    </row>
    <row r="546" spans="1:118">
      <c r="A546" s="146">
        <f t="shared" si="19"/>
        <v>44008</v>
      </c>
      <c r="B546" s="224">
        <f>'Age&amp;Sex by occurrence date'!$EOB22</f>
        <v>730</v>
      </c>
      <c r="C546" s="224">
        <v>730</v>
      </c>
      <c r="D546" s="224">
        <v>730</v>
      </c>
      <c r="E546" s="224">
        <v>730</v>
      </c>
      <c r="F546" s="224">
        <v>730</v>
      </c>
      <c r="G546" s="224">
        <v>730</v>
      </c>
      <c r="H546" s="224">
        <v>730</v>
      </c>
      <c r="I546" s="224">
        <v>730</v>
      </c>
      <c r="J546" s="224">
        <v>730</v>
      </c>
      <c r="K546" s="224">
        <v>730</v>
      </c>
      <c r="L546" s="224">
        <v>730</v>
      </c>
      <c r="M546" s="224">
        <v>730</v>
      </c>
      <c r="N546" s="224">
        <v>730</v>
      </c>
      <c r="O546" s="224">
        <v>730</v>
      </c>
      <c r="P546" s="224">
        <v>730</v>
      </c>
      <c r="Q546" s="224">
        <v>730</v>
      </c>
      <c r="R546" s="224">
        <v>730</v>
      </c>
      <c r="S546" s="224">
        <v>730</v>
      </c>
      <c r="T546" s="224">
        <v>730</v>
      </c>
      <c r="U546" s="224">
        <v>730</v>
      </c>
      <c r="V546" s="224">
        <v>730</v>
      </c>
      <c r="W546" s="224">
        <v>730</v>
      </c>
      <c r="X546" s="224">
        <v>730</v>
      </c>
      <c r="Y546" s="224">
        <v>730</v>
      </c>
      <c r="Z546" s="224">
        <v>730</v>
      </c>
      <c r="AA546" s="224">
        <v>730</v>
      </c>
      <c r="AB546" s="224">
        <v>730</v>
      </c>
      <c r="AC546" s="224">
        <v>730</v>
      </c>
      <c r="AD546" s="224">
        <v>730</v>
      </c>
      <c r="AE546" s="249">
        <v>730</v>
      </c>
      <c r="AF546" s="238">
        <v>730</v>
      </c>
      <c r="AG546" s="232">
        <v>730</v>
      </c>
      <c r="AH546" s="156">
        <v>730</v>
      </c>
      <c r="AI546" s="156">
        <v>730</v>
      </c>
      <c r="AJ546" s="156">
        <v>730</v>
      </c>
      <c r="AK546" s="156">
        <v>730</v>
      </c>
      <c r="AL546" s="156">
        <v>730</v>
      </c>
      <c r="AM546" s="169">
        <v>730</v>
      </c>
      <c r="AN546" s="156">
        <v>730</v>
      </c>
      <c r="AO546" s="156">
        <v>730</v>
      </c>
      <c r="AP546" s="156">
        <v>730</v>
      </c>
      <c r="AQ546" s="156">
        <v>730</v>
      </c>
      <c r="AR546" s="156">
        <v>730</v>
      </c>
      <c r="AS546" s="169">
        <v>730</v>
      </c>
      <c r="AT546" s="169">
        <v>730</v>
      </c>
      <c r="AU546" s="156">
        <v>730</v>
      </c>
      <c r="AV546" s="169">
        <v>730</v>
      </c>
      <c r="AW546" s="156">
        <v>730</v>
      </c>
      <c r="AX546" s="156">
        <v>730</v>
      </c>
      <c r="AY546" s="156">
        <v>730</v>
      </c>
      <c r="AZ546" s="169">
        <v>730</v>
      </c>
      <c r="BA546" s="169">
        <v>730</v>
      </c>
      <c r="BB546" s="169">
        <v>730</v>
      </c>
      <c r="BC546" s="169">
        <v>730</v>
      </c>
      <c r="BD546" s="169">
        <v>730</v>
      </c>
      <c r="BE546" s="169">
        <v>730</v>
      </c>
      <c r="BF546" s="169">
        <v>730</v>
      </c>
      <c r="BG546" s="169">
        <v>730</v>
      </c>
      <c r="BH546" s="169">
        <v>730</v>
      </c>
      <c r="BI546" s="169">
        <v>730</v>
      </c>
      <c r="BJ546" s="169">
        <v>730</v>
      </c>
      <c r="BK546" s="169">
        <v>730</v>
      </c>
      <c r="BL546" s="169">
        <v>730</v>
      </c>
      <c r="BM546" s="169">
        <v>730</v>
      </c>
      <c r="BN546" s="169">
        <v>730</v>
      </c>
      <c r="BO546" s="169">
        <v>730</v>
      </c>
      <c r="BP546" s="169">
        <v>730</v>
      </c>
      <c r="BQ546" s="169">
        <v>730</v>
      </c>
      <c r="BR546" s="169">
        <v>730</v>
      </c>
      <c r="BS546" s="169">
        <v>730</v>
      </c>
      <c r="BT546" s="169">
        <v>730</v>
      </c>
      <c r="BU546" s="169">
        <v>730</v>
      </c>
      <c r="BV546" s="169">
        <v>730</v>
      </c>
      <c r="BW546" s="169">
        <v>730</v>
      </c>
      <c r="BX546" s="169">
        <v>730</v>
      </c>
      <c r="BY546" s="169">
        <v>730</v>
      </c>
      <c r="BZ546" s="169">
        <v>730</v>
      </c>
      <c r="CA546" s="169">
        <v>730</v>
      </c>
      <c r="CB546" s="156">
        <v>730</v>
      </c>
      <c r="CC546" s="156">
        <v>730</v>
      </c>
      <c r="CD546" s="156">
        <v>730</v>
      </c>
      <c r="CE546" s="156">
        <v>730</v>
      </c>
      <c r="CF546" s="156">
        <v>730</v>
      </c>
      <c r="CG546" s="156">
        <v>730</v>
      </c>
      <c r="CH546" s="156">
        <v>730</v>
      </c>
      <c r="CI546" s="156">
        <v>730</v>
      </c>
      <c r="CJ546" s="156">
        <v>730</v>
      </c>
      <c r="CK546" s="169">
        <v>730</v>
      </c>
      <c r="CL546" s="169">
        <v>730</v>
      </c>
      <c r="CM546" s="169">
        <v>730</v>
      </c>
      <c r="CN546" s="169">
        <v>730</v>
      </c>
      <c r="CO546" s="169">
        <v>730</v>
      </c>
      <c r="CP546" s="169">
        <v>730</v>
      </c>
      <c r="CQ546" s="169">
        <v>730</v>
      </c>
      <c r="CR546" s="169">
        <v>730</v>
      </c>
      <c r="CS546" s="169">
        <v>730</v>
      </c>
      <c r="CT546" s="169">
        <v>730</v>
      </c>
      <c r="CU546" s="169">
        <v>730</v>
      </c>
      <c r="CV546" s="169">
        <v>730</v>
      </c>
      <c r="CW546" s="156">
        <v>730</v>
      </c>
      <c r="CX546" s="156">
        <v>730</v>
      </c>
      <c r="CY546" s="156">
        <v>730</v>
      </c>
      <c r="CZ546" s="156">
        <v>730</v>
      </c>
      <c r="DA546" s="156">
        <v>731</v>
      </c>
      <c r="DB546" s="156">
        <v>730</v>
      </c>
      <c r="DC546" s="156">
        <v>730</v>
      </c>
      <c r="DD546" s="156">
        <v>730</v>
      </c>
      <c r="DE546" s="156">
        <v>730</v>
      </c>
      <c r="DF546" s="169">
        <v>730</v>
      </c>
      <c r="DG546" s="156">
        <v>730</v>
      </c>
      <c r="DH546" s="156">
        <v>730</v>
      </c>
      <c r="DI546" s="169">
        <v>730</v>
      </c>
      <c r="DJ546" s="156">
        <v>730</v>
      </c>
      <c r="DK546" s="153">
        <v>730</v>
      </c>
      <c r="DL546" s="153">
        <v>730</v>
      </c>
      <c r="DM546" s="153">
        <v>730</v>
      </c>
      <c r="DN546" s="173">
        <v>730</v>
      </c>
    </row>
    <row r="547" spans="1:118">
      <c r="A547" s="146">
        <f t="shared" si="19"/>
        <v>44007</v>
      </c>
      <c r="B547" s="224">
        <f>'Age&amp;Sex by occurrence date'!$EOI22</f>
        <v>730</v>
      </c>
      <c r="C547" s="224">
        <v>730</v>
      </c>
      <c r="D547" s="224">
        <v>730</v>
      </c>
      <c r="E547" s="224">
        <v>730</v>
      </c>
      <c r="F547" s="224">
        <v>730</v>
      </c>
      <c r="G547" s="224">
        <v>730</v>
      </c>
      <c r="H547" s="224">
        <v>730</v>
      </c>
      <c r="I547" s="224">
        <v>730</v>
      </c>
      <c r="J547" s="224">
        <v>730</v>
      </c>
      <c r="K547" s="224">
        <v>730</v>
      </c>
      <c r="L547" s="224">
        <v>730</v>
      </c>
      <c r="M547" s="224">
        <v>730</v>
      </c>
      <c r="N547" s="224">
        <v>730</v>
      </c>
      <c r="O547" s="224">
        <v>730</v>
      </c>
      <c r="P547" s="224">
        <v>730</v>
      </c>
      <c r="Q547" s="224">
        <v>730</v>
      </c>
      <c r="R547" s="224">
        <v>730</v>
      </c>
      <c r="S547" s="224">
        <v>730</v>
      </c>
      <c r="T547" s="224">
        <v>730</v>
      </c>
      <c r="U547" s="224">
        <v>730</v>
      </c>
      <c r="V547" s="224">
        <v>730</v>
      </c>
      <c r="W547" s="224">
        <v>730</v>
      </c>
      <c r="X547" s="224">
        <v>730</v>
      </c>
      <c r="Y547" s="224">
        <v>730</v>
      </c>
      <c r="Z547" s="224">
        <v>730</v>
      </c>
      <c r="AA547" s="224">
        <v>730</v>
      </c>
      <c r="AB547" s="224">
        <v>730</v>
      </c>
      <c r="AC547" s="224">
        <v>730</v>
      </c>
      <c r="AD547" s="224">
        <v>730</v>
      </c>
      <c r="AE547" s="249">
        <v>730</v>
      </c>
      <c r="AF547" s="238">
        <v>730</v>
      </c>
      <c r="AG547" s="232">
        <v>730</v>
      </c>
      <c r="AH547" s="156">
        <v>730</v>
      </c>
      <c r="AI547" s="156">
        <v>730</v>
      </c>
      <c r="AJ547" s="156">
        <v>730</v>
      </c>
      <c r="AK547" s="156">
        <v>730</v>
      </c>
      <c r="AL547" s="156">
        <v>730</v>
      </c>
      <c r="AM547" s="156">
        <v>730</v>
      </c>
      <c r="AN547" s="169">
        <v>730</v>
      </c>
      <c r="AO547" s="169">
        <v>730</v>
      </c>
      <c r="AP547" s="169">
        <v>730</v>
      </c>
      <c r="AQ547" s="169">
        <v>730</v>
      </c>
      <c r="AR547" s="169">
        <v>730</v>
      </c>
      <c r="AS547" s="156">
        <v>730</v>
      </c>
      <c r="AT547" s="169">
        <v>730</v>
      </c>
      <c r="AU547" s="169">
        <v>730</v>
      </c>
      <c r="AV547" s="156">
        <v>730</v>
      </c>
      <c r="AW547" s="169">
        <v>730</v>
      </c>
      <c r="AX547" s="156">
        <v>730</v>
      </c>
      <c r="AY547" s="169">
        <v>730</v>
      </c>
      <c r="AZ547" s="169">
        <v>730</v>
      </c>
      <c r="BA547" s="156">
        <v>730</v>
      </c>
      <c r="BB547" s="156">
        <v>730</v>
      </c>
      <c r="BC547" s="156">
        <v>730</v>
      </c>
      <c r="BD547" s="156">
        <v>730</v>
      </c>
      <c r="BE547" s="156">
        <v>730</v>
      </c>
      <c r="BF547" s="156">
        <v>730</v>
      </c>
      <c r="BG547" s="156">
        <v>730</v>
      </c>
      <c r="BH547" s="156">
        <v>730</v>
      </c>
      <c r="BI547" s="169">
        <v>730</v>
      </c>
      <c r="BJ547" s="169">
        <v>730</v>
      </c>
      <c r="BK547" s="169">
        <v>730</v>
      </c>
      <c r="BL547" s="169">
        <v>730</v>
      </c>
      <c r="BM547" s="169">
        <v>730</v>
      </c>
      <c r="BN547" s="169">
        <v>730</v>
      </c>
      <c r="BO547" s="169">
        <v>730</v>
      </c>
      <c r="BP547" s="169">
        <v>730</v>
      </c>
      <c r="BQ547" s="169">
        <v>730</v>
      </c>
      <c r="BR547" s="169">
        <v>730</v>
      </c>
      <c r="BS547" s="169">
        <v>730</v>
      </c>
      <c r="BT547" s="169">
        <v>730</v>
      </c>
      <c r="BU547" s="169">
        <v>730</v>
      </c>
      <c r="BV547" s="169">
        <v>730</v>
      </c>
      <c r="BW547" s="169">
        <v>730</v>
      </c>
      <c r="BX547" s="169">
        <v>730</v>
      </c>
      <c r="BY547" s="169">
        <v>730</v>
      </c>
      <c r="BZ547" s="169">
        <v>730</v>
      </c>
      <c r="CA547" s="169">
        <v>730</v>
      </c>
      <c r="CB547" s="156">
        <v>730</v>
      </c>
      <c r="CC547" s="156">
        <v>730</v>
      </c>
      <c r="CD547" s="156">
        <v>730</v>
      </c>
      <c r="CE547" s="156">
        <v>730</v>
      </c>
      <c r="CF547" s="156">
        <v>730</v>
      </c>
      <c r="CG547" s="156">
        <v>730</v>
      </c>
      <c r="CH547" s="156">
        <v>730</v>
      </c>
      <c r="CI547" s="156">
        <v>730</v>
      </c>
      <c r="CJ547" s="156">
        <v>730</v>
      </c>
      <c r="CK547" s="169">
        <v>730</v>
      </c>
      <c r="CL547" s="169">
        <v>730</v>
      </c>
      <c r="CM547" s="169">
        <v>730</v>
      </c>
      <c r="CN547" s="169">
        <v>730</v>
      </c>
      <c r="CO547" s="169">
        <v>730</v>
      </c>
      <c r="CP547" s="156">
        <v>730</v>
      </c>
      <c r="CQ547" s="156">
        <v>730</v>
      </c>
      <c r="CR547" s="156">
        <v>730</v>
      </c>
      <c r="CS547" s="156">
        <v>730</v>
      </c>
      <c r="CT547" s="156">
        <v>730</v>
      </c>
      <c r="CU547" s="156">
        <v>730</v>
      </c>
      <c r="CV547" s="156">
        <v>730</v>
      </c>
      <c r="CW547" s="156">
        <v>730</v>
      </c>
      <c r="CX547" s="156">
        <v>730</v>
      </c>
      <c r="CY547" s="156">
        <v>730</v>
      </c>
      <c r="CZ547" s="156">
        <v>730</v>
      </c>
      <c r="DA547" s="156">
        <v>731</v>
      </c>
      <c r="DB547" s="156">
        <v>730</v>
      </c>
      <c r="DC547" s="156">
        <v>730</v>
      </c>
      <c r="DD547" s="156">
        <v>730</v>
      </c>
      <c r="DE547" s="156">
        <v>730</v>
      </c>
      <c r="DF547" s="169">
        <v>730</v>
      </c>
      <c r="DG547" s="156">
        <v>730</v>
      </c>
      <c r="DH547" s="156">
        <v>730</v>
      </c>
      <c r="DI547" s="169">
        <v>730</v>
      </c>
      <c r="DJ547" s="156">
        <v>730</v>
      </c>
      <c r="DK547" s="153">
        <v>730</v>
      </c>
      <c r="DL547" s="153">
        <v>730</v>
      </c>
      <c r="DM547" s="153">
        <v>730</v>
      </c>
      <c r="DN547" s="173">
        <v>730</v>
      </c>
    </row>
    <row r="548" spans="1:118">
      <c r="A548" s="146">
        <f t="shared" si="19"/>
        <v>44006</v>
      </c>
      <c r="B548" s="224">
        <f>'Age&amp;Sex by occurrence date'!$EOP22</f>
        <v>729</v>
      </c>
      <c r="C548" s="224">
        <v>729</v>
      </c>
      <c r="D548" s="224">
        <v>729</v>
      </c>
      <c r="E548" s="224">
        <v>729</v>
      </c>
      <c r="F548" s="224">
        <v>729</v>
      </c>
      <c r="G548" s="224">
        <v>729</v>
      </c>
      <c r="H548" s="224">
        <v>729</v>
      </c>
      <c r="I548" s="224">
        <v>729</v>
      </c>
      <c r="J548" s="224">
        <v>729</v>
      </c>
      <c r="K548" s="224">
        <v>729</v>
      </c>
      <c r="L548" s="224">
        <v>729</v>
      </c>
      <c r="M548" s="224">
        <v>729</v>
      </c>
      <c r="N548" s="224">
        <v>729</v>
      </c>
      <c r="O548" s="224">
        <v>729</v>
      </c>
      <c r="P548" s="224">
        <v>729</v>
      </c>
      <c r="Q548" s="224">
        <v>729</v>
      </c>
      <c r="R548" s="224">
        <v>729</v>
      </c>
      <c r="S548" s="224">
        <v>729</v>
      </c>
      <c r="T548" s="224">
        <v>729</v>
      </c>
      <c r="U548" s="224">
        <v>729</v>
      </c>
      <c r="V548" s="224">
        <v>729</v>
      </c>
      <c r="W548" s="224">
        <v>729</v>
      </c>
      <c r="X548" s="224">
        <v>729</v>
      </c>
      <c r="Y548" s="224">
        <v>729</v>
      </c>
      <c r="Z548" s="224">
        <v>729</v>
      </c>
      <c r="AA548" s="224">
        <v>729</v>
      </c>
      <c r="AB548" s="224">
        <v>729</v>
      </c>
      <c r="AC548" s="224">
        <v>729</v>
      </c>
      <c r="AD548" s="224">
        <v>729</v>
      </c>
      <c r="AE548" s="249">
        <v>729</v>
      </c>
      <c r="AF548" s="238">
        <v>729</v>
      </c>
      <c r="AG548" s="233">
        <v>729</v>
      </c>
      <c r="AH548" s="169">
        <v>729</v>
      </c>
      <c r="AI548" s="169">
        <v>729</v>
      </c>
      <c r="AJ548" s="169">
        <v>729</v>
      </c>
      <c r="AK548" s="169">
        <v>729</v>
      </c>
      <c r="AL548" s="169">
        <v>729</v>
      </c>
      <c r="AM548" s="156">
        <v>729</v>
      </c>
      <c r="AN548" s="169">
        <v>729</v>
      </c>
      <c r="AO548" s="169">
        <v>729</v>
      </c>
      <c r="AP548" s="169">
        <v>729</v>
      </c>
      <c r="AQ548" s="169">
        <v>729</v>
      </c>
      <c r="AR548" s="169">
        <v>729</v>
      </c>
      <c r="AS548" s="156">
        <v>729</v>
      </c>
      <c r="AT548" s="156">
        <v>729</v>
      </c>
      <c r="AU548" s="169">
        <v>729</v>
      </c>
      <c r="AV548" s="169">
        <v>729</v>
      </c>
      <c r="AW548" s="169">
        <v>729</v>
      </c>
      <c r="AX548" s="169">
        <v>729</v>
      </c>
      <c r="AY548" s="169">
        <v>729</v>
      </c>
      <c r="AZ548" s="156">
        <v>729</v>
      </c>
      <c r="BA548" s="169">
        <v>729</v>
      </c>
      <c r="BB548" s="169">
        <v>729</v>
      </c>
      <c r="BC548" s="169">
        <v>729</v>
      </c>
      <c r="BD548" s="169">
        <v>729</v>
      </c>
      <c r="BE548" s="169">
        <v>729</v>
      </c>
      <c r="BF548" s="169">
        <v>729</v>
      </c>
      <c r="BG548" s="169">
        <v>729</v>
      </c>
      <c r="BH548" s="169">
        <v>729</v>
      </c>
      <c r="BI548" s="156">
        <v>729</v>
      </c>
      <c r="BJ548" s="156">
        <v>729</v>
      </c>
      <c r="BK548" s="156">
        <v>729</v>
      </c>
      <c r="BL548" s="156">
        <v>729</v>
      </c>
      <c r="BM548" s="156">
        <v>729</v>
      </c>
      <c r="BN548" s="156">
        <v>729</v>
      </c>
      <c r="BO548" s="156">
        <v>729</v>
      </c>
      <c r="BP548" s="156">
        <v>729</v>
      </c>
      <c r="BQ548" s="156">
        <v>729</v>
      </c>
      <c r="BR548" s="156">
        <v>729</v>
      </c>
      <c r="BS548" s="156">
        <v>729</v>
      </c>
      <c r="BT548" s="156">
        <v>729</v>
      </c>
      <c r="BU548" s="156">
        <v>729</v>
      </c>
      <c r="BV548" s="156">
        <v>729</v>
      </c>
      <c r="BW548" s="156">
        <v>729</v>
      </c>
      <c r="BX548" s="156">
        <v>729</v>
      </c>
      <c r="BY548" s="156">
        <v>729</v>
      </c>
      <c r="BZ548" s="156">
        <v>729</v>
      </c>
      <c r="CA548" s="156">
        <v>729</v>
      </c>
      <c r="CB548" s="169">
        <v>729</v>
      </c>
      <c r="CC548" s="169">
        <v>729</v>
      </c>
      <c r="CD548" s="169">
        <v>729</v>
      </c>
      <c r="CE548" s="169">
        <v>729</v>
      </c>
      <c r="CF548" s="169">
        <v>729</v>
      </c>
      <c r="CG548" s="169">
        <v>729</v>
      </c>
      <c r="CH548" s="169">
        <v>729</v>
      </c>
      <c r="CI548" s="169">
        <v>729</v>
      </c>
      <c r="CJ548" s="169">
        <v>729</v>
      </c>
      <c r="CK548" s="169">
        <v>729</v>
      </c>
      <c r="CL548" s="169">
        <v>729</v>
      </c>
      <c r="CM548" s="169">
        <v>729</v>
      </c>
      <c r="CN548" s="169">
        <v>729</v>
      </c>
      <c r="CO548" s="156">
        <v>729</v>
      </c>
      <c r="CP548" s="169">
        <v>729</v>
      </c>
      <c r="CQ548" s="169">
        <v>729</v>
      </c>
      <c r="CR548" s="169">
        <v>729</v>
      </c>
      <c r="CS548" s="169">
        <v>729</v>
      </c>
      <c r="CT548" s="169">
        <v>729</v>
      </c>
      <c r="CU548" s="169">
        <v>729</v>
      </c>
      <c r="CV548" s="169">
        <v>729</v>
      </c>
      <c r="CW548" s="169">
        <v>729</v>
      </c>
      <c r="CX548" s="156">
        <v>729</v>
      </c>
      <c r="CY548" s="156">
        <v>729</v>
      </c>
      <c r="CZ548" s="169">
        <v>729</v>
      </c>
      <c r="DA548" s="156">
        <v>730</v>
      </c>
      <c r="DB548" s="156">
        <v>729</v>
      </c>
      <c r="DC548" s="169">
        <v>729</v>
      </c>
      <c r="DD548" s="156">
        <v>729</v>
      </c>
      <c r="DE548" s="156">
        <v>729</v>
      </c>
      <c r="DF548" s="169">
        <v>729</v>
      </c>
      <c r="DG548" s="156">
        <v>729</v>
      </c>
      <c r="DH548" s="156">
        <v>729</v>
      </c>
      <c r="DI548" s="169">
        <v>729</v>
      </c>
      <c r="DJ548" s="156">
        <v>729</v>
      </c>
      <c r="DK548" s="153">
        <v>729</v>
      </c>
      <c r="DL548" s="153">
        <v>729</v>
      </c>
      <c r="DM548" s="153">
        <v>729</v>
      </c>
      <c r="DN548" s="173">
        <v>729</v>
      </c>
    </row>
    <row r="549" spans="1:118">
      <c r="A549" s="146">
        <f t="shared" si="19"/>
        <v>44005</v>
      </c>
      <c r="B549" s="224">
        <f>'Age&amp;Sex by occurrence date'!$EOW22</f>
        <v>727</v>
      </c>
      <c r="C549" s="224">
        <v>727</v>
      </c>
      <c r="D549" s="224">
        <v>727</v>
      </c>
      <c r="E549" s="224">
        <v>727</v>
      </c>
      <c r="F549" s="224">
        <v>727</v>
      </c>
      <c r="G549" s="224">
        <v>727</v>
      </c>
      <c r="H549" s="224">
        <v>727</v>
      </c>
      <c r="I549" s="224">
        <v>727</v>
      </c>
      <c r="J549" s="224">
        <v>727</v>
      </c>
      <c r="K549" s="224">
        <v>727</v>
      </c>
      <c r="L549" s="224">
        <v>727</v>
      </c>
      <c r="M549" s="224">
        <v>727</v>
      </c>
      <c r="N549" s="224">
        <v>727</v>
      </c>
      <c r="O549" s="224">
        <v>727</v>
      </c>
      <c r="P549" s="224">
        <v>727</v>
      </c>
      <c r="Q549" s="224">
        <v>727</v>
      </c>
      <c r="R549" s="224">
        <v>727</v>
      </c>
      <c r="S549" s="224">
        <v>727</v>
      </c>
      <c r="T549" s="224">
        <v>727</v>
      </c>
      <c r="U549" s="224">
        <v>727</v>
      </c>
      <c r="V549" s="224">
        <v>727</v>
      </c>
      <c r="W549" s="224">
        <v>727</v>
      </c>
      <c r="X549" s="224">
        <v>727</v>
      </c>
      <c r="Y549" s="224">
        <v>727</v>
      </c>
      <c r="Z549" s="224">
        <v>727</v>
      </c>
      <c r="AA549" s="224">
        <v>727</v>
      </c>
      <c r="AB549" s="224">
        <v>727</v>
      </c>
      <c r="AC549" s="224">
        <v>727</v>
      </c>
      <c r="AD549" s="224">
        <v>727</v>
      </c>
      <c r="AE549" s="249">
        <v>727</v>
      </c>
      <c r="AF549" s="238">
        <v>727</v>
      </c>
      <c r="AG549" s="232">
        <v>727</v>
      </c>
      <c r="AH549" s="156">
        <v>727</v>
      </c>
      <c r="AI549" s="156">
        <v>727</v>
      </c>
      <c r="AJ549" s="156">
        <v>727</v>
      </c>
      <c r="AK549" s="156">
        <v>727</v>
      </c>
      <c r="AL549" s="156">
        <v>727</v>
      </c>
      <c r="AM549" s="169">
        <v>727</v>
      </c>
      <c r="AN549" s="169">
        <v>727</v>
      </c>
      <c r="AO549" s="169">
        <v>727</v>
      </c>
      <c r="AP549" s="169">
        <v>727</v>
      </c>
      <c r="AQ549" s="169">
        <v>727</v>
      </c>
      <c r="AR549" s="169">
        <v>727</v>
      </c>
      <c r="AS549" s="169">
        <v>727</v>
      </c>
      <c r="AT549" s="156">
        <v>727</v>
      </c>
      <c r="AU549" s="169">
        <v>727</v>
      </c>
      <c r="AV549" s="169">
        <v>727</v>
      </c>
      <c r="AW549" s="156">
        <v>727</v>
      </c>
      <c r="AX549" s="156">
        <v>727</v>
      </c>
      <c r="AY549" s="156">
        <v>727</v>
      </c>
      <c r="AZ549" s="156">
        <v>727</v>
      </c>
      <c r="BA549" s="156">
        <v>727</v>
      </c>
      <c r="BB549" s="156">
        <v>727</v>
      </c>
      <c r="BC549" s="156">
        <v>727</v>
      </c>
      <c r="BD549" s="156">
        <v>727</v>
      </c>
      <c r="BE549" s="156">
        <v>727</v>
      </c>
      <c r="BF549" s="156">
        <v>727</v>
      </c>
      <c r="BG549" s="156">
        <v>727</v>
      </c>
      <c r="BH549" s="156">
        <v>727</v>
      </c>
      <c r="BI549" s="169">
        <v>727</v>
      </c>
      <c r="BJ549" s="169">
        <v>727</v>
      </c>
      <c r="BK549" s="169">
        <v>727</v>
      </c>
      <c r="BL549" s="169">
        <v>727</v>
      </c>
      <c r="BM549" s="169">
        <v>727</v>
      </c>
      <c r="BN549" s="169">
        <v>727</v>
      </c>
      <c r="BO549" s="169">
        <v>727</v>
      </c>
      <c r="BP549" s="156">
        <v>727</v>
      </c>
      <c r="BQ549" s="156">
        <v>727</v>
      </c>
      <c r="BR549" s="156">
        <v>727</v>
      </c>
      <c r="BS549" s="156">
        <v>727</v>
      </c>
      <c r="BT549" s="156">
        <v>727</v>
      </c>
      <c r="BU549" s="156">
        <v>727</v>
      </c>
      <c r="BV549" s="156">
        <v>727</v>
      </c>
      <c r="BW549" s="156">
        <v>727</v>
      </c>
      <c r="BX549" s="156">
        <v>727</v>
      </c>
      <c r="BY549" s="156">
        <v>727</v>
      </c>
      <c r="BZ549" s="156">
        <v>727</v>
      </c>
      <c r="CA549" s="156">
        <v>727</v>
      </c>
      <c r="CB549" s="169">
        <v>727</v>
      </c>
      <c r="CC549" s="169">
        <v>727</v>
      </c>
      <c r="CD549" s="169">
        <v>727</v>
      </c>
      <c r="CE549" s="169">
        <v>727</v>
      </c>
      <c r="CF549" s="169">
        <v>727</v>
      </c>
      <c r="CG549" s="169">
        <v>727</v>
      </c>
      <c r="CH549" s="169">
        <v>727</v>
      </c>
      <c r="CI549" s="169">
        <v>727</v>
      </c>
      <c r="CJ549" s="169">
        <v>727</v>
      </c>
      <c r="CK549" s="156">
        <v>727</v>
      </c>
      <c r="CL549" s="156">
        <v>727</v>
      </c>
      <c r="CM549" s="156">
        <v>727</v>
      </c>
      <c r="CN549" s="156">
        <v>727</v>
      </c>
      <c r="CO549" s="156">
        <v>727</v>
      </c>
      <c r="CP549" s="169">
        <v>727</v>
      </c>
      <c r="CQ549" s="169">
        <v>727</v>
      </c>
      <c r="CR549" s="169">
        <v>727</v>
      </c>
      <c r="CS549" s="169">
        <v>727</v>
      </c>
      <c r="CT549" s="169">
        <v>727</v>
      </c>
      <c r="CU549" s="169">
        <v>727</v>
      </c>
      <c r="CV549" s="169">
        <v>727</v>
      </c>
      <c r="CW549" s="169">
        <v>727</v>
      </c>
      <c r="CX549" s="156">
        <v>727</v>
      </c>
      <c r="CY549" s="156">
        <v>727</v>
      </c>
      <c r="CZ549" s="169">
        <v>727</v>
      </c>
      <c r="DA549" s="156">
        <v>728</v>
      </c>
      <c r="DB549" s="156">
        <v>727</v>
      </c>
      <c r="DC549" s="169">
        <v>727</v>
      </c>
      <c r="DD549" s="156">
        <v>727</v>
      </c>
      <c r="DE549" s="156">
        <v>727</v>
      </c>
      <c r="DF549" s="169">
        <v>727</v>
      </c>
      <c r="DG549" s="156">
        <v>727</v>
      </c>
      <c r="DH549" s="156">
        <v>727</v>
      </c>
      <c r="DI549" s="169">
        <v>727</v>
      </c>
      <c r="DJ549" s="156">
        <v>727</v>
      </c>
      <c r="DK549" s="153">
        <v>727</v>
      </c>
      <c r="DL549" s="153">
        <v>727</v>
      </c>
      <c r="DM549" s="153">
        <v>727</v>
      </c>
      <c r="DN549" s="173">
        <v>727</v>
      </c>
    </row>
    <row r="550" spans="1:118">
      <c r="A550" s="146">
        <f t="shared" si="19"/>
        <v>44004</v>
      </c>
      <c r="B550" s="224">
        <f>'Age&amp;Sex by occurrence date'!$EPD22</f>
        <v>725</v>
      </c>
      <c r="C550" s="224">
        <v>725</v>
      </c>
      <c r="D550" s="224">
        <v>725</v>
      </c>
      <c r="E550" s="224">
        <v>725</v>
      </c>
      <c r="F550" s="224">
        <v>725</v>
      </c>
      <c r="G550" s="224">
        <v>725</v>
      </c>
      <c r="H550" s="224">
        <v>725</v>
      </c>
      <c r="I550" s="224">
        <v>725</v>
      </c>
      <c r="J550" s="224">
        <v>725</v>
      </c>
      <c r="K550" s="224">
        <v>725</v>
      </c>
      <c r="L550" s="224">
        <v>725</v>
      </c>
      <c r="M550" s="224">
        <v>725</v>
      </c>
      <c r="N550" s="224">
        <v>725</v>
      </c>
      <c r="O550" s="224">
        <v>725</v>
      </c>
      <c r="P550" s="224">
        <v>725</v>
      </c>
      <c r="Q550" s="224">
        <v>725</v>
      </c>
      <c r="R550" s="224">
        <v>725</v>
      </c>
      <c r="S550" s="224">
        <v>725</v>
      </c>
      <c r="T550" s="224">
        <v>725</v>
      </c>
      <c r="U550" s="224">
        <v>725</v>
      </c>
      <c r="V550" s="224">
        <v>725</v>
      </c>
      <c r="W550" s="224">
        <v>725</v>
      </c>
      <c r="X550" s="224">
        <v>725</v>
      </c>
      <c r="Y550" s="224">
        <v>725</v>
      </c>
      <c r="Z550" s="224">
        <v>725</v>
      </c>
      <c r="AA550" s="224">
        <v>725</v>
      </c>
      <c r="AB550" s="224">
        <v>725</v>
      </c>
      <c r="AC550" s="224">
        <v>725</v>
      </c>
      <c r="AD550" s="224">
        <v>725</v>
      </c>
      <c r="AE550" s="249">
        <v>725</v>
      </c>
      <c r="AF550" s="238">
        <v>725</v>
      </c>
      <c r="AG550" s="232">
        <v>725</v>
      </c>
      <c r="AH550" s="156">
        <v>725</v>
      </c>
      <c r="AI550" s="156">
        <v>725</v>
      </c>
      <c r="AJ550" s="156">
        <v>725</v>
      </c>
      <c r="AK550" s="156">
        <v>725</v>
      </c>
      <c r="AL550" s="156">
        <v>725</v>
      </c>
      <c r="AM550" s="156">
        <v>725</v>
      </c>
      <c r="AN550" s="156">
        <v>725</v>
      </c>
      <c r="AO550" s="156">
        <v>725</v>
      </c>
      <c r="AP550" s="156">
        <v>725</v>
      </c>
      <c r="AQ550" s="156">
        <v>725</v>
      </c>
      <c r="AR550" s="156">
        <v>725</v>
      </c>
      <c r="AS550" s="156">
        <v>725</v>
      </c>
      <c r="AT550" s="169">
        <v>725</v>
      </c>
      <c r="AU550" s="156">
        <v>725</v>
      </c>
      <c r="AV550" s="156">
        <v>725</v>
      </c>
      <c r="AW550" s="156">
        <v>725</v>
      </c>
      <c r="AX550" s="169">
        <v>725</v>
      </c>
      <c r="AY550" s="156">
        <v>725</v>
      </c>
      <c r="AZ550" s="169">
        <v>725</v>
      </c>
      <c r="BA550" s="169">
        <v>725</v>
      </c>
      <c r="BB550" s="169">
        <v>725</v>
      </c>
      <c r="BC550" s="169">
        <v>725</v>
      </c>
      <c r="BD550" s="169">
        <v>725</v>
      </c>
      <c r="BE550" s="169">
        <v>725</v>
      </c>
      <c r="BF550" s="169">
        <v>725</v>
      </c>
      <c r="BG550" s="169">
        <v>725</v>
      </c>
      <c r="BH550" s="169">
        <v>725</v>
      </c>
      <c r="BI550" s="156">
        <v>725</v>
      </c>
      <c r="BJ550" s="156">
        <v>725</v>
      </c>
      <c r="BK550" s="156">
        <v>725</v>
      </c>
      <c r="BL550" s="156">
        <v>725</v>
      </c>
      <c r="BM550" s="156">
        <v>725</v>
      </c>
      <c r="BN550" s="156">
        <v>725</v>
      </c>
      <c r="BO550" s="156">
        <v>725</v>
      </c>
      <c r="BP550" s="169">
        <v>725</v>
      </c>
      <c r="BQ550" s="169">
        <v>725</v>
      </c>
      <c r="BR550" s="169">
        <v>725</v>
      </c>
      <c r="BS550" s="169">
        <v>725</v>
      </c>
      <c r="BT550" s="169">
        <v>725</v>
      </c>
      <c r="BU550" s="169">
        <v>725</v>
      </c>
      <c r="BV550" s="169">
        <v>725</v>
      </c>
      <c r="BW550" s="169">
        <v>725</v>
      </c>
      <c r="BX550" s="169">
        <v>725</v>
      </c>
      <c r="BY550" s="169">
        <v>725</v>
      </c>
      <c r="BZ550" s="169">
        <v>725</v>
      </c>
      <c r="CA550" s="169">
        <v>725</v>
      </c>
      <c r="CB550" s="156">
        <v>725</v>
      </c>
      <c r="CC550" s="156">
        <v>725</v>
      </c>
      <c r="CD550" s="156">
        <v>725</v>
      </c>
      <c r="CE550" s="156">
        <v>725</v>
      </c>
      <c r="CF550" s="156">
        <v>725</v>
      </c>
      <c r="CG550" s="156">
        <v>725</v>
      </c>
      <c r="CH550" s="156">
        <v>725</v>
      </c>
      <c r="CI550" s="156">
        <v>725</v>
      </c>
      <c r="CJ550" s="156">
        <v>725</v>
      </c>
      <c r="CK550" s="169">
        <v>725</v>
      </c>
      <c r="CL550" s="169">
        <v>725</v>
      </c>
      <c r="CM550" s="169">
        <v>725</v>
      </c>
      <c r="CN550" s="169">
        <v>725</v>
      </c>
      <c r="CO550" s="169">
        <v>725</v>
      </c>
      <c r="CP550" s="169">
        <v>725</v>
      </c>
      <c r="CQ550" s="169">
        <v>725</v>
      </c>
      <c r="CR550" s="169">
        <v>725</v>
      </c>
      <c r="CS550" s="169">
        <v>725</v>
      </c>
      <c r="CT550" s="169">
        <v>725</v>
      </c>
      <c r="CU550" s="169">
        <v>725</v>
      </c>
      <c r="CV550" s="169">
        <v>725</v>
      </c>
      <c r="CW550" s="169">
        <v>725</v>
      </c>
      <c r="CX550" s="156">
        <v>725</v>
      </c>
      <c r="CY550" s="156">
        <v>725</v>
      </c>
      <c r="CZ550" s="169">
        <v>725</v>
      </c>
      <c r="DA550" s="156">
        <v>726</v>
      </c>
      <c r="DB550" s="156">
        <v>725</v>
      </c>
      <c r="DC550" s="169">
        <v>725</v>
      </c>
      <c r="DD550" s="156">
        <v>725</v>
      </c>
      <c r="DE550" s="156">
        <v>725</v>
      </c>
      <c r="DF550" s="169">
        <v>725</v>
      </c>
      <c r="DG550" s="156">
        <v>725</v>
      </c>
      <c r="DH550" s="156">
        <v>725</v>
      </c>
      <c r="DI550" s="169">
        <v>725</v>
      </c>
      <c r="DJ550" s="156">
        <v>725</v>
      </c>
      <c r="DK550" s="153">
        <v>725</v>
      </c>
      <c r="DL550" s="153">
        <v>725</v>
      </c>
      <c r="DM550" s="153">
        <v>725</v>
      </c>
      <c r="DN550" s="173">
        <v>725</v>
      </c>
    </row>
    <row r="551" spans="1:118">
      <c r="A551" s="146">
        <f t="shared" si="19"/>
        <v>44003</v>
      </c>
      <c r="B551" s="224">
        <f>'Age&amp;Sex by occurrence date'!$EPK22</f>
        <v>724</v>
      </c>
      <c r="C551" s="224">
        <v>724</v>
      </c>
      <c r="D551" s="224">
        <v>724</v>
      </c>
      <c r="E551" s="224">
        <v>724</v>
      </c>
      <c r="F551" s="224">
        <v>724</v>
      </c>
      <c r="G551" s="224">
        <v>724</v>
      </c>
      <c r="H551" s="224">
        <v>724</v>
      </c>
      <c r="I551" s="224">
        <v>724</v>
      </c>
      <c r="J551" s="224">
        <v>724</v>
      </c>
      <c r="K551" s="224">
        <v>724</v>
      </c>
      <c r="L551" s="224">
        <v>724</v>
      </c>
      <c r="M551" s="224">
        <v>724</v>
      </c>
      <c r="N551" s="224">
        <v>724</v>
      </c>
      <c r="O551" s="224">
        <v>724</v>
      </c>
      <c r="P551" s="224">
        <v>724</v>
      </c>
      <c r="Q551" s="224">
        <v>724</v>
      </c>
      <c r="R551" s="224">
        <v>724</v>
      </c>
      <c r="S551" s="224">
        <v>724</v>
      </c>
      <c r="T551" s="224">
        <v>724</v>
      </c>
      <c r="U551" s="224">
        <v>724</v>
      </c>
      <c r="V551" s="224">
        <v>724</v>
      </c>
      <c r="W551" s="224">
        <v>724</v>
      </c>
      <c r="X551" s="224">
        <v>724</v>
      </c>
      <c r="Y551" s="224">
        <v>724</v>
      </c>
      <c r="Z551" s="224">
        <v>724</v>
      </c>
      <c r="AA551" s="224">
        <v>724</v>
      </c>
      <c r="AB551" s="224">
        <v>724</v>
      </c>
      <c r="AC551" s="224">
        <v>724</v>
      </c>
      <c r="AD551" s="224">
        <v>724</v>
      </c>
      <c r="AE551" s="249">
        <v>724</v>
      </c>
      <c r="AF551" s="238">
        <v>724</v>
      </c>
      <c r="AG551" s="233">
        <v>724</v>
      </c>
      <c r="AH551" s="169">
        <v>724</v>
      </c>
      <c r="AI551" s="169">
        <v>724</v>
      </c>
      <c r="AJ551" s="169">
        <v>724</v>
      </c>
      <c r="AK551" s="169">
        <v>724</v>
      </c>
      <c r="AL551" s="169">
        <v>724</v>
      </c>
      <c r="AM551" s="156">
        <v>724</v>
      </c>
      <c r="AN551" s="156">
        <v>724</v>
      </c>
      <c r="AO551" s="156">
        <v>724</v>
      </c>
      <c r="AP551" s="156">
        <v>724</v>
      </c>
      <c r="AQ551" s="156">
        <v>724</v>
      </c>
      <c r="AR551" s="156">
        <v>724</v>
      </c>
      <c r="AS551" s="169">
        <v>724</v>
      </c>
      <c r="AT551" s="156">
        <v>724</v>
      </c>
      <c r="AU551" s="156">
        <v>724</v>
      </c>
      <c r="AV551" s="156">
        <v>724</v>
      </c>
      <c r="AW551" s="156">
        <v>724</v>
      </c>
      <c r="AX551" s="169">
        <v>724</v>
      </c>
      <c r="AY551" s="169">
        <v>724</v>
      </c>
      <c r="AZ551" s="156">
        <v>724</v>
      </c>
      <c r="BA551" s="169">
        <v>724</v>
      </c>
      <c r="BB551" s="169">
        <v>724</v>
      </c>
      <c r="BC551" s="169">
        <v>724</v>
      </c>
      <c r="BD551" s="169">
        <v>724</v>
      </c>
      <c r="BE551" s="169">
        <v>724</v>
      </c>
      <c r="BF551" s="169">
        <v>724</v>
      </c>
      <c r="BG551" s="169">
        <v>724</v>
      </c>
      <c r="BH551" s="169">
        <v>724</v>
      </c>
      <c r="BI551" s="169">
        <v>724</v>
      </c>
      <c r="BJ551" s="169">
        <v>724</v>
      </c>
      <c r="BK551" s="169">
        <v>724</v>
      </c>
      <c r="BL551" s="169">
        <v>724</v>
      </c>
      <c r="BM551" s="169">
        <v>724</v>
      </c>
      <c r="BN551" s="169">
        <v>724</v>
      </c>
      <c r="BO551" s="169">
        <v>724</v>
      </c>
      <c r="BP551" s="169">
        <v>724</v>
      </c>
      <c r="BQ551" s="169">
        <v>724</v>
      </c>
      <c r="BR551" s="169">
        <v>724</v>
      </c>
      <c r="BS551" s="169">
        <v>724</v>
      </c>
      <c r="BT551" s="169">
        <v>724</v>
      </c>
      <c r="BU551" s="169">
        <v>724</v>
      </c>
      <c r="BV551" s="169">
        <v>724</v>
      </c>
      <c r="BW551" s="169">
        <v>724</v>
      </c>
      <c r="BX551" s="169">
        <v>724</v>
      </c>
      <c r="BY551" s="169">
        <v>724</v>
      </c>
      <c r="BZ551" s="169">
        <v>724</v>
      </c>
      <c r="CA551" s="169">
        <v>724</v>
      </c>
      <c r="CB551" s="156">
        <v>724</v>
      </c>
      <c r="CC551" s="156">
        <v>724</v>
      </c>
      <c r="CD551" s="156">
        <v>724</v>
      </c>
      <c r="CE551" s="156">
        <v>724</v>
      </c>
      <c r="CF551" s="156">
        <v>724</v>
      </c>
      <c r="CG551" s="156">
        <v>724</v>
      </c>
      <c r="CH551" s="156">
        <v>724</v>
      </c>
      <c r="CI551" s="156">
        <v>724</v>
      </c>
      <c r="CJ551" s="156">
        <v>724</v>
      </c>
      <c r="CK551" s="169">
        <v>724</v>
      </c>
      <c r="CL551" s="169">
        <v>724</v>
      </c>
      <c r="CM551" s="169">
        <v>724</v>
      </c>
      <c r="CN551" s="169">
        <v>724</v>
      </c>
      <c r="CO551" s="169">
        <v>724</v>
      </c>
      <c r="CP551" s="156">
        <v>724</v>
      </c>
      <c r="CQ551" s="156">
        <v>724</v>
      </c>
      <c r="CR551" s="156">
        <v>724</v>
      </c>
      <c r="CS551" s="156">
        <v>724</v>
      </c>
      <c r="CT551" s="156">
        <v>724</v>
      </c>
      <c r="CU551" s="156">
        <v>724</v>
      </c>
      <c r="CV551" s="156">
        <v>724</v>
      </c>
      <c r="CW551" s="169">
        <v>724</v>
      </c>
      <c r="CX551" s="156">
        <v>724</v>
      </c>
      <c r="CY551" s="156">
        <v>724</v>
      </c>
      <c r="CZ551" s="169">
        <v>724</v>
      </c>
      <c r="DA551" s="156">
        <v>725</v>
      </c>
      <c r="DB551" s="156">
        <v>724</v>
      </c>
      <c r="DC551" s="169">
        <v>724</v>
      </c>
      <c r="DD551" s="156">
        <v>724</v>
      </c>
      <c r="DE551" s="156">
        <v>724</v>
      </c>
      <c r="DF551" s="169">
        <v>724</v>
      </c>
      <c r="DG551" s="156">
        <v>724</v>
      </c>
      <c r="DH551" s="156">
        <v>724</v>
      </c>
      <c r="DI551" s="169">
        <v>724</v>
      </c>
      <c r="DJ551" s="156">
        <v>724</v>
      </c>
      <c r="DK551" s="153">
        <v>724</v>
      </c>
      <c r="DL551" s="153">
        <v>724</v>
      </c>
      <c r="DM551" s="153">
        <v>724</v>
      </c>
      <c r="DN551" s="173">
        <v>724</v>
      </c>
    </row>
    <row r="552" spans="1:118">
      <c r="A552" s="146">
        <f t="shared" si="19"/>
        <v>44002</v>
      </c>
      <c r="B552" s="224">
        <f>'Age&amp;Sex by occurrence date'!$EPR22</f>
        <v>723</v>
      </c>
      <c r="C552" s="224">
        <v>723</v>
      </c>
      <c r="D552" s="224">
        <v>723</v>
      </c>
      <c r="E552" s="224">
        <v>723</v>
      </c>
      <c r="F552" s="224">
        <v>723</v>
      </c>
      <c r="G552" s="224">
        <v>723</v>
      </c>
      <c r="H552" s="224">
        <v>723</v>
      </c>
      <c r="I552" s="224">
        <v>723</v>
      </c>
      <c r="J552" s="224">
        <v>723</v>
      </c>
      <c r="K552" s="224">
        <v>723</v>
      </c>
      <c r="L552" s="224">
        <v>723</v>
      </c>
      <c r="M552" s="224">
        <v>723</v>
      </c>
      <c r="N552" s="224">
        <v>723</v>
      </c>
      <c r="O552" s="224">
        <v>723</v>
      </c>
      <c r="P552" s="224">
        <v>723</v>
      </c>
      <c r="Q552" s="224">
        <v>723</v>
      </c>
      <c r="R552" s="224">
        <v>723</v>
      </c>
      <c r="S552" s="224">
        <v>723</v>
      </c>
      <c r="T552" s="224">
        <v>723</v>
      </c>
      <c r="U552" s="224">
        <v>723</v>
      </c>
      <c r="V552" s="224">
        <v>723</v>
      </c>
      <c r="W552" s="224">
        <v>723</v>
      </c>
      <c r="X552" s="224">
        <v>723</v>
      </c>
      <c r="Y552" s="224">
        <v>723</v>
      </c>
      <c r="Z552" s="224">
        <v>723</v>
      </c>
      <c r="AA552" s="224">
        <v>723</v>
      </c>
      <c r="AB552" s="224">
        <v>723</v>
      </c>
      <c r="AC552" s="224">
        <v>723</v>
      </c>
      <c r="AD552" s="224">
        <v>723</v>
      </c>
      <c r="AE552" s="249">
        <v>723</v>
      </c>
      <c r="AF552" s="238">
        <v>723</v>
      </c>
      <c r="AG552" s="232">
        <v>723</v>
      </c>
      <c r="AH552" s="156">
        <v>723</v>
      </c>
      <c r="AI552" s="156">
        <v>723</v>
      </c>
      <c r="AJ552" s="156">
        <v>723</v>
      </c>
      <c r="AK552" s="156">
        <v>723</v>
      </c>
      <c r="AL552" s="156">
        <v>723</v>
      </c>
      <c r="AM552" s="169">
        <v>723</v>
      </c>
      <c r="AN552" s="169">
        <v>723</v>
      </c>
      <c r="AO552" s="169">
        <v>723</v>
      </c>
      <c r="AP552" s="169">
        <v>723</v>
      </c>
      <c r="AQ552" s="169">
        <v>723</v>
      </c>
      <c r="AR552" s="169">
        <v>723</v>
      </c>
      <c r="AS552" s="169">
        <v>723</v>
      </c>
      <c r="AT552" s="169">
        <v>723</v>
      </c>
      <c r="AU552" s="156">
        <v>723</v>
      </c>
      <c r="AV552" s="169">
        <v>723</v>
      </c>
      <c r="AW552" s="169">
        <v>723</v>
      </c>
      <c r="AX552" s="156">
        <v>723</v>
      </c>
      <c r="AY552" s="156">
        <v>723</v>
      </c>
      <c r="AZ552" s="169">
        <v>723</v>
      </c>
      <c r="BA552" s="156">
        <v>723</v>
      </c>
      <c r="BB552" s="156">
        <v>723</v>
      </c>
      <c r="BC552" s="156">
        <v>723</v>
      </c>
      <c r="BD552" s="156">
        <v>723</v>
      </c>
      <c r="BE552" s="156">
        <v>723</v>
      </c>
      <c r="BF552" s="156">
        <v>723</v>
      </c>
      <c r="BG552" s="156">
        <v>723</v>
      </c>
      <c r="BH552" s="156">
        <v>723</v>
      </c>
      <c r="BI552" s="169">
        <v>723</v>
      </c>
      <c r="BJ552" s="169">
        <v>723</v>
      </c>
      <c r="BK552" s="169">
        <v>723</v>
      </c>
      <c r="BL552" s="169">
        <v>723</v>
      </c>
      <c r="BM552" s="169">
        <v>723</v>
      </c>
      <c r="BN552" s="169">
        <v>723</v>
      </c>
      <c r="BO552" s="169">
        <v>723</v>
      </c>
      <c r="BP552" s="156">
        <v>723</v>
      </c>
      <c r="BQ552" s="156">
        <v>723</v>
      </c>
      <c r="BR552" s="156">
        <v>723</v>
      </c>
      <c r="BS552" s="156">
        <v>723</v>
      </c>
      <c r="BT552" s="156">
        <v>723</v>
      </c>
      <c r="BU552" s="156">
        <v>723</v>
      </c>
      <c r="BV552" s="156">
        <v>723</v>
      </c>
      <c r="BW552" s="156">
        <v>723</v>
      </c>
      <c r="BX552" s="156">
        <v>723</v>
      </c>
      <c r="BY552" s="156">
        <v>723</v>
      </c>
      <c r="BZ552" s="156">
        <v>723</v>
      </c>
      <c r="CA552" s="156">
        <v>723</v>
      </c>
      <c r="CB552" s="169">
        <v>723</v>
      </c>
      <c r="CC552" s="169">
        <v>723</v>
      </c>
      <c r="CD552" s="169">
        <v>723</v>
      </c>
      <c r="CE552" s="169">
        <v>723</v>
      </c>
      <c r="CF552" s="169">
        <v>723</v>
      </c>
      <c r="CG552" s="169">
        <v>723</v>
      </c>
      <c r="CH552" s="169">
        <v>723</v>
      </c>
      <c r="CI552" s="169">
        <v>723</v>
      </c>
      <c r="CJ552" s="169">
        <v>723</v>
      </c>
      <c r="CK552" s="169">
        <v>723</v>
      </c>
      <c r="CL552" s="169">
        <v>723</v>
      </c>
      <c r="CM552" s="169">
        <v>723</v>
      </c>
      <c r="CN552" s="169">
        <v>723</v>
      </c>
      <c r="CO552" s="169">
        <v>723</v>
      </c>
      <c r="CP552" s="169">
        <v>723</v>
      </c>
      <c r="CQ552" s="169">
        <v>723</v>
      </c>
      <c r="CR552" s="169">
        <v>723</v>
      </c>
      <c r="CS552" s="169">
        <v>723</v>
      </c>
      <c r="CT552" s="169">
        <v>723</v>
      </c>
      <c r="CU552" s="169">
        <v>723</v>
      </c>
      <c r="CV552" s="169">
        <v>723</v>
      </c>
      <c r="CW552" s="169">
        <v>723</v>
      </c>
      <c r="CX552" s="156">
        <v>723</v>
      </c>
      <c r="CY552" s="156">
        <v>723</v>
      </c>
      <c r="CZ552" s="169">
        <v>723</v>
      </c>
      <c r="DA552" s="156">
        <v>724</v>
      </c>
      <c r="DB552" s="156">
        <v>723</v>
      </c>
      <c r="DC552" s="169">
        <v>723</v>
      </c>
      <c r="DD552" s="156">
        <v>723</v>
      </c>
      <c r="DE552" s="156">
        <v>723</v>
      </c>
      <c r="DF552" s="169">
        <v>723</v>
      </c>
      <c r="DG552" s="156">
        <v>723</v>
      </c>
      <c r="DH552" s="156">
        <v>723</v>
      </c>
      <c r="DI552" s="169">
        <v>723</v>
      </c>
      <c r="DJ552" s="156">
        <v>723</v>
      </c>
      <c r="DK552" s="153">
        <v>723</v>
      </c>
      <c r="DL552" s="153">
        <v>723</v>
      </c>
      <c r="DM552" s="153">
        <v>723</v>
      </c>
      <c r="DN552" s="173">
        <v>723</v>
      </c>
    </row>
    <row r="553" spans="1:118">
      <c r="A553" s="146">
        <f t="shared" si="19"/>
        <v>44001</v>
      </c>
      <c r="B553" s="224">
        <f>'Age&amp;Sex by occurrence date'!$EPY22</f>
        <v>721</v>
      </c>
      <c r="C553" s="224">
        <v>721</v>
      </c>
      <c r="D553" s="224">
        <v>721</v>
      </c>
      <c r="E553" s="224">
        <v>721</v>
      </c>
      <c r="F553" s="224">
        <v>721</v>
      </c>
      <c r="G553" s="224">
        <v>721</v>
      </c>
      <c r="H553" s="224">
        <v>721</v>
      </c>
      <c r="I553" s="224">
        <v>721</v>
      </c>
      <c r="J553" s="224">
        <v>721</v>
      </c>
      <c r="K553" s="224">
        <v>721</v>
      </c>
      <c r="L553" s="224">
        <v>721</v>
      </c>
      <c r="M553" s="224">
        <v>721</v>
      </c>
      <c r="N553" s="224">
        <v>721</v>
      </c>
      <c r="O553" s="224">
        <v>721</v>
      </c>
      <c r="P553" s="224">
        <v>721</v>
      </c>
      <c r="Q553" s="224">
        <v>721</v>
      </c>
      <c r="R553" s="224">
        <v>721</v>
      </c>
      <c r="S553" s="224">
        <v>721</v>
      </c>
      <c r="T553" s="224">
        <v>721</v>
      </c>
      <c r="U553" s="224">
        <v>721</v>
      </c>
      <c r="V553" s="224">
        <v>721</v>
      </c>
      <c r="W553" s="224">
        <v>721</v>
      </c>
      <c r="X553" s="224">
        <v>721</v>
      </c>
      <c r="Y553" s="224">
        <v>721</v>
      </c>
      <c r="Z553" s="224">
        <v>721</v>
      </c>
      <c r="AA553" s="224">
        <v>721</v>
      </c>
      <c r="AB553" s="224">
        <v>721</v>
      </c>
      <c r="AC553" s="224">
        <v>721</v>
      </c>
      <c r="AD553" s="224">
        <v>721</v>
      </c>
      <c r="AE553" s="249">
        <v>721</v>
      </c>
      <c r="AF553" s="238">
        <v>721</v>
      </c>
      <c r="AG553" s="232">
        <v>721</v>
      </c>
      <c r="AH553" s="156">
        <v>721</v>
      </c>
      <c r="AI553" s="156">
        <v>721</v>
      </c>
      <c r="AJ553" s="156">
        <v>721</v>
      </c>
      <c r="AK553" s="156">
        <v>721</v>
      </c>
      <c r="AL553" s="156">
        <v>721</v>
      </c>
      <c r="AM553" s="156">
        <v>721</v>
      </c>
      <c r="AN553" s="156">
        <v>721</v>
      </c>
      <c r="AO553" s="156">
        <v>721</v>
      </c>
      <c r="AP553" s="156">
        <v>721</v>
      </c>
      <c r="AQ553" s="156">
        <v>721</v>
      </c>
      <c r="AR553" s="156">
        <v>721</v>
      </c>
      <c r="AS553" s="156">
        <v>721</v>
      </c>
      <c r="AT553" s="169">
        <v>721</v>
      </c>
      <c r="AU553" s="169">
        <v>721</v>
      </c>
      <c r="AV553" s="156">
        <v>721</v>
      </c>
      <c r="AW553" s="156">
        <v>721</v>
      </c>
      <c r="AX553" s="156">
        <v>721</v>
      </c>
      <c r="AY553" s="169">
        <v>721</v>
      </c>
      <c r="AZ553" s="169">
        <v>721</v>
      </c>
      <c r="BA553" s="156">
        <v>721</v>
      </c>
      <c r="BB553" s="156">
        <v>721</v>
      </c>
      <c r="BC553" s="156">
        <v>721</v>
      </c>
      <c r="BD553" s="156">
        <v>721</v>
      </c>
      <c r="BE553" s="156">
        <v>721</v>
      </c>
      <c r="BF553" s="156">
        <v>721</v>
      </c>
      <c r="BG553" s="156">
        <v>721</v>
      </c>
      <c r="BH553" s="156">
        <v>721</v>
      </c>
      <c r="BI553" s="169">
        <v>721</v>
      </c>
      <c r="BJ553" s="169">
        <v>721</v>
      </c>
      <c r="BK553" s="169">
        <v>721</v>
      </c>
      <c r="BL553" s="169">
        <v>721</v>
      </c>
      <c r="BM553" s="169">
        <v>721</v>
      </c>
      <c r="BN553" s="169">
        <v>721</v>
      </c>
      <c r="BO553" s="169">
        <v>721</v>
      </c>
      <c r="BP553" s="169">
        <v>721</v>
      </c>
      <c r="BQ553" s="169">
        <v>721</v>
      </c>
      <c r="BR553" s="169">
        <v>721</v>
      </c>
      <c r="BS553" s="169">
        <v>721</v>
      </c>
      <c r="BT553" s="169">
        <v>721</v>
      </c>
      <c r="BU553" s="169">
        <v>721</v>
      </c>
      <c r="BV553" s="169">
        <v>721</v>
      </c>
      <c r="BW553" s="169">
        <v>721</v>
      </c>
      <c r="BX553" s="169">
        <v>721</v>
      </c>
      <c r="BY553" s="169">
        <v>721</v>
      </c>
      <c r="BZ553" s="169">
        <v>721</v>
      </c>
      <c r="CA553" s="169">
        <v>721</v>
      </c>
      <c r="CB553" s="169">
        <v>721</v>
      </c>
      <c r="CC553" s="169">
        <v>721</v>
      </c>
      <c r="CD553" s="169">
        <v>721</v>
      </c>
      <c r="CE553" s="169">
        <v>721</v>
      </c>
      <c r="CF553" s="169">
        <v>721</v>
      </c>
      <c r="CG553" s="169">
        <v>721</v>
      </c>
      <c r="CH553" s="169">
        <v>721</v>
      </c>
      <c r="CI553" s="169">
        <v>721</v>
      </c>
      <c r="CJ553" s="169">
        <v>721</v>
      </c>
      <c r="CK553" s="169">
        <v>721</v>
      </c>
      <c r="CL553" s="169">
        <v>721</v>
      </c>
      <c r="CM553" s="169">
        <v>721</v>
      </c>
      <c r="CN553" s="169">
        <v>721</v>
      </c>
      <c r="CO553" s="169">
        <v>721</v>
      </c>
      <c r="CP553" s="169">
        <v>721</v>
      </c>
      <c r="CQ553" s="169">
        <v>721</v>
      </c>
      <c r="CR553" s="169">
        <v>721</v>
      </c>
      <c r="CS553" s="169">
        <v>721</v>
      </c>
      <c r="CT553" s="169">
        <v>721</v>
      </c>
      <c r="CU553" s="169">
        <v>721</v>
      </c>
      <c r="CV553" s="169">
        <v>721</v>
      </c>
      <c r="CW553" s="169">
        <v>721</v>
      </c>
      <c r="CX553" s="156">
        <v>721</v>
      </c>
      <c r="CY553" s="156">
        <v>721</v>
      </c>
      <c r="CZ553" s="169">
        <v>721</v>
      </c>
      <c r="DA553" s="156">
        <v>722</v>
      </c>
      <c r="DB553" s="156">
        <v>721</v>
      </c>
      <c r="DC553" s="169">
        <v>721</v>
      </c>
      <c r="DD553" s="156">
        <v>721</v>
      </c>
      <c r="DE553" s="156">
        <v>721</v>
      </c>
      <c r="DF553" s="169">
        <v>721</v>
      </c>
      <c r="DG553" s="156">
        <v>721</v>
      </c>
      <c r="DH553" s="156">
        <v>721</v>
      </c>
      <c r="DI553" s="169">
        <v>721</v>
      </c>
      <c r="DJ553" s="156">
        <v>721</v>
      </c>
      <c r="DK553" s="153">
        <v>721</v>
      </c>
      <c r="DL553" s="153">
        <v>721</v>
      </c>
      <c r="DM553" s="153">
        <v>721</v>
      </c>
      <c r="DN553" s="173">
        <v>721</v>
      </c>
    </row>
    <row r="554" spans="1:118">
      <c r="A554" s="146">
        <f t="shared" si="19"/>
        <v>44000</v>
      </c>
      <c r="B554" s="224">
        <f>'Age&amp;Sex by occurrence date'!$EQF22</f>
        <v>720</v>
      </c>
      <c r="C554" s="224">
        <v>720</v>
      </c>
      <c r="D554" s="224">
        <v>720</v>
      </c>
      <c r="E554" s="224">
        <v>720</v>
      </c>
      <c r="F554" s="224">
        <v>720</v>
      </c>
      <c r="G554" s="224">
        <v>720</v>
      </c>
      <c r="H554" s="224">
        <v>720</v>
      </c>
      <c r="I554" s="224">
        <v>720</v>
      </c>
      <c r="J554" s="224">
        <v>720</v>
      </c>
      <c r="K554" s="224">
        <v>720</v>
      </c>
      <c r="L554" s="224">
        <v>720</v>
      </c>
      <c r="M554" s="224">
        <v>720</v>
      </c>
      <c r="N554" s="224">
        <v>720</v>
      </c>
      <c r="O554" s="224">
        <v>720</v>
      </c>
      <c r="P554" s="224">
        <v>720</v>
      </c>
      <c r="Q554" s="224">
        <v>720</v>
      </c>
      <c r="R554" s="224">
        <v>720</v>
      </c>
      <c r="S554" s="224">
        <v>720</v>
      </c>
      <c r="T554" s="224">
        <v>720</v>
      </c>
      <c r="U554" s="224">
        <v>720</v>
      </c>
      <c r="V554" s="224">
        <v>720</v>
      </c>
      <c r="W554" s="224">
        <v>720</v>
      </c>
      <c r="X554" s="224">
        <v>720</v>
      </c>
      <c r="Y554" s="224">
        <v>720</v>
      </c>
      <c r="Z554" s="224">
        <v>720</v>
      </c>
      <c r="AA554" s="224">
        <v>720</v>
      </c>
      <c r="AB554" s="224">
        <v>720</v>
      </c>
      <c r="AC554" s="224">
        <v>720</v>
      </c>
      <c r="AD554" s="224">
        <v>720</v>
      </c>
      <c r="AE554" s="249">
        <v>720</v>
      </c>
      <c r="AF554" s="238">
        <v>720</v>
      </c>
      <c r="AG554" s="233">
        <v>720</v>
      </c>
      <c r="AH554" s="169">
        <v>720</v>
      </c>
      <c r="AI554" s="169">
        <v>720</v>
      </c>
      <c r="AJ554" s="169">
        <v>720</v>
      </c>
      <c r="AK554" s="169">
        <v>720</v>
      </c>
      <c r="AL554" s="169">
        <v>720</v>
      </c>
      <c r="AM554" s="156">
        <v>720</v>
      </c>
      <c r="AN554" s="169">
        <v>720</v>
      </c>
      <c r="AO554" s="169">
        <v>720</v>
      </c>
      <c r="AP554" s="169">
        <v>720</v>
      </c>
      <c r="AQ554" s="169">
        <v>720</v>
      </c>
      <c r="AR554" s="169">
        <v>720</v>
      </c>
      <c r="AS554" s="156">
        <v>720</v>
      </c>
      <c r="AT554" s="156">
        <v>720</v>
      </c>
      <c r="AU554" s="156">
        <v>720</v>
      </c>
      <c r="AV554" s="169">
        <v>720</v>
      </c>
      <c r="AW554" s="169">
        <v>720</v>
      </c>
      <c r="AX554" s="169">
        <v>720</v>
      </c>
      <c r="AY554" s="156">
        <v>720</v>
      </c>
      <c r="AZ554" s="156">
        <v>720</v>
      </c>
      <c r="BA554" s="169">
        <v>720</v>
      </c>
      <c r="BB554" s="169">
        <v>720</v>
      </c>
      <c r="BC554" s="169">
        <v>720</v>
      </c>
      <c r="BD554" s="169">
        <v>720</v>
      </c>
      <c r="BE554" s="169">
        <v>720</v>
      </c>
      <c r="BF554" s="169">
        <v>720</v>
      </c>
      <c r="BG554" s="169">
        <v>720</v>
      </c>
      <c r="BH554" s="169">
        <v>720</v>
      </c>
      <c r="BI554" s="169">
        <v>720</v>
      </c>
      <c r="BJ554" s="169">
        <v>720</v>
      </c>
      <c r="BK554" s="169">
        <v>720</v>
      </c>
      <c r="BL554" s="169">
        <v>720</v>
      </c>
      <c r="BM554" s="169">
        <v>720</v>
      </c>
      <c r="BN554" s="169">
        <v>720</v>
      </c>
      <c r="BO554" s="169">
        <v>720</v>
      </c>
      <c r="BP554" s="156">
        <v>720</v>
      </c>
      <c r="BQ554" s="156">
        <v>720</v>
      </c>
      <c r="BR554" s="156">
        <v>720</v>
      </c>
      <c r="BS554" s="156">
        <v>720</v>
      </c>
      <c r="BT554" s="156">
        <v>720</v>
      </c>
      <c r="BU554" s="156">
        <v>720</v>
      </c>
      <c r="BV554" s="156">
        <v>720</v>
      </c>
      <c r="BW554" s="156">
        <v>720</v>
      </c>
      <c r="BX554" s="156">
        <v>720</v>
      </c>
      <c r="BY554" s="156">
        <v>720</v>
      </c>
      <c r="BZ554" s="156">
        <v>720</v>
      </c>
      <c r="CA554" s="156">
        <v>720</v>
      </c>
      <c r="CB554" s="156">
        <v>720</v>
      </c>
      <c r="CC554" s="156">
        <v>720</v>
      </c>
      <c r="CD554" s="156">
        <v>720</v>
      </c>
      <c r="CE554" s="156">
        <v>720</v>
      </c>
      <c r="CF554" s="156">
        <v>720</v>
      </c>
      <c r="CG554" s="156">
        <v>720</v>
      </c>
      <c r="CH554" s="156">
        <v>720</v>
      </c>
      <c r="CI554" s="156">
        <v>720</v>
      </c>
      <c r="CJ554" s="156">
        <v>720</v>
      </c>
      <c r="CK554" s="156">
        <v>720</v>
      </c>
      <c r="CL554" s="156">
        <v>720</v>
      </c>
      <c r="CM554" s="156">
        <v>720</v>
      </c>
      <c r="CN554" s="156">
        <v>720</v>
      </c>
      <c r="CO554" s="169">
        <v>720</v>
      </c>
      <c r="CP554" s="169">
        <v>720</v>
      </c>
      <c r="CQ554" s="169">
        <v>720</v>
      </c>
      <c r="CR554" s="169">
        <v>720</v>
      </c>
      <c r="CS554" s="169">
        <v>720</v>
      </c>
      <c r="CT554" s="169">
        <v>720</v>
      </c>
      <c r="CU554" s="169">
        <v>720</v>
      </c>
      <c r="CV554" s="169">
        <v>720</v>
      </c>
      <c r="CW554" s="156">
        <v>720</v>
      </c>
      <c r="CX554" s="156">
        <v>720</v>
      </c>
      <c r="CY554" s="156">
        <v>720</v>
      </c>
      <c r="CZ554" s="156">
        <v>720</v>
      </c>
      <c r="DA554" s="156">
        <v>721</v>
      </c>
      <c r="DB554" s="156">
        <v>720</v>
      </c>
      <c r="DC554" s="156">
        <v>720</v>
      </c>
      <c r="DD554" s="156">
        <v>720</v>
      </c>
      <c r="DE554" s="156">
        <v>720</v>
      </c>
      <c r="DF554" s="169">
        <v>720</v>
      </c>
      <c r="DG554" s="156">
        <v>720</v>
      </c>
      <c r="DH554" s="156">
        <v>720</v>
      </c>
      <c r="DI554" s="169">
        <v>720</v>
      </c>
      <c r="DJ554" s="156">
        <v>720</v>
      </c>
      <c r="DK554" s="153">
        <v>720</v>
      </c>
      <c r="DL554" s="153">
        <v>720</v>
      </c>
      <c r="DM554" s="153">
        <v>720</v>
      </c>
      <c r="DN554" s="173">
        <v>720</v>
      </c>
    </row>
    <row r="555" spans="1:118">
      <c r="A555" s="146">
        <f t="shared" si="19"/>
        <v>43999</v>
      </c>
      <c r="B555" s="224">
        <f>'Age&amp;Sex by occurrence date'!$EQM22</f>
        <v>720</v>
      </c>
      <c r="C555" s="224">
        <v>720</v>
      </c>
      <c r="D555" s="224">
        <v>720</v>
      </c>
      <c r="E555" s="224">
        <v>720</v>
      </c>
      <c r="F555" s="224">
        <v>720</v>
      </c>
      <c r="G555" s="224">
        <v>720</v>
      </c>
      <c r="H555" s="224">
        <v>720</v>
      </c>
      <c r="I555" s="224">
        <v>720</v>
      </c>
      <c r="J555" s="224">
        <v>720</v>
      </c>
      <c r="K555" s="224">
        <v>720</v>
      </c>
      <c r="L555" s="224">
        <v>720</v>
      </c>
      <c r="M555" s="224">
        <v>720</v>
      </c>
      <c r="N555" s="224">
        <v>720</v>
      </c>
      <c r="O555" s="224">
        <v>720</v>
      </c>
      <c r="P555" s="224">
        <v>720</v>
      </c>
      <c r="Q555" s="224">
        <v>720</v>
      </c>
      <c r="R555" s="224">
        <v>720</v>
      </c>
      <c r="S555" s="224">
        <v>720</v>
      </c>
      <c r="T555" s="224">
        <v>720</v>
      </c>
      <c r="U555" s="224">
        <v>720</v>
      </c>
      <c r="V555" s="224">
        <v>720</v>
      </c>
      <c r="W555" s="224">
        <v>720</v>
      </c>
      <c r="X555" s="224">
        <v>720</v>
      </c>
      <c r="Y555" s="224">
        <v>720</v>
      </c>
      <c r="Z555" s="224">
        <v>720</v>
      </c>
      <c r="AA555" s="224">
        <v>720</v>
      </c>
      <c r="AB555" s="224">
        <v>720</v>
      </c>
      <c r="AC555" s="224">
        <v>720</v>
      </c>
      <c r="AD555" s="224">
        <v>720</v>
      </c>
      <c r="AE555" s="249">
        <v>720</v>
      </c>
      <c r="AF555" s="238">
        <v>720</v>
      </c>
      <c r="AG555" s="232">
        <v>720</v>
      </c>
      <c r="AH555" s="156">
        <v>720</v>
      </c>
      <c r="AI555" s="156">
        <v>720</v>
      </c>
      <c r="AJ555" s="156">
        <v>720</v>
      </c>
      <c r="AK555" s="156">
        <v>720</v>
      </c>
      <c r="AL555" s="156">
        <v>720</v>
      </c>
      <c r="AM555" s="169">
        <v>720</v>
      </c>
      <c r="AN555" s="169">
        <v>720</v>
      </c>
      <c r="AO555" s="169">
        <v>720</v>
      </c>
      <c r="AP555" s="169">
        <v>720</v>
      </c>
      <c r="AQ555" s="169">
        <v>720</v>
      </c>
      <c r="AR555" s="169">
        <v>720</v>
      </c>
      <c r="AS555" s="169">
        <v>720</v>
      </c>
      <c r="AT555" s="169">
        <v>720</v>
      </c>
      <c r="AU555" s="169">
        <v>720</v>
      </c>
      <c r="AV555" s="169">
        <v>720</v>
      </c>
      <c r="AW555" s="169">
        <v>720</v>
      </c>
      <c r="AX555" s="156">
        <v>720</v>
      </c>
      <c r="AY555" s="169">
        <v>720</v>
      </c>
      <c r="AZ555" s="156">
        <v>720</v>
      </c>
      <c r="BA555" s="169">
        <v>720</v>
      </c>
      <c r="BB555" s="169">
        <v>720</v>
      </c>
      <c r="BC555" s="169">
        <v>720</v>
      </c>
      <c r="BD555" s="169">
        <v>720</v>
      </c>
      <c r="BE555" s="169">
        <v>720</v>
      </c>
      <c r="BF555" s="169">
        <v>720</v>
      </c>
      <c r="BG555" s="169">
        <v>720</v>
      </c>
      <c r="BH555" s="169">
        <v>720</v>
      </c>
      <c r="BI555" s="156">
        <v>720</v>
      </c>
      <c r="BJ555" s="156">
        <v>720</v>
      </c>
      <c r="BK555" s="156">
        <v>720</v>
      </c>
      <c r="BL555" s="156">
        <v>720</v>
      </c>
      <c r="BM555" s="156">
        <v>720</v>
      </c>
      <c r="BN555" s="156">
        <v>720</v>
      </c>
      <c r="BO555" s="156">
        <v>720</v>
      </c>
      <c r="BP555" s="169">
        <v>720</v>
      </c>
      <c r="BQ555" s="169">
        <v>720</v>
      </c>
      <c r="BR555" s="169">
        <v>720</v>
      </c>
      <c r="BS555" s="169">
        <v>720</v>
      </c>
      <c r="BT555" s="169">
        <v>720</v>
      </c>
      <c r="BU555" s="169">
        <v>720</v>
      </c>
      <c r="BV555" s="169">
        <v>720</v>
      </c>
      <c r="BW555" s="169">
        <v>720</v>
      </c>
      <c r="BX555" s="169">
        <v>720</v>
      </c>
      <c r="BY555" s="169">
        <v>720</v>
      </c>
      <c r="BZ555" s="169">
        <v>720</v>
      </c>
      <c r="CA555" s="169">
        <v>720</v>
      </c>
      <c r="CB555" s="156">
        <v>720</v>
      </c>
      <c r="CC555" s="156">
        <v>720</v>
      </c>
      <c r="CD555" s="156">
        <v>720</v>
      </c>
      <c r="CE555" s="156">
        <v>720</v>
      </c>
      <c r="CF555" s="156">
        <v>720</v>
      </c>
      <c r="CG555" s="156">
        <v>720</v>
      </c>
      <c r="CH555" s="156">
        <v>720</v>
      </c>
      <c r="CI555" s="156">
        <v>720</v>
      </c>
      <c r="CJ555" s="156">
        <v>720</v>
      </c>
      <c r="CK555" s="169">
        <v>720</v>
      </c>
      <c r="CL555" s="169">
        <v>720</v>
      </c>
      <c r="CM555" s="169">
        <v>720</v>
      </c>
      <c r="CN555" s="169">
        <v>720</v>
      </c>
      <c r="CO555" s="169">
        <v>720</v>
      </c>
      <c r="CP555" s="156">
        <v>720</v>
      </c>
      <c r="CQ555" s="156">
        <v>720</v>
      </c>
      <c r="CR555" s="156">
        <v>720</v>
      </c>
      <c r="CS555" s="156">
        <v>720</v>
      </c>
      <c r="CT555" s="156">
        <v>720</v>
      </c>
      <c r="CU555" s="156">
        <v>720</v>
      </c>
      <c r="CV555" s="156">
        <v>720</v>
      </c>
      <c r="CW555" s="156">
        <v>720</v>
      </c>
      <c r="CX555" s="156">
        <v>720</v>
      </c>
      <c r="CY555" s="156">
        <v>720</v>
      </c>
      <c r="CZ555" s="156">
        <v>720</v>
      </c>
      <c r="DA555" s="156">
        <v>721</v>
      </c>
      <c r="DB555" s="156">
        <v>720</v>
      </c>
      <c r="DC555" s="156">
        <v>720</v>
      </c>
      <c r="DD555" s="156">
        <v>720</v>
      </c>
      <c r="DE555" s="156">
        <v>720</v>
      </c>
      <c r="DF555" s="169">
        <v>720</v>
      </c>
      <c r="DG555" s="156">
        <v>720</v>
      </c>
      <c r="DH555" s="156">
        <v>720</v>
      </c>
      <c r="DI555" s="169">
        <v>720</v>
      </c>
      <c r="DJ555" s="156">
        <v>720</v>
      </c>
      <c r="DK555" s="153">
        <v>720</v>
      </c>
      <c r="DL555" s="153">
        <v>720</v>
      </c>
      <c r="DM555" s="153">
        <v>720</v>
      </c>
      <c r="DN555" s="173">
        <v>720</v>
      </c>
    </row>
    <row r="556" spans="1:118">
      <c r="A556" s="146">
        <f t="shared" si="19"/>
        <v>43998</v>
      </c>
      <c r="B556" s="224">
        <f>'Age&amp;Sex by occurrence date'!$EQT22</f>
        <v>719</v>
      </c>
      <c r="C556" s="224">
        <v>719</v>
      </c>
      <c r="D556" s="224">
        <v>719</v>
      </c>
      <c r="E556" s="224">
        <v>719</v>
      </c>
      <c r="F556" s="224">
        <v>719</v>
      </c>
      <c r="G556" s="224">
        <v>719</v>
      </c>
      <c r="H556" s="224">
        <v>719</v>
      </c>
      <c r="I556" s="224">
        <v>719</v>
      </c>
      <c r="J556" s="224">
        <v>719</v>
      </c>
      <c r="K556" s="224">
        <v>719</v>
      </c>
      <c r="L556" s="224">
        <v>719</v>
      </c>
      <c r="M556" s="224">
        <v>719</v>
      </c>
      <c r="N556" s="224">
        <v>719</v>
      </c>
      <c r="O556" s="224">
        <v>719</v>
      </c>
      <c r="P556" s="224">
        <v>719</v>
      </c>
      <c r="Q556" s="224">
        <v>719</v>
      </c>
      <c r="R556" s="224">
        <v>719</v>
      </c>
      <c r="S556" s="224">
        <v>719</v>
      </c>
      <c r="T556" s="224">
        <v>719</v>
      </c>
      <c r="U556" s="224">
        <v>719</v>
      </c>
      <c r="V556" s="224">
        <v>719</v>
      </c>
      <c r="W556" s="224">
        <v>719</v>
      </c>
      <c r="X556" s="224">
        <v>719</v>
      </c>
      <c r="Y556" s="224">
        <v>719</v>
      </c>
      <c r="Z556" s="224">
        <v>719</v>
      </c>
      <c r="AA556" s="224">
        <v>719</v>
      </c>
      <c r="AB556" s="224">
        <v>719</v>
      </c>
      <c r="AC556" s="224">
        <v>719</v>
      </c>
      <c r="AD556" s="224">
        <v>719</v>
      </c>
      <c r="AE556" s="249">
        <v>719</v>
      </c>
      <c r="AF556" s="238">
        <v>719</v>
      </c>
      <c r="AG556" s="232">
        <v>719</v>
      </c>
      <c r="AH556" s="156">
        <v>719</v>
      </c>
      <c r="AI556" s="156">
        <v>719</v>
      </c>
      <c r="AJ556" s="156">
        <v>719</v>
      </c>
      <c r="AK556" s="156">
        <v>719</v>
      </c>
      <c r="AL556" s="156">
        <v>719</v>
      </c>
      <c r="AM556" s="156">
        <v>719</v>
      </c>
      <c r="AN556" s="169">
        <v>719</v>
      </c>
      <c r="AO556" s="169">
        <v>719</v>
      </c>
      <c r="AP556" s="169">
        <v>719</v>
      </c>
      <c r="AQ556" s="169">
        <v>719</v>
      </c>
      <c r="AR556" s="169">
        <v>719</v>
      </c>
      <c r="AS556" s="156">
        <v>719</v>
      </c>
      <c r="AT556" s="169">
        <v>719</v>
      </c>
      <c r="AU556" s="169">
        <v>719</v>
      </c>
      <c r="AV556" s="156">
        <v>719</v>
      </c>
      <c r="AW556" s="156">
        <v>719</v>
      </c>
      <c r="AX556" s="169">
        <v>719</v>
      </c>
      <c r="AY556" s="169">
        <v>719</v>
      </c>
      <c r="AZ556" s="169">
        <v>719</v>
      </c>
      <c r="BA556" s="156">
        <v>719</v>
      </c>
      <c r="BB556" s="156">
        <v>719</v>
      </c>
      <c r="BC556" s="156">
        <v>719</v>
      </c>
      <c r="BD556" s="156">
        <v>719</v>
      </c>
      <c r="BE556" s="156">
        <v>719</v>
      </c>
      <c r="BF556" s="156">
        <v>719</v>
      </c>
      <c r="BG556" s="156">
        <v>719</v>
      </c>
      <c r="BH556" s="156">
        <v>719</v>
      </c>
      <c r="BI556" s="169">
        <v>719</v>
      </c>
      <c r="BJ556" s="169">
        <v>719</v>
      </c>
      <c r="BK556" s="169">
        <v>719</v>
      </c>
      <c r="BL556" s="169">
        <v>719</v>
      </c>
      <c r="BM556" s="169">
        <v>719</v>
      </c>
      <c r="BN556" s="169">
        <v>719</v>
      </c>
      <c r="BO556" s="169">
        <v>719</v>
      </c>
      <c r="BP556" s="169">
        <v>719</v>
      </c>
      <c r="BQ556" s="169">
        <v>719</v>
      </c>
      <c r="BR556" s="169">
        <v>719</v>
      </c>
      <c r="BS556" s="169">
        <v>719</v>
      </c>
      <c r="BT556" s="169">
        <v>719</v>
      </c>
      <c r="BU556" s="169">
        <v>719</v>
      </c>
      <c r="BV556" s="169">
        <v>719</v>
      </c>
      <c r="BW556" s="169">
        <v>719</v>
      </c>
      <c r="BX556" s="169">
        <v>719</v>
      </c>
      <c r="BY556" s="169">
        <v>719</v>
      </c>
      <c r="BZ556" s="169">
        <v>719</v>
      </c>
      <c r="CA556" s="169">
        <v>719</v>
      </c>
      <c r="CB556" s="169">
        <v>719</v>
      </c>
      <c r="CC556" s="169">
        <v>719</v>
      </c>
      <c r="CD556" s="169">
        <v>719</v>
      </c>
      <c r="CE556" s="169">
        <v>719</v>
      </c>
      <c r="CF556" s="169">
        <v>719</v>
      </c>
      <c r="CG556" s="169">
        <v>719</v>
      </c>
      <c r="CH556" s="169">
        <v>719</v>
      </c>
      <c r="CI556" s="169">
        <v>719</v>
      </c>
      <c r="CJ556" s="169">
        <v>719</v>
      </c>
      <c r="CK556" s="169">
        <v>719</v>
      </c>
      <c r="CL556" s="169">
        <v>719</v>
      </c>
      <c r="CM556" s="169">
        <v>719</v>
      </c>
      <c r="CN556" s="169">
        <v>719</v>
      </c>
      <c r="CO556" s="169">
        <v>719</v>
      </c>
      <c r="CP556" s="169">
        <v>719</v>
      </c>
      <c r="CQ556" s="169">
        <v>719</v>
      </c>
      <c r="CR556" s="169">
        <v>719</v>
      </c>
      <c r="CS556" s="169">
        <v>719</v>
      </c>
      <c r="CT556" s="169">
        <v>719</v>
      </c>
      <c r="CU556" s="169">
        <v>719</v>
      </c>
      <c r="CV556" s="169">
        <v>719</v>
      </c>
      <c r="CW556" s="169">
        <v>719</v>
      </c>
      <c r="CX556" s="156">
        <v>719</v>
      </c>
      <c r="CY556" s="156">
        <v>719</v>
      </c>
      <c r="CZ556" s="169">
        <v>719</v>
      </c>
      <c r="DA556" s="156">
        <v>720</v>
      </c>
      <c r="DB556" s="156">
        <v>719</v>
      </c>
      <c r="DC556" s="169">
        <v>719</v>
      </c>
      <c r="DD556" s="156">
        <v>719</v>
      </c>
      <c r="DE556" s="156">
        <v>719</v>
      </c>
      <c r="DF556" s="169">
        <v>719</v>
      </c>
      <c r="DG556" s="156">
        <v>719</v>
      </c>
      <c r="DH556" s="156">
        <v>719</v>
      </c>
      <c r="DI556" s="169">
        <v>719</v>
      </c>
      <c r="DJ556" s="156">
        <v>719</v>
      </c>
      <c r="DK556" s="153">
        <v>719</v>
      </c>
      <c r="DL556" s="153">
        <v>719</v>
      </c>
      <c r="DM556" s="153">
        <v>719</v>
      </c>
      <c r="DN556" s="173">
        <v>719</v>
      </c>
    </row>
    <row r="557" spans="1:118">
      <c r="A557" s="146">
        <f t="shared" ref="A557:A620" si="20">A558+1</f>
        <v>43997</v>
      </c>
      <c r="B557" s="224">
        <f>'Age&amp;Sex by occurrence date'!$ERA22</f>
        <v>717</v>
      </c>
      <c r="C557" s="224">
        <v>717</v>
      </c>
      <c r="D557" s="224">
        <v>717</v>
      </c>
      <c r="E557" s="224">
        <v>717</v>
      </c>
      <c r="F557" s="224">
        <v>717</v>
      </c>
      <c r="G557" s="224">
        <v>717</v>
      </c>
      <c r="H557" s="224">
        <v>717</v>
      </c>
      <c r="I557" s="224">
        <v>717</v>
      </c>
      <c r="J557" s="224">
        <v>717</v>
      </c>
      <c r="K557" s="224">
        <v>717</v>
      </c>
      <c r="L557" s="224">
        <v>717</v>
      </c>
      <c r="M557" s="224">
        <v>717</v>
      </c>
      <c r="N557" s="224">
        <v>717</v>
      </c>
      <c r="O557" s="224">
        <v>717</v>
      </c>
      <c r="P557" s="224">
        <v>717</v>
      </c>
      <c r="Q557" s="224">
        <v>717</v>
      </c>
      <c r="R557" s="224">
        <v>717</v>
      </c>
      <c r="S557" s="224">
        <v>717</v>
      </c>
      <c r="T557" s="224">
        <v>717</v>
      </c>
      <c r="U557" s="224">
        <v>717</v>
      </c>
      <c r="V557" s="224">
        <v>717</v>
      </c>
      <c r="W557" s="224">
        <v>717</v>
      </c>
      <c r="X557" s="224">
        <v>717</v>
      </c>
      <c r="Y557" s="224">
        <v>717</v>
      </c>
      <c r="Z557" s="224">
        <v>717</v>
      </c>
      <c r="AA557" s="224">
        <v>717</v>
      </c>
      <c r="AB557" s="224">
        <v>717</v>
      </c>
      <c r="AC557" s="224">
        <v>717</v>
      </c>
      <c r="AD557" s="224">
        <v>717</v>
      </c>
      <c r="AE557" s="249">
        <v>717</v>
      </c>
      <c r="AF557" s="238">
        <v>717</v>
      </c>
      <c r="AG557" s="233">
        <v>717</v>
      </c>
      <c r="AH557" s="169">
        <v>717</v>
      </c>
      <c r="AI557" s="169">
        <v>717</v>
      </c>
      <c r="AJ557" s="169">
        <v>717</v>
      </c>
      <c r="AK557" s="169">
        <v>717</v>
      </c>
      <c r="AL557" s="169">
        <v>717</v>
      </c>
      <c r="AM557" s="156">
        <v>717</v>
      </c>
      <c r="AN557" s="156">
        <v>717</v>
      </c>
      <c r="AO557" s="156">
        <v>717</v>
      </c>
      <c r="AP557" s="156">
        <v>717</v>
      </c>
      <c r="AQ557" s="156">
        <v>717</v>
      </c>
      <c r="AR557" s="156">
        <v>717</v>
      </c>
      <c r="AS557" s="169">
        <v>717</v>
      </c>
      <c r="AT557" s="156">
        <v>717</v>
      </c>
      <c r="AU557" s="169">
        <v>717</v>
      </c>
      <c r="AV557" s="169">
        <v>717</v>
      </c>
      <c r="AW557" s="156">
        <v>717</v>
      </c>
      <c r="AX557" s="169">
        <v>717</v>
      </c>
      <c r="AY557" s="156">
        <v>717</v>
      </c>
      <c r="AZ557" s="156">
        <v>717</v>
      </c>
      <c r="BA557" s="169">
        <v>717</v>
      </c>
      <c r="BB557" s="169">
        <v>717</v>
      </c>
      <c r="BC557" s="169">
        <v>717</v>
      </c>
      <c r="BD557" s="169">
        <v>717</v>
      </c>
      <c r="BE557" s="169">
        <v>717</v>
      </c>
      <c r="BF557" s="169">
        <v>717</v>
      </c>
      <c r="BG557" s="169">
        <v>717</v>
      </c>
      <c r="BH557" s="169">
        <v>717</v>
      </c>
      <c r="BI557" s="156">
        <v>717</v>
      </c>
      <c r="BJ557" s="156">
        <v>717</v>
      </c>
      <c r="BK557" s="156">
        <v>717</v>
      </c>
      <c r="BL557" s="156">
        <v>717</v>
      </c>
      <c r="BM557" s="156">
        <v>717</v>
      </c>
      <c r="BN557" s="156">
        <v>717</v>
      </c>
      <c r="BO557" s="156">
        <v>717</v>
      </c>
      <c r="BP557" s="156">
        <v>717</v>
      </c>
      <c r="BQ557" s="156">
        <v>717</v>
      </c>
      <c r="BR557" s="156">
        <v>717</v>
      </c>
      <c r="BS557" s="156">
        <v>717</v>
      </c>
      <c r="BT557" s="156">
        <v>717</v>
      </c>
      <c r="BU557" s="156">
        <v>717</v>
      </c>
      <c r="BV557" s="156">
        <v>717</v>
      </c>
      <c r="BW557" s="156">
        <v>717</v>
      </c>
      <c r="BX557" s="156">
        <v>717</v>
      </c>
      <c r="BY557" s="156">
        <v>717</v>
      </c>
      <c r="BZ557" s="156">
        <v>717</v>
      </c>
      <c r="CA557" s="156">
        <v>717</v>
      </c>
      <c r="CB557" s="169">
        <v>717</v>
      </c>
      <c r="CC557" s="169">
        <v>717</v>
      </c>
      <c r="CD557" s="169">
        <v>717</v>
      </c>
      <c r="CE557" s="169">
        <v>717</v>
      </c>
      <c r="CF557" s="169">
        <v>717</v>
      </c>
      <c r="CG557" s="169">
        <v>717</v>
      </c>
      <c r="CH557" s="169">
        <v>717</v>
      </c>
      <c r="CI557" s="169">
        <v>717</v>
      </c>
      <c r="CJ557" s="169">
        <v>717</v>
      </c>
      <c r="CK557" s="169">
        <v>717</v>
      </c>
      <c r="CL557" s="169">
        <v>717</v>
      </c>
      <c r="CM557" s="169">
        <v>717</v>
      </c>
      <c r="CN557" s="169">
        <v>717</v>
      </c>
      <c r="CO557" s="156">
        <v>717</v>
      </c>
      <c r="CP557" s="169">
        <v>717</v>
      </c>
      <c r="CQ557" s="169">
        <v>717</v>
      </c>
      <c r="CR557" s="169">
        <v>717</v>
      </c>
      <c r="CS557" s="169">
        <v>717</v>
      </c>
      <c r="CT557" s="169">
        <v>717</v>
      </c>
      <c r="CU557" s="169">
        <v>717</v>
      </c>
      <c r="CV557" s="169">
        <v>717</v>
      </c>
      <c r="CW557" s="169">
        <v>717</v>
      </c>
      <c r="CX557" s="156">
        <v>717</v>
      </c>
      <c r="CY557" s="156">
        <v>717</v>
      </c>
      <c r="CZ557" s="169">
        <v>717</v>
      </c>
      <c r="DA557" s="156">
        <v>718</v>
      </c>
      <c r="DB557" s="156">
        <v>717</v>
      </c>
      <c r="DC557" s="169">
        <v>717</v>
      </c>
      <c r="DD557" s="156">
        <v>717</v>
      </c>
      <c r="DE557" s="156">
        <v>717</v>
      </c>
      <c r="DF557" s="169">
        <v>717</v>
      </c>
      <c r="DG557" s="156">
        <v>717</v>
      </c>
      <c r="DH557" s="156">
        <v>717</v>
      </c>
      <c r="DI557" s="169">
        <v>717</v>
      </c>
      <c r="DJ557" s="156">
        <v>717</v>
      </c>
      <c r="DK557" s="153">
        <v>717</v>
      </c>
      <c r="DL557" s="153">
        <v>717</v>
      </c>
      <c r="DM557" s="153">
        <v>717</v>
      </c>
      <c r="DN557" s="173">
        <v>717</v>
      </c>
    </row>
    <row r="558" spans="1:118">
      <c r="A558" s="146">
        <f t="shared" si="20"/>
        <v>43996</v>
      </c>
      <c r="B558" s="224">
        <f>'Age&amp;Sex by occurrence date'!$ERH22</f>
        <v>712</v>
      </c>
      <c r="C558" s="224">
        <v>712</v>
      </c>
      <c r="D558" s="224">
        <v>712</v>
      </c>
      <c r="E558" s="224">
        <v>712</v>
      </c>
      <c r="F558" s="224">
        <v>712</v>
      </c>
      <c r="G558" s="224">
        <v>712</v>
      </c>
      <c r="H558" s="224">
        <v>712</v>
      </c>
      <c r="I558" s="224">
        <v>712</v>
      </c>
      <c r="J558" s="224">
        <v>712</v>
      </c>
      <c r="K558" s="224">
        <v>712</v>
      </c>
      <c r="L558" s="224">
        <v>712</v>
      </c>
      <c r="M558" s="224">
        <v>712</v>
      </c>
      <c r="N558" s="224">
        <v>712</v>
      </c>
      <c r="O558" s="224">
        <v>712</v>
      </c>
      <c r="P558" s="224">
        <v>712</v>
      </c>
      <c r="Q558" s="224">
        <v>712</v>
      </c>
      <c r="R558" s="224">
        <v>712</v>
      </c>
      <c r="S558" s="224">
        <v>712</v>
      </c>
      <c r="T558" s="224">
        <v>712</v>
      </c>
      <c r="U558" s="224">
        <v>712</v>
      </c>
      <c r="V558" s="224">
        <v>712</v>
      </c>
      <c r="W558" s="224">
        <v>712</v>
      </c>
      <c r="X558" s="224">
        <v>712</v>
      </c>
      <c r="Y558" s="224">
        <v>712</v>
      </c>
      <c r="Z558" s="224">
        <v>712</v>
      </c>
      <c r="AA558" s="224">
        <v>712</v>
      </c>
      <c r="AB558" s="224">
        <v>712</v>
      </c>
      <c r="AC558" s="224">
        <v>712</v>
      </c>
      <c r="AD558" s="224">
        <v>712</v>
      </c>
      <c r="AE558" s="249">
        <v>712</v>
      </c>
      <c r="AF558" s="238">
        <v>712</v>
      </c>
      <c r="AG558" s="232">
        <v>712</v>
      </c>
      <c r="AH558" s="156">
        <v>712</v>
      </c>
      <c r="AI558" s="156">
        <v>712</v>
      </c>
      <c r="AJ558" s="156">
        <v>712</v>
      </c>
      <c r="AK558" s="156">
        <v>712</v>
      </c>
      <c r="AL558" s="156">
        <v>712</v>
      </c>
      <c r="AM558" s="156">
        <v>712</v>
      </c>
      <c r="AN558" s="156">
        <v>712</v>
      </c>
      <c r="AO558" s="156">
        <v>712</v>
      </c>
      <c r="AP558" s="156">
        <v>712</v>
      </c>
      <c r="AQ558" s="156">
        <v>712</v>
      </c>
      <c r="AR558" s="156">
        <v>712</v>
      </c>
      <c r="AS558" s="169">
        <v>712</v>
      </c>
      <c r="AT558" s="156">
        <v>712</v>
      </c>
      <c r="AU558" s="156">
        <v>712</v>
      </c>
      <c r="AV558" s="169">
        <v>712</v>
      </c>
      <c r="AW558" s="156">
        <v>712</v>
      </c>
      <c r="AX558" s="156">
        <v>712</v>
      </c>
      <c r="AY558" s="156">
        <v>712</v>
      </c>
      <c r="AZ558" s="169">
        <v>712</v>
      </c>
      <c r="BA558" s="156">
        <v>712</v>
      </c>
      <c r="BB558" s="156">
        <v>712</v>
      </c>
      <c r="BC558" s="156">
        <v>712</v>
      </c>
      <c r="BD558" s="156">
        <v>712</v>
      </c>
      <c r="BE558" s="156">
        <v>712</v>
      </c>
      <c r="BF558" s="156">
        <v>712</v>
      </c>
      <c r="BG558" s="156">
        <v>712</v>
      </c>
      <c r="BH558" s="156">
        <v>712</v>
      </c>
      <c r="BI558" s="169">
        <v>712</v>
      </c>
      <c r="BJ558" s="169">
        <v>712</v>
      </c>
      <c r="BK558" s="169">
        <v>712</v>
      </c>
      <c r="BL558" s="169">
        <v>712</v>
      </c>
      <c r="BM558" s="169">
        <v>712</v>
      </c>
      <c r="BN558" s="169">
        <v>712</v>
      </c>
      <c r="BO558" s="169">
        <v>712</v>
      </c>
      <c r="BP558" s="156">
        <v>712</v>
      </c>
      <c r="BQ558" s="156">
        <v>712</v>
      </c>
      <c r="BR558" s="156">
        <v>712</v>
      </c>
      <c r="BS558" s="156">
        <v>712</v>
      </c>
      <c r="BT558" s="156">
        <v>712</v>
      </c>
      <c r="BU558" s="156">
        <v>712</v>
      </c>
      <c r="BV558" s="156">
        <v>712</v>
      </c>
      <c r="BW558" s="156">
        <v>712</v>
      </c>
      <c r="BX558" s="156">
        <v>712</v>
      </c>
      <c r="BY558" s="156">
        <v>712</v>
      </c>
      <c r="BZ558" s="156">
        <v>712</v>
      </c>
      <c r="CA558" s="156">
        <v>712</v>
      </c>
      <c r="CB558" s="156">
        <v>712</v>
      </c>
      <c r="CC558" s="156">
        <v>712</v>
      </c>
      <c r="CD558" s="156">
        <v>712</v>
      </c>
      <c r="CE558" s="156">
        <v>712</v>
      </c>
      <c r="CF558" s="156">
        <v>712</v>
      </c>
      <c r="CG558" s="156">
        <v>712</v>
      </c>
      <c r="CH558" s="156">
        <v>712</v>
      </c>
      <c r="CI558" s="156">
        <v>712</v>
      </c>
      <c r="CJ558" s="156">
        <v>712</v>
      </c>
      <c r="CK558" s="156">
        <v>712</v>
      </c>
      <c r="CL558" s="156">
        <v>712</v>
      </c>
      <c r="CM558" s="156">
        <v>712</v>
      </c>
      <c r="CN558" s="156">
        <v>712</v>
      </c>
      <c r="CO558" s="156">
        <v>712</v>
      </c>
      <c r="CP558" s="169">
        <v>712</v>
      </c>
      <c r="CQ558" s="169">
        <v>712</v>
      </c>
      <c r="CR558" s="169">
        <v>712</v>
      </c>
      <c r="CS558" s="169">
        <v>712</v>
      </c>
      <c r="CT558" s="169">
        <v>712</v>
      </c>
      <c r="CU558" s="169">
        <v>712</v>
      </c>
      <c r="CV558" s="169">
        <v>712</v>
      </c>
      <c r="CW558" s="169">
        <v>712</v>
      </c>
      <c r="CX558" s="156">
        <v>712</v>
      </c>
      <c r="CY558" s="156">
        <v>712</v>
      </c>
      <c r="CZ558" s="169">
        <v>712</v>
      </c>
      <c r="DA558" s="156">
        <v>713</v>
      </c>
      <c r="DB558" s="156">
        <v>712</v>
      </c>
      <c r="DC558" s="169">
        <v>712</v>
      </c>
      <c r="DD558" s="156">
        <v>712</v>
      </c>
      <c r="DE558" s="156">
        <v>712</v>
      </c>
      <c r="DF558" s="169">
        <v>712</v>
      </c>
      <c r="DG558" s="156">
        <v>712</v>
      </c>
      <c r="DH558" s="156">
        <v>712</v>
      </c>
      <c r="DI558" s="169">
        <v>712</v>
      </c>
      <c r="DJ558" s="156">
        <v>712</v>
      </c>
      <c r="DK558" s="153">
        <v>712</v>
      </c>
      <c r="DL558" s="153">
        <v>712</v>
      </c>
      <c r="DM558" s="153">
        <v>712</v>
      </c>
      <c r="DN558" s="173">
        <v>712</v>
      </c>
    </row>
    <row r="559" spans="1:118">
      <c r="A559" s="146">
        <f t="shared" si="20"/>
        <v>43995</v>
      </c>
      <c r="B559" s="224">
        <f>'Age&amp;Sex by occurrence date'!$ERO22</f>
        <v>709</v>
      </c>
      <c r="C559" s="224">
        <v>709</v>
      </c>
      <c r="D559" s="224">
        <v>709</v>
      </c>
      <c r="E559" s="224">
        <v>709</v>
      </c>
      <c r="F559" s="224">
        <v>709</v>
      </c>
      <c r="G559" s="224">
        <v>709</v>
      </c>
      <c r="H559" s="224">
        <v>709</v>
      </c>
      <c r="I559" s="224">
        <v>709</v>
      </c>
      <c r="J559" s="224">
        <v>709</v>
      </c>
      <c r="K559" s="224">
        <v>709</v>
      </c>
      <c r="L559" s="224">
        <v>709</v>
      </c>
      <c r="M559" s="224">
        <v>709</v>
      </c>
      <c r="N559" s="224">
        <v>709</v>
      </c>
      <c r="O559" s="224">
        <v>709</v>
      </c>
      <c r="P559" s="224">
        <v>709</v>
      </c>
      <c r="Q559" s="224">
        <v>709</v>
      </c>
      <c r="R559" s="224">
        <v>709</v>
      </c>
      <c r="S559" s="224">
        <v>709</v>
      </c>
      <c r="T559" s="224">
        <v>709</v>
      </c>
      <c r="U559" s="224">
        <v>709</v>
      </c>
      <c r="V559" s="224">
        <v>709</v>
      </c>
      <c r="W559" s="224">
        <v>709</v>
      </c>
      <c r="X559" s="224">
        <v>709</v>
      </c>
      <c r="Y559" s="224">
        <v>709</v>
      </c>
      <c r="Z559" s="224">
        <v>709</v>
      </c>
      <c r="AA559" s="224">
        <v>709</v>
      </c>
      <c r="AB559" s="224">
        <v>709</v>
      </c>
      <c r="AC559" s="224">
        <v>709</v>
      </c>
      <c r="AD559" s="224">
        <v>709</v>
      </c>
      <c r="AE559" s="249">
        <v>709</v>
      </c>
      <c r="AF559" s="238">
        <v>709</v>
      </c>
      <c r="AG559" s="232">
        <v>709</v>
      </c>
      <c r="AH559" s="156">
        <v>709</v>
      </c>
      <c r="AI559" s="156">
        <v>709</v>
      </c>
      <c r="AJ559" s="156">
        <v>709</v>
      </c>
      <c r="AK559" s="156">
        <v>709</v>
      </c>
      <c r="AL559" s="156">
        <v>709</v>
      </c>
      <c r="AM559" s="169">
        <v>709</v>
      </c>
      <c r="AN559" s="169">
        <v>709</v>
      </c>
      <c r="AO559" s="169">
        <v>709</v>
      </c>
      <c r="AP559" s="169">
        <v>709</v>
      </c>
      <c r="AQ559" s="169">
        <v>709</v>
      </c>
      <c r="AR559" s="169">
        <v>709</v>
      </c>
      <c r="AS559" s="156">
        <v>709</v>
      </c>
      <c r="AT559" s="169">
        <v>709</v>
      </c>
      <c r="AU559" s="156">
        <v>709</v>
      </c>
      <c r="AV559" s="156">
        <v>709</v>
      </c>
      <c r="AW559" s="169">
        <v>709</v>
      </c>
      <c r="AX559" s="156">
        <v>709</v>
      </c>
      <c r="AY559" s="169">
        <v>709</v>
      </c>
      <c r="AZ559" s="169">
        <v>709</v>
      </c>
      <c r="BA559" s="169">
        <v>709</v>
      </c>
      <c r="BB559" s="169">
        <v>709</v>
      </c>
      <c r="BC559" s="169">
        <v>709</v>
      </c>
      <c r="BD559" s="169">
        <v>709</v>
      </c>
      <c r="BE559" s="169">
        <v>709</v>
      </c>
      <c r="BF559" s="169">
        <v>709</v>
      </c>
      <c r="BG559" s="169">
        <v>709</v>
      </c>
      <c r="BH559" s="169">
        <v>709</v>
      </c>
      <c r="BI559" s="169">
        <v>709</v>
      </c>
      <c r="BJ559" s="169">
        <v>709</v>
      </c>
      <c r="BK559" s="169">
        <v>709</v>
      </c>
      <c r="BL559" s="169">
        <v>709</v>
      </c>
      <c r="BM559" s="169">
        <v>709</v>
      </c>
      <c r="BN559" s="169">
        <v>709</v>
      </c>
      <c r="BO559" s="169">
        <v>709</v>
      </c>
      <c r="BP559" s="169">
        <v>709</v>
      </c>
      <c r="BQ559" s="169">
        <v>709</v>
      </c>
      <c r="BR559" s="169">
        <v>709</v>
      </c>
      <c r="BS559" s="169">
        <v>709</v>
      </c>
      <c r="BT559" s="169">
        <v>709</v>
      </c>
      <c r="BU559" s="169">
        <v>709</v>
      </c>
      <c r="BV559" s="169">
        <v>709</v>
      </c>
      <c r="BW559" s="169">
        <v>709</v>
      </c>
      <c r="BX559" s="169">
        <v>709</v>
      </c>
      <c r="BY559" s="169">
        <v>709</v>
      </c>
      <c r="BZ559" s="169">
        <v>709</v>
      </c>
      <c r="CA559" s="169">
        <v>709</v>
      </c>
      <c r="CB559" s="156">
        <v>709</v>
      </c>
      <c r="CC559" s="156">
        <v>709</v>
      </c>
      <c r="CD559" s="156">
        <v>709</v>
      </c>
      <c r="CE559" s="156">
        <v>709</v>
      </c>
      <c r="CF559" s="156">
        <v>709</v>
      </c>
      <c r="CG559" s="156">
        <v>709</v>
      </c>
      <c r="CH559" s="156">
        <v>709</v>
      </c>
      <c r="CI559" s="156">
        <v>709</v>
      </c>
      <c r="CJ559" s="156">
        <v>709</v>
      </c>
      <c r="CK559" s="169">
        <v>709</v>
      </c>
      <c r="CL559" s="169">
        <v>709</v>
      </c>
      <c r="CM559" s="169">
        <v>709</v>
      </c>
      <c r="CN559" s="169">
        <v>709</v>
      </c>
      <c r="CO559" s="169">
        <v>709</v>
      </c>
      <c r="CP559" s="156">
        <v>709</v>
      </c>
      <c r="CQ559" s="156">
        <v>709</v>
      </c>
      <c r="CR559" s="156">
        <v>709</v>
      </c>
      <c r="CS559" s="156">
        <v>709</v>
      </c>
      <c r="CT559" s="156">
        <v>709</v>
      </c>
      <c r="CU559" s="156">
        <v>709</v>
      </c>
      <c r="CV559" s="156">
        <v>709</v>
      </c>
      <c r="CW559" s="169">
        <v>709</v>
      </c>
      <c r="CX559" s="156">
        <v>709</v>
      </c>
      <c r="CY559" s="156">
        <v>709</v>
      </c>
      <c r="CZ559" s="169">
        <v>709</v>
      </c>
      <c r="DA559" s="156">
        <v>710</v>
      </c>
      <c r="DB559" s="156">
        <v>709</v>
      </c>
      <c r="DC559" s="169">
        <v>709</v>
      </c>
      <c r="DD559" s="156">
        <v>709</v>
      </c>
      <c r="DE559" s="156">
        <v>709</v>
      </c>
      <c r="DF559" s="169">
        <v>709</v>
      </c>
      <c r="DG559" s="156">
        <v>709</v>
      </c>
      <c r="DH559" s="156">
        <v>709</v>
      </c>
      <c r="DI559" s="169">
        <v>709</v>
      </c>
      <c r="DJ559" s="156">
        <v>709</v>
      </c>
      <c r="DK559" s="153">
        <v>709</v>
      </c>
      <c r="DL559" s="153">
        <v>709</v>
      </c>
      <c r="DM559" s="153">
        <v>709</v>
      </c>
      <c r="DN559" s="173">
        <v>709</v>
      </c>
    </row>
    <row r="560" spans="1:118">
      <c r="A560" s="146">
        <f t="shared" si="20"/>
        <v>43994</v>
      </c>
      <c r="B560" s="224">
        <f>'Age&amp;Sex by occurrence date'!$ERV22</f>
        <v>708</v>
      </c>
      <c r="C560" s="224">
        <v>708</v>
      </c>
      <c r="D560" s="224">
        <v>708</v>
      </c>
      <c r="E560" s="224">
        <v>708</v>
      </c>
      <c r="F560" s="224">
        <v>708</v>
      </c>
      <c r="G560" s="224">
        <v>708</v>
      </c>
      <c r="H560" s="224">
        <v>708</v>
      </c>
      <c r="I560" s="224">
        <v>708</v>
      </c>
      <c r="J560" s="224">
        <v>708</v>
      </c>
      <c r="K560" s="224">
        <v>708</v>
      </c>
      <c r="L560" s="224">
        <v>708</v>
      </c>
      <c r="M560" s="224">
        <v>708</v>
      </c>
      <c r="N560" s="224">
        <v>708</v>
      </c>
      <c r="O560" s="224">
        <v>708</v>
      </c>
      <c r="P560" s="224">
        <v>708</v>
      </c>
      <c r="Q560" s="224">
        <v>708</v>
      </c>
      <c r="R560" s="224">
        <v>708</v>
      </c>
      <c r="S560" s="224">
        <v>708</v>
      </c>
      <c r="T560" s="224">
        <v>708</v>
      </c>
      <c r="U560" s="224">
        <v>708</v>
      </c>
      <c r="V560" s="224">
        <v>708</v>
      </c>
      <c r="W560" s="224">
        <v>708</v>
      </c>
      <c r="X560" s="224">
        <v>708</v>
      </c>
      <c r="Y560" s="224">
        <v>708</v>
      </c>
      <c r="Z560" s="224">
        <v>708</v>
      </c>
      <c r="AA560" s="224">
        <v>708</v>
      </c>
      <c r="AB560" s="224">
        <v>708</v>
      </c>
      <c r="AC560" s="224">
        <v>708</v>
      </c>
      <c r="AD560" s="224">
        <v>708</v>
      </c>
      <c r="AE560" s="249">
        <v>708</v>
      </c>
      <c r="AF560" s="238">
        <v>708</v>
      </c>
      <c r="AG560" s="233">
        <v>708</v>
      </c>
      <c r="AH560" s="169">
        <v>708</v>
      </c>
      <c r="AI560" s="169">
        <v>708</v>
      </c>
      <c r="AJ560" s="169">
        <v>708</v>
      </c>
      <c r="AK560" s="169">
        <v>708</v>
      </c>
      <c r="AL560" s="169">
        <v>708</v>
      </c>
      <c r="AM560" s="156">
        <v>708</v>
      </c>
      <c r="AN560" s="156">
        <v>708</v>
      </c>
      <c r="AO560" s="156">
        <v>708</v>
      </c>
      <c r="AP560" s="156">
        <v>708</v>
      </c>
      <c r="AQ560" s="156">
        <v>708</v>
      </c>
      <c r="AR560" s="156">
        <v>708</v>
      </c>
      <c r="AS560" s="156">
        <v>708</v>
      </c>
      <c r="AT560" s="156">
        <v>708</v>
      </c>
      <c r="AU560" s="156">
        <v>708</v>
      </c>
      <c r="AV560" s="156">
        <v>708</v>
      </c>
      <c r="AW560" s="156">
        <v>708</v>
      </c>
      <c r="AX560" s="169">
        <v>708</v>
      </c>
      <c r="AY560" s="156">
        <v>708</v>
      </c>
      <c r="AZ560" s="156">
        <v>708</v>
      </c>
      <c r="BA560" s="169">
        <v>708</v>
      </c>
      <c r="BB560" s="169">
        <v>708</v>
      </c>
      <c r="BC560" s="169">
        <v>708</v>
      </c>
      <c r="BD560" s="169">
        <v>708</v>
      </c>
      <c r="BE560" s="169">
        <v>708</v>
      </c>
      <c r="BF560" s="169">
        <v>708</v>
      </c>
      <c r="BG560" s="169">
        <v>708</v>
      </c>
      <c r="BH560" s="169">
        <v>708</v>
      </c>
      <c r="BI560" s="156">
        <v>708</v>
      </c>
      <c r="BJ560" s="156">
        <v>708</v>
      </c>
      <c r="BK560" s="156">
        <v>708</v>
      </c>
      <c r="BL560" s="156">
        <v>708</v>
      </c>
      <c r="BM560" s="156">
        <v>708</v>
      </c>
      <c r="BN560" s="156">
        <v>708</v>
      </c>
      <c r="BO560" s="156">
        <v>708</v>
      </c>
      <c r="BP560" s="169">
        <v>708</v>
      </c>
      <c r="BQ560" s="169">
        <v>708</v>
      </c>
      <c r="BR560" s="169">
        <v>708</v>
      </c>
      <c r="BS560" s="169">
        <v>708</v>
      </c>
      <c r="BT560" s="169">
        <v>708</v>
      </c>
      <c r="BU560" s="169">
        <v>708</v>
      </c>
      <c r="BV560" s="169">
        <v>708</v>
      </c>
      <c r="BW560" s="169">
        <v>708</v>
      </c>
      <c r="BX560" s="169">
        <v>708</v>
      </c>
      <c r="BY560" s="169">
        <v>708</v>
      </c>
      <c r="BZ560" s="169">
        <v>708</v>
      </c>
      <c r="CA560" s="169">
        <v>708</v>
      </c>
      <c r="CB560" s="169">
        <v>708</v>
      </c>
      <c r="CC560" s="169">
        <v>708</v>
      </c>
      <c r="CD560" s="169">
        <v>708</v>
      </c>
      <c r="CE560" s="169">
        <v>708</v>
      </c>
      <c r="CF560" s="169">
        <v>708</v>
      </c>
      <c r="CG560" s="169">
        <v>708</v>
      </c>
      <c r="CH560" s="169">
        <v>708</v>
      </c>
      <c r="CI560" s="169">
        <v>708</v>
      </c>
      <c r="CJ560" s="169">
        <v>708</v>
      </c>
      <c r="CK560" s="169">
        <v>708</v>
      </c>
      <c r="CL560" s="169">
        <v>708</v>
      </c>
      <c r="CM560" s="169">
        <v>708</v>
      </c>
      <c r="CN560" s="169">
        <v>708</v>
      </c>
      <c r="CO560" s="169">
        <v>708</v>
      </c>
      <c r="CP560" s="169">
        <v>708</v>
      </c>
      <c r="CQ560" s="169">
        <v>708</v>
      </c>
      <c r="CR560" s="169">
        <v>708</v>
      </c>
      <c r="CS560" s="169">
        <v>708</v>
      </c>
      <c r="CT560" s="169">
        <v>708</v>
      </c>
      <c r="CU560" s="169">
        <v>708</v>
      </c>
      <c r="CV560" s="169">
        <v>708</v>
      </c>
      <c r="CW560" s="169">
        <v>708</v>
      </c>
      <c r="CX560" s="156">
        <v>708</v>
      </c>
      <c r="CY560" s="156">
        <v>708</v>
      </c>
      <c r="CZ560" s="169">
        <v>708</v>
      </c>
      <c r="DA560" s="156">
        <v>709</v>
      </c>
      <c r="DB560" s="156">
        <v>708</v>
      </c>
      <c r="DC560" s="169">
        <v>708</v>
      </c>
      <c r="DD560" s="156">
        <v>708</v>
      </c>
      <c r="DE560" s="156">
        <v>708</v>
      </c>
      <c r="DF560" s="169">
        <v>708</v>
      </c>
      <c r="DG560" s="156">
        <v>708</v>
      </c>
      <c r="DH560" s="156">
        <v>708</v>
      </c>
      <c r="DI560" s="169">
        <v>708</v>
      </c>
      <c r="DJ560" s="156">
        <v>708</v>
      </c>
      <c r="DK560" s="153">
        <v>708</v>
      </c>
      <c r="DL560" s="153">
        <v>708</v>
      </c>
      <c r="DM560" s="153">
        <v>708</v>
      </c>
      <c r="DN560" s="173">
        <v>708</v>
      </c>
    </row>
    <row r="561" spans="1:118">
      <c r="A561" s="146">
        <f t="shared" si="20"/>
        <v>43993</v>
      </c>
      <c r="B561" s="224">
        <f>'Age&amp;Sex by occurrence date'!$ESC22</f>
        <v>708</v>
      </c>
      <c r="C561" s="224">
        <v>708</v>
      </c>
      <c r="D561" s="224">
        <v>708</v>
      </c>
      <c r="E561" s="224">
        <v>708</v>
      </c>
      <c r="F561" s="224">
        <v>708</v>
      </c>
      <c r="G561" s="224">
        <v>708</v>
      </c>
      <c r="H561" s="224">
        <v>708</v>
      </c>
      <c r="I561" s="224">
        <v>708</v>
      </c>
      <c r="J561" s="224">
        <v>708</v>
      </c>
      <c r="K561" s="224">
        <v>708</v>
      </c>
      <c r="L561" s="224">
        <v>708</v>
      </c>
      <c r="M561" s="224">
        <v>708</v>
      </c>
      <c r="N561" s="224">
        <v>708</v>
      </c>
      <c r="O561" s="224">
        <v>708</v>
      </c>
      <c r="P561" s="224">
        <v>708</v>
      </c>
      <c r="Q561" s="224">
        <v>708</v>
      </c>
      <c r="R561" s="224">
        <v>708</v>
      </c>
      <c r="S561" s="224">
        <v>708</v>
      </c>
      <c r="T561" s="224">
        <v>708</v>
      </c>
      <c r="U561" s="224">
        <v>708</v>
      </c>
      <c r="V561" s="224">
        <v>708</v>
      </c>
      <c r="W561" s="224">
        <v>708</v>
      </c>
      <c r="X561" s="224">
        <v>708</v>
      </c>
      <c r="Y561" s="224">
        <v>708</v>
      </c>
      <c r="Z561" s="224">
        <v>708</v>
      </c>
      <c r="AA561" s="224">
        <v>708</v>
      </c>
      <c r="AB561" s="224">
        <v>708</v>
      </c>
      <c r="AC561" s="224">
        <v>708</v>
      </c>
      <c r="AD561" s="224">
        <v>708</v>
      </c>
      <c r="AE561" s="249">
        <v>708</v>
      </c>
      <c r="AF561" s="238">
        <v>708</v>
      </c>
      <c r="AG561" s="232">
        <v>708</v>
      </c>
      <c r="AH561" s="156">
        <v>708</v>
      </c>
      <c r="AI561" s="156">
        <v>708</v>
      </c>
      <c r="AJ561" s="156">
        <v>708</v>
      </c>
      <c r="AK561" s="156">
        <v>708</v>
      </c>
      <c r="AL561" s="156">
        <v>708</v>
      </c>
      <c r="AM561" s="156">
        <v>708</v>
      </c>
      <c r="AN561" s="169">
        <v>708</v>
      </c>
      <c r="AO561" s="169">
        <v>708</v>
      </c>
      <c r="AP561" s="169">
        <v>708</v>
      </c>
      <c r="AQ561" s="169">
        <v>708</v>
      </c>
      <c r="AR561" s="169">
        <v>708</v>
      </c>
      <c r="AS561" s="169">
        <v>708</v>
      </c>
      <c r="AT561" s="169">
        <v>708</v>
      </c>
      <c r="AU561" s="169">
        <v>708</v>
      </c>
      <c r="AV561" s="169">
        <v>708</v>
      </c>
      <c r="AW561" s="169">
        <v>708</v>
      </c>
      <c r="AX561" s="156">
        <v>708</v>
      </c>
      <c r="AY561" s="169">
        <v>708</v>
      </c>
      <c r="AZ561" s="156">
        <v>708</v>
      </c>
      <c r="BA561" s="169">
        <v>708</v>
      </c>
      <c r="BB561" s="169">
        <v>708</v>
      </c>
      <c r="BC561" s="169">
        <v>708</v>
      </c>
      <c r="BD561" s="169">
        <v>708</v>
      </c>
      <c r="BE561" s="169">
        <v>708</v>
      </c>
      <c r="BF561" s="169">
        <v>708</v>
      </c>
      <c r="BG561" s="169">
        <v>708</v>
      </c>
      <c r="BH561" s="169">
        <v>708</v>
      </c>
      <c r="BI561" s="156">
        <v>708</v>
      </c>
      <c r="BJ561" s="156">
        <v>708</v>
      </c>
      <c r="BK561" s="156">
        <v>708</v>
      </c>
      <c r="BL561" s="156">
        <v>708</v>
      </c>
      <c r="BM561" s="156">
        <v>708</v>
      </c>
      <c r="BN561" s="156">
        <v>708</v>
      </c>
      <c r="BO561" s="156">
        <v>708</v>
      </c>
      <c r="BP561" s="156">
        <v>708</v>
      </c>
      <c r="BQ561" s="156">
        <v>708</v>
      </c>
      <c r="BR561" s="156">
        <v>708</v>
      </c>
      <c r="BS561" s="156">
        <v>708</v>
      </c>
      <c r="BT561" s="156">
        <v>708</v>
      </c>
      <c r="BU561" s="156">
        <v>708</v>
      </c>
      <c r="BV561" s="156">
        <v>708</v>
      </c>
      <c r="BW561" s="156">
        <v>708</v>
      </c>
      <c r="BX561" s="156">
        <v>708</v>
      </c>
      <c r="BY561" s="156">
        <v>708</v>
      </c>
      <c r="BZ561" s="156">
        <v>708</v>
      </c>
      <c r="CA561" s="156">
        <v>708</v>
      </c>
      <c r="CB561" s="169">
        <v>708</v>
      </c>
      <c r="CC561" s="169">
        <v>708</v>
      </c>
      <c r="CD561" s="169">
        <v>708</v>
      </c>
      <c r="CE561" s="169">
        <v>708</v>
      </c>
      <c r="CF561" s="169">
        <v>708</v>
      </c>
      <c r="CG561" s="169">
        <v>708</v>
      </c>
      <c r="CH561" s="169">
        <v>708</v>
      </c>
      <c r="CI561" s="169">
        <v>708</v>
      </c>
      <c r="CJ561" s="169">
        <v>708</v>
      </c>
      <c r="CK561" s="169">
        <v>708</v>
      </c>
      <c r="CL561" s="169">
        <v>708</v>
      </c>
      <c r="CM561" s="169">
        <v>708</v>
      </c>
      <c r="CN561" s="169">
        <v>708</v>
      </c>
      <c r="CO561" s="169">
        <v>708</v>
      </c>
      <c r="CP561" s="169">
        <v>708</v>
      </c>
      <c r="CQ561" s="169">
        <v>708</v>
      </c>
      <c r="CR561" s="169">
        <v>708</v>
      </c>
      <c r="CS561" s="169">
        <v>708</v>
      </c>
      <c r="CT561" s="169">
        <v>708</v>
      </c>
      <c r="CU561" s="169">
        <v>708</v>
      </c>
      <c r="CV561" s="169">
        <v>708</v>
      </c>
      <c r="CW561" s="169">
        <v>708</v>
      </c>
      <c r="CX561" s="156">
        <v>708</v>
      </c>
      <c r="CY561" s="156">
        <v>708</v>
      </c>
      <c r="CZ561" s="169">
        <v>708</v>
      </c>
      <c r="DA561" s="156">
        <v>709</v>
      </c>
      <c r="DB561" s="156">
        <v>708</v>
      </c>
      <c r="DC561" s="169">
        <v>708</v>
      </c>
      <c r="DD561" s="156">
        <v>708</v>
      </c>
      <c r="DE561" s="156">
        <v>708</v>
      </c>
      <c r="DF561" s="169">
        <v>708</v>
      </c>
      <c r="DG561" s="156">
        <v>708</v>
      </c>
      <c r="DH561" s="156">
        <v>708</v>
      </c>
      <c r="DI561" s="169">
        <v>708</v>
      </c>
      <c r="DJ561" s="156">
        <v>708</v>
      </c>
      <c r="DK561" s="153">
        <v>708</v>
      </c>
      <c r="DL561" s="153">
        <v>708</v>
      </c>
      <c r="DM561" s="153">
        <v>708</v>
      </c>
      <c r="DN561" s="173">
        <v>708</v>
      </c>
    </row>
    <row r="562" spans="1:118">
      <c r="A562" s="146">
        <f t="shared" si="20"/>
        <v>43992</v>
      </c>
      <c r="B562" s="224">
        <f>'Age&amp;Sex by occurrence date'!$ESJ22</f>
        <v>708</v>
      </c>
      <c r="C562" s="224">
        <v>708</v>
      </c>
      <c r="D562" s="224">
        <v>708</v>
      </c>
      <c r="E562" s="224">
        <v>708</v>
      </c>
      <c r="F562" s="224">
        <v>708</v>
      </c>
      <c r="G562" s="224">
        <v>708</v>
      </c>
      <c r="H562" s="224">
        <v>708</v>
      </c>
      <c r="I562" s="224">
        <v>708</v>
      </c>
      <c r="J562" s="224">
        <v>708</v>
      </c>
      <c r="K562" s="224">
        <v>708</v>
      </c>
      <c r="L562" s="224">
        <v>708</v>
      </c>
      <c r="M562" s="224">
        <v>708</v>
      </c>
      <c r="N562" s="224">
        <v>708</v>
      </c>
      <c r="O562" s="224">
        <v>708</v>
      </c>
      <c r="P562" s="224">
        <v>708</v>
      </c>
      <c r="Q562" s="224">
        <v>708</v>
      </c>
      <c r="R562" s="224">
        <v>708</v>
      </c>
      <c r="S562" s="224">
        <v>708</v>
      </c>
      <c r="T562" s="224">
        <v>708</v>
      </c>
      <c r="U562" s="224">
        <v>708</v>
      </c>
      <c r="V562" s="224">
        <v>708</v>
      </c>
      <c r="W562" s="224">
        <v>708</v>
      </c>
      <c r="X562" s="224">
        <v>708</v>
      </c>
      <c r="Y562" s="224">
        <v>708</v>
      </c>
      <c r="Z562" s="224">
        <v>708</v>
      </c>
      <c r="AA562" s="224">
        <v>708</v>
      </c>
      <c r="AB562" s="224">
        <v>708</v>
      </c>
      <c r="AC562" s="224">
        <v>708</v>
      </c>
      <c r="AD562" s="224">
        <v>708</v>
      </c>
      <c r="AE562" s="249">
        <v>708</v>
      </c>
      <c r="AF562" s="238">
        <v>708</v>
      </c>
      <c r="AG562" s="232">
        <v>708</v>
      </c>
      <c r="AH562" s="156">
        <v>708</v>
      </c>
      <c r="AI562" s="156">
        <v>708</v>
      </c>
      <c r="AJ562" s="156">
        <v>708</v>
      </c>
      <c r="AK562" s="156">
        <v>708</v>
      </c>
      <c r="AL562" s="156">
        <v>708</v>
      </c>
      <c r="AM562" s="169">
        <v>708</v>
      </c>
      <c r="AN562" s="169">
        <v>708</v>
      </c>
      <c r="AO562" s="169">
        <v>708</v>
      </c>
      <c r="AP562" s="169">
        <v>708</v>
      </c>
      <c r="AQ562" s="169">
        <v>708</v>
      </c>
      <c r="AR562" s="169">
        <v>708</v>
      </c>
      <c r="AS562" s="156">
        <v>708</v>
      </c>
      <c r="AT562" s="169">
        <v>708</v>
      </c>
      <c r="AU562" s="156">
        <v>708</v>
      </c>
      <c r="AV562" s="156">
        <v>708</v>
      </c>
      <c r="AW562" s="169">
        <v>708</v>
      </c>
      <c r="AX562" s="169">
        <v>708</v>
      </c>
      <c r="AY562" s="169">
        <v>708</v>
      </c>
      <c r="AZ562" s="169">
        <v>708</v>
      </c>
      <c r="BA562" s="169">
        <v>708</v>
      </c>
      <c r="BB562" s="169">
        <v>708</v>
      </c>
      <c r="BC562" s="169">
        <v>708</v>
      </c>
      <c r="BD562" s="169">
        <v>708</v>
      </c>
      <c r="BE562" s="169">
        <v>708</v>
      </c>
      <c r="BF562" s="169">
        <v>708</v>
      </c>
      <c r="BG562" s="169">
        <v>708</v>
      </c>
      <c r="BH562" s="169">
        <v>708</v>
      </c>
      <c r="BI562" s="169">
        <v>708</v>
      </c>
      <c r="BJ562" s="169">
        <v>708</v>
      </c>
      <c r="BK562" s="169">
        <v>708</v>
      </c>
      <c r="BL562" s="169">
        <v>708</v>
      </c>
      <c r="BM562" s="169">
        <v>708</v>
      </c>
      <c r="BN562" s="169">
        <v>708</v>
      </c>
      <c r="BO562" s="169">
        <v>708</v>
      </c>
      <c r="BP562" s="169">
        <v>708</v>
      </c>
      <c r="BQ562" s="169">
        <v>708</v>
      </c>
      <c r="BR562" s="169">
        <v>708</v>
      </c>
      <c r="BS562" s="169">
        <v>708</v>
      </c>
      <c r="BT562" s="169">
        <v>708</v>
      </c>
      <c r="BU562" s="169">
        <v>708</v>
      </c>
      <c r="BV562" s="169">
        <v>708</v>
      </c>
      <c r="BW562" s="169">
        <v>708</v>
      </c>
      <c r="BX562" s="169">
        <v>708</v>
      </c>
      <c r="BY562" s="169">
        <v>708</v>
      </c>
      <c r="BZ562" s="169">
        <v>708</v>
      </c>
      <c r="CA562" s="169">
        <v>708</v>
      </c>
      <c r="CB562" s="156">
        <v>708</v>
      </c>
      <c r="CC562" s="156">
        <v>708</v>
      </c>
      <c r="CD562" s="156">
        <v>708</v>
      </c>
      <c r="CE562" s="156">
        <v>708</v>
      </c>
      <c r="CF562" s="156">
        <v>708</v>
      </c>
      <c r="CG562" s="156">
        <v>708</v>
      </c>
      <c r="CH562" s="156">
        <v>708</v>
      </c>
      <c r="CI562" s="156">
        <v>708</v>
      </c>
      <c r="CJ562" s="156">
        <v>708</v>
      </c>
      <c r="CK562" s="169">
        <v>708</v>
      </c>
      <c r="CL562" s="169">
        <v>708</v>
      </c>
      <c r="CM562" s="169">
        <v>708</v>
      </c>
      <c r="CN562" s="169">
        <v>708</v>
      </c>
      <c r="CO562" s="169">
        <v>708</v>
      </c>
      <c r="CP562" s="169">
        <v>708</v>
      </c>
      <c r="CQ562" s="169">
        <v>708</v>
      </c>
      <c r="CR562" s="169">
        <v>708</v>
      </c>
      <c r="CS562" s="169">
        <v>708</v>
      </c>
      <c r="CT562" s="169">
        <v>708</v>
      </c>
      <c r="CU562" s="169">
        <v>708</v>
      </c>
      <c r="CV562" s="169">
        <v>708</v>
      </c>
      <c r="CW562" s="156">
        <v>708</v>
      </c>
      <c r="CX562" s="156">
        <v>708</v>
      </c>
      <c r="CY562" s="156">
        <v>708</v>
      </c>
      <c r="CZ562" s="156">
        <v>708</v>
      </c>
      <c r="DA562" s="156">
        <v>709</v>
      </c>
      <c r="DB562" s="156">
        <v>708</v>
      </c>
      <c r="DC562" s="156">
        <v>708</v>
      </c>
      <c r="DD562" s="156">
        <v>708</v>
      </c>
      <c r="DE562" s="156">
        <v>708</v>
      </c>
      <c r="DF562" s="169">
        <v>708</v>
      </c>
      <c r="DG562" s="156">
        <v>708</v>
      </c>
      <c r="DH562" s="156">
        <v>708</v>
      </c>
      <c r="DI562" s="169">
        <v>708</v>
      </c>
      <c r="DJ562" s="156">
        <v>708</v>
      </c>
      <c r="DK562" s="153">
        <v>708</v>
      </c>
      <c r="DL562" s="153">
        <v>708</v>
      </c>
      <c r="DM562" s="153">
        <v>708</v>
      </c>
      <c r="DN562" s="173">
        <v>708</v>
      </c>
    </row>
    <row r="563" spans="1:118">
      <c r="A563" s="146">
        <f t="shared" si="20"/>
        <v>43991</v>
      </c>
      <c r="B563" s="224">
        <f>'Age&amp;Sex by occurrence date'!$ESQ22</f>
        <v>706</v>
      </c>
      <c r="C563" s="224">
        <v>706</v>
      </c>
      <c r="D563" s="224">
        <v>706</v>
      </c>
      <c r="E563" s="224">
        <v>706</v>
      </c>
      <c r="F563" s="224">
        <v>706</v>
      </c>
      <c r="G563" s="224">
        <v>706</v>
      </c>
      <c r="H563" s="224">
        <v>706</v>
      </c>
      <c r="I563" s="224">
        <v>706</v>
      </c>
      <c r="J563" s="224">
        <v>706</v>
      </c>
      <c r="K563" s="224">
        <v>706</v>
      </c>
      <c r="L563" s="224">
        <v>706</v>
      </c>
      <c r="M563" s="224">
        <v>706</v>
      </c>
      <c r="N563" s="224">
        <v>706</v>
      </c>
      <c r="O563" s="224">
        <v>706</v>
      </c>
      <c r="P563" s="224">
        <v>706</v>
      </c>
      <c r="Q563" s="224">
        <v>706</v>
      </c>
      <c r="R563" s="224">
        <v>706</v>
      </c>
      <c r="S563" s="224">
        <v>706</v>
      </c>
      <c r="T563" s="224">
        <v>706</v>
      </c>
      <c r="U563" s="224">
        <v>706</v>
      </c>
      <c r="V563" s="224">
        <v>706</v>
      </c>
      <c r="W563" s="224">
        <v>706</v>
      </c>
      <c r="X563" s="224">
        <v>706</v>
      </c>
      <c r="Y563" s="224">
        <v>706</v>
      </c>
      <c r="Z563" s="224">
        <v>706</v>
      </c>
      <c r="AA563" s="224">
        <v>706</v>
      </c>
      <c r="AB563" s="224">
        <v>706</v>
      </c>
      <c r="AC563" s="224">
        <v>706</v>
      </c>
      <c r="AD563" s="224">
        <v>706</v>
      </c>
      <c r="AE563" s="249">
        <v>706</v>
      </c>
      <c r="AF563" s="238">
        <v>706</v>
      </c>
      <c r="AG563" s="233">
        <v>706</v>
      </c>
      <c r="AH563" s="169">
        <v>706</v>
      </c>
      <c r="AI563" s="169">
        <v>706</v>
      </c>
      <c r="AJ563" s="169">
        <v>706</v>
      </c>
      <c r="AK563" s="169">
        <v>706</v>
      </c>
      <c r="AL563" s="169">
        <v>706</v>
      </c>
      <c r="AM563" s="156">
        <v>706</v>
      </c>
      <c r="AN563" s="169">
        <v>706</v>
      </c>
      <c r="AO563" s="169">
        <v>706</v>
      </c>
      <c r="AP563" s="169">
        <v>706</v>
      </c>
      <c r="AQ563" s="169">
        <v>706</v>
      </c>
      <c r="AR563" s="169">
        <v>706</v>
      </c>
      <c r="AS563" s="169">
        <v>706</v>
      </c>
      <c r="AT563" s="156">
        <v>706</v>
      </c>
      <c r="AU563" s="169">
        <v>706</v>
      </c>
      <c r="AV563" s="169">
        <v>706</v>
      </c>
      <c r="AW563" s="156">
        <v>706</v>
      </c>
      <c r="AX563" s="169">
        <v>706</v>
      </c>
      <c r="AY563" s="156">
        <v>706</v>
      </c>
      <c r="AZ563" s="156">
        <v>706</v>
      </c>
      <c r="BA563" s="156">
        <v>706</v>
      </c>
      <c r="BB563" s="156">
        <v>706</v>
      </c>
      <c r="BC563" s="156">
        <v>706</v>
      </c>
      <c r="BD563" s="156">
        <v>706</v>
      </c>
      <c r="BE563" s="156">
        <v>706</v>
      </c>
      <c r="BF563" s="156">
        <v>706</v>
      </c>
      <c r="BG563" s="156">
        <v>706</v>
      </c>
      <c r="BH563" s="156">
        <v>706</v>
      </c>
      <c r="BI563" s="169">
        <v>706</v>
      </c>
      <c r="BJ563" s="169">
        <v>706</v>
      </c>
      <c r="BK563" s="169">
        <v>706</v>
      </c>
      <c r="BL563" s="169">
        <v>706</v>
      </c>
      <c r="BM563" s="169">
        <v>706</v>
      </c>
      <c r="BN563" s="169">
        <v>706</v>
      </c>
      <c r="BO563" s="169">
        <v>706</v>
      </c>
      <c r="BP563" s="156">
        <v>706</v>
      </c>
      <c r="BQ563" s="156">
        <v>706</v>
      </c>
      <c r="BR563" s="156">
        <v>706</v>
      </c>
      <c r="BS563" s="156">
        <v>706</v>
      </c>
      <c r="BT563" s="156">
        <v>706</v>
      </c>
      <c r="BU563" s="156">
        <v>706</v>
      </c>
      <c r="BV563" s="156">
        <v>706</v>
      </c>
      <c r="BW563" s="156">
        <v>706</v>
      </c>
      <c r="BX563" s="156">
        <v>706</v>
      </c>
      <c r="BY563" s="156">
        <v>706</v>
      </c>
      <c r="BZ563" s="156">
        <v>706</v>
      </c>
      <c r="CA563" s="156">
        <v>706</v>
      </c>
      <c r="CB563" s="156">
        <v>706</v>
      </c>
      <c r="CC563" s="156">
        <v>706</v>
      </c>
      <c r="CD563" s="156">
        <v>706</v>
      </c>
      <c r="CE563" s="156">
        <v>706</v>
      </c>
      <c r="CF563" s="156">
        <v>706</v>
      </c>
      <c r="CG563" s="156">
        <v>706</v>
      </c>
      <c r="CH563" s="156">
        <v>706</v>
      </c>
      <c r="CI563" s="156">
        <v>706</v>
      </c>
      <c r="CJ563" s="156">
        <v>706</v>
      </c>
      <c r="CK563" s="156">
        <v>706</v>
      </c>
      <c r="CL563" s="156">
        <v>706</v>
      </c>
      <c r="CM563" s="156">
        <v>706</v>
      </c>
      <c r="CN563" s="156">
        <v>706</v>
      </c>
      <c r="CO563" s="169">
        <v>706</v>
      </c>
      <c r="CP563" s="156">
        <v>706</v>
      </c>
      <c r="CQ563" s="156">
        <v>706</v>
      </c>
      <c r="CR563" s="156">
        <v>706</v>
      </c>
      <c r="CS563" s="156">
        <v>706</v>
      </c>
      <c r="CT563" s="156">
        <v>706</v>
      </c>
      <c r="CU563" s="156">
        <v>706</v>
      </c>
      <c r="CV563" s="156">
        <v>706</v>
      </c>
      <c r="CW563" s="156">
        <v>706</v>
      </c>
      <c r="CX563" s="156">
        <v>706</v>
      </c>
      <c r="CY563" s="156">
        <v>706</v>
      </c>
      <c r="CZ563" s="156">
        <v>706</v>
      </c>
      <c r="DA563" s="156">
        <v>707</v>
      </c>
      <c r="DB563" s="156">
        <v>706</v>
      </c>
      <c r="DC563" s="156">
        <v>706</v>
      </c>
      <c r="DD563" s="156">
        <v>706</v>
      </c>
      <c r="DE563" s="156">
        <v>706</v>
      </c>
      <c r="DF563" s="169">
        <v>706</v>
      </c>
      <c r="DG563" s="156">
        <v>706</v>
      </c>
      <c r="DH563" s="156">
        <v>706</v>
      </c>
      <c r="DI563" s="169">
        <v>706</v>
      </c>
      <c r="DJ563" s="156">
        <v>706</v>
      </c>
      <c r="DK563" s="153">
        <v>706</v>
      </c>
      <c r="DL563" s="153">
        <v>706</v>
      </c>
      <c r="DM563" s="153">
        <v>706</v>
      </c>
      <c r="DN563" s="173">
        <v>706</v>
      </c>
    </row>
    <row r="564" spans="1:118">
      <c r="A564" s="146">
        <f t="shared" si="20"/>
        <v>43990</v>
      </c>
      <c r="B564" s="224">
        <f>'Age&amp;Sex by occurrence date'!$ESX22</f>
        <v>704</v>
      </c>
      <c r="C564" s="224">
        <v>704</v>
      </c>
      <c r="D564" s="224">
        <v>704</v>
      </c>
      <c r="E564" s="224">
        <v>704</v>
      </c>
      <c r="F564" s="224">
        <v>704</v>
      </c>
      <c r="G564" s="224">
        <v>704</v>
      </c>
      <c r="H564" s="224">
        <v>704</v>
      </c>
      <c r="I564" s="224">
        <v>704</v>
      </c>
      <c r="J564" s="224">
        <v>704</v>
      </c>
      <c r="K564" s="224">
        <v>704</v>
      </c>
      <c r="L564" s="224">
        <v>704</v>
      </c>
      <c r="M564" s="224">
        <v>704</v>
      </c>
      <c r="N564" s="224">
        <v>704</v>
      </c>
      <c r="O564" s="224">
        <v>704</v>
      </c>
      <c r="P564" s="224">
        <v>704</v>
      </c>
      <c r="Q564" s="224">
        <v>704</v>
      </c>
      <c r="R564" s="224">
        <v>704</v>
      </c>
      <c r="S564" s="224">
        <v>704</v>
      </c>
      <c r="T564" s="224">
        <v>704</v>
      </c>
      <c r="U564" s="224">
        <v>704</v>
      </c>
      <c r="V564" s="224">
        <v>704</v>
      </c>
      <c r="W564" s="224">
        <v>704</v>
      </c>
      <c r="X564" s="224">
        <v>704</v>
      </c>
      <c r="Y564" s="224">
        <v>704</v>
      </c>
      <c r="Z564" s="224">
        <v>704</v>
      </c>
      <c r="AA564" s="224">
        <v>704</v>
      </c>
      <c r="AB564" s="224">
        <v>704</v>
      </c>
      <c r="AC564" s="224">
        <v>704</v>
      </c>
      <c r="AD564" s="224">
        <v>704</v>
      </c>
      <c r="AE564" s="249">
        <v>704</v>
      </c>
      <c r="AF564" s="238">
        <v>704</v>
      </c>
      <c r="AG564" s="232">
        <v>704</v>
      </c>
      <c r="AH564" s="156">
        <v>704</v>
      </c>
      <c r="AI564" s="156">
        <v>704</v>
      </c>
      <c r="AJ564" s="156">
        <v>704</v>
      </c>
      <c r="AK564" s="156">
        <v>704</v>
      </c>
      <c r="AL564" s="156">
        <v>704</v>
      </c>
      <c r="AM564" s="156">
        <v>704</v>
      </c>
      <c r="AN564" s="156">
        <v>704</v>
      </c>
      <c r="AO564" s="156">
        <v>704</v>
      </c>
      <c r="AP564" s="156">
        <v>704</v>
      </c>
      <c r="AQ564" s="156">
        <v>704</v>
      </c>
      <c r="AR564" s="156">
        <v>704</v>
      </c>
      <c r="AS564" s="169">
        <v>704</v>
      </c>
      <c r="AT564" s="169">
        <v>704</v>
      </c>
      <c r="AU564" s="169">
        <v>704</v>
      </c>
      <c r="AV564" s="169">
        <v>704</v>
      </c>
      <c r="AW564" s="156">
        <v>704</v>
      </c>
      <c r="AX564" s="156">
        <v>704</v>
      </c>
      <c r="AY564" s="156">
        <v>704</v>
      </c>
      <c r="AZ564" s="169">
        <v>704</v>
      </c>
      <c r="BA564" s="169">
        <v>704</v>
      </c>
      <c r="BB564" s="169">
        <v>704</v>
      </c>
      <c r="BC564" s="169">
        <v>704</v>
      </c>
      <c r="BD564" s="169">
        <v>704</v>
      </c>
      <c r="BE564" s="169">
        <v>704</v>
      </c>
      <c r="BF564" s="169">
        <v>704</v>
      </c>
      <c r="BG564" s="169">
        <v>704</v>
      </c>
      <c r="BH564" s="169">
        <v>704</v>
      </c>
      <c r="BI564" s="156">
        <v>704</v>
      </c>
      <c r="BJ564" s="156">
        <v>704</v>
      </c>
      <c r="BK564" s="156">
        <v>704</v>
      </c>
      <c r="BL564" s="156">
        <v>704</v>
      </c>
      <c r="BM564" s="156">
        <v>704</v>
      </c>
      <c r="BN564" s="156">
        <v>704</v>
      </c>
      <c r="BO564" s="156">
        <v>704</v>
      </c>
      <c r="BP564" s="169">
        <v>704</v>
      </c>
      <c r="BQ564" s="169">
        <v>704</v>
      </c>
      <c r="BR564" s="169">
        <v>704</v>
      </c>
      <c r="BS564" s="169">
        <v>704</v>
      </c>
      <c r="BT564" s="169">
        <v>704</v>
      </c>
      <c r="BU564" s="169">
        <v>704</v>
      </c>
      <c r="BV564" s="169">
        <v>704</v>
      </c>
      <c r="BW564" s="169">
        <v>704</v>
      </c>
      <c r="BX564" s="169">
        <v>704</v>
      </c>
      <c r="BY564" s="169">
        <v>704</v>
      </c>
      <c r="BZ564" s="169">
        <v>704</v>
      </c>
      <c r="CA564" s="169">
        <v>704</v>
      </c>
      <c r="CB564" s="169">
        <v>704</v>
      </c>
      <c r="CC564" s="169">
        <v>704</v>
      </c>
      <c r="CD564" s="169">
        <v>704</v>
      </c>
      <c r="CE564" s="169">
        <v>704</v>
      </c>
      <c r="CF564" s="169">
        <v>704</v>
      </c>
      <c r="CG564" s="169">
        <v>704</v>
      </c>
      <c r="CH564" s="169">
        <v>704</v>
      </c>
      <c r="CI564" s="169">
        <v>704</v>
      </c>
      <c r="CJ564" s="169">
        <v>704</v>
      </c>
      <c r="CK564" s="169">
        <v>704</v>
      </c>
      <c r="CL564" s="169">
        <v>704</v>
      </c>
      <c r="CM564" s="169">
        <v>704</v>
      </c>
      <c r="CN564" s="169">
        <v>704</v>
      </c>
      <c r="CO564" s="169">
        <v>704</v>
      </c>
      <c r="CP564" s="169">
        <v>704</v>
      </c>
      <c r="CQ564" s="169">
        <v>704</v>
      </c>
      <c r="CR564" s="169">
        <v>704</v>
      </c>
      <c r="CS564" s="169">
        <v>704</v>
      </c>
      <c r="CT564" s="169">
        <v>704</v>
      </c>
      <c r="CU564" s="169">
        <v>704</v>
      </c>
      <c r="CV564" s="169">
        <v>704</v>
      </c>
      <c r="CW564" s="169">
        <v>704</v>
      </c>
      <c r="CX564" s="156">
        <v>704</v>
      </c>
      <c r="CY564" s="156">
        <v>704</v>
      </c>
      <c r="CZ564" s="169">
        <v>704</v>
      </c>
      <c r="DA564" s="156">
        <v>705</v>
      </c>
      <c r="DB564" s="156">
        <v>704</v>
      </c>
      <c r="DC564" s="169">
        <v>704</v>
      </c>
      <c r="DD564" s="156">
        <v>704</v>
      </c>
      <c r="DE564" s="156">
        <v>704</v>
      </c>
      <c r="DF564" s="169">
        <v>704</v>
      </c>
      <c r="DG564" s="156">
        <v>704</v>
      </c>
      <c r="DH564" s="156">
        <v>704</v>
      </c>
      <c r="DI564" s="169">
        <v>704</v>
      </c>
      <c r="DJ564" s="156">
        <v>704</v>
      </c>
      <c r="DK564" s="153">
        <v>704</v>
      </c>
      <c r="DL564" s="153">
        <v>704</v>
      </c>
      <c r="DM564" s="153">
        <v>704</v>
      </c>
      <c r="DN564" s="173">
        <v>704</v>
      </c>
    </row>
    <row r="565" spans="1:118">
      <c r="A565" s="146">
        <f t="shared" si="20"/>
        <v>43989</v>
      </c>
      <c r="B565" s="224">
        <f>'Age&amp;Sex by occurrence date'!$ETE22</f>
        <v>703</v>
      </c>
      <c r="C565" s="224">
        <v>703</v>
      </c>
      <c r="D565" s="224">
        <v>703</v>
      </c>
      <c r="E565" s="224">
        <v>703</v>
      </c>
      <c r="F565" s="224">
        <v>703</v>
      </c>
      <c r="G565" s="224">
        <v>703</v>
      </c>
      <c r="H565" s="224">
        <v>703</v>
      </c>
      <c r="I565" s="224">
        <v>703</v>
      </c>
      <c r="J565" s="224">
        <v>703</v>
      </c>
      <c r="K565" s="224">
        <v>703</v>
      </c>
      <c r="L565" s="224">
        <v>703</v>
      </c>
      <c r="M565" s="224">
        <v>703</v>
      </c>
      <c r="N565" s="224">
        <v>703</v>
      </c>
      <c r="O565" s="224">
        <v>703</v>
      </c>
      <c r="P565" s="224">
        <v>703</v>
      </c>
      <c r="Q565" s="224">
        <v>703</v>
      </c>
      <c r="R565" s="224">
        <v>703</v>
      </c>
      <c r="S565" s="224">
        <v>703</v>
      </c>
      <c r="T565" s="224">
        <v>703</v>
      </c>
      <c r="U565" s="224">
        <v>703</v>
      </c>
      <c r="V565" s="224">
        <v>703</v>
      </c>
      <c r="W565" s="224">
        <v>703</v>
      </c>
      <c r="X565" s="224">
        <v>703</v>
      </c>
      <c r="Y565" s="224">
        <v>703</v>
      </c>
      <c r="Z565" s="224">
        <v>703</v>
      </c>
      <c r="AA565" s="224">
        <v>703</v>
      </c>
      <c r="AB565" s="224">
        <v>703</v>
      </c>
      <c r="AC565" s="224">
        <v>703</v>
      </c>
      <c r="AD565" s="224">
        <v>703</v>
      </c>
      <c r="AE565" s="249">
        <v>703</v>
      </c>
      <c r="AF565" s="238">
        <v>703</v>
      </c>
      <c r="AG565" s="232">
        <v>703</v>
      </c>
      <c r="AH565" s="156">
        <v>703</v>
      </c>
      <c r="AI565" s="156">
        <v>703</v>
      </c>
      <c r="AJ565" s="156">
        <v>703</v>
      </c>
      <c r="AK565" s="156">
        <v>703</v>
      </c>
      <c r="AL565" s="156">
        <v>703</v>
      </c>
      <c r="AM565" s="169">
        <v>703</v>
      </c>
      <c r="AN565" s="156">
        <v>703</v>
      </c>
      <c r="AO565" s="156">
        <v>703</v>
      </c>
      <c r="AP565" s="156">
        <v>703</v>
      </c>
      <c r="AQ565" s="156">
        <v>703</v>
      </c>
      <c r="AR565" s="156">
        <v>703</v>
      </c>
      <c r="AS565" s="156">
        <v>703</v>
      </c>
      <c r="AT565" s="169">
        <v>703</v>
      </c>
      <c r="AU565" s="169">
        <v>703</v>
      </c>
      <c r="AV565" s="156">
        <v>703</v>
      </c>
      <c r="AW565" s="156">
        <v>703</v>
      </c>
      <c r="AX565" s="156">
        <v>703</v>
      </c>
      <c r="AY565" s="169">
        <v>703</v>
      </c>
      <c r="AZ565" s="169">
        <v>703</v>
      </c>
      <c r="BA565" s="156">
        <v>703</v>
      </c>
      <c r="BB565" s="156">
        <v>703</v>
      </c>
      <c r="BC565" s="156">
        <v>703</v>
      </c>
      <c r="BD565" s="156">
        <v>703</v>
      </c>
      <c r="BE565" s="156">
        <v>703</v>
      </c>
      <c r="BF565" s="156">
        <v>703</v>
      </c>
      <c r="BG565" s="156">
        <v>703</v>
      </c>
      <c r="BH565" s="156">
        <v>703</v>
      </c>
      <c r="BI565" s="169">
        <v>703</v>
      </c>
      <c r="BJ565" s="169">
        <v>703</v>
      </c>
      <c r="BK565" s="169">
        <v>703</v>
      </c>
      <c r="BL565" s="169">
        <v>703</v>
      </c>
      <c r="BM565" s="169">
        <v>703</v>
      </c>
      <c r="BN565" s="169">
        <v>703</v>
      </c>
      <c r="BO565" s="169">
        <v>703</v>
      </c>
      <c r="BP565" s="169">
        <v>703</v>
      </c>
      <c r="BQ565" s="169">
        <v>703</v>
      </c>
      <c r="BR565" s="169">
        <v>703</v>
      </c>
      <c r="BS565" s="169">
        <v>703</v>
      </c>
      <c r="BT565" s="169">
        <v>703</v>
      </c>
      <c r="BU565" s="169">
        <v>703</v>
      </c>
      <c r="BV565" s="169">
        <v>703</v>
      </c>
      <c r="BW565" s="169">
        <v>703</v>
      </c>
      <c r="BX565" s="169">
        <v>703</v>
      </c>
      <c r="BY565" s="169">
        <v>703</v>
      </c>
      <c r="BZ565" s="169">
        <v>703</v>
      </c>
      <c r="CA565" s="169">
        <v>703</v>
      </c>
      <c r="CB565" s="169">
        <v>703</v>
      </c>
      <c r="CC565" s="169">
        <v>703</v>
      </c>
      <c r="CD565" s="169">
        <v>703</v>
      </c>
      <c r="CE565" s="169">
        <v>703</v>
      </c>
      <c r="CF565" s="169">
        <v>703</v>
      </c>
      <c r="CG565" s="169">
        <v>703</v>
      </c>
      <c r="CH565" s="169">
        <v>703</v>
      </c>
      <c r="CI565" s="169">
        <v>703</v>
      </c>
      <c r="CJ565" s="169">
        <v>703</v>
      </c>
      <c r="CK565" s="169">
        <v>703</v>
      </c>
      <c r="CL565" s="169">
        <v>703</v>
      </c>
      <c r="CM565" s="169">
        <v>703</v>
      </c>
      <c r="CN565" s="169">
        <v>703</v>
      </c>
      <c r="CO565" s="169">
        <v>703</v>
      </c>
      <c r="CP565" s="169">
        <v>703</v>
      </c>
      <c r="CQ565" s="169">
        <v>703</v>
      </c>
      <c r="CR565" s="169">
        <v>703</v>
      </c>
      <c r="CS565" s="169">
        <v>703</v>
      </c>
      <c r="CT565" s="169">
        <v>703</v>
      </c>
      <c r="CU565" s="169">
        <v>703</v>
      </c>
      <c r="CV565" s="169">
        <v>703</v>
      </c>
      <c r="CW565" s="169">
        <v>703</v>
      </c>
      <c r="CX565" s="156">
        <v>703</v>
      </c>
      <c r="CY565" s="156">
        <v>703</v>
      </c>
      <c r="CZ565" s="169">
        <v>703</v>
      </c>
      <c r="DA565" s="156">
        <v>704</v>
      </c>
      <c r="DB565" s="156">
        <v>703</v>
      </c>
      <c r="DC565" s="169">
        <v>703</v>
      </c>
      <c r="DD565" s="156">
        <v>703</v>
      </c>
      <c r="DE565" s="156">
        <v>703</v>
      </c>
      <c r="DF565" s="169">
        <v>703</v>
      </c>
      <c r="DG565" s="156">
        <v>703</v>
      </c>
      <c r="DH565" s="156">
        <v>703</v>
      </c>
      <c r="DI565" s="169">
        <v>703</v>
      </c>
      <c r="DJ565" s="156">
        <v>703</v>
      </c>
      <c r="DK565" s="153">
        <v>703</v>
      </c>
      <c r="DL565" s="153">
        <v>703</v>
      </c>
      <c r="DM565" s="153">
        <v>703</v>
      </c>
      <c r="DN565" s="173">
        <v>703</v>
      </c>
    </row>
    <row r="566" spans="1:118">
      <c r="A566" s="146">
        <f t="shared" si="20"/>
        <v>43988</v>
      </c>
      <c r="B566" s="224">
        <f>'Age&amp;Sex by occurrence date'!$ETL22</f>
        <v>703</v>
      </c>
      <c r="C566" s="224">
        <v>703</v>
      </c>
      <c r="D566" s="224">
        <v>703</v>
      </c>
      <c r="E566" s="224">
        <v>703</v>
      </c>
      <c r="F566" s="224">
        <v>703</v>
      </c>
      <c r="G566" s="224">
        <v>703</v>
      </c>
      <c r="H566" s="224">
        <v>703</v>
      </c>
      <c r="I566" s="224">
        <v>703</v>
      </c>
      <c r="J566" s="224">
        <v>703</v>
      </c>
      <c r="K566" s="224">
        <v>703</v>
      </c>
      <c r="L566" s="224">
        <v>703</v>
      </c>
      <c r="M566" s="224">
        <v>703</v>
      </c>
      <c r="N566" s="224">
        <v>703</v>
      </c>
      <c r="O566" s="224">
        <v>703</v>
      </c>
      <c r="P566" s="224">
        <v>703</v>
      </c>
      <c r="Q566" s="224">
        <v>703</v>
      </c>
      <c r="R566" s="224">
        <v>703</v>
      </c>
      <c r="S566" s="224">
        <v>703</v>
      </c>
      <c r="T566" s="224">
        <v>703</v>
      </c>
      <c r="U566" s="224">
        <v>703</v>
      </c>
      <c r="V566" s="224">
        <v>703</v>
      </c>
      <c r="W566" s="224">
        <v>703</v>
      </c>
      <c r="X566" s="224">
        <v>703</v>
      </c>
      <c r="Y566" s="224">
        <v>703</v>
      </c>
      <c r="Z566" s="224">
        <v>703</v>
      </c>
      <c r="AA566" s="224">
        <v>703</v>
      </c>
      <c r="AB566" s="224">
        <v>703</v>
      </c>
      <c r="AC566" s="224">
        <v>703</v>
      </c>
      <c r="AD566" s="224">
        <v>703</v>
      </c>
      <c r="AE566" s="249">
        <v>703</v>
      </c>
      <c r="AF566" s="238">
        <v>703</v>
      </c>
      <c r="AG566" s="233">
        <v>703</v>
      </c>
      <c r="AH566" s="169">
        <v>703</v>
      </c>
      <c r="AI566" s="169">
        <v>703</v>
      </c>
      <c r="AJ566" s="169">
        <v>703</v>
      </c>
      <c r="AK566" s="169">
        <v>703</v>
      </c>
      <c r="AL566" s="169">
        <v>703</v>
      </c>
      <c r="AM566" s="156">
        <v>703</v>
      </c>
      <c r="AN566" s="169">
        <v>703</v>
      </c>
      <c r="AO566" s="169">
        <v>703</v>
      </c>
      <c r="AP566" s="169">
        <v>703</v>
      </c>
      <c r="AQ566" s="169">
        <v>703</v>
      </c>
      <c r="AR566" s="169">
        <v>703</v>
      </c>
      <c r="AS566" s="156">
        <v>703</v>
      </c>
      <c r="AT566" s="156">
        <v>703</v>
      </c>
      <c r="AU566" s="156">
        <v>703</v>
      </c>
      <c r="AV566" s="169">
        <v>703</v>
      </c>
      <c r="AW566" s="169">
        <v>703</v>
      </c>
      <c r="AX566" s="169">
        <v>703</v>
      </c>
      <c r="AY566" s="156">
        <v>703</v>
      </c>
      <c r="AZ566" s="156">
        <v>703</v>
      </c>
      <c r="BA566" s="169">
        <v>703</v>
      </c>
      <c r="BB566" s="169">
        <v>703</v>
      </c>
      <c r="BC566" s="169">
        <v>703</v>
      </c>
      <c r="BD566" s="169">
        <v>703</v>
      </c>
      <c r="BE566" s="169">
        <v>703</v>
      </c>
      <c r="BF566" s="169">
        <v>703</v>
      </c>
      <c r="BG566" s="169">
        <v>703</v>
      </c>
      <c r="BH566" s="169">
        <v>703</v>
      </c>
      <c r="BI566" s="156">
        <v>703</v>
      </c>
      <c r="BJ566" s="156">
        <v>703</v>
      </c>
      <c r="BK566" s="156">
        <v>703</v>
      </c>
      <c r="BL566" s="156">
        <v>703</v>
      </c>
      <c r="BM566" s="156">
        <v>703</v>
      </c>
      <c r="BN566" s="156">
        <v>703</v>
      </c>
      <c r="BO566" s="156">
        <v>703</v>
      </c>
      <c r="BP566" s="156">
        <v>703</v>
      </c>
      <c r="BQ566" s="156">
        <v>703</v>
      </c>
      <c r="BR566" s="156">
        <v>703</v>
      </c>
      <c r="BS566" s="156">
        <v>703</v>
      </c>
      <c r="BT566" s="156">
        <v>703</v>
      </c>
      <c r="BU566" s="156">
        <v>703</v>
      </c>
      <c r="BV566" s="156">
        <v>703</v>
      </c>
      <c r="BW566" s="156">
        <v>703</v>
      </c>
      <c r="BX566" s="156">
        <v>703</v>
      </c>
      <c r="BY566" s="156">
        <v>703</v>
      </c>
      <c r="BZ566" s="156">
        <v>703</v>
      </c>
      <c r="CA566" s="156">
        <v>703</v>
      </c>
      <c r="CB566" s="156">
        <v>703</v>
      </c>
      <c r="CC566" s="156">
        <v>703</v>
      </c>
      <c r="CD566" s="156">
        <v>703</v>
      </c>
      <c r="CE566" s="156">
        <v>703</v>
      </c>
      <c r="CF566" s="156">
        <v>703</v>
      </c>
      <c r="CG566" s="156">
        <v>703</v>
      </c>
      <c r="CH566" s="156">
        <v>703</v>
      </c>
      <c r="CI566" s="156">
        <v>703</v>
      </c>
      <c r="CJ566" s="156">
        <v>703</v>
      </c>
      <c r="CK566" s="169">
        <v>703</v>
      </c>
      <c r="CL566" s="169">
        <v>703</v>
      </c>
      <c r="CM566" s="169">
        <v>703</v>
      </c>
      <c r="CN566" s="169">
        <v>703</v>
      </c>
      <c r="CO566" s="156">
        <v>703</v>
      </c>
      <c r="CP566" s="169">
        <v>703</v>
      </c>
      <c r="CQ566" s="169">
        <v>703</v>
      </c>
      <c r="CR566" s="169">
        <v>703</v>
      </c>
      <c r="CS566" s="169">
        <v>703</v>
      </c>
      <c r="CT566" s="169">
        <v>703</v>
      </c>
      <c r="CU566" s="169">
        <v>703</v>
      </c>
      <c r="CV566" s="169">
        <v>703</v>
      </c>
      <c r="CW566" s="169">
        <v>703</v>
      </c>
      <c r="CX566" s="156">
        <v>703</v>
      </c>
      <c r="CY566" s="156">
        <v>703</v>
      </c>
      <c r="CZ566" s="169">
        <v>703</v>
      </c>
      <c r="DA566" s="156">
        <v>704</v>
      </c>
      <c r="DB566" s="156">
        <v>703</v>
      </c>
      <c r="DC566" s="169">
        <v>703</v>
      </c>
      <c r="DD566" s="156">
        <v>703</v>
      </c>
      <c r="DE566" s="156">
        <v>703</v>
      </c>
      <c r="DF566" s="169">
        <v>703</v>
      </c>
      <c r="DG566" s="156">
        <v>703</v>
      </c>
      <c r="DH566" s="156">
        <v>703</v>
      </c>
      <c r="DI566" s="169">
        <v>703</v>
      </c>
      <c r="DJ566" s="156">
        <v>703</v>
      </c>
      <c r="DK566" s="153">
        <v>703</v>
      </c>
      <c r="DL566" s="153">
        <v>703</v>
      </c>
      <c r="DM566" s="153">
        <v>703</v>
      </c>
      <c r="DN566" s="173">
        <v>703</v>
      </c>
    </row>
    <row r="567" spans="1:118">
      <c r="A567" s="146">
        <f t="shared" si="20"/>
        <v>43987</v>
      </c>
      <c r="B567" s="224">
        <f>'Age&amp;Sex by occurrence date'!$ETS22</f>
        <v>703</v>
      </c>
      <c r="C567" s="224">
        <v>703</v>
      </c>
      <c r="D567" s="224">
        <v>703</v>
      </c>
      <c r="E567" s="224">
        <v>703</v>
      </c>
      <c r="F567" s="224">
        <v>703</v>
      </c>
      <c r="G567" s="224">
        <v>703</v>
      </c>
      <c r="H567" s="224">
        <v>703</v>
      </c>
      <c r="I567" s="224">
        <v>703</v>
      </c>
      <c r="J567" s="224">
        <v>703</v>
      </c>
      <c r="K567" s="224">
        <v>703</v>
      </c>
      <c r="L567" s="224">
        <v>703</v>
      </c>
      <c r="M567" s="224">
        <v>703</v>
      </c>
      <c r="N567" s="224">
        <v>703</v>
      </c>
      <c r="O567" s="224">
        <v>703</v>
      </c>
      <c r="P567" s="224">
        <v>703</v>
      </c>
      <c r="Q567" s="224">
        <v>703</v>
      </c>
      <c r="R567" s="224">
        <v>703</v>
      </c>
      <c r="S567" s="224">
        <v>703</v>
      </c>
      <c r="T567" s="224">
        <v>703</v>
      </c>
      <c r="U567" s="224">
        <v>703</v>
      </c>
      <c r="V567" s="224">
        <v>703</v>
      </c>
      <c r="W567" s="224">
        <v>703</v>
      </c>
      <c r="X567" s="224">
        <v>703</v>
      </c>
      <c r="Y567" s="224">
        <v>703</v>
      </c>
      <c r="Z567" s="224">
        <v>703</v>
      </c>
      <c r="AA567" s="224">
        <v>703</v>
      </c>
      <c r="AB567" s="224">
        <v>703</v>
      </c>
      <c r="AC567" s="224">
        <v>703</v>
      </c>
      <c r="AD567" s="224">
        <v>703</v>
      </c>
      <c r="AE567" s="249">
        <v>703</v>
      </c>
      <c r="AF567" s="238">
        <v>703</v>
      </c>
      <c r="AG567" s="232">
        <v>703</v>
      </c>
      <c r="AH567" s="156">
        <v>703</v>
      </c>
      <c r="AI567" s="156">
        <v>703</v>
      </c>
      <c r="AJ567" s="156">
        <v>703</v>
      </c>
      <c r="AK567" s="156">
        <v>703</v>
      </c>
      <c r="AL567" s="156">
        <v>703</v>
      </c>
      <c r="AM567" s="156">
        <v>703</v>
      </c>
      <c r="AN567" s="156">
        <v>703</v>
      </c>
      <c r="AO567" s="156">
        <v>703</v>
      </c>
      <c r="AP567" s="156">
        <v>703</v>
      </c>
      <c r="AQ567" s="156">
        <v>703</v>
      </c>
      <c r="AR567" s="156">
        <v>703</v>
      </c>
      <c r="AS567" s="169">
        <v>703</v>
      </c>
      <c r="AT567" s="156">
        <v>703</v>
      </c>
      <c r="AU567" s="156">
        <v>703</v>
      </c>
      <c r="AV567" s="169">
        <v>703</v>
      </c>
      <c r="AW567" s="156">
        <v>703</v>
      </c>
      <c r="AX567" s="156">
        <v>703</v>
      </c>
      <c r="AY567" s="169">
        <v>703</v>
      </c>
      <c r="AZ567" s="156">
        <v>703</v>
      </c>
      <c r="BA567" s="156">
        <v>703</v>
      </c>
      <c r="BB567" s="169">
        <v>703</v>
      </c>
      <c r="BC567" s="169">
        <v>703</v>
      </c>
      <c r="BD567" s="169">
        <v>703</v>
      </c>
      <c r="BE567" s="169">
        <v>703</v>
      </c>
      <c r="BF567" s="169">
        <v>703</v>
      </c>
      <c r="BG567" s="169">
        <v>703</v>
      </c>
      <c r="BH567" s="169">
        <v>703</v>
      </c>
      <c r="BI567" s="169">
        <v>703</v>
      </c>
      <c r="BJ567" s="169">
        <v>703</v>
      </c>
      <c r="BK567" s="169">
        <v>703</v>
      </c>
      <c r="BL567" s="169">
        <v>703</v>
      </c>
      <c r="BM567" s="169">
        <v>703</v>
      </c>
      <c r="BN567" s="169">
        <v>703</v>
      </c>
      <c r="BO567" s="169">
        <v>703</v>
      </c>
      <c r="BP567" s="156">
        <v>703</v>
      </c>
      <c r="BQ567" s="156">
        <v>703</v>
      </c>
      <c r="BR567" s="156">
        <v>703</v>
      </c>
      <c r="BS567" s="156">
        <v>703</v>
      </c>
      <c r="BT567" s="156">
        <v>703</v>
      </c>
      <c r="BU567" s="156">
        <v>703</v>
      </c>
      <c r="BV567" s="156">
        <v>703</v>
      </c>
      <c r="BW567" s="156">
        <v>703</v>
      </c>
      <c r="BX567" s="156">
        <v>703</v>
      </c>
      <c r="BY567" s="156">
        <v>703</v>
      </c>
      <c r="BZ567" s="156">
        <v>703</v>
      </c>
      <c r="CA567" s="156">
        <v>703</v>
      </c>
      <c r="CB567" s="156">
        <v>703</v>
      </c>
      <c r="CC567" s="156">
        <v>703</v>
      </c>
      <c r="CD567" s="156">
        <v>703</v>
      </c>
      <c r="CE567" s="156">
        <v>703</v>
      </c>
      <c r="CF567" s="156">
        <v>703</v>
      </c>
      <c r="CG567" s="156">
        <v>703</v>
      </c>
      <c r="CH567" s="156">
        <v>703</v>
      </c>
      <c r="CI567" s="156">
        <v>703</v>
      </c>
      <c r="CJ567" s="156">
        <v>703</v>
      </c>
      <c r="CK567" s="156">
        <v>703</v>
      </c>
      <c r="CL567" s="156">
        <v>703</v>
      </c>
      <c r="CM567" s="156">
        <v>703</v>
      </c>
      <c r="CN567" s="156">
        <v>703</v>
      </c>
      <c r="CO567" s="156">
        <v>703</v>
      </c>
      <c r="CP567" s="156">
        <v>703</v>
      </c>
      <c r="CQ567" s="156">
        <v>703</v>
      </c>
      <c r="CR567" s="156">
        <v>703</v>
      </c>
      <c r="CS567" s="156">
        <v>703</v>
      </c>
      <c r="CT567" s="156">
        <v>703</v>
      </c>
      <c r="CU567" s="156">
        <v>703</v>
      </c>
      <c r="CV567" s="156">
        <v>703</v>
      </c>
      <c r="CW567" s="169">
        <v>703</v>
      </c>
      <c r="CX567" s="156">
        <v>703</v>
      </c>
      <c r="CY567" s="156">
        <v>703</v>
      </c>
      <c r="CZ567" s="169">
        <v>703</v>
      </c>
      <c r="DA567" s="156">
        <v>704</v>
      </c>
      <c r="DB567" s="156">
        <v>703</v>
      </c>
      <c r="DC567" s="169">
        <v>703</v>
      </c>
      <c r="DD567" s="156">
        <v>703</v>
      </c>
      <c r="DE567" s="156">
        <v>703</v>
      </c>
      <c r="DF567" s="169">
        <v>703</v>
      </c>
      <c r="DG567" s="156">
        <v>703</v>
      </c>
      <c r="DH567" s="156">
        <v>703</v>
      </c>
      <c r="DI567" s="169">
        <v>703</v>
      </c>
      <c r="DJ567" s="156">
        <v>703</v>
      </c>
      <c r="DK567" s="153">
        <v>703</v>
      </c>
      <c r="DL567" s="153">
        <v>703</v>
      </c>
      <c r="DM567" s="153">
        <v>703</v>
      </c>
      <c r="DN567" s="173">
        <v>703</v>
      </c>
    </row>
    <row r="568" spans="1:118">
      <c r="A568" s="146">
        <f t="shared" si="20"/>
        <v>43986</v>
      </c>
      <c r="B568" s="224">
        <f>'Age&amp;Sex by occurrence date'!$ETZ22</f>
        <v>702</v>
      </c>
      <c r="C568" s="224">
        <v>702</v>
      </c>
      <c r="D568" s="224">
        <v>702</v>
      </c>
      <c r="E568" s="224">
        <v>702</v>
      </c>
      <c r="F568" s="224">
        <v>702</v>
      </c>
      <c r="G568" s="224">
        <v>702</v>
      </c>
      <c r="H568" s="224">
        <v>702</v>
      </c>
      <c r="I568" s="224">
        <v>702</v>
      </c>
      <c r="J568" s="224">
        <v>702</v>
      </c>
      <c r="K568" s="224">
        <v>702</v>
      </c>
      <c r="L568" s="224">
        <v>702</v>
      </c>
      <c r="M568" s="224">
        <v>702</v>
      </c>
      <c r="N568" s="224">
        <v>702</v>
      </c>
      <c r="O568" s="224">
        <v>702</v>
      </c>
      <c r="P568" s="224">
        <v>702</v>
      </c>
      <c r="Q568" s="224">
        <v>702</v>
      </c>
      <c r="R568" s="224">
        <v>702</v>
      </c>
      <c r="S568" s="224">
        <v>702</v>
      </c>
      <c r="T568" s="224">
        <v>702</v>
      </c>
      <c r="U568" s="224">
        <v>702</v>
      </c>
      <c r="V568" s="224">
        <v>702</v>
      </c>
      <c r="W568" s="224">
        <v>702</v>
      </c>
      <c r="X568" s="224">
        <v>702</v>
      </c>
      <c r="Y568" s="224">
        <v>702</v>
      </c>
      <c r="Z568" s="224">
        <v>702</v>
      </c>
      <c r="AA568" s="224">
        <v>702</v>
      </c>
      <c r="AB568" s="224">
        <v>702</v>
      </c>
      <c r="AC568" s="224">
        <v>702</v>
      </c>
      <c r="AD568" s="224">
        <v>702</v>
      </c>
      <c r="AE568" s="249">
        <v>702</v>
      </c>
      <c r="AF568" s="238">
        <v>702</v>
      </c>
      <c r="AG568" s="232">
        <v>702</v>
      </c>
      <c r="AH568" s="156">
        <v>702</v>
      </c>
      <c r="AI568" s="156">
        <v>702</v>
      </c>
      <c r="AJ568" s="156">
        <v>702</v>
      </c>
      <c r="AK568" s="156">
        <v>702</v>
      </c>
      <c r="AL568" s="156">
        <v>702</v>
      </c>
      <c r="AM568" s="169">
        <v>702</v>
      </c>
      <c r="AN568" s="169">
        <v>702</v>
      </c>
      <c r="AO568" s="169">
        <v>702</v>
      </c>
      <c r="AP568" s="169">
        <v>702</v>
      </c>
      <c r="AQ568" s="169">
        <v>702</v>
      </c>
      <c r="AR568" s="169">
        <v>702</v>
      </c>
      <c r="AS568" s="156">
        <v>702</v>
      </c>
      <c r="AT568" s="169">
        <v>702</v>
      </c>
      <c r="AU568" s="156">
        <v>702</v>
      </c>
      <c r="AV568" s="156">
        <v>702</v>
      </c>
      <c r="AW568" s="169">
        <v>702</v>
      </c>
      <c r="AX568" s="169">
        <v>702</v>
      </c>
      <c r="AY568" s="156">
        <v>702</v>
      </c>
      <c r="AZ568" s="169">
        <v>702</v>
      </c>
      <c r="BA568" s="169">
        <v>702</v>
      </c>
      <c r="BB568" s="156">
        <v>702</v>
      </c>
      <c r="BC568" s="156">
        <v>702</v>
      </c>
      <c r="BD568" s="156">
        <v>702</v>
      </c>
      <c r="BE568" s="156">
        <v>702</v>
      </c>
      <c r="BF568" s="156">
        <v>702</v>
      </c>
      <c r="BG568" s="156">
        <v>702</v>
      </c>
      <c r="BH568" s="156">
        <v>702</v>
      </c>
      <c r="BI568" s="169">
        <v>702</v>
      </c>
      <c r="BJ568" s="169">
        <v>702</v>
      </c>
      <c r="BK568" s="169">
        <v>702</v>
      </c>
      <c r="BL568" s="169">
        <v>702</v>
      </c>
      <c r="BM568" s="169">
        <v>702</v>
      </c>
      <c r="BN568" s="169">
        <v>702</v>
      </c>
      <c r="BO568" s="169">
        <v>702</v>
      </c>
      <c r="BP568" s="169">
        <v>702</v>
      </c>
      <c r="BQ568" s="169">
        <v>702</v>
      </c>
      <c r="BR568" s="169">
        <v>702</v>
      </c>
      <c r="BS568" s="169">
        <v>702</v>
      </c>
      <c r="BT568" s="169">
        <v>702</v>
      </c>
      <c r="BU568" s="169">
        <v>702</v>
      </c>
      <c r="BV568" s="169">
        <v>702</v>
      </c>
      <c r="BW568" s="169">
        <v>702</v>
      </c>
      <c r="BX568" s="169">
        <v>702</v>
      </c>
      <c r="BY568" s="169">
        <v>702</v>
      </c>
      <c r="BZ568" s="169">
        <v>702</v>
      </c>
      <c r="CA568" s="169">
        <v>702</v>
      </c>
      <c r="CB568" s="169">
        <v>702</v>
      </c>
      <c r="CC568" s="169">
        <v>702</v>
      </c>
      <c r="CD568" s="169">
        <v>702</v>
      </c>
      <c r="CE568" s="169">
        <v>702</v>
      </c>
      <c r="CF568" s="169">
        <v>702</v>
      </c>
      <c r="CG568" s="169">
        <v>702</v>
      </c>
      <c r="CH568" s="169">
        <v>702</v>
      </c>
      <c r="CI568" s="169">
        <v>702</v>
      </c>
      <c r="CJ568" s="169">
        <v>702</v>
      </c>
      <c r="CK568" s="169">
        <v>702</v>
      </c>
      <c r="CL568" s="169">
        <v>702</v>
      </c>
      <c r="CM568" s="169">
        <v>702</v>
      </c>
      <c r="CN568" s="169">
        <v>702</v>
      </c>
      <c r="CO568" s="169">
        <v>702</v>
      </c>
      <c r="CP568" s="169">
        <v>702</v>
      </c>
      <c r="CQ568" s="169">
        <v>702</v>
      </c>
      <c r="CR568" s="169">
        <v>702</v>
      </c>
      <c r="CS568" s="169">
        <v>702</v>
      </c>
      <c r="CT568" s="169">
        <v>702</v>
      </c>
      <c r="CU568" s="169">
        <v>702</v>
      </c>
      <c r="CV568" s="169">
        <v>702</v>
      </c>
      <c r="CW568" s="169">
        <v>702</v>
      </c>
      <c r="CX568" s="156">
        <v>702</v>
      </c>
      <c r="CY568" s="156">
        <v>702</v>
      </c>
      <c r="CZ568" s="169">
        <v>702</v>
      </c>
      <c r="DA568" s="156">
        <v>703</v>
      </c>
      <c r="DB568" s="156">
        <v>702</v>
      </c>
      <c r="DC568" s="169">
        <v>702</v>
      </c>
      <c r="DD568" s="156">
        <v>702</v>
      </c>
      <c r="DE568" s="156">
        <v>702</v>
      </c>
      <c r="DF568" s="169">
        <v>702</v>
      </c>
      <c r="DG568" s="156">
        <v>702</v>
      </c>
      <c r="DH568" s="156">
        <v>702</v>
      </c>
      <c r="DI568" s="169">
        <v>702</v>
      </c>
      <c r="DJ568" s="156">
        <v>702</v>
      </c>
      <c r="DK568" s="153">
        <v>702</v>
      </c>
      <c r="DL568" s="153">
        <v>702</v>
      </c>
      <c r="DM568" s="153">
        <v>702</v>
      </c>
      <c r="DN568" s="173">
        <v>702</v>
      </c>
    </row>
    <row r="569" spans="1:118">
      <c r="A569" s="146">
        <f t="shared" si="20"/>
        <v>43985</v>
      </c>
      <c r="B569" s="224">
        <f>'Age&amp;Sex by occurrence date'!$EUG22</f>
        <v>700</v>
      </c>
      <c r="C569" s="224">
        <v>700</v>
      </c>
      <c r="D569" s="224">
        <v>700</v>
      </c>
      <c r="E569" s="224">
        <v>700</v>
      </c>
      <c r="F569" s="224">
        <v>700</v>
      </c>
      <c r="G569" s="224">
        <v>700</v>
      </c>
      <c r="H569" s="224">
        <v>700</v>
      </c>
      <c r="I569" s="224">
        <v>700</v>
      </c>
      <c r="J569" s="224">
        <v>700</v>
      </c>
      <c r="K569" s="224">
        <v>700</v>
      </c>
      <c r="L569" s="224">
        <v>700</v>
      </c>
      <c r="M569" s="224">
        <v>700</v>
      </c>
      <c r="N569" s="224">
        <v>700</v>
      </c>
      <c r="O569" s="224">
        <v>700</v>
      </c>
      <c r="P569" s="224">
        <v>700</v>
      </c>
      <c r="Q569" s="224">
        <v>700</v>
      </c>
      <c r="R569" s="224">
        <v>700</v>
      </c>
      <c r="S569" s="224">
        <v>700</v>
      </c>
      <c r="T569" s="224">
        <v>700</v>
      </c>
      <c r="U569" s="224">
        <v>700</v>
      </c>
      <c r="V569" s="224">
        <v>700</v>
      </c>
      <c r="W569" s="224">
        <v>700</v>
      </c>
      <c r="X569" s="224">
        <v>700</v>
      </c>
      <c r="Y569" s="224">
        <v>700</v>
      </c>
      <c r="Z569" s="224">
        <v>700</v>
      </c>
      <c r="AA569" s="224">
        <v>700</v>
      </c>
      <c r="AB569" s="224">
        <v>700</v>
      </c>
      <c r="AC569" s="224">
        <v>700</v>
      </c>
      <c r="AD569" s="224">
        <v>700</v>
      </c>
      <c r="AE569" s="249">
        <v>700</v>
      </c>
      <c r="AF569" s="238">
        <v>700</v>
      </c>
      <c r="AG569" s="233">
        <v>700</v>
      </c>
      <c r="AH569" s="169">
        <v>700</v>
      </c>
      <c r="AI569" s="169">
        <v>700</v>
      </c>
      <c r="AJ569" s="169">
        <v>700</v>
      </c>
      <c r="AK569" s="169">
        <v>700</v>
      </c>
      <c r="AL569" s="169">
        <v>700</v>
      </c>
      <c r="AM569" s="156">
        <v>700</v>
      </c>
      <c r="AN569" s="169">
        <v>700</v>
      </c>
      <c r="AO569" s="169">
        <v>700</v>
      </c>
      <c r="AP569" s="169">
        <v>700</v>
      </c>
      <c r="AQ569" s="169">
        <v>700</v>
      </c>
      <c r="AR569" s="169">
        <v>700</v>
      </c>
      <c r="AS569" s="169">
        <v>700</v>
      </c>
      <c r="AT569" s="156">
        <v>700</v>
      </c>
      <c r="AU569" s="169">
        <v>700</v>
      </c>
      <c r="AV569" s="156">
        <v>700</v>
      </c>
      <c r="AW569" s="169">
        <v>700</v>
      </c>
      <c r="AX569" s="169">
        <v>700</v>
      </c>
      <c r="AY569" s="169">
        <v>700</v>
      </c>
      <c r="AZ569" s="156">
        <v>700</v>
      </c>
      <c r="BA569" s="156">
        <v>700</v>
      </c>
      <c r="BB569" s="156">
        <v>700</v>
      </c>
      <c r="BC569" s="156">
        <v>700</v>
      </c>
      <c r="BD569" s="156">
        <v>700</v>
      </c>
      <c r="BE569" s="156">
        <v>700</v>
      </c>
      <c r="BF569" s="156">
        <v>700</v>
      </c>
      <c r="BG569" s="156">
        <v>700</v>
      </c>
      <c r="BH569" s="156">
        <v>700</v>
      </c>
      <c r="BI569" s="169">
        <v>700</v>
      </c>
      <c r="BJ569" s="169">
        <v>700</v>
      </c>
      <c r="BK569" s="169">
        <v>700</v>
      </c>
      <c r="BL569" s="169">
        <v>700</v>
      </c>
      <c r="BM569" s="169">
        <v>700</v>
      </c>
      <c r="BN569" s="169">
        <v>700</v>
      </c>
      <c r="BO569" s="169">
        <v>700</v>
      </c>
      <c r="BP569" s="169">
        <v>700</v>
      </c>
      <c r="BQ569" s="169">
        <v>700</v>
      </c>
      <c r="BR569" s="169">
        <v>700</v>
      </c>
      <c r="BS569" s="169">
        <v>700</v>
      </c>
      <c r="BT569" s="169">
        <v>700</v>
      </c>
      <c r="BU569" s="169">
        <v>700</v>
      </c>
      <c r="BV569" s="169">
        <v>700</v>
      </c>
      <c r="BW569" s="169">
        <v>700</v>
      </c>
      <c r="BX569" s="169">
        <v>700</v>
      </c>
      <c r="BY569" s="169">
        <v>700</v>
      </c>
      <c r="BZ569" s="169">
        <v>700</v>
      </c>
      <c r="CA569" s="169">
        <v>700</v>
      </c>
      <c r="CB569" s="169">
        <v>700</v>
      </c>
      <c r="CC569" s="169">
        <v>700</v>
      </c>
      <c r="CD569" s="169">
        <v>700</v>
      </c>
      <c r="CE569" s="169">
        <v>700</v>
      </c>
      <c r="CF569" s="169">
        <v>700</v>
      </c>
      <c r="CG569" s="169">
        <v>700</v>
      </c>
      <c r="CH569" s="169">
        <v>700</v>
      </c>
      <c r="CI569" s="169">
        <v>700</v>
      </c>
      <c r="CJ569" s="169">
        <v>700</v>
      </c>
      <c r="CK569" s="169">
        <v>700</v>
      </c>
      <c r="CL569" s="169">
        <v>700</v>
      </c>
      <c r="CM569" s="169">
        <v>700</v>
      </c>
      <c r="CN569" s="169">
        <v>700</v>
      </c>
      <c r="CO569" s="169">
        <v>700</v>
      </c>
      <c r="CP569" s="169">
        <v>700</v>
      </c>
      <c r="CQ569" s="169">
        <v>700</v>
      </c>
      <c r="CR569" s="169">
        <v>700</v>
      </c>
      <c r="CS569" s="169">
        <v>700</v>
      </c>
      <c r="CT569" s="169">
        <v>700</v>
      </c>
      <c r="CU569" s="169">
        <v>700</v>
      </c>
      <c r="CV569" s="169">
        <v>700</v>
      </c>
      <c r="CW569" s="169">
        <v>700</v>
      </c>
      <c r="CX569" s="156">
        <v>700</v>
      </c>
      <c r="CY569" s="156">
        <v>700</v>
      </c>
      <c r="CZ569" s="169">
        <v>700</v>
      </c>
      <c r="DA569" s="156">
        <v>701</v>
      </c>
      <c r="DB569" s="156">
        <v>700</v>
      </c>
      <c r="DC569" s="169">
        <v>700</v>
      </c>
      <c r="DD569" s="156">
        <v>700</v>
      </c>
      <c r="DE569" s="156">
        <v>700</v>
      </c>
      <c r="DF569" s="169">
        <v>700</v>
      </c>
      <c r="DG569" s="156">
        <v>700</v>
      </c>
      <c r="DH569" s="156">
        <v>700</v>
      </c>
      <c r="DI569" s="169">
        <v>700</v>
      </c>
      <c r="DJ569" s="156">
        <v>700</v>
      </c>
      <c r="DK569" s="153">
        <v>700</v>
      </c>
      <c r="DL569" s="153">
        <v>700</v>
      </c>
      <c r="DM569" s="153">
        <v>700</v>
      </c>
      <c r="DN569" s="173">
        <v>700</v>
      </c>
    </row>
    <row r="570" spans="1:118">
      <c r="A570" s="146">
        <f t="shared" si="20"/>
        <v>43984</v>
      </c>
      <c r="B570" s="224">
        <f>'Age&amp;Sex by occurrence date'!$EUN22</f>
        <v>697</v>
      </c>
      <c r="C570" s="224">
        <v>697</v>
      </c>
      <c r="D570" s="224">
        <v>697</v>
      </c>
      <c r="E570" s="224">
        <v>697</v>
      </c>
      <c r="F570" s="224">
        <v>697</v>
      </c>
      <c r="G570" s="224">
        <v>697</v>
      </c>
      <c r="H570" s="224">
        <v>697</v>
      </c>
      <c r="I570" s="224">
        <v>697</v>
      </c>
      <c r="J570" s="224">
        <v>697</v>
      </c>
      <c r="K570" s="224">
        <v>697</v>
      </c>
      <c r="L570" s="224">
        <v>697</v>
      </c>
      <c r="M570" s="224">
        <v>697</v>
      </c>
      <c r="N570" s="224">
        <v>697</v>
      </c>
      <c r="O570" s="224">
        <v>697</v>
      </c>
      <c r="P570" s="224">
        <v>697</v>
      </c>
      <c r="Q570" s="224">
        <v>697</v>
      </c>
      <c r="R570" s="224">
        <v>697</v>
      </c>
      <c r="S570" s="224">
        <v>697</v>
      </c>
      <c r="T570" s="224">
        <v>697</v>
      </c>
      <c r="U570" s="224">
        <v>697</v>
      </c>
      <c r="V570" s="224">
        <v>697</v>
      </c>
      <c r="W570" s="224">
        <v>697</v>
      </c>
      <c r="X570" s="224">
        <v>697</v>
      </c>
      <c r="Y570" s="224">
        <v>697</v>
      </c>
      <c r="Z570" s="224">
        <v>697</v>
      </c>
      <c r="AA570" s="224">
        <v>697</v>
      </c>
      <c r="AB570" s="224">
        <v>697</v>
      </c>
      <c r="AC570" s="224">
        <v>697</v>
      </c>
      <c r="AD570" s="224">
        <v>697</v>
      </c>
      <c r="AE570" s="249">
        <v>697</v>
      </c>
      <c r="AF570" s="238">
        <v>697</v>
      </c>
      <c r="AG570" s="232">
        <v>697</v>
      </c>
      <c r="AH570" s="156">
        <v>697</v>
      </c>
      <c r="AI570" s="156">
        <v>697</v>
      </c>
      <c r="AJ570" s="156">
        <v>697</v>
      </c>
      <c r="AK570" s="156">
        <v>697</v>
      </c>
      <c r="AL570" s="156">
        <v>697</v>
      </c>
      <c r="AM570" s="156">
        <v>697</v>
      </c>
      <c r="AN570" s="169">
        <v>697</v>
      </c>
      <c r="AO570" s="169">
        <v>697</v>
      </c>
      <c r="AP570" s="169">
        <v>697</v>
      </c>
      <c r="AQ570" s="169">
        <v>697</v>
      </c>
      <c r="AR570" s="169">
        <v>697</v>
      </c>
      <c r="AS570" s="169">
        <v>697</v>
      </c>
      <c r="AT570" s="169">
        <v>697</v>
      </c>
      <c r="AU570" s="156">
        <v>697</v>
      </c>
      <c r="AV570" s="169">
        <v>697</v>
      </c>
      <c r="AW570" s="156">
        <v>697</v>
      </c>
      <c r="AX570" s="156">
        <v>697</v>
      </c>
      <c r="AY570" s="169">
        <v>697</v>
      </c>
      <c r="AZ570" s="169">
        <v>697</v>
      </c>
      <c r="BA570" s="169">
        <v>697</v>
      </c>
      <c r="BB570" s="169">
        <v>697</v>
      </c>
      <c r="BC570" s="169">
        <v>697</v>
      </c>
      <c r="BD570" s="169">
        <v>697</v>
      </c>
      <c r="BE570" s="169">
        <v>697</v>
      </c>
      <c r="BF570" s="169">
        <v>697</v>
      </c>
      <c r="BG570" s="169">
        <v>697</v>
      </c>
      <c r="BH570" s="169">
        <v>697</v>
      </c>
      <c r="BI570" s="169">
        <v>697</v>
      </c>
      <c r="BJ570" s="169">
        <v>697</v>
      </c>
      <c r="BK570" s="169">
        <v>697</v>
      </c>
      <c r="BL570" s="169">
        <v>697</v>
      </c>
      <c r="BM570" s="169">
        <v>697</v>
      </c>
      <c r="BN570" s="169">
        <v>697</v>
      </c>
      <c r="BO570" s="169">
        <v>697</v>
      </c>
      <c r="BP570" s="156">
        <v>697</v>
      </c>
      <c r="BQ570" s="156">
        <v>697</v>
      </c>
      <c r="BR570" s="156">
        <v>697</v>
      </c>
      <c r="BS570" s="156">
        <v>697</v>
      </c>
      <c r="BT570" s="156">
        <v>697</v>
      </c>
      <c r="BU570" s="156">
        <v>697</v>
      </c>
      <c r="BV570" s="156">
        <v>697</v>
      </c>
      <c r="BW570" s="156">
        <v>697</v>
      </c>
      <c r="BX570" s="156">
        <v>697</v>
      </c>
      <c r="BY570" s="156">
        <v>697</v>
      </c>
      <c r="BZ570" s="156">
        <v>697</v>
      </c>
      <c r="CA570" s="156">
        <v>697</v>
      </c>
      <c r="CB570" s="156">
        <v>697</v>
      </c>
      <c r="CC570" s="156">
        <v>697</v>
      </c>
      <c r="CD570" s="156">
        <v>697</v>
      </c>
      <c r="CE570" s="156">
        <v>697</v>
      </c>
      <c r="CF570" s="156">
        <v>697</v>
      </c>
      <c r="CG570" s="156">
        <v>697</v>
      </c>
      <c r="CH570" s="156">
        <v>697</v>
      </c>
      <c r="CI570" s="156">
        <v>697</v>
      </c>
      <c r="CJ570" s="156">
        <v>697</v>
      </c>
      <c r="CK570" s="169">
        <v>697</v>
      </c>
      <c r="CL570" s="169">
        <v>697</v>
      </c>
      <c r="CM570" s="169">
        <v>697</v>
      </c>
      <c r="CN570" s="169">
        <v>697</v>
      </c>
      <c r="CO570" s="169">
        <v>697</v>
      </c>
      <c r="CP570" s="169">
        <v>697</v>
      </c>
      <c r="CQ570" s="169">
        <v>697</v>
      </c>
      <c r="CR570" s="169">
        <v>697</v>
      </c>
      <c r="CS570" s="169">
        <v>697</v>
      </c>
      <c r="CT570" s="169">
        <v>697</v>
      </c>
      <c r="CU570" s="169">
        <v>697</v>
      </c>
      <c r="CV570" s="169">
        <v>697</v>
      </c>
      <c r="CW570" s="156">
        <v>697</v>
      </c>
      <c r="CX570" s="156">
        <v>697</v>
      </c>
      <c r="CY570" s="156">
        <v>697</v>
      </c>
      <c r="CZ570" s="156">
        <v>697</v>
      </c>
      <c r="DA570" s="156">
        <v>698</v>
      </c>
      <c r="DB570" s="156">
        <v>697</v>
      </c>
      <c r="DC570" s="156">
        <v>697</v>
      </c>
      <c r="DD570" s="156">
        <v>697</v>
      </c>
      <c r="DE570" s="156">
        <v>697</v>
      </c>
      <c r="DF570" s="169">
        <v>697</v>
      </c>
      <c r="DG570" s="156">
        <v>697</v>
      </c>
      <c r="DH570" s="156">
        <v>697</v>
      </c>
      <c r="DI570" s="169">
        <v>697</v>
      </c>
      <c r="DJ570" s="156">
        <v>697</v>
      </c>
      <c r="DK570" s="153">
        <v>697</v>
      </c>
      <c r="DL570" s="153">
        <v>697</v>
      </c>
      <c r="DM570" s="153">
        <v>697</v>
      </c>
      <c r="DN570" s="173">
        <v>697</v>
      </c>
    </row>
    <row r="571" spans="1:118">
      <c r="A571" s="146">
        <f t="shared" si="20"/>
        <v>43983</v>
      </c>
      <c r="B571" s="224">
        <f>'Age&amp;Sex by occurrence date'!$EUU22</f>
        <v>697</v>
      </c>
      <c r="C571" s="224">
        <v>697</v>
      </c>
      <c r="D571" s="224">
        <v>697</v>
      </c>
      <c r="E571" s="224">
        <v>697</v>
      </c>
      <c r="F571" s="224">
        <v>697</v>
      </c>
      <c r="G571" s="224">
        <v>697</v>
      </c>
      <c r="H571" s="224">
        <v>697</v>
      </c>
      <c r="I571" s="224">
        <v>697</v>
      </c>
      <c r="J571" s="224">
        <v>697</v>
      </c>
      <c r="K571" s="224">
        <v>697</v>
      </c>
      <c r="L571" s="224">
        <v>697</v>
      </c>
      <c r="M571" s="224">
        <v>697</v>
      </c>
      <c r="N571" s="224">
        <v>697</v>
      </c>
      <c r="O571" s="224">
        <v>697</v>
      </c>
      <c r="P571" s="224">
        <v>697</v>
      </c>
      <c r="Q571" s="224">
        <v>697</v>
      </c>
      <c r="R571" s="224">
        <v>697</v>
      </c>
      <c r="S571" s="224">
        <v>697</v>
      </c>
      <c r="T571" s="224">
        <v>697</v>
      </c>
      <c r="U571" s="224">
        <v>697</v>
      </c>
      <c r="V571" s="224">
        <v>697</v>
      </c>
      <c r="W571" s="224">
        <v>697</v>
      </c>
      <c r="X571" s="224">
        <v>697</v>
      </c>
      <c r="Y571" s="224">
        <v>697</v>
      </c>
      <c r="Z571" s="224">
        <v>697</v>
      </c>
      <c r="AA571" s="224">
        <v>697</v>
      </c>
      <c r="AB571" s="224">
        <v>697</v>
      </c>
      <c r="AC571" s="224">
        <v>697</v>
      </c>
      <c r="AD571" s="224">
        <v>697</v>
      </c>
      <c r="AE571" s="249">
        <v>697</v>
      </c>
      <c r="AF571" s="238">
        <v>697</v>
      </c>
      <c r="AG571" s="232">
        <v>697</v>
      </c>
      <c r="AH571" s="156">
        <v>697</v>
      </c>
      <c r="AI571" s="156">
        <v>697</v>
      </c>
      <c r="AJ571" s="156">
        <v>697</v>
      </c>
      <c r="AK571" s="156">
        <v>697</v>
      </c>
      <c r="AL571" s="156">
        <v>697</v>
      </c>
      <c r="AM571" s="156">
        <v>697</v>
      </c>
      <c r="AN571" s="156">
        <v>697</v>
      </c>
      <c r="AO571" s="156">
        <v>697</v>
      </c>
      <c r="AP571" s="156">
        <v>697</v>
      </c>
      <c r="AQ571" s="156">
        <v>697</v>
      </c>
      <c r="AR571" s="156">
        <v>697</v>
      </c>
      <c r="AS571" s="156">
        <v>697</v>
      </c>
      <c r="AT571" s="169">
        <v>697</v>
      </c>
      <c r="AU571" s="169">
        <v>697</v>
      </c>
      <c r="AV571" s="156">
        <v>697</v>
      </c>
      <c r="AW571" s="156">
        <v>697</v>
      </c>
      <c r="AX571" s="156">
        <v>697</v>
      </c>
      <c r="AY571" s="156">
        <v>697</v>
      </c>
      <c r="AZ571" s="169">
        <v>697</v>
      </c>
      <c r="BA571" s="169">
        <v>697</v>
      </c>
      <c r="BB571" s="169">
        <v>697</v>
      </c>
      <c r="BC571" s="169">
        <v>697</v>
      </c>
      <c r="BD571" s="169">
        <v>697</v>
      </c>
      <c r="BE571" s="169">
        <v>697</v>
      </c>
      <c r="BF571" s="169">
        <v>697</v>
      </c>
      <c r="BG571" s="169">
        <v>697</v>
      </c>
      <c r="BH571" s="169">
        <v>697</v>
      </c>
      <c r="BI571" s="156">
        <v>697</v>
      </c>
      <c r="BJ571" s="156">
        <v>697</v>
      </c>
      <c r="BK571" s="156">
        <v>697</v>
      </c>
      <c r="BL571" s="156">
        <v>697</v>
      </c>
      <c r="BM571" s="156">
        <v>697</v>
      </c>
      <c r="BN571" s="156">
        <v>697</v>
      </c>
      <c r="BO571" s="156">
        <v>697</v>
      </c>
      <c r="BP571" s="169">
        <v>697</v>
      </c>
      <c r="BQ571" s="169">
        <v>697</v>
      </c>
      <c r="BR571" s="169">
        <v>697</v>
      </c>
      <c r="BS571" s="169">
        <v>697</v>
      </c>
      <c r="BT571" s="169">
        <v>697</v>
      </c>
      <c r="BU571" s="169">
        <v>697</v>
      </c>
      <c r="BV571" s="169">
        <v>697</v>
      </c>
      <c r="BW571" s="169">
        <v>697</v>
      </c>
      <c r="BX571" s="169">
        <v>697</v>
      </c>
      <c r="BY571" s="169">
        <v>697</v>
      </c>
      <c r="BZ571" s="169">
        <v>697</v>
      </c>
      <c r="CA571" s="169">
        <v>697</v>
      </c>
      <c r="CB571" s="156">
        <v>697</v>
      </c>
      <c r="CC571" s="156">
        <v>697</v>
      </c>
      <c r="CD571" s="156">
        <v>697</v>
      </c>
      <c r="CE571" s="156">
        <v>697</v>
      </c>
      <c r="CF571" s="156">
        <v>697</v>
      </c>
      <c r="CG571" s="156">
        <v>697</v>
      </c>
      <c r="CH571" s="156">
        <v>697</v>
      </c>
      <c r="CI571" s="156">
        <v>697</v>
      </c>
      <c r="CJ571" s="156">
        <v>697</v>
      </c>
      <c r="CK571" s="169">
        <v>697</v>
      </c>
      <c r="CL571" s="169">
        <v>697</v>
      </c>
      <c r="CM571" s="169">
        <v>697</v>
      </c>
      <c r="CN571" s="169">
        <v>697</v>
      </c>
      <c r="CO571" s="169">
        <v>697</v>
      </c>
      <c r="CP571" s="156">
        <v>697</v>
      </c>
      <c r="CQ571" s="156">
        <v>697</v>
      </c>
      <c r="CR571" s="156">
        <v>697</v>
      </c>
      <c r="CS571" s="156">
        <v>697</v>
      </c>
      <c r="CT571" s="156">
        <v>697</v>
      </c>
      <c r="CU571" s="156">
        <v>697</v>
      </c>
      <c r="CV571" s="156">
        <v>697</v>
      </c>
      <c r="CW571" s="156">
        <v>697</v>
      </c>
      <c r="CX571" s="156">
        <v>697</v>
      </c>
      <c r="CY571" s="156">
        <v>697</v>
      </c>
      <c r="CZ571" s="156">
        <v>697</v>
      </c>
      <c r="DA571" s="156">
        <v>698</v>
      </c>
      <c r="DB571" s="156">
        <v>697</v>
      </c>
      <c r="DC571" s="156">
        <v>697</v>
      </c>
      <c r="DD571" s="156">
        <v>697</v>
      </c>
      <c r="DE571" s="156">
        <v>697</v>
      </c>
      <c r="DF571" s="169">
        <v>697</v>
      </c>
      <c r="DG571" s="156">
        <v>697</v>
      </c>
      <c r="DH571" s="156">
        <v>697</v>
      </c>
      <c r="DI571" s="169">
        <v>697</v>
      </c>
      <c r="DJ571" s="156">
        <v>697</v>
      </c>
      <c r="DK571" s="153">
        <v>697</v>
      </c>
      <c r="DL571" s="153">
        <v>697</v>
      </c>
      <c r="DM571" s="153">
        <v>697</v>
      </c>
      <c r="DN571" s="173">
        <v>697</v>
      </c>
    </row>
    <row r="572" spans="1:118">
      <c r="A572" s="146">
        <f t="shared" si="20"/>
        <v>43982</v>
      </c>
      <c r="B572" s="224">
        <f>'Age&amp;Sex by occurrence date'!$EVB22</f>
        <v>696</v>
      </c>
      <c r="C572" s="224">
        <v>696</v>
      </c>
      <c r="D572" s="224">
        <v>696</v>
      </c>
      <c r="E572" s="224">
        <v>696</v>
      </c>
      <c r="F572" s="224">
        <v>696</v>
      </c>
      <c r="G572" s="224">
        <v>696</v>
      </c>
      <c r="H572" s="224">
        <v>696</v>
      </c>
      <c r="I572" s="224">
        <v>696</v>
      </c>
      <c r="J572" s="224">
        <v>696</v>
      </c>
      <c r="K572" s="224">
        <v>696</v>
      </c>
      <c r="L572" s="224">
        <v>696</v>
      </c>
      <c r="M572" s="224">
        <v>696</v>
      </c>
      <c r="N572" s="224">
        <v>696</v>
      </c>
      <c r="O572" s="224">
        <v>696</v>
      </c>
      <c r="P572" s="224">
        <v>696</v>
      </c>
      <c r="Q572" s="224">
        <v>696</v>
      </c>
      <c r="R572" s="224">
        <v>696</v>
      </c>
      <c r="S572" s="224">
        <v>696</v>
      </c>
      <c r="T572" s="224">
        <v>696</v>
      </c>
      <c r="U572" s="224">
        <v>696</v>
      </c>
      <c r="V572" s="224">
        <v>696</v>
      </c>
      <c r="W572" s="224">
        <v>696</v>
      </c>
      <c r="X572" s="224">
        <v>696</v>
      </c>
      <c r="Y572" s="224">
        <v>696</v>
      </c>
      <c r="Z572" s="224">
        <v>696</v>
      </c>
      <c r="AA572" s="224">
        <v>696</v>
      </c>
      <c r="AB572" s="224">
        <v>696</v>
      </c>
      <c r="AC572" s="224">
        <v>696</v>
      </c>
      <c r="AD572" s="224">
        <v>696</v>
      </c>
      <c r="AE572" s="249">
        <v>696</v>
      </c>
      <c r="AF572" s="238">
        <v>696</v>
      </c>
      <c r="AG572" s="233">
        <v>696</v>
      </c>
      <c r="AH572" s="169">
        <v>696</v>
      </c>
      <c r="AI572" s="169">
        <v>696</v>
      </c>
      <c r="AJ572" s="169">
        <v>696</v>
      </c>
      <c r="AK572" s="169">
        <v>696</v>
      </c>
      <c r="AL572" s="169">
        <v>696</v>
      </c>
      <c r="AM572" s="169">
        <v>696</v>
      </c>
      <c r="AN572" s="156">
        <v>696</v>
      </c>
      <c r="AO572" s="156">
        <v>696</v>
      </c>
      <c r="AP572" s="156">
        <v>696</v>
      </c>
      <c r="AQ572" s="156">
        <v>696</v>
      </c>
      <c r="AR572" s="156">
        <v>696</v>
      </c>
      <c r="AS572" s="156">
        <v>696</v>
      </c>
      <c r="AT572" s="156">
        <v>696</v>
      </c>
      <c r="AU572" s="169">
        <v>696</v>
      </c>
      <c r="AV572" s="169">
        <v>696</v>
      </c>
      <c r="AW572" s="156">
        <v>696</v>
      </c>
      <c r="AX572" s="169">
        <v>696</v>
      </c>
      <c r="AY572" s="156">
        <v>696</v>
      </c>
      <c r="AZ572" s="156">
        <v>696</v>
      </c>
      <c r="BA572" s="156">
        <v>696</v>
      </c>
      <c r="BB572" s="156">
        <v>696</v>
      </c>
      <c r="BC572" s="156">
        <v>696</v>
      </c>
      <c r="BD572" s="156">
        <v>696</v>
      </c>
      <c r="BE572" s="156">
        <v>696</v>
      </c>
      <c r="BF572" s="156">
        <v>696</v>
      </c>
      <c r="BG572" s="156">
        <v>696</v>
      </c>
      <c r="BH572" s="156">
        <v>696</v>
      </c>
      <c r="BI572" s="169">
        <v>696</v>
      </c>
      <c r="BJ572" s="169">
        <v>696</v>
      </c>
      <c r="BK572" s="169">
        <v>696</v>
      </c>
      <c r="BL572" s="169">
        <v>696</v>
      </c>
      <c r="BM572" s="169">
        <v>696</v>
      </c>
      <c r="BN572" s="169">
        <v>696</v>
      </c>
      <c r="BO572" s="169">
        <v>696</v>
      </c>
      <c r="BP572" s="156">
        <v>696</v>
      </c>
      <c r="BQ572" s="156">
        <v>696</v>
      </c>
      <c r="BR572" s="156">
        <v>696</v>
      </c>
      <c r="BS572" s="156">
        <v>696</v>
      </c>
      <c r="BT572" s="156">
        <v>696</v>
      </c>
      <c r="BU572" s="156">
        <v>696</v>
      </c>
      <c r="BV572" s="156">
        <v>696</v>
      </c>
      <c r="BW572" s="156">
        <v>696</v>
      </c>
      <c r="BX572" s="156">
        <v>696</v>
      </c>
      <c r="BY572" s="156">
        <v>696</v>
      </c>
      <c r="BZ572" s="156">
        <v>696</v>
      </c>
      <c r="CA572" s="156">
        <v>696</v>
      </c>
      <c r="CB572" s="169">
        <v>696</v>
      </c>
      <c r="CC572" s="169">
        <v>696</v>
      </c>
      <c r="CD572" s="169">
        <v>696</v>
      </c>
      <c r="CE572" s="169">
        <v>696</v>
      </c>
      <c r="CF572" s="169">
        <v>696</v>
      </c>
      <c r="CG572" s="169">
        <v>696</v>
      </c>
      <c r="CH572" s="169">
        <v>696</v>
      </c>
      <c r="CI572" s="169">
        <v>696</v>
      </c>
      <c r="CJ572" s="169">
        <v>696</v>
      </c>
      <c r="CK572" s="156">
        <v>696</v>
      </c>
      <c r="CL572" s="156">
        <v>696</v>
      </c>
      <c r="CM572" s="156">
        <v>696</v>
      </c>
      <c r="CN572" s="156">
        <v>696</v>
      </c>
      <c r="CO572" s="169">
        <v>696</v>
      </c>
      <c r="CP572" s="169">
        <v>696</v>
      </c>
      <c r="CQ572" s="169">
        <v>696</v>
      </c>
      <c r="CR572" s="169">
        <v>696</v>
      </c>
      <c r="CS572" s="169">
        <v>696</v>
      </c>
      <c r="CT572" s="169">
        <v>696</v>
      </c>
      <c r="CU572" s="169">
        <v>696</v>
      </c>
      <c r="CV572" s="169">
        <v>696</v>
      </c>
      <c r="CW572" s="169">
        <v>696</v>
      </c>
      <c r="CX572" s="156">
        <v>696</v>
      </c>
      <c r="CY572" s="156">
        <v>696</v>
      </c>
      <c r="CZ572" s="169">
        <v>696</v>
      </c>
      <c r="DA572" s="156">
        <v>697</v>
      </c>
      <c r="DB572" s="156">
        <v>696</v>
      </c>
      <c r="DC572" s="169">
        <v>696</v>
      </c>
      <c r="DD572" s="156">
        <v>696</v>
      </c>
      <c r="DE572" s="156">
        <v>696</v>
      </c>
      <c r="DF572" s="169">
        <v>696</v>
      </c>
      <c r="DG572" s="156">
        <v>696</v>
      </c>
      <c r="DH572" s="156">
        <v>696</v>
      </c>
      <c r="DI572" s="169">
        <v>696</v>
      </c>
      <c r="DJ572" s="156">
        <v>696</v>
      </c>
      <c r="DK572" s="153">
        <v>696</v>
      </c>
      <c r="DL572" s="153">
        <v>696</v>
      </c>
      <c r="DM572" s="153">
        <v>696</v>
      </c>
      <c r="DN572" s="173">
        <v>696</v>
      </c>
    </row>
    <row r="573" spans="1:118">
      <c r="A573" s="146">
        <f t="shared" si="20"/>
        <v>43981</v>
      </c>
      <c r="B573" s="224">
        <f>'Age&amp;Sex by occurrence date'!$EVI22</f>
        <v>696</v>
      </c>
      <c r="C573" s="224">
        <v>696</v>
      </c>
      <c r="D573" s="224">
        <v>696</v>
      </c>
      <c r="E573" s="224">
        <v>696</v>
      </c>
      <c r="F573" s="224">
        <v>696</v>
      </c>
      <c r="G573" s="224">
        <v>696</v>
      </c>
      <c r="H573" s="224">
        <v>696</v>
      </c>
      <c r="I573" s="224">
        <v>696</v>
      </c>
      <c r="J573" s="224">
        <v>696</v>
      </c>
      <c r="K573" s="224">
        <v>696</v>
      </c>
      <c r="L573" s="224">
        <v>696</v>
      </c>
      <c r="M573" s="224">
        <v>696</v>
      </c>
      <c r="N573" s="224">
        <v>696</v>
      </c>
      <c r="O573" s="224">
        <v>696</v>
      </c>
      <c r="P573" s="224">
        <v>696</v>
      </c>
      <c r="Q573" s="224">
        <v>696</v>
      </c>
      <c r="R573" s="224">
        <v>696</v>
      </c>
      <c r="S573" s="224">
        <v>696</v>
      </c>
      <c r="T573" s="224">
        <v>696</v>
      </c>
      <c r="U573" s="224">
        <v>696</v>
      </c>
      <c r="V573" s="224">
        <v>696</v>
      </c>
      <c r="W573" s="224">
        <v>696</v>
      </c>
      <c r="X573" s="224">
        <v>696</v>
      </c>
      <c r="Y573" s="224">
        <v>696</v>
      </c>
      <c r="Z573" s="224">
        <v>696</v>
      </c>
      <c r="AA573" s="224">
        <v>696</v>
      </c>
      <c r="AB573" s="224">
        <v>696</v>
      </c>
      <c r="AC573" s="224">
        <v>696</v>
      </c>
      <c r="AD573" s="224">
        <v>696</v>
      </c>
      <c r="AE573" s="249">
        <v>696</v>
      </c>
      <c r="AF573" s="238">
        <v>696</v>
      </c>
      <c r="AG573" s="232">
        <v>696</v>
      </c>
      <c r="AH573" s="156">
        <v>696</v>
      </c>
      <c r="AI573" s="156">
        <v>696</v>
      </c>
      <c r="AJ573" s="156">
        <v>696</v>
      </c>
      <c r="AK573" s="156">
        <v>696</v>
      </c>
      <c r="AL573" s="156">
        <v>696</v>
      </c>
      <c r="AM573" s="156">
        <v>696</v>
      </c>
      <c r="AN573" s="169">
        <v>696</v>
      </c>
      <c r="AO573" s="169">
        <v>696</v>
      </c>
      <c r="AP573" s="169">
        <v>696</v>
      </c>
      <c r="AQ573" s="169">
        <v>696</v>
      </c>
      <c r="AR573" s="169">
        <v>696</v>
      </c>
      <c r="AS573" s="169">
        <v>696</v>
      </c>
      <c r="AT573" s="169">
        <v>696</v>
      </c>
      <c r="AU573" s="169">
        <v>696</v>
      </c>
      <c r="AV573" s="169">
        <v>696</v>
      </c>
      <c r="AW573" s="169">
        <v>696</v>
      </c>
      <c r="AX573" s="156">
        <v>696</v>
      </c>
      <c r="AY573" s="169">
        <v>696</v>
      </c>
      <c r="AZ573" s="156">
        <v>696</v>
      </c>
      <c r="BA573" s="156">
        <v>696</v>
      </c>
      <c r="BB573" s="169">
        <v>696</v>
      </c>
      <c r="BC573" s="169">
        <v>696</v>
      </c>
      <c r="BD573" s="169">
        <v>696</v>
      </c>
      <c r="BE573" s="169">
        <v>696</v>
      </c>
      <c r="BF573" s="169">
        <v>696</v>
      </c>
      <c r="BG573" s="169">
        <v>696</v>
      </c>
      <c r="BH573" s="169">
        <v>696</v>
      </c>
      <c r="BI573" s="156">
        <v>696</v>
      </c>
      <c r="BJ573" s="156">
        <v>696</v>
      </c>
      <c r="BK573" s="156">
        <v>696</v>
      </c>
      <c r="BL573" s="156">
        <v>696</v>
      </c>
      <c r="BM573" s="156">
        <v>696</v>
      </c>
      <c r="BN573" s="156">
        <v>696</v>
      </c>
      <c r="BO573" s="156">
        <v>696</v>
      </c>
      <c r="BP573" s="169">
        <v>696</v>
      </c>
      <c r="BQ573" s="169">
        <v>696</v>
      </c>
      <c r="BR573" s="169">
        <v>696</v>
      </c>
      <c r="BS573" s="169">
        <v>696</v>
      </c>
      <c r="BT573" s="169">
        <v>696</v>
      </c>
      <c r="BU573" s="169">
        <v>696</v>
      </c>
      <c r="BV573" s="169">
        <v>696</v>
      </c>
      <c r="BW573" s="169">
        <v>696</v>
      </c>
      <c r="BX573" s="169">
        <v>696</v>
      </c>
      <c r="BY573" s="169">
        <v>696</v>
      </c>
      <c r="BZ573" s="169">
        <v>696</v>
      </c>
      <c r="CA573" s="169">
        <v>696</v>
      </c>
      <c r="CB573" s="169">
        <v>696</v>
      </c>
      <c r="CC573" s="169">
        <v>696</v>
      </c>
      <c r="CD573" s="169">
        <v>696</v>
      </c>
      <c r="CE573" s="169">
        <v>696</v>
      </c>
      <c r="CF573" s="169">
        <v>696</v>
      </c>
      <c r="CG573" s="169">
        <v>696</v>
      </c>
      <c r="CH573" s="169">
        <v>696</v>
      </c>
      <c r="CI573" s="169">
        <v>696</v>
      </c>
      <c r="CJ573" s="169">
        <v>696</v>
      </c>
      <c r="CK573" s="169">
        <v>696</v>
      </c>
      <c r="CL573" s="169">
        <v>696</v>
      </c>
      <c r="CM573" s="169">
        <v>696</v>
      </c>
      <c r="CN573" s="169">
        <v>696</v>
      </c>
      <c r="CO573" s="169">
        <v>696</v>
      </c>
      <c r="CP573" s="169">
        <v>696</v>
      </c>
      <c r="CQ573" s="169">
        <v>696</v>
      </c>
      <c r="CR573" s="169">
        <v>696</v>
      </c>
      <c r="CS573" s="169">
        <v>696</v>
      </c>
      <c r="CT573" s="169">
        <v>696</v>
      </c>
      <c r="CU573" s="169">
        <v>696</v>
      </c>
      <c r="CV573" s="169">
        <v>696</v>
      </c>
      <c r="CW573" s="169">
        <v>696</v>
      </c>
      <c r="CX573" s="156">
        <v>696</v>
      </c>
      <c r="CY573" s="156">
        <v>696</v>
      </c>
      <c r="CZ573" s="169">
        <v>696</v>
      </c>
      <c r="DA573" s="156">
        <v>697</v>
      </c>
      <c r="DB573" s="156">
        <v>696</v>
      </c>
      <c r="DC573" s="169">
        <v>696</v>
      </c>
      <c r="DD573" s="156">
        <v>696</v>
      </c>
      <c r="DE573" s="156">
        <v>696</v>
      </c>
      <c r="DF573" s="169">
        <v>696</v>
      </c>
      <c r="DG573" s="156">
        <v>696</v>
      </c>
      <c r="DH573" s="156">
        <v>696</v>
      </c>
      <c r="DI573" s="169">
        <v>696</v>
      </c>
      <c r="DJ573" s="156">
        <v>696</v>
      </c>
      <c r="DK573" s="153">
        <v>696</v>
      </c>
      <c r="DL573" s="153">
        <v>696</v>
      </c>
      <c r="DM573" s="153">
        <v>696</v>
      </c>
      <c r="DN573" s="173">
        <v>696</v>
      </c>
    </row>
    <row r="574" spans="1:118">
      <c r="A574" s="146">
        <f t="shared" si="20"/>
        <v>43980</v>
      </c>
      <c r="B574" s="224">
        <f>'Age&amp;Sex by occurrence date'!$EVP22</f>
        <v>696</v>
      </c>
      <c r="C574" s="224">
        <v>696</v>
      </c>
      <c r="D574" s="224">
        <v>696</v>
      </c>
      <c r="E574" s="224">
        <v>696</v>
      </c>
      <c r="F574" s="224">
        <v>696</v>
      </c>
      <c r="G574" s="224">
        <v>696</v>
      </c>
      <c r="H574" s="224">
        <v>696</v>
      </c>
      <c r="I574" s="224">
        <v>696</v>
      </c>
      <c r="J574" s="224">
        <v>696</v>
      </c>
      <c r="K574" s="224">
        <v>696</v>
      </c>
      <c r="L574" s="224">
        <v>696</v>
      </c>
      <c r="M574" s="224">
        <v>696</v>
      </c>
      <c r="N574" s="224">
        <v>696</v>
      </c>
      <c r="O574" s="224">
        <v>696</v>
      </c>
      <c r="P574" s="224">
        <v>696</v>
      </c>
      <c r="Q574" s="224">
        <v>696</v>
      </c>
      <c r="R574" s="224">
        <v>696</v>
      </c>
      <c r="S574" s="224">
        <v>696</v>
      </c>
      <c r="T574" s="224">
        <v>696</v>
      </c>
      <c r="U574" s="224">
        <v>696</v>
      </c>
      <c r="V574" s="224">
        <v>696</v>
      </c>
      <c r="W574" s="224">
        <v>696</v>
      </c>
      <c r="X574" s="224">
        <v>696</v>
      </c>
      <c r="Y574" s="224">
        <v>696</v>
      </c>
      <c r="Z574" s="224">
        <v>696</v>
      </c>
      <c r="AA574" s="224">
        <v>696</v>
      </c>
      <c r="AB574" s="224">
        <v>696</v>
      </c>
      <c r="AC574" s="224">
        <v>696</v>
      </c>
      <c r="AD574" s="224">
        <v>696</v>
      </c>
      <c r="AE574" s="249">
        <v>696</v>
      </c>
      <c r="AF574" s="238">
        <v>696</v>
      </c>
      <c r="AG574" s="232">
        <v>696</v>
      </c>
      <c r="AH574" s="156">
        <v>696</v>
      </c>
      <c r="AI574" s="156">
        <v>696</v>
      </c>
      <c r="AJ574" s="156">
        <v>696</v>
      </c>
      <c r="AK574" s="156">
        <v>696</v>
      </c>
      <c r="AL574" s="156">
        <v>696</v>
      </c>
      <c r="AM574" s="156">
        <v>696</v>
      </c>
      <c r="AN574" s="156">
        <v>696</v>
      </c>
      <c r="AO574" s="156">
        <v>696</v>
      </c>
      <c r="AP574" s="156">
        <v>696</v>
      </c>
      <c r="AQ574" s="156">
        <v>696</v>
      </c>
      <c r="AR574" s="156">
        <v>696</v>
      </c>
      <c r="AS574" s="156">
        <v>696</v>
      </c>
      <c r="AT574" s="169">
        <v>696</v>
      </c>
      <c r="AU574" s="156">
        <v>696</v>
      </c>
      <c r="AV574" s="156">
        <v>696</v>
      </c>
      <c r="AW574" s="156">
        <v>696</v>
      </c>
      <c r="AX574" s="169">
        <v>696</v>
      </c>
      <c r="AY574" s="156">
        <v>696</v>
      </c>
      <c r="AZ574" s="169">
        <v>696</v>
      </c>
      <c r="BA574" s="169">
        <v>696</v>
      </c>
      <c r="BB574" s="156">
        <v>696</v>
      </c>
      <c r="BC574" s="156">
        <v>696</v>
      </c>
      <c r="BD574" s="156">
        <v>696</v>
      </c>
      <c r="BE574" s="156">
        <v>696</v>
      </c>
      <c r="BF574" s="156">
        <v>696</v>
      </c>
      <c r="BG574" s="156">
        <v>696</v>
      </c>
      <c r="BH574" s="156">
        <v>696</v>
      </c>
      <c r="BI574" s="169">
        <v>696</v>
      </c>
      <c r="BJ574" s="169">
        <v>696</v>
      </c>
      <c r="BK574" s="169">
        <v>696</v>
      </c>
      <c r="BL574" s="169">
        <v>696</v>
      </c>
      <c r="BM574" s="169">
        <v>696</v>
      </c>
      <c r="BN574" s="169">
        <v>696</v>
      </c>
      <c r="BO574" s="169">
        <v>696</v>
      </c>
      <c r="BP574" s="169">
        <v>696</v>
      </c>
      <c r="BQ574" s="169">
        <v>696</v>
      </c>
      <c r="BR574" s="169">
        <v>696</v>
      </c>
      <c r="BS574" s="169">
        <v>696</v>
      </c>
      <c r="BT574" s="169">
        <v>696</v>
      </c>
      <c r="BU574" s="169">
        <v>696</v>
      </c>
      <c r="BV574" s="169">
        <v>696</v>
      </c>
      <c r="BW574" s="169">
        <v>696</v>
      </c>
      <c r="BX574" s="169">
        <v>696</v>
      </c>
      <c r="BY574" s="169">
        <v>696</v>
      </c>
      <c r="BZ574" s="169">
        <v>696</v>
      </c>
      <c r="CA574" s="169">
        <v>696</v>
      </c>
      <c r="CB574" s="156">
        <v>696</v>
      </c>
      <c r="CC574" s="156">
        <v>696</v>
      </c>
      <c r="CD574" s="156">
        <v>696</v>
      </c>
      <c r="CE574" s="156">
        <v>696</v>
      </c>
      <c r="CF574" s="156">
        <v>696</v>
      </c>
      <c r="CG574" s="156">
        <v>696</v>
      </c>
      <c r="CH574" s="156">
        <v>696</v>
      </c>
      <c r="CI574" s="156">
        <v>696</v>
      </c>
      <c r="CJ574" s="156">
        <v>696</v>
      </c>
      <c r="CK574" s="169">
        <v>696</v>
      </c>
      <c r="CL574" s="169">
        <v>696</v>
      </c>
      <c r="CM574" s="169">
        <v>696</v>
      </c>
      <c r="CN574" s="169">
        <v>696</v>
      </c>
      <c r="CO574" s="169">
        <v>696</v>
      </c>
      <c r="CP574" s="169">
        <v>696</v>
      </c>
      <c r="CQ574" s="169">
        <v>696</v>
      </c>
      <c r="CR574" s="169">
        <v>696</v>
      </c>
      <c r="CS574" s="169">
        <v>696</v>
      </c>
      <c r="CT574" s="169">
        <v>696</v>
      </c>
      <c r="CU574" s="169">
        <v>696</v>
      </c>
      <c r="CV574" s="169">
        <v>696</v>
      </c>
      <c r="CW574" s="169">
        <v>696</v>
      </c>
      <c r="CX574" s="156">
        <v>696</v>
      </c>
      <c r="CY574" s="156">
        <v>696</v>
      </c>
      <c r="CZ574" s="169">
        <v>696</v>
      </c>
      <c r="DA574" s="156">
        <v>697</v>
      </c>
      <c r="DB574" s="156">
        <v>696</v>
      </c>
      <c r="DC574" s="169">
        <v>696</v>
      </c>
      <c r="DD574" s="156">
        <v>696</v>
      </c>
      <c r="DE574" s="156">
        <v>696</v>
      </c>
      <c r="DF574" s="169">
        <v>696</v>
      </c>
      <c r="DG574" s="156">
        <v>696</v>
      </c>
      <c r="DH574" s="156">
        <v>696</v>
      </c>
      <c r="DI574" s="169">
        <v>696</v>
      </c>
      <c r="DJ574" s="156">
        <v>696</v>
      </c>
      <c r="DK574" s="153">
        <v>696</v>
      </c>
      <c r="DL574" s="153">
        <v>696</v>
      </c>
      <c r="DM574" s="153">
        <v>696</v>
      </c>
      <c r="DN574" s="173">
        <v>696</v>
      </c>
    </row>
    <row r="575" spans="1:118">
      <c r="A575" s="146">
        <f t="shared" si="20"/>
        <v>43979</v>
      </c>
      <c r="B575" s="224">
        <f>'Age&amp;Sex by occurrence date'!$EVW22</f>
        <v>695</v>
      </c>
      <c r="C575" s="224">
        <v>695</v>
      </c>
      <c r="D575" s="224">
        <v>695</v>
      </c>
      <c r="E575" s="224">
        <v>695</v>
      </c>
      <c r="F575" s="224">
        <v>695</v>
      </c>
      <c r="G575" s="224">
        <v>695</v>
      </c>
      <c r="H575" s="224">
        <v>695</v>
      </c>
      <c r="I575" s="224">
        <v>695</v>
      </c>
      <c r="J575" s="224">
        <v>695</v>
      </c>
      <c r="K575" s="224">
        <v>695</v>
      </c>
      <c r="L575" s="224">
        <v>695</v>
      </c>
      <c r="M575" s="224">
        <v>695</v>
      </c>
      <c r="N575" s="224">
        <v>695</v>
      </c>
      <c r="O575" s="224">
        <v>695</v>
      </c>
      <c r="P575" s="224">
        <v>695</v>
      </c>
      <c r="Q575" s="224">
        <v>695</v>
      </c>
      <c r="R575" s="224">
        <v>695</v>
      </c>
      <c r="S575" s="224">
        <v>695</v>
      </c>
      <c r="T575" s="224">
        <v>695</v>
      </c>
      <c r="U575" s="224">
        <v>695</v>
      </c>
      <c r="V575" s="224">
        <v>695</v>
      </c>
      <c r="W575" s="224">
        <v>695</v>
      </c>
      <c r="X575" s="224">
        <v>695</v>
      </c>
      <c r="Y575" s="224">
        <v>695</v>
      </c>
      <c r="Z575" s="224">
        <v>695</v>
      </c>
      <c r="AA575" s="224">
        <v>695</v>
      </c>
      <c r="AB575" s="224">
        <v>695</v>
      </c>
      <c r="AC575" s="224">
        <v>695</v>
      </c>
      <c r="AD575" s="224">
        <v>695</v>
      </c>
      <c r="AE575" s="249">
        <v>695</v>
      </c>
      <c r="AF575" s="238">
        <v>695</v>
      </c>
      <c r="AG575" s="233">
        <v>695</v>
      </c>
      <c r="AH575" s="169">
        <v>695</v>
      </c>
      <c r="AI575" s="169">
        <v>695</v>
      </c>
      <c r="AJ575" s="169">
        <v>695</v>
      </c>
      <c r="AK575" s="169">
        <v>695</v>
      </c>
      <c r="AL575" s="169">
        <v>695</v>
      </c>
      <c r="AM575" s="169">
        <v>695</v>
      </c>
      <c r="AN575" s="169">
        <v>695</v>
      </c>
      <c r="AO575" s="169">
        <v>695</v>
      </c>
      <c r="AP575" s="169">
        <v>695</v>
      </c>
      <c r="AQ575" s="169">
        <v>695</v>
      </c>
      <c r="AR575" s="169">
        <v>695</v>
      </c>
      <c r="AS575" s="169">
        <v>695</v>
      </c>
      <c r="AT575" s="156">
        <v>695</v>
      </c>
      <c r="AU575" s="156">
        <v>695</v>
      </c>
      <c r="AV575" s="169">
        <v>695</v>
      </c>
      <c r="AW575" s="169">
        <v>695</v>
      </c>
      <c r="AX575" s="169">
        <v>695</v>
      </c>
      <c r="AY575" s="169">
        <v>695</v>
      </c>
      <c r="AZ575" s="156">
        <v>695</v>
      </c>
      <c r="BA575" s="169">
        <v>695</v>
      </c>
      <c r="BB575" s="169">
        <v>695</v>
      </c>
      <c r="BC575" s="169">
        <v>695</v>
      </c>
      <c r="BD575" s="169">
        <v>695</v>
      </c>
      <c r="BE575" s="169">
        <v>695</v>
      </c>
      <c r="BF575" s="169">
        <v>695</v>
      </c>
      <c r="BG575" s="169">
        <v>695</v>
      </c>
      <c r="BH575" s="169">
        <v>695</v>
      </c>
      <c r="BI575" s="169">
        <v>695</v>
      </c>
      <c r="BJ575" s="169">
        <v>695</v>
      </c>
      <c r="BK575" s="169">
        <v>695</v>
      </c>
      <c r="BL575" s="169">
        <v>695</v>
      </c>
      <c r="BM575" s="169">
        <v>695</v>
      </c>
      <c r="BN575" s="169">
        <v>695</v>
      </c>
      <c r="BO575" s="169">
        <v>695</v>
      </c>
      <c r="BP575" s="156">
        <v>695</v>
      </c>
      <c r="BQ575" s="156">
        <v>695</v>
      </c>
      <c r="BR575" s="156">
        <v>695</v>
      </c>
      <c r="BS575" s="156">
        <v>695</v>
      </c>
      <c r="BT575" s="156">
        <v>695</v>
      </c>
      <c r="BU575" s="156">
        <v>695</v>
      </c>
      <c r="BV575" s="156">
        <v>695</v>
      </c>
      <c r="BW575" s="156">
        <v>695</v>
      </c>
      <c r="BX575" s="156">
        <v>695</v>
      </c>
      <c r="BY575" s="156">
        <v>695</v>
      </c>
      <c r="BZ575" s="156">
        <v>695</v>
      </c>
      <c r="CA575" s="156">
        <v>695</v>
      </c>
      <c r="CB575" s="156">
        <v>695</v>
      </c>
      <c r="CC575" s="156">
        <v>695</v>
      </c>
      <c r="CD575" s="156">
        <v>695</v>
      </c>
      <c r="CE575" s="156">
        <v>695</v>
      </c>
      <c r="CF575" s="156">
        <v>695</v>
      </c>
      <c r="CG575" s="156">
        <v>695</v>
      </c>
      <c r="CH575" s="156">
        <v>695</v>
      </c>
      <c r="CI575" s="156">
        <v>695</v>
      </c>
      <c r="CJ575" s="156">
        <v>695</v>
      </c>
      <c r="CK575" s="169">
        <v>695</v>
      </c>
      <c r="CL575" s="169">
        <v>695</v>
      </c>
      <c r="CM575" s="169">
        <v>695</v>
      </c>
      <c r="CN575" s="169">
        <v>695</v>
      </c>
      <c r="CO575" s="156">
        <v>695</v>
      </c>
      <c r="CP575" s="156">
        <v>695</v>
      </c>
      <c r="CQ575" s="156">
        <v>695</v>
      </c>
      <c r="CR575" s="156">
        <v>695</v>
      </c>
      <c r="CS575" s="156">
        <v>695</v>
      </c>
      <c r="CT575" s="156">
        <v>695</v>
      </c>
      <c r="CU575" s="156">
        <v>695</v>
      </c>
      <c r="CV575" s="156">
        <v>695</v>
      </c>
      <c r="CW575" s="169">
        <v>695</v>
      </c>
      <c r="CX575" s="156">
        <v>695</v>
      </c>
      <c r="CY575" s="156">
        <v>695</v>
      </c>
      <c r="CZ575" s="169">
        <v>695</v>
      </c>
      <c r="DA575" s="156">
        <v>696</v>
      </c>
      <c r="DB575" s="156">
        <v>695</v>
      </c>
      <c r="DC575" s="169">
        <v>695</v>
      </c>
      <c r="DD575" s="156">
        <v>695</v>
      </c>
      <c r="DE575" s="156">
        <v>695</v>
      </c>
      <c r="DF575" s="169">
        <v>695</v>
      </c>
      <c r="DG575" s="156">
        <v>695</v>
      </c>
      <c r="DH575" s="156">
        <v>695</v>
      </c>
      <c r="DI575" s="169">
        <v>695</v>
      </c>
      <c r="DJ575" s="156">
        <v>695</v>
      </c>
      <c r="DK575" s="153">
        <v>695</v>
      </c>
      <c r="DL575" s="153">
        <v>695</v>
      </c>
      <c r="DM575" s="153">
        <v>695</v>
      </c>
      <c r="DN575" s="173">
        <v>695</v>
      </c>
    </row>
    <row r="576" spans="1:118">
      <c r="A576" s="146">
        <f t="shared" si="20"/>
        <v>43978</v>
      </c>
      <c r="B576" s="224">
        <f>'Age&amp;Sex by occurrence date'!$EWD22</f>
        <v>695</v>
      </c>
      <c r="C576" s="224">
        <v>695</v>
      </c>
      <c r="D576" s="224">
        <v>695</v>
      </c>
      <c r="E576" s="224">
        <v>695</v>
      </c>
      <c r="F576" s="224">
        <v>695</v>
      </c>
      <c r="G576" s="224">
        <v>695</v>
      </c>
      <c r="H576" s="224">
        <v>695</v>
      </c>
      <c r="I576" s="224">
        <v>695</v>
      </c>
      <c r="J576" s="224">
        <v>695</v>
      </c>
      <c r="K576" s="224">
        <v>695</v>
      </c>
      <c r="L576" s="224">
        <v>695</v>
      </c>
      <c r="M576" s="224">
        <v>695</v>
      </c>
      <c r="N576" s="224">
        <v>695</v>
      </c>
      <c r="O576" s="224">
        <v>695</v>
      </c>
      <c r="P576" s="224">
        <v>695</v>
      </c>
      <c r="Q576" s="224">
        <v>695</v>
      </c>
      <c r="R576" s="224">
        <v>695</v>
      </c>
      <c r="S576" s="224">
        <v>695</v>
      </c>
      <c r="T576" s="224">
        <v>695</v>
      </c>
      <c r="U576" s="224">
        <v>695</v>
      </c>
      <c r="V576" s="224">
        <v>695</v>
      </c>
      <c r="W576" s="224">
        <v>695</v>
      </c>
      <c r="X576" s="224">
        <v>695</v>
      </c>
      <c r="Y576" s="224">
        <v>695</v>
      </c>
      <c r="Z576" s="224">
        <v>695</v>
      </c>
      <c r="AA576" s="224">
        <v>695</v>
      </c>
      <c r="AB576" s="224">
        <v>695</v>
      </c>
      <c r="AC576" s="224">
        <v>695</v>
      </c>
      <c r="AD576" s="224">
        <v>695</v>
      </c>
      <c r="AE576" s="249">
        <v>695</v>
      </c>
      <c r="AF576" s="238">
        <v>695</v>
      </c>
      <c r="AG576" s="232">
        <v>695</v>
      </c>
      <c r="AH576" s="156">
        <v>695</v>
      </c>
      <c r="AI576" s="156">
        <v>695</v>
      </c>
      <c r="AJ576" s="156">
        <v>695</v>
      </c>
      <c r="AK576" s="156">
        <v>695</v>
      </c>
      <c r="AL576" s="156">
        <v>695</v>
      </c>
      <c r="AM576" s="156">
        <v>695</v>
      </c>
      <c r="AN576" s="169">
        <v>695</v>
      </c>
      <c r="AO576" s="169">
        <v>695</v>
      </c>
      <c r="AP576" s="169">
        <v>695</v>
      </c>
      <c r="AQ576" s="169">
        <v>695</v>
      </c>
      <c r="AR576" s="169">
        <v>695</v>
      </c>
      <c r="AS576" s="169">
        <v>695</v>
      </c>
      <c r="AT576" s="156">
        <v>695</v>
      </c>
      <c r="AU576" s="156">
        <v>695</v>
      </c>
      <c r="AV576" s="169">
        <v>695</v>
      </c>
      <c r="AW576" s="169">
        <v>695</v>
      </c>
      <c r="AX576" s="156">
        <v>695</v>
      </c>
      <c r="AY576" s="169">
        <v>695</v>
      </c>
      <c r="AZ576" s="169">
        <v>695</v>
      </c>
      <c r="BA576" s="156">
        <v>695</v>
      </c>
      <c r="BB576" s="169">
        <v>695</v>
      </c>
      <c r="BC576" s="169">
        <v>695</v>
      </c>
      <c r="BD576" s="169">
        <v>695</v>
      </c>
      <c r="BE576" s="169">
        <v>695</v>
      </c>
      <c r="BF576" s="169">
        <v>695</v>
      </c>
      <c r="BG576" s="169">
        <v>695</v>
      </c>
      <c r="BH576" s="169">
        <v>695</v>
      </c>
      <c r="BI576" s="156">
        <v>695</v>
      </c>
      <c r="BJ576" s="156">
        <v>695</v>
      </c>
      <c r="BK576" s="156">
        <v>695</v>
      </c>
      <c r="BL576" s="156">
        <v>695</v>
      </c>
      <c r="BM576" s="156">
        <v>695</v>
      </c>
      <c r="BN576" s="156">
        <v>695</v>
      </c>
      <c r="BO576" s="156">
        <v>695</v>
      </c>
      <c r="BP576" s="156">
        <v>695</v>
      </c>
      <c r="BQ576" s="156">
        <v>695</v>
      </c>
      <c r="BR576" s="156">
        <v>695</v>
      </c>
      <c r="BS576" s="156">
        <v>695</v>
      </c>
      <c r="BT576" s="156">
        <v>695</v>
      </c>
      <c r="BU576" s="156">
        <v>695</v>
      </c>
      <c r="BV576" s="156">
        <v>695</v>
      </c>
      <c r="BW576" s="156">
        <v>695</v>
      </c>
      <c r="BX576" s="156">
        <v>695</v>
      </c>
      <c r="BY576" s="156">
        <v>695</v>
      </c>
      <c r="BZ576" s="156">
        <v>695</v>
      </c>
      <c r="CA576" s="156">
        <v>695</v>
      </c>
      <c r="CB576" s="169">
        <v>695</v>
      </c>
      <c r="CC576" s="169">
        <v>695</v>
      </c>
      <c r="CD576" s="169">
        <v>695</v>
      </c>
      <c r="CE576" s="169">
        <v>695</v>
      </c>
      <c r="CF576" s="169">
        <v>695</v>
      </c>
      <c r="CG576" s="169">
        <v>695</v>
      </c>
      <c r="CH576" s="169">
        <v>695</v>
      </c>
      <c r="CI576" s="169">
        <v>695</v>
      </c>
      <c r="CJ576" s="169">
        <v>695</v>
      </c>
      <c r="CK576" s="156">
        <v>695</v>
      </c>
      <c r="CL576" s="156">
        <v>695</v>
      </c>
      <c r="CM576" s="156">
        <v>695</v>
      </c>
      <c r="CN576" s="156">
        <v>695</v>
      </c>
      <c r="CO576" s="156">
        <v>695</v>
      </c>
      <c r="CP576" s="169">
        <v>695</v>
      </c>
      <c r="CQ576" s="169">
        <v>695</v>
      </c>
      <c r="CR576" s="169">
        <v>695</v>
      </c>
      <c r="CS576" s="169">
        <v>695</v>
      </c>
      <c r="CT576" s="169">
        <v>695</v>
      </c>
      <c r="CU576" s="169">
        <v>695</v>
      </c>
      <c r="CV576" s="169">
        <v>695</v>
      </c>
      <c r="CW576" s="169">
        <v>695</v>
      </c>
      <c r="CX576" s="156">
        <v>695</v>
      </c>
      <c r="CY576" s="156">
        <v>695</v>
      </c>
      <c r="CZ576" s="169">
        <v>695</v>
      </c>
      <c r="DA576" s="156">
        <v>696</v>
      </c>
      <c r="DB576" s="156">
        <v>695</v>
      </c>
      <c r="DC576" s="169">
        <v>695</v>
      </c>
      <c r="DD576" s="156">
        <v>695</v>
      </c>
      <c r="DE576" s="156">
        <v>695</v>
      </c>
      <c r="DF576" s="169">
        <v>695</v>
      </c>
      <c r="DG576" s="156">
        <v>695</v>
      </c>
      <c r="DH576" s="156">
        <v>695</v>
      </c>
      <c r="DI576" s="169">
        <v>695</v>
      </c>
      <c r="DJ576" s="156">
        <v>695</v>
      </c>
      <c r="DK576" s="153">
        <v>695</v>
      </c>
      <c r="DL576" s="153">
        <v>695</v>
      </c>
      <c r="DM576" s="153">
        <v>695</v>
      </c>
      <c r="DN576" s="173">
        <v>695</v>
      </c>
    </row>
    <row r="577" spans="1:118">
      <c r="A577" s="146">
        <f t="shared" si="20"/>
        <v>43977</v>
      </c>
      <c r="B577" s="224">
        <f>'Age&amp;Sex by occurrence date'!$EWK22</f>
        <v>695</v>
      </c>
      <c r="C577" s="224">
        <v>695</v>
      </c>
      <c r="D577" s="224">
        <v>695</v>
      </c>
      <c r="E577" s="224">
        <v>695</v>
      </c>
      <c r="F577" s="224">
        <v>695</v>
      </c>
      <c r="G577" s="224">
        <v>695</v>
      </c>
      <c r="H577" s="224">
        <v>695</v>
      </c>
      <c r="I577" s="224">
        <v>695</v>
      </c>
      <c r="J577" s="224">
        <v>695</v>
      </c>
      <c r="K577" s="224">
        <v>695</v>
      </c>
      <c r="L577" s="224">
        <v>695</v>
      </c>
      <c r="M577" s="224">
        <v>695</v>
      </c>
      <c r="N577" s="224">
        <v>695</v>
      </c>
      <c r="O577" s="224">
        <v>695</v>
      </c>
      <c r="P577" s="224">
        <v>695</v>
      </c>
      <c r="Q577" s="224">
        <v>695</v>
      </c>
      <c r="R577" s="224">
        <v>695</v>
      </c>
      <c r="S577" s="224">
        <v>695</v>
      </c>
      <c r="T577" s="224">
        <v>695</v>
      </c>
      <c r="U577" s="224">
        <v>695</v>
      </c>
      <c r="V577" s="224">
        <v>695</v>
      </c>
      <c r="W577" s="224">
        <v>695</v>
      </c>
      <c r="X577" s="224">
        <v>695</v>
      </c>
      <c r="Y577" s="224">
        <v>695</v>
      </c>
      <c r="Z577" s="224">
        <v>695</v>
      </c>
      <c r="AA577" s="224">
        <v>695</v>
      </c>
      <c r="AB577" s="224">
        <v>695</v>
      </c>
      <c r="AC577" s="224">
        <v>695</v>
      </c>
      <c r="AD577" s="224">
        <v>695</v>
      </c>
      <c r="AE577" s="249">
        <v>695</v>
      </c>
      <c r="AF577" s="238">
        <v>695</v>
      </c>
      <c r="AG577" s="232">
        <v>695</v>
      </c>
      <c r="AH577" s="156">
        <v>695</v>
      </c>
      <c r="AI577" s="156">
        <v>695</v>
      </c>
      <c r="AJ577" s="156">
        <v>695</v>
      </c>
      <c r="AK577" s="156">
        <v>695</v>
      </c>
      <c r="AL577" s="156">
        <v>695</v>
      </c>
      <c r="AM577" s="156">
        <v>695</v>
      </c>
      <c r="AN577" s="169">
        <v>695</v>
      </c>
      <c r="AO577" s="169">
        <v>695</v>
      </c>
      <c r="AP577" s="169">
        <v>695</v>
      </c>
      <c r="AQ577" s="169">
        <v>695</v>
      </c>
      <c r="AR577" s="169">
        <v>695</v>
      </c>
      <c r="AS577" s="156">
        <v>695</v>
      </c>
      <c r="AT577" s="169">
        <v>695</v>
      </c>
      <c r="AU577" s="169">
        <v>695</v>
      </c>
      <c r="AV577" s="156">
        <v>695</v>
      </c>
      <c r="AW577" s="156">
        <v>695</v>
      </c>
      <c r="AX577" s="156">
        <v>695</v>
      </c>
      <c r="AY577" s="156">
        <v>695</v>
      </c>
      <c r="AZ577" s="169">
        <v>695</v>
      </c>
      <c r="BA577" s="169">
        <v>695</v>
      </c>
      <c r="BB577" s="169">
        <v>695</v>
      </c>
      <c r="BC577" s="169">
        <v>695</v>
      </c>
      <c r="BD577" s="169">
        <v>695</v>
      </c>
      <c r="BE577" s="169">
        <v>695</v>
      </c>
      <c r="BF577" s="169">
        <v>695</v>
      </c>
      <c r="BG577" s="169">
        <v>695</v>
      </c>
      <c r="BH577" s="169">
        <v>695</v>
      </c>
      <c r="BI577" s="156">
        <v>695</v>
      </c>
      <c r="BJ577" s="156">
        <v>695</v>
      </c>
      <c r="BK577" s="156">
        <v>695</v>
      </c>
      <c r="BL577" s="156">
        <v>695</v>
      </c>
      <c r="BM577" s="156">
        <v>695</v>
      </c>
      <c r="BN577" s="156">
        <v>695</v>
      </c>
      <c r="BO577" s="156">
        <v>695</v>
      </c>
      <c r="BP577" s="169">
        <v>695</v>
      </c>
      <c r="BQ577" s="169">
        <v>695</v>
      </c>
      <c r="BR577" s="169">
        <v>695</v>
      </c>
      <c r="BS577" s="169">
        <v>695</v>
      </c>
      <c r="BT577" s="169">
        <v>695</v>
      </c>
      <c r="BU577" s="169">
        <v>695</v>
      </c>
      <c r="BV577" s="169">
        <v>695</v>
      </c>
      <c r="BW577" s="169">
        <v>695</v>
      </c>
      <c r="BX577" s="169">
        <v>695</v>
      </c>
      <c r="BY577" s="169">
        <v>695</v>
      </c>
      <c r="BZ577" s="169">
        <v>695</v>
      </c>
      <c r="CA577" s="169">
        <v>695</v>
      </c>
      <c r="CB577" s="169">
        <v>695</v>
      </c>
      <c r="CC577" s="169">
        <v>695</v>
      </c>
      <c r="CD577" s="169">
        <v>695</v>
      </c>
      <c r="CE577" s="169">
        <v>695</v>
      </c>
      <c r="CF577" s="169">
        <v>695</v>
      </c>
      <c r="CG577" s="169">
        <v>695</v>
      </c>
      <c r="CH577" s="169">
        <v>695</v>
      </c>
      <c r="CI577" s="169">
        <v>695</v>
      </c>
      <c r="CJ577" s="169">
        <v>695</v>
      </c>
      <c r="CK577" s="169">
        <v>695</v>
      </c>
      <c r="CL577" s="169">
        <v>695</v>
      </c>
      <c r="CM577" s="169">
        <v>695</v>
      </c>
      <c r="CN577" s="169">
        <v>695</v>
      </c>
      <c r="CO577" s="169">
        <v>695</v>
      </c>
      <c r="CP577" s="169">
        <v>695</v>
      </c>
      <c r="CQ577" s="169">
        <v>695</v>
      </c>
      <c r="CR577" s="169">
        <v>695</v>
      </c>
      <c r="CS577" s="169">
        <v>695</v>
      </c>
      <c r="CT577" s="169">
        <v>695</v>
      </c>
      <c r="CU577" s="169">
        <v>695</v>
      </c>
      <c r="CV577" s="169">
        <v>695</v>
      </c>
      <c r="CW577" s="169">
        <v>695</v>
      </c>
      <c r="CX577" s="156">
        <v>695</v>
      </c>
      <c r="CY577" s="156">
        <v>695</v>
      </c>
      <c r="CZ577" s="169">
        <v>695</v>
      </c>
      <c r="DA577" s="156">
        <v>696</v>
      </c>
      <c r="DB577" s="156">
        <v>695</v>
      </c>
      <c r="DC577" s="169">
        <v>695</v>
      </c>
      <c r="DD577" s="156">
        <v>695</v>
      </c>
      <c r="DE577" s="156">
        <v>695</v>
      </c>
      <c r="DF577" s="169">
        <v>695</v>
      </c>
      <c r="DG577" s="156">
        <v>695</v>
      </c>
      <c r="DH577" s="156">
        <v>695</v>
      </c>
      <c r="DI577" s="169">
        <v>695</v>
      </c>
      <c r="DJ577" s="156">
        <v>695</v>
      </c>
      <c r="DK577" s="153">
        <v>695</v>
      </c>
      <c r="DL577" s="153">
        <v>695</v>
      </c>
      <c r="DM577" s="153">
        <v>695</v>
      </c>
      <c r="DN577" s="173">
        <v>695</v>
      </c>
    </row>
    <row r="578" spans="1:118">
      <c r="A578" s="146">
        <f t="shared" si="20"/>
        <v>43976</v>
      </c>
      <c r="B578" s="224">
        <f>'Age&amp;Sex by occurrence date'!$EWR22</f>
        <v>693</v>
      </c>
      <c r="C578" s="224">
        <v>693</v>
      </c>
      <c r="D578" s="224">
        <v>693</v>
      </c>
      <c r="E578" s="224">
        <v>693</v>
      </c>
      <c r="F578" s="224">
        <v>693</v>
      </c>
      <c r="G578" s="224">
        <v>693</v>
      </c>
      <c r="H578" s="224">
        <v>693</v>
      </c>
      <c r="I578" s="224">
        <v>693</v>
      </c>
      <c r="J578" s="224">
        <v>693</v>
      </c>
      <c r="K578" s="224">
        <v>693</v>
      </c>
      <c r="L578" s="224">
        <v>693</v>
      </c>
      <c r="M578" s="224">
        <v>693</v>
      </c>
      <c r="N578" s="224">
        <v>693</v>
      </c>
      <c r="O578" s="224">
        <v>693</v>
      </c>
      <c r="P578" s="224">
        <v>693</v>
      </c>
      <c r="Q578" s="224">
        <v>693</v>
      </c>
      <c r="R578" s="224">
        <v>693</v>
      </c>
      <c r="S578" s="224">
        <v>693</v>
      </c>
      <c r="T578" s="224">
        <v>693</v>
      </c>
      <c r="U578" s="224">
        <v>693</v>
      </c>
      <c r="V578" s="224">
        <v>693</v>
      </c>
      <c r="W578" s="224">
        <v>693</v>
      </c>
      <c r="X578" s="224">
        <v>693</v>
      </c>
      <c r="Y578" s="224">
        <v>693</v>
      </c>
      <c r="Z578" s="224">
        <v>693</v>
      </c>
      <c r="AA578" s="224">
        <v>693</v>
      </c>
      <c r="AB578" s="224">
        <v>693</v>
      </c>
      <c r="AC578" s="224">
        <v>693</v>
      </c>
      <c r="AD578" s="224">
        <v>693</v>
      </c>
      <c r="AE578" s="249">
        <v>693</v>
      </c>
      <c r="AF578" s="238">
        <v>693</v>
      </c>
      <c r="AG578" s="233">
        <v>693</v>
      </c>
      <c r="AH578" s="169">
        <v>693</v>
      </c>
      <c r="AI578" s="169">
        <v>693</v>
      </c>
      <c r="AJ578" s="169">
        <v>693</v>
      </c>
      <c r="AK578" s="169">
        <v>693</v>
      </c>
      <c r="AL578" s="169">
        <v>693</v>
      </c>
      <c r="AM578" s="169">
        <v>693</v>
      </c>
      <c r="AN578" s="156">
        <v>693</v>
      </c>
      <c r="AO578" s="156">
        <v>693</v>
      </c>
      <c r="AP578" s="156">
        <v>693</v>
      </c>
      <c r="AQ578" s="156">
        <v>693</v>
      </c>
      <c r="AR578" s="156">
        <v>693</v>
      </c>
      <c r="AS578" s="156">
        <v>693</v>
      </c>
      <c r="AT578" s="156">
        <v>693</v>
      </c>
      <c r="AU578" s="156">
        <v>693</v>
      </c>
      <c r="AV578" s="156">
        <v>693</v>
      </c>
      <c r="AW578" s="156">
        <v>693</v>
      </c>
      <c r="AX578" s="169">
        <v>693</v>
      </c>
      <c r="AY578" s="156">
        <v>693</v>
      </c>
      <c r="AZ578" s="156">
        <v>693</v>
      </c>
      <c r="BA578" s="156">
        <v>693</v>
      </c>
      <c r="BB578" s="169">
        <v>693</v>
      </c>
      <c r="BC578" s="169">
        <v>693</v>
      </c>
      <c r="BD578" s="169">
        <v>693</v>
      </c>
      <c r="BE578" s="169">
        <v>693</v>
      </c>
      <c r="BF578" s="169">
        <v>693</v>
      </c>
      <c r="BG578" s="169">
        <v>693</v>
      </c>
      <c r="BH578" s="169">
        <v>693</v>
      </c>
      <c r="BI578" s="169">
        <v>693</v>
      </c>
      <c r="BJ578" s="169">
        <v>693</v>
      </c>
      <c r="BK578" s="169">
        <v>693</v>
      </c>
      <c r="BL578" s="169">
        <v>693</v>
      </c>
      <c r="BM578" s="169">
        <v>693</v>
      </c>
      <c r="BN578" s="169">
        <v>693</v>
      </c>
      <c r="BO578" s="169">
        <v>693</v>
      </c>
      <c r="BP578" s="169">
        <v>693</v>
      </c>
      <c r="BQ578" s="169">
        <v>693</v>
      </c>
      <c r="BR578" s="169">
        <v>693</v>
      </c>
      <c r="BS578" s="169">
        <v>693</v>
      </c>
      <c r="BT578" s="169">
        <v>693</v>
      </c>
      <c r="BU578" s="169">
        <v>693</v>
      </c>
      <c r="BV578" s="169">
        <v>693</v>
      </c>
      <c r="BW578" s="169">
        <v>693</v>
      </c>
      <c r="BX578" s="169">
        <v>693</v>
      </c>
      <c r="BY578" s="169">
        <v>693</v>
      </c>
      <c r="BZ578" s="169">
        <v>693</v>
      </c>
      <c r="CA578" s="169">
        <v>693</v>
      </c>
      <c r="CB578" s="156">
        <v>693</v>
      </c>
      <c r="CC578" s="156">
        <v>693</v>
      </c>
      <c r="CD578" s="156">
        <v>693</v>
      </c>
      <c r="CE578" s="156">
        <v>693</v>
      </c>
      <c r="CF578" s="156">
        <v>693</v>
      </c>
      <c r="CG578" s="156">
        <v>693</v>
      </c>
      <c r="CH578" s="156">
        <v>693</v>
      </c>
      <c r="CI578" s="156">
        <v>693</v>
      </c>
      <c r="CJ578" s="156">
        <v>693</v>
      </c>
      <c r="CK578" s="169">
        <v>693</v>
      </c>
      <c r="CL578" s="169">
        <v>693</v>
      </c>
      <c r="CM578" s="169">
        <v>693</v>
      </c>
      <c r="CN578" s="169">
        <v>693</v>
      </c>
      <c r="CO578" s="169">
        <v>693</v>
      </c>
      <c r="CP578" s="169">
        <v>693</v>
      </c>
      <c r="CQ578" s="169">
        <v>693</v>
      </c>
      <c r="CR578" s="169">
        <v>693</v>
      </c>
      <c r="CS578" s="169">
        <v>693</v>
      </c>
      <c r="CT578" s="169">
        <v>693</v>
      </c>
      <c r="CU578" s="169">
        <v>693</v>
      </c>
      <c r="CV578" s="169">
        <v>693</v>
      </c>
      <c r="CW578" s="156">
        <v>693</v>
      </c>
      <c r="CX578" s="156">
        <v>693</v>
      </c>
      <c r="CY578" s="156">
        <v>693</v>
      </c>
      <c r="CZ578" s="156">
        <v>693</v>
      </c>
      <c r="DA578" s="156">
        <v>694</v>
      </c>
      <c r="DB578" s="156">
        <v>693</v>
      </c>
      <c r="DC578" s="156">
        <v>693</v>
      </c>
      <c r="DD578" s="156">
        <v>693</v>
      </c>
      <c r="DE578" s="156">
        <v>693</v>
      </c>
      <c r="DF578" s="169">
        <v>693</v>
      </c>
      <c r="DG578" s="156">
        <v>693</v>
      </c>
      <c r="DH578" s="156">
        <v>693</v>
      </c>
      <c r="DI578" s="169">
        <v>693</v>
      </c>
      <c r="DJ578" s="156">
        <v>693</v>
      </c>
      <c r="DK578" s="153">
        <v>693</v>
      </c>
      <c r="DL578" s="153">
        <v>693</v>
      </c>
      <c r="DM578" s="153">
        <v>693</v>
      </c>
      <c r="DN578" s="173">
        <v>693</v>
      </c>
    </row>
    <row r="579" spans="1:118">
      <c r="A579" s="146">
        <f t="shared" si="20"/>
        <v>43975</v>
      </c>
      <c r="B579" s="224">
        <f>'Age&amp;Sex by occurrence date'!$EWY22</f>
        <v>692</v>
      </c>
      <c r="C579" s="224">
        <v>692</v>
      </c>
      <c r="D579" s="224">
        <v>692</v>
      </c>
      <c r="E579" s="224">
        <v>692</v>
      </c>
      <c r="F579" s="224">
        <v>692</v>
      </c>
      <c r="G579" s="224">
        <v>692</v>
      </c>
      <c r="H579" s="224">
        <v>692</v>
      </c>
      <c r="I579" s="224">
        <v>692</v>
      </c>
      <c r="J579" s="224">
        <v>692</v>
      </c>
      <c r="K579" s="224">
        <v>692</v>
      </c>
      <c r="L579" s="224">
        <v>692</v>
      </c>
      <c r="M579" s="224">
        <v>692</v>
      </c>
      <c r="N579" s="224">
        <v>692</v>
      </c>
      <c r="O579" s="224">
        <v>692</v>
      </c>
      <c r="P579" s="224">
        <v>692</v>
      </c>
      <c r="Q579" s="224">
        <v>692</v>
      </c>
      <c r="R579" s="224">
        <v>692</v>
      </c>
      <c r="S579" s="224">
        <v>692</v>
      </c>
      <c r="T579" s="224">
        <v>692</v>
      </c>
      <c r="U579" s="224">
        <v>692</v>
      </c>
      <c r="V579" s="224">
        <v>692</v>
      </c>
      <c r="W579" s="224">
        <v>692</v>
      </c>
      <c r="X579" s="224">
        <v>692</v>
      </c>
      <c r="Y579" s="224">
        <v>692</v>
      </c>
      <c r="Z579" s="224">
        <v>692</v>
      </c>
      <c r="AA579" s="224">
        <v>692</v>
      </c>
      <c r="AB579" s="224">
        <v>692</v>
      </c>
      <c r="AC579" s="224">
        <v>692</v>
      </c>
      <c r="AD579" s="224">
        <v>692</v>
      </c>
      <c r="AE579" s="249">
        <v>692</v>
      </c>
      <c r="AF579" s="238">
        <v>692</v>
      </c>
      <c r="AG579" s="232">
        <v>692</v>
      </c>
      <c r="AH579" s="156">
        <v>692</v>
      </c>
      <c r="AI579" s="156">
        <v>692</v>
      </c>
      <c r="AJ579" s="156">
        <v>692</v>
      </c>
      <c r="AK579" s="156">
        <v>692</v>
      </c>
      <c r="AL579" s="156">
        <v>692</v>
      </c>
      <c r="AM579" s="156">
        <v>692</v>
      </c>
      <c r="AN579" s="156">
        <v>692</v>
      </c>
      <c r="AO579" s="156">
        <v>692</v>
      </c>
      <c r="AP579" s="156">
        <v>692</v>
      </c>
      <c r="AQ579" s="156">
        <v>692</v>
      </c>
      <c r="AR579" s="156">
        <v>692</v>
      </c>
      <c r="AS579" s="169">
        <v>692</v>
      </c>
      <c r="AT579" s="169">
        <v>692</v>
      </c>
      <c r="AU579" s="169">
        <v>692</v>
      </c>
      <c r="AV579" s="169">
        <v>692</v>
      </c>
      <c r="AW579" s="156">
        <v>692</v>
      </c>
      <c r="AX579" s="156">
        <v>692</v>
      </c>
      <c r="AY579" s="169">
        <v>692</v>
      </c>
      <c r="AZ579" s="156">
        <v>692</v>
      </c>
      <c r="BA579" s="169">
        <v>692</v>
      </c>
      <c r="BB579" s="156">
        <v>692</v>
      </c>
      <c r="BC579" s="156">
        <v>692</v>
      </c>
      <c r="BD579" s="156">
        <v>692</v>
      </c>
      <c r="BE579" s="156">
        <v>692</v>
      </c>
      <c r="BF579" s="156">
        <v>692</v>
      </c>
      <c r="BG579" s="156">
        <v>692</v>
      </c>
      <c r="BH579" s="156">
        <v>692</v>
      </c>
      <c r="BI579" s="169">
        <v>692</v>
      </c>
      <c r="BJ579" s="169">
        <v>692</v>
      </c>
      <c r="BK579" s="169">
        <v>692</v>
      </c>
      <c r="BL579" s="169">
        <v>692</v>
      </c>
      <c r="BM579" s="169">
        <v>692</v>
      </c>
      <c r="BN579" s="169">
        <v>692</v>
      </c>
      <c r="BO579" s="169">
        <v>692</v>
      </c>
      <c r="BP579" s="156">
        <v>692</v>
      </c>
      <c r="BQ579" s="156">
        <v>692</v>
      </c>
      <c r="BR579" s="156">
        <v>692</v>
      </c>
      <c r="BS579" s="156">
        <v>692</v>
      </c>
      <c r="BT579" s="156">
        <v>692</v>
      </c>
      <c r="BU579" s="156">
        <v>692</v>
      </c>
      <c r="BV579" s="156">
        <v>692</v>
      </c>
      <c r="BW579" s="156">
        <v>692</v>
      </c>
      <c r="BX579" s="156">
        <v>692</v>
      </c>
      <c r="BY579" s="156">
        <v>692</v>
      </c>
      <c r="BZ579" s="156">
        <v>692</v>
      </c>
      <c r="CA579" s="156">
        <v>692</v>
      </c>
      <c r="CB579" s="156">
        <v>692</v>
      </c>
      <c r="CC579" s="156">
        <v>692</v>
      </c>
      <c r="CD579" s="156">
        <v>692</v>
      </c>
      <c r="CE579" s="156">
        <v>692</v>
      </c>
      <c r="CF579" s="156">
        <v>692</v>
      </c>
      <c r="CG579" s="156">
        <v>692</v>
      </c>
      <c r="CH579" s="156">
        <v>692</v>
      </c>
      <c r="CI579" s="156">
        <v>692</v>
      </c>
      <c r="CJ579" s="156">
        <v>692</v>
      </c>
      <c r="CK579" s="169">
        <v>692</v>
      </c>
      <c r="CL579" s="169">
        <v>692</v>
      </c>
      <c r="CM579" s="169">
        <v>692</v>
      </c>
      <c r="CN579" s="169">
        <v>692</v>
      </c>
      <c r="CO579" s="169">
        <v>692</v>
      </c>
      <c r="CP579" s="156">
        <v>692</v>
      </c>
      <c r="CQ579" s="156">
        <v>692</v>
      </c>
      <c r="CR579" s="156">
        <v>692</v>
      </c>
      <c r="CS579" s="156">
        <v>692</v>
      </c>
      <c r="CT579" s="156">
        <v>692</v>
      </c>
      <c r="CU579" s="156">
        <v>692</v>
      </c>
      <c r="CV579" s="156">
        <v>692</v>
      </c>
      <c r="CW579" s="156">
        <v>692</v>
      </c>
      <c r="CX579" s="156">
        <v>692</v>
      </c>
      <c r="CY579" s="156">
        <v>692</v>
      </c>
      <c r="CZ579" s="156">
        <v>692</v>
      </c>
      <c r="DA579" s="156">
        <v>693</v>
      </c>
      <c r="DB579" s="156">
        <v>692</v>
      </c>
      <c r="DC579" s="156">
        <v>692</v>
      </c>
      <c r="DD579" s="156">
        <v>692</v>
      </c>
      <c r="DE579" s="156">
        <v>692</v>
      </c>
      <c r="DF579" s="169">
        <v>692</v>
      </c>
      <c r="DG579" s="156">
        <v>692</v>
      </c>
      <c r="DH579" s="156">
        <v>692</v>
      </c>
      <c r="DI579" s="169">
        <v>692</v>
      </c>
      <c r="DJ579" s="156">
        <v>692</v>
      </c>
      <c r="DK579" s="153">
        <v>692</v>
      </c>
      <c r="DL579" s="153">
        <v>692</v>
      </c>
      <c r="DM579" s="153">
        <v>692</v>
      </c>
      <c r="DN579" s="173">
        <v>692</v>
      </c>
    </row>
    <row r="580" spans="1:118">
      <c r="A580" s="146">
        <f t="shared" si="20"/>
        <v>43974</v>
      </c>
      <c r="B580" s="224">
        <f>'Age&amp;Sex by occurrence date'!$EXF22</f>
        <v>692</v>
      </c>
      <c r="C580" s="224">
        <v>692</v>
      </c>
      <c r="D580" s="224">
        <v>692</v>
      </c>
      <c r="E580" s="224">
        <v>692</v>
      </c>
      <c r="F580" s="224">
        <v>692</v>
      </c>
      <c r="G580" s="224">
        <v>692</v>
      </c>
      <c r="H580" s="224">
        <v>692</v>
      </c>
      <c r="I580" s="224">
        <v>692</v>
      </c>
      <c r="J580" s="224">
        <v>692</v>
      </c>
      <c r="K580" s="224">
        <v>692</v>
      </c>
      <c r="L580" s="224">
        <v>692</v>
      </c>
      <c r="M580" s="224">
        <v>692</v>
      </c>
      <c r="N580" s="224">
        <v>692</v>
      </c>
      <c r="O580" s="224">
        <v>692</v>
      </c>
      <c r="P580" s="224">
        <v>692</v>
      </c>
      <c r="Q580" s="224">
        <v>692</v>
      </c>
      <c r="R580" s="224">
        <v>692</v>
      </c>
      <c r="S580" s="224">
        <v>692</v>
      </c>
      <c r="T580" s="224">
        <v>692</v>
      </c>
      <c r="U580" s="224">
        <v>692</v>
      </c>
      <c r="V580" s="224">
        <v>692</v>
      </c>
      <c r="W580" s="224">
        <v>692</v>
      </c>
      <c r="X580" s="224">
        <v>692</v>
      </c>
      <c r="Y580" s="224">
        <v>692</v>
      </c>
      <c r="Z580" s="224">
        <v>692</v>
      </c>
      <c r="AA580" s="224">
        <v>692</v>
      </c>
      <c r="AB580" s="224">
        <v>692</v>
      </c>
      <c r="AC580" s="224">
        <v>692</v>
      </c>
      <c r="AD580" s="224">
        <v>692</v>
      </c>
      <c r="AE580" s="249">
        <v>692</v>
      </c>
      <c r="AF580" s="238">
        <v>692</v>
      </c>
      <c r="AG580" s="232">
        <v>692</v>
      </c>
      <c r="AH580" s="156">
        <v>692</v>
      </c>
      <c r="AI580" s="156">
        <v>692</v>
      </c>
      <c r="AJ580" s="156">
        <v>692</v>
      </c>
      <c r="AK580" s="156">
        <v>692</v>
      </c>
      <c r="AL580" s="156">
        <v>692</v>
      </c>
      <c r="AM580" s="156">
        <v>692</v>
      </c>
      <c r="AN580" s="169">
        <v>692</v>
      </c>
      <c r="AO580" s="169">
        <v>692</v>
      </c>
      <c r="AP580" s="169">
        <v>692</v>
      </c>
      <c r="AQ580" s="169">
        <v>692</v>
      </c>
      <c r="AR580" s="169">
        <v>692</v>
      </c>
      <c r="AS580" s="156">
        <v>692</v>
      </c>
      <c r="AT580" s="169">
        <v>692</v>
      </c>
      <c r="AU580" s="169">
        <v>692</v>
      </c>
      <c r="AV580" s="156">
        <v>692</v>
      </c>
      <c r="AW580" s="169">
        <v>692</v>
      </c>
      <c r="AX580" s="169">
        <v>692</v>
      </c>
      <c r="AY580" s="156">
        <v>692</v>
      </c>
      <c r="AZ580" s="169">
        <v>692</v>
      </c>
      <c r="BA580" s="169">
        <v>692</v>
      </c>
      <c r="BB580" s="169">
        <v>692</v>
      </c>
      <c r="BC580" s="169">
        <v>692</v>
      </c>
      <c r="BD580" s="169">
        <v>692</v>
      </c>
      <c r="BE580" s="169">
        <v>692</v>
      </c>
      <c r="BF580" s="169">
        <v>692</v>
      </c>
      <c r="BG580" s="169">
        <v>692</v>
      </c>
      <c r="BH580" s="169">
        <v>692</v>
      </c>
      <c r="BI580" s="156">
        <v>692</v>
      </c>
      <c r="BJ580" s="156">
        <v>692</v>
      </c>
      <c r="BK580" s="156">
        <v>692</v>
      </c>
      <c r="BL580" s="156">
        <v>692</v>
      </c>
      <c r="BM580" s="156">
        <v>692</v>
      </c>
      <c r="BN580" s="156">
        <v>692</v>
      </c>
      <c r="BO580" s="156">
        <v>692</v>
      </c>
      <c r="BP580" s="169">
        <v>692</v>
      </c>
      <c r="BQ580" s="169">
        <v>692</v>
      </c>
      <c r="BR580" s="169">
        <v>692</v>
      </c>
      <c r="BS580" s="169">
        <v>692</v>
      </c>
      <c r="BT580" s="169">
        <v>692</v>
      </c>
      <c r="BU580" s="169">
        <v>692</v>
      </c>
      <c r="BV580" s="169">
        <v>692</v>
      </c>
      <c r="BW580" s="169">
        <v>692</v>
      </c>
      <c r="BX580" s="169">
        <v>692</v>
      </c>
      <c r="BY580" s="169">
        <v>692</v>
      </c>
      <c r="BZ580" s="169">
        <v>692</v>
      </c>
      <c r="CA580" s="169">
        <v>692</v>
      </c>
      <c r="CB580" s="169">
        <v>692</v>
      </c>
      <c r="CC580" s="169">
        <v>692</v>
      </c>
      <c r="CD580" s="169">
        <v>692</v>
      </c>
      <c r="CE580" s="169">
        <v>692</v>
      </c>
      <c r="CF580" s="169">
        <v>692</v>
      </c>
      <c r="CG580" s="169">
        <v>692</v>
      </c>
      <c r="CH580" s="169">
        <v>692</v>
      </c>
      <c r="CI580" s="169">
        <v>692</v>
      </c>
      <c r="CJ580" s="169">
        <v>692</v>
      </c>
      <c r="CK580" s="169">
        <v>692</v>
      </c>
      <c r="CL580" s="169">
        <v>692</v>
      </c>
      <c r="CM580" s="169">
        <v>692</v>
      </c>
      <c r="CN580" s="169">
        <v>692</v>
      </c>
      <c r="CO580" s="169">
        <v>692</v>
      </c>
      <c r="CP580" s="169">
        <v>692</v>
      </c>
      <c r="CQ580" s="169">
        <v>692</v>
      </c>
      <c r="CR580" s="169">
        <v>692</v>
      </c>
      <c r="CS580" s="169">
        <v>692</v>
      </c>
      <c r="CT580" s="169">
        <v>692</v>
      </c>
      <c r="CU580" s="169">
        <v>692</v>
      </c>
      <c r="CV580" s="169">
        <v>692</v>
      </c>
      <c r="CW580" s="169">
        <v>692</v>
      </c>
      <c r="CX580" s="156">
        <v>692</v>
      </c>
      <c r="CY580" s="156">
        <v>692</v>
      </c>
      <c r="CZ580" s="169">
        <v>692</v>
      </c>
      <c r="DA580" s="156">
        <v>693</v>
      </c>
      <c r="DB580" s="156">
        <v>692</v>
      </c>
      <c r="DC580" s="169">
        <v>692</v>
      </c>
      <c r="DD580" s="156">
        <v>692</v>
      </c>
      <c r="DE580" s="156">
        <v>692</v>
      </c>
      <c r="DF580" s="169">
        <v>692</v>
      </c>
      <c r="DG580" s="156">
        <v>692</v>
      </c>
      <c r="DH580" s="156">
        <v>692</v>
      </c>
      <c r="DI580" s="169">
        <v>692</v>
      </c>
      <c r="DJ580" s="156">
        <v>692</v>
      </c>
      <c r="DK580" s="153">
        <v>692</v>
      </c>
      <c r="DL580" s="153">
        <v>692</v>
      </c>
      <c r="DM580" s="153">
        <v>692</v>
      </c>
      <c r="DN580" s="173">
        <v>692</v>
      </c>
    </row>
    <row r="581" spans="1:118">
      <c r="A581" s="146">
        <f t="shared" si="20"/>
        <v>43973</v>
      </c>
      <c r="B581" s="224">
        <f>'Age&amp;Sex by occurrence date'!$EXM22</f>
        <v>691</v>
      </c>
      <c r="C581" s="224">
        <v>691</v>
      </c>
      <c r="D581" s="224">
        <v>691</v>
      </c>
      <c r="E581" s="224">
        <v>691</v>
      </c>
      <c r="F581" s="224">
        <v>691</v>
      </c>
      <c r="G581" s="224">
        <v>691</v>
      </c>
      <c r="H581" s="224">
        <v>691</v>
      </c>
      <c r="I581" s="224">
        <v>691</v>
      </c>
      <c r="J581" s="224">
        <v>691</v>
      </c>
      <c r="K581" s="224">
        <v>691</v>
      </c>
      <c r="L581" s="224">
        <v>691</v>
      </c>
      <c r="M581" s="224">
        <v>691</v>
      </c>
      <c r="N581" s="224">
        <v>691</v>
      </c>
      <c r="O581" s="224">
        <v>691</v>
      </c>
      <c r="P581" s="224">
        <v>691</v>
      </c>
      <c r="Q581" s="224">
        <v>691</v>
      </c>
      <c r="R581" s="224">
        <v>691</v>
      </c>
      <c r="S581" s="224">
        <v>691</v>
      </c>
      <c r="T581" s="224">
        <v>691</v>
      </c>
      <c r="U581" s="224">
        <v>691</v>
      </c>
      <c r="V581" s="224">
        <v>691</v>
      </c>
      <c r="W581" s="224">
        <v>691</v>
      </c>
      <c r="X581" s="224">
        <v>691</v>
      </c>
      <c r="Y581" s="224">
        <v>691</v>
      </c>
      <c r="Z581" s="224">
        <v>691</v>
      </c>
      <c r="AA581" s="224">
        <v>691</v>
      </c>
      <c r="AB581" s="224">
        <v>691</v>
      </c>
      <c r="AC581" s="224">
        <v>691</v>
      </c>
      <c r="AD581" s="224">
        <v>691</v>
      </c>
      <c r="AE581" s="249">
        <v>691</v>
      </c>
      <c r="AF581" s="238">
        <v>691</v>
      </c>
      <c r="AG581" s="233">
        <v>691</v>
      </c>
      <c r="AH581" s="169">
        <v>691</v>
      </c>
      <c r="AI581" s="169">
        <v>691</v>
      </c>
      <c r="AJ581" s="169">
        <v>691</v>
      </c>
      <c r="AK581" s="169">
        <v>691</v>
      </c>
      <c r="AL581" s="169">
        <v>691</v>
      </c>
      <c r="AM581" s="169">
        <v>691</v>
      </c>
      <c r="AN581" s="156">
        <v>691</v>
      </c>
      <c r="AO581" s="156">
        <v>691</v>
      </c>
      <c r="AP581" s="156">
        <v>691</v>
      </c>
      <c r="AQ581" s="156">
        <v>691</v>
      </c>
      <c r="AR581" s="156">
        <v>691</v>
      </c>
      <c r="AS581" s="169">
        <v>691</v>
      </c>
      <c r="AT581" s="156">
        <v>691</v>
      </c>
      <c r="AU581" s="169">
        <v>691</v>
      </c>
      <c r="AV581" s="169">
        <v>691</v>
      </c>
      <c r="AW581" s="156">
        <v>691</v>
      </c>
      <c r="AX581" s="169">
        <v>691</v>
      </c>
      <c r="AY581" s="169">
        <v>691</v>
      </c>
      <c r="AZ581" s="156">
        <v>691</v>
      </c>
      <c r="BA581" s="169">
        <v>691</v>
      </c>
      <c r="BB581" s="156">
        <v>691</v>
      </c>
      <c r="BC581" s="156">
        <v>691</v>
      </c>
      <c r="BD581" s="156">
        <v>691</v>
      </c>
      <c r="BE581" s="156">
        <v>691</v>
      </c>
      <c r="BF581" s="156">
        <v>691</v>
      </c>
      <c r="BG581" s="156">
        <v>691</v>
      </c>
      <c r="BH581" s="156">
        <v>691</v>
      </c>
      <c r="BI581" s="169">
        <v>691</v>
      </c>
      <c r="BJ581" s="169">
        <v>691</v>
      </c>
      <c r="BK581" s="169">
        <v>691</v>
      </c>
      <c r="BL581" s="169">
        <v>691</v>
      </c>
      <c r="BM581" s="169">
        <v>691</v>
      </c>
      <c r="BN581" s="169">
        <v>691</v>
      </c>
      <c r="BO581" s="169">
        <v>691</v>
      </c>
      <c r="BP581" s="156">
        <v>691</v>
      </c>
      <c r="BQ581" s="156">
        <v>691</v>
      </c>
      <c r="BR581" s="156">
        <v>691</v>
      </c>
      <c r="BS581" s="156">
        <v>691</v>
      </c>
      <c r="BT581" s="156">
        <v>691</v>
      </c>
      <c r="BU581" s="156">
        <v>691</v>
      </c>
      <c r="BV581" s="156">
        <v>691</v>
      </c>
      <c r="BW581" s="156">
        <v>691</v>
      </c>
      <c r="BX581" s="156">
        <v>691</v>
      </c>
      <c r="BY581" s="156">
        <v>691</v>
      </c>
      <c r="BZ581" s="156">
        <v>691</v>
      </c>
      <c r="CA581" s="156">
        <v>691</v>
      </c>
      <c r="CB581" s="169">
        <v>691</v>
      </c>
      <c r="CC581" s="169">
        <v>691</v>
      </c>
      <c r="CD581" s="169">
        <v>691</v>
      </c>
      <c r="CE581" s="169">
        <v>691</v>
      </c>
      <c r="CF581" s="169">
        <v>691</v>
      </c>
      <c r="CG581" s="169">
        <v>691</v>
      </c>
      <c r="CH581" s="169">
        <v>691</v>
      </c>
      <c r="CI581" s="169">
        <v>691</v>
      </c>
      <c r="CJ581" s="169">
        <v>691</v>
      </c>
      <c r="CK581" s="156">
        <v>691</v>
      </c>
      <c r="CL581" s="156">
        <v>691</v>
      </c>
      <c r="CM581" s="156">
        <v>691</v>
      </c>
      <c r="CN581" s="156">
        <v>691</v>
      </c>
      <c r="CO581" s="169">
        <v>691</v>
      </c>
      <c r="CP581" s="169">
        <v>691</v>
      </c>
      <c r="CQ581" s="169">
        <v>691</v>
      </c>
      <c r="CR581" s="169">
        <v>691</v>
      </c>
      <c r="CS581" s="169">
        <v>691</v>
      </c>
      <c r="CT581" s="169">
        <v>691</v>
      </c>
      <c r="CU581" s="169">
        <v>691</v>
      </c>
      <c r="CV581" s="169">
        <v>691</v>
      </c>
      <c r="CW581" s="169">
        <v>691</v>
      </c>
      <c r="CX581" s="156">
        <v>691</v>
      </c>
      <c r="CY581" s="156">
        <v>691</v>
      </c>
      <c r="CZ581" s="169">
        <v>691</v>
      </c>
      <c r="DA581" s="156">
        <v>692</v>
      </c>
      <c r="DB581" s="156">
        <v>691</v>
      </c>
      <c r="DC581" s="169">
        <v>691</v>
      </c>
      <c r="DD581" s="156">
        <v>691</v>
      </c>
      <c r="DE581" s="156">
        <v>691</v>
      </c>
      <c r="DF581" s="169">
        <v>691</v>
      </c>
      <c r="DG581" s="156">
        <v>691</v>
      </c>
      <c r="DH581" s="156">
        <v>691</v>
      </c>
      <c r="DI581" s="169">
        <v>691</v>
      </c>
      <c r="DJ581" s="156">
        <v>691</v>
      </c>
      <c r="DK581" s="153">
        <v>691</v>
      </c>
      <c r="DL581" s="153">
        <v>691</v>
      </c>
      <c r="DM581" s="153">
        <v>691</v>
      </c>
      <c r="DN581" s="173">
        <v>691</v>
      </c>
    </row>
    <row r="582" spans="1:118">
      <c r="A582" s="146">
        <f t="shared" si="20"/>
        <v>43972</v>
      </c>
      <c r="B582" s="224">
        <f>'Age&amp;Sex by occurrence date'!$EXT22</f>
        <v>688</v>
      </c>
      <c r="C582" s="224">
        <v>688</v>
      </c>
      <c r="D582" s="224">
        <v>688</v>
      </c>
      <c r="E582" s="224">
        <v>688</v>
      </c>
      <c r="F582" s="224">
        <v>688</v>
      </c>
      <c r="G582" s="224">
        <v>688</v>
      </c>
      <c r="H582" s="224">
        <v>688</v>
      </c>
      <c r="I582" s="224">
        <v>688</v>
      </c>
      <c r="J582" s="224">
        <v>688</v>
      </c>
      <c r="K582" s="224">
        <v>688</v>
      </c>
      <c r="L582" s="224">
        <v>688</v>
      </c>
      <c r="M582" s="224">
        <v>688</v>
      </c>
      <c r="N582" s="224">
        <v>688</v>
      </c>
      <c r="O582" s="224">
        <v>688</v>
      </c>
      <c r="P582" s="224">
        <v>688</v>
      </c>
      <c r="Q582" s="224">
        <v>688</v>
      </c>
      <c r="R582" s="224">
        <v>688</v>
      </c>
      <c r="S582" s="224">
        <v>688</v>
      </c>
      <c r="T582" s="224">
        <v>688</v>
      </c>
      <c r="U582" s="224">
        <v>688</v>
      </c>
      <c r="V582" s="224">
        <v>688</v>
      </c>
      <c r="W582" s="224">
        <v>688</v>
      </c>
      <c r="X582" s="224">
        <v>688</v>
      </c>
      <c r="Y582" s="224">
        <v>688</v>
      </c>
      <c r="Z582" s="224">
        <v>688</v>
      </c>
      <c r="AA582" s="224">
        <v>688</v>
      </c>
      <c r="AB582" s="224">
        <v>688</v>
      </c>
      <c r="AC582" s="224">
        <v>688</v>
      </c>
      <c r="AD582" s="224">
        <v>688</v>
      </c>
      <c r="AE582" s="249">
        <v>688</v>
      </c>
      <c r="AF582" s="238">
        <v>688</v>
      </c>
      <c r="AG582" s="232">
        <v>688</v>
      </c>
      <c r="AH582" s="156">
        <v>688</v>
      </c>
      <c r="AI582" s="156">
        <v>688</v>
      </c>
      <c r="AJ582" s="156">
        <v>688</v>
      </c>
      <c r="AK582" s="156">
        <v>688</v>
      </c>
      <c r="AL582" s="156">
        <v>688</v>
      </c>
      <c r="AM582" s="156">
        <v>688</v>
      </c>
      <c r="AN582" s="169">
        <v>688</v>
      </c>
      <c r="AO582" s="169">
        <v>688</v>
      </c>
      <c r="AP582" s="169">
        <v>688</v>
      </c>
      <c r="AQ582" s="169">
        <v>688</v>
      </c>
      <c r="AR582" s="169">
        <v>688</v>
      </c>
      <c r="AS582" s="169">
        <v>688</v>
      </c>
      <c r="AT582" s="169">
        <v>688</v>
      </c>
      <c r="AU582" s="156">
        <v>688</v>
      </c>
      <c r="AV582" s="169">
        <v>688</v>
      </c>
      <c r="AW582" s="169">
        <v>688</v>
      </c>
      <c r="AX582" s="156">
        <v>688</v>
      </c>
      <c r="AY582" s="156">
        <v>688</v>
      </c>
      <c r="AZ582" s="169">
        <v>688</v>
      </c>
      <c r="BA582" s="169">
        <v>688</v>
      </c>
      <c r="BB582" s="169">
        <v>688</v>
      </c>
      <c r="BC582" s="169">
        <v>688</v>
      </c>
      <c r="BD582" s="169">
        <v>688</v>
      </c>
      <c r="BE582" s="169">
        <v>688</v>
      </c>
      <c r="BF582" s="169">
        <v>688</v>
      </c>
      <c r="BG582" s="169">
        <v>688</v>
      </c>
      <c r="BH582" s="169">
        <v>688</v>
      </c>
      <c r="BI582" s="156">
        <v>688</v>
      </c>
      <c r="BJ582" s="156">
        <v>688</v>
      </c>
      <c r="BK582" s="156">
        <v>688</v>
      </c>
      <c r="BL582" s="156">
        <v>688</v>
      </c>
      <c r="BM582" s="156">
        <v>688</v>
      </c>
      <c r="BN582" s="156">
        <v>688</v>
      </c>
      <c r="BO582" s="156">
        <v>688</v>
      </c>
      <c r="BP582" s="169">
        <v>688</v>
      </c>
      <c r="BQ582" s="169">
        <v>688</v>
      </c>
      <c r="BR582" s="169">
        <v>688</v>
      </c>
      <c r="BS582" s="169">
        <v>688</v>
      </c>
      <c r="BT582" s="169">
        <v>688</v>
      </c>
      <c r="BU582" s="169">
        <v>688</v>
      </c>
      <c r="BV582" s="169">
        <v>688</v>
      </c>
      <c r="BW582" s="169">
        <v>688</v>
      </c>
      <c r="BX582" s="169">
        <v>688</v>
      </c>
      <c r="BY582" s="169">
        <v>688</v>
      </c>
      <c r="BZ582" s="169">
        <v>688</v>
      </c>
      <c r="CA582" s="169">
        <v>688</v>
      </c>
      <c r="CB582" s="156">
        <v>688</v>
      </c>
      <c r="CC582" s="156">
        <v>688</v>
      </c>
      <c r="CD582" s="156">
        <v>688</v>
      </c>
      <c r="CE582" s="156">
        <v>688</v>
      </c>
      <c r="CF582" s="156">
        <v>688</v>
      </c>
      <c r="CG582" s="156">
        <v>688</v>
      </c>
      <c r="CH582" s="156">
        <v>688</v>
      </c>
      <c r="CI582" s="156">
        <v>688</v>
      </c>
      <c r="CJ582" s="156">
        <v>688</v>
      </c>
      <c r="CK582" s="169">
        <v>688</v>
      </c>
      <c r="CL582" s="169">
        <v>688</v>
      </c>
      <c r="CM582" s="169">
        <v>688</v>
      </c>
      <c r="CN582" s="169">
        <v>688</v>
      </c>
      <c r="CO582" s="169">
        <v>688</v>
      </c>
      <c r="CP582" s="169">
        <v>688</v>
      </c>
      <c r="CQ582" s="169">
        <v>688</v>
      </c>
      <c r="CR582" s="169">
        <v>688</v>
      </c>
      <c r="CS582" s="169">
        <v>688</v>
      </c>
      <c r="CT582" s="169">
        <v>688</v>
      </c>
      <c r="CU582" s="169">
        <v>688</v>
      </c>
      <c r="CV582" s="169">
        <v>688</v>
      </c>
      <c r="CW582" s="169">
        <v>688</v>
      </c>
      <c r="CX582" s="156">
        <v>688</v>
      </c>
      <c r="CY582" s="156">
        <v>688</v>
      </c>
      <c r="CZ582" s="169">
        <v>688</v>
      </c>
      <c r="DA582" s="156">
        <v>689</v>
      </c>
      <c r="DB582" s="156">
        <v>688</v>
      </c>
      <c r="DC582" s="169">
        <v>688</v>
      </c>
      <c r="DD582" s="156">
        <v>688</v>
      </c>
      <c r="DE582" s="156">
        <v>688</v>
      </c>
      <c r="DF582" s="169">
        <v>688</v>
      </c>
      <c r="DG582" s="156">
        <v>688</v>
      </c>
      <c r="DH582" s="156">
        <v>688</v>
      </c>
      <c r="DI582" s="169">
        <v>688</v>
      </c>
      <c r="DJ582" s="156">
        <v>688</v>
      </c>
      <c r="DK582" s="153">
        <v>688</v>
      </c>
      <c r="DL582" s="153">
        <v>688</v>
      </c>
      <c r="DM582" s="153">
        <v>688</v>
      </c>
      <c r="DN582" s="173">
        <v>688</v>
      </c>
    </row>
    <row r="583" spans="1:118">
      <c r="A583" s="146">
        <f t="shared" si="20"/>
        <v>43971</v>
      </c>
      <c r="B583" s="224">
        <f>'Age&amp;Sex by occurrence date'!$EYA22</f>
        <v>686</v>
      </c>
      <c r="C583" s="224">
        <v>686</v>
      </c>
      <c r="D583" s="224">
        <v>686</v>
      </c>
      <c r="E583" s="224">
        <v>686</v>
      </c>
      <c r="F583" s="224">
        <v>686</v>
      </c>
      <c r="G583" s="224">
        <v>686</v>
      </c>
      <c r="H583" s="224">
        <v>686</v>
      </c>
      <c r="I583" s="224">
        <v>686</v>
      </c>
      <c r="J583" s="224">
        <v>686</v>
      </c>
      <c r="K583" s="224">
        <v>686</v>
      </c>
      <c r="L583" s="224">
        <v>686</v>
      </c>
      <c r="M583" s="224">
        <v>686</v>
      </c>
      <c r="N583" s="224">
        <v>686</v>
      </c>
      <c r="O583" s="224">
        <v>686</v>
      </c>
      <c r="P583" s="224">
        <v>686</v>
      </c>
      <c r="Q583" s="224">
        <v>686</v>
      </c>
      <c r="R583" s="224">
        <v>686</v>
      </c>
      <c r="S583" s="224">
        <v>686</v>
      </c>
      <c r="T583" s="224">
        <v>686</v>
      </c>
      <c r="U583" s="224">
        <v>686</v>
      </c>
      <c r="V583" s="224">
        <v>686</v>
      </c>
      <c r="W583" s="224">
        <v>686</v>
      </c>
      <c r="X583" s="224">
        <v>686</v>
      </c>
      <c r="Y583" s="224">
        <v>686</v>
      </c>
      <c r="Z583" s="224">
        <v>686</v>
      </c>
      <c r="AA583" s="224">
        <v>686</v>
      </c>
      <c r="AB583" s="224">
        <v>686</v>
      </c>
      <c r="AC583" s="224">
        <v>686</v>
      </c>
      <c r="AD583" s="224">
        <v>686</v>
      </c>
      <c r="AE583" s="249">
        <v>686</v>
      </c>
      <c r="AF583" s="238">
        <v>686</v>
      </c>
      <c r="AG583" s="232">
        <v>686</v>
      </c>
      <c r="AH583" s="156">
        <v>686</v>
      </c>
      <c r="AI583" s="156">
        <v>686</v>
      </c>
      <c r="AJ583" s="156">
        <v>686</v>
      </c>
      <c r="AK583" s="156">
        <v>686</v>
      </c>
      <c r="AL583" s="156">
        <v>686</v>
      </c>
      <c r="AM583" s="156">
        <v>686</v>
      </c>
      <c r="AN583" s="169">
        <v>686</v>
      </c>
      <c r="AO583" s="169">
        <v>686</v>
      </c>
      <c r="AP583" s="169">
        <v>686</v>
      </c>
      <c r="AQ583" s="169">
        <v>686</v>
      </c>
      <c r="AR583" s="169">
        <v>686</v>
      </c>
      <c r="AS583" s="156">
        <v>686</v>
      </c>
      <c r="AT583" s="169">
        <v>686</v>
      </c>
      <c r="AU583" s="156">
        <v>686</v>
      </c>
      <c r="AV583" s="156">
        <v>686</v>
      </c>
      <c r="AW583" s="169">
        <v>686</v>
      </c>
      <c r="AX583" s="156">
        <v>686</v>
      </c>
      <c r="AY583" s="169">
        <v>686</v>
      </c>
      <c r="AZ583" s="169">
        <v>686</v>
      </c>
      <c r="BA583" s="156">
        <v>686</v>
      </c>
      <c r="BB583" s="169">
        <v>686</v>
      </c>
      <c r="BC583" s="169">
        <v>686</v>
      </c>
      <c r="BD583" s="169">
        <v>686</v>
      </c>
      <c r="BE583" s="169">
        <v>686</v>
      </c>
      <c r="BF583" s="169">
        <v>686</v>
      </c>
      <c r="BG583" s="169">
        <v>686</v>
      </c>
      <c r="BH583" s="169">
        <v>686</v>
      </c>
      <c r="BI583" s="169">
        <v>686</v>
      </c>
      <c r="BJ583" s="169">
        <v>686</v>
      </c>
      <c r="BK583" s="169">
        <v>686</v>
      </c>
      <c r="BL583" s="169">
        <v>686</v>
      </c>
      <c r="BM583" s="169">
        <v>686</v>
      </c>
      <c r="BN583" s="169">
        <v>686</v>
      </c>
      <c r="BO583" s="169">
        <v>686</v>
      </c>
      <c r="BP583" s="169">
        <v>686</v>
      </c>
      <c r="BQ583" s="169">
        <v>686</v>
      </c>
      <c r="BR583" s="169">
        <v>686</v>
      </c>
      <c r="BS583" s="169">
        <v>686</v>
      </c>
      <c r="BT583" s="169">
        <v>686</v>
      </c>
      <c r="BU583" s="169">
        <v>686</v>
      </c>
      <c r="BV583" s="169">
        <v>686</v>
      </c>
      <c r="BW583" s="169">
        <v>686</v>
      </c>
      <c r="BX583" s="169">
        <v>686</v>
      </c>
      <c r="BY583" s="169">
        <v>686</v>
      </c>
      <c r="BZ583" s="169">
        <v>686</v>
      </c>
      <c r="CA583" s="169">
        <v>686</v>
      </c>
      <c r="CB583" s="156">
        <v>686</v>
      </c>
      <c r="CC583" s="156">
        <v>686</v>
      </c>
      <c r="CD583" s="156">
        <v>686</v>
      </c>
      <c r="CE583" s="156">
        <v>686</v>
      </c>
      <c r="CF583" s="156">
        <v>686</v>
      </c>
      <c r="CG583" s="156">
        <v>686</v>
      </c>
      <c r="CH583" s="156">
        <v>686</v>
      </c>
      <c r="CI583" s="156">
        <v>686</v>
      </c>
      <c r="CJ583" s="156">
        <v>686</v>
      </c>
      <c r="CK583" s="169">
        <v>686</v>
      </c>
      <c r="CL583" s="169">
        <v>686</v>
      </c>
      <c r="CM583" s="169">
        <v>686</v>
      </c>
      <c r="CN583" s="169">
        <v>686</v>
      </c>
      <c r="CO583" s="169">
        <v>686</v>
      </c>
      <c r="CP583" s="156">
        <v>686</v>
      </c>
      <c r="CQ583" s="156">
        <v>686</v>
      </c>
      <c r="CR583" s="156">
        <v>686</v>
      </c>
      <c r="CS583" s="156">
        <v>686</v>
      </c>
      <c r="CT583" s="156">
        <v>686</v>
      </c>
      <c r="CU583" s="156">
        <v>686</v>
      </c>
      <c r="CV583" s="156">
        <v>686</v>
      </c>
      <c r="CW583" s="169">
        <v>686</v>
      </c>
      <c r="CX583" s="156">
        <v>686</v>
      </c>
      <c r="CY583" s="156">
        <v>686</v>
      </c>
      <c r="CZ583" s="169">
        <v>686</v>
      </c>
      <c r="DA583" s="156">
        <v>687</v>
      </c>
      <c r="DB583" s="156">
        <v>686</v>
      </c>
      <c r="DC583" s="169">
        <v>686</v>
      </c>
      <c r="DD583" s="156">
        <v>686</v>
      </c>
      <c r="DE583" s="156">
        <v>686</v>
      </c>
      <c r="DF583" s="169">
        <v>686</v>
      </c>
      <c r="DG583" s="156">
        <v>686</v>
      </c>
      <c r="DH583" s="156">
        <v>686</v>
      </c>
      <c r="DI583" s="169">
        <v>686</v>
      </c>
      <c r="DJ583" s="156">
        <v>686</v>
      </c>
      <c r="DK583" s="153">
        <v>686</v>
      </c>
      <c r="DL583" s="153">
        <v>686</v>
      </c>
      <c r="DM583" s="153">
        <v>686</v>
      </c>
      <c r="DN583" s="173">
        <v>686</v>
      </c>
    </row>
    <row r="584" spans="1:118">
      <c r="A584" s="146">
        <f t="shared" si="20"/>
        <v>43970</v>
      </c>
      <c r="B584" s="224">
        <f>'Age&amp;Sex by occurrence date'!$EYH22</f>
        <v>683</v>
      </c>
      <c r="C584" s="224">
        <v>683</v>
      </c>
      <c r="D584" s="224">
        <v>683</v>
      </c>
      <c r="E584" s="224">
        <v>683</v>
      </c>
      <c r="F584" s="224">
        <v>683</v>
      </c>
      <c r="G584" s="224">
        <v>683</v>
      </c>
      <c r="H584" s="224">
        <v>683</v>
      </c>
      <c r="I584" s="224">
        <v>683</v>
      </c>
      <c r="J584" s="224">
        <v>683</v>
      </c>
      <c r="K584" s="224">
        <v>683</v>
      </c>
      <c r="L584" s="224">
        <v>683</v>
      </c>
      <c r="M584" s="224">
        <v>683</v>
      </c>
      <c r="N584" s="224">
        <v>683</v>
      </c>
      <c r="O584" s="224">
        <v>683</v>
      </c>
      <c r="P584" s="224">
        <v>683</v>
      </c>
      <c r="Q584" s="224">
        <v>683</v>
      </c>
      <c r="R584" s="224">
        <v>683</v>
      </c>
      <c r="S584" s="224">
        <v>683</v>
      </c>
      <c r="T584" s="224">
        <v>683</v>
      </c>
      <c r="U584" s="224">
        <v>683</v>
      </c>
      <c r="V584" s="224">
        <v>683</v>
      </c>
      <c r="W584" s="224">
        <v>683</v>
      </c>
      <c r="X584" s="224">
        <v>683</v>
      </c>
      <c r="Y584" s="224">
        <v>683</v>
      </c>
      <c r="Z584" s="224">
        <v>683</v>
      </c>
      <c r="AA584" s="224">
        <v>683</v>
      </c>
      <c r="AB584" s="224">
        <v>683</v>
      </c>
      <c r="AC584" s="224">
        <v>683</v>
      </c>
      <c r="AD584" s="224">
        <v>683</v>
      </c>
      <c r="AE584" s="249">
        <v>683</v>
      </c>
      <c r="AF584" s="238">
        <v>683</v>
      </c>
      <c r="AG584" s="233">
        <v>683</v>
      </c>
      <c r="AH584" s="169">
        <v>683</v>
      </c>
      <c r="AI584" s="169">
        <v>683</v>
      </c>
      <c r="AJ584" s="169">
        <v>683</v>
      </c>
      <c r="AK584" s="169">
        <v>683</v>
      </c>
      <c r="AL584" s="169">
        <v>683</v>
      </c>
      <c r="AM584" s="156">
        <v>683</v>
      </c>
      <c r="AN584" s="169">
        <v>683</v>
      </c>
      <c r="AO584" s="169">
        <v>683</v>
      </c>
      <c r="AP584" s="169">
        <v>683</v>
      </c>
      <c r="AQ584" s="169">
        <v>683</v>
      </c>
      <c r="AR584" s="169">
        <v>683</v>
      </c>
      <c r="AS584" s="156">
        <v>683</v>
      </c>
      <c r="AT584" s="156">
        <v>683</v>
      </c>
      <c r="AU584" s="156">
        <v>683</v>
      </c>
      <c r="AV584" s="169">
        <v>683</v>
      </c>
      <c r="AW584" s="156">
        <v>683</v>
      </c>
      <c r="AX584" s="169">
        <v>683</v>
      </c>
      <c r="AY584" s="169">
        <v>683</v>
      </c>
      <c r="AZ584" s="156">
        <v>683</v>
      </c>
      <c r="BA584" s="169">
        <v>683</v>
      </c>
      <c r="BB584" s="156">
        <v>683</v>
      </c>
      <c r="BC584" s="156">
        <v>683</v>
      </c>
      <c r="BD584" s="156">
        <v>683</v>
      </c>
      <c r="BE584" s="156">
        <v>683</v>
      </c>
      <c r="BF584" s="156">
        <v>683</v>
      </c>
      <c r="BG584" s="156">
        <v>683</v>
      </c>
      <c r="BH584" s="156">
        <v>683</v>
      </c>
      <c r="BI584" s="169">
        <v>683</v>
      </c>
      <c r="BJ584" s="169">
        <v>683</v>
      </c>
      <c r="BK584" s="169">
        <v>683</v>
      </c>
      <c r="BL584" s="169">
        <v>683</v>
      </c>
      <c r="BM584" s="169">
        <v>683</v>
      </c>
      <c r="BN584" s="169">
        <v>683</v>
      </c>
      <c r="BO584" s="169">
        <v>683</v>
      </c>
      <c r="BP584" s="156">
        <v>683</v>
      </c>
      <c r="BQ584" s="156">
        <v>683</v>
      </c>
      <c r="BR584" s="156">
        <v>683</v>
      </c>
      <c r="BS584" s="156">
        <v>683</v>
      </c>
      <c r="BT584" s="156">
        <v>683</v>
      </c>
      <c r="BU584" s="156">
        <v>683</v>
      </c>
      <c r="BV584" s="156">
        <v>683</v>
      </c>
      <c r="BW584" s="156">
        <v>683</v>
      </c>
      <c r="BX584" s="156">
        <v>683</v>
      </c>
      <c r="BY584" s="156">
        <v>683</v>
      </c>
      <c r="BZ584" s="156">
        <v>683</v>
      </c>
      <c r="CA584" s="156">
        <v>683</v>
      </c>
      <c r="CB584" s="169">
        <v>683</v>
      </c>
      <c r="CC584" s="169">
        <v>683</v>
      </c>
      <c r="CD584" s="169">
        <v>683</v>
      </c>
      <c r="CE584" s="169">
        <v>683</v>
      </c>
      <c r="CF584" s="169">
        <v>683</v>
      </c>
      <c r="CG584" s="169">
        <v>683</v>
      </c>
      <c r="CH584" s="169">
        <v>683</v>
      </c>
      <c r="CI584" s="169">
        <v>683</v>
      </c>
      <c r="CJ584" s="169">
        <v>683</v>
      </c>
      <c r="CK584" s="169">
        <v>683</v>
      </c>
      <c r="CL584" s="169">
        <v>683</v>
      </c>
      <c r="CM584" s="169">
        <v>683</v>
      </c>
      <c r="CN584" s="169">
        <v>683</v>
      </c>
      <c r="CO584" s="156">
        <v>683</v>
      </c>
      <c r="CP584" s="169">
        <v>683</v>
      </c>
      <c r="CQ584" s="169">
        <v>683</v>
      </c>
      <c r="CR584" s="169">
        <v>683</v>
      </c>
      <c r="CS584" s="169">
        <v>683</v>
      </c>
      <c r="CT584" s="169">
        <v>683</v>
      </c>
      <c r="CU584" s="169">
        <v>683</v>
      </c>
      <c r="CV584" s="169">
        <v>683</v>
      </c>
      <c r="CW584" s="169">
        <v>683</v>
      </c>
      <c r="CX584" s="156">
        <v>683</v>
      </c>
      <c r="CY584" s="156">
        <v>683</v>
      </c>
      <c r="CZ584" s="169">
        <v>683</v>
      </c>
      <c r="DA584" s="156">
        <v>684</v>
      </c>
      <c r="DB584" s="156">
        <v>683</v>
      </c>
      <c r="DC584" s="169">
        <v>683</v>
      </c>
      <c r="DD584" s="156">
        <v>683</v>
      </c>
      <c r="DE584" s="156">
        <v>683</v>
      </c>
      <c r="DF584" s="169">
        <v>683</v>
      </c>
      <c r="DG584" s="156">
        <v>683</v>
      </c>
      <c r="DH584" s="156">
        <v>683</v>
      </c>
      <c r="DI584" s="169">
        <v>683</v>
      </c>
      <c r="DJ584" s="156">
        <v>683</v>
      </c>
      <c r="DK584" s="153">
        <v>683</v>
      </c>
      <c r="DL584" s="153">
        <v>683</v>
      </c>
      <c r="DM584" s="153">
        <v>683</v>
      </c>
      <c r="DN584" s="173">
        <v>683</v>
      </c>
    </row>
    <row r="585" spans="1:118">
      <c r="A585" s="146">
        <f t="shared" si="20"/>
        <v>43969</v>
      </c>
      <c r="B585" s="224">
        <f>'Age&amp;Sex by occurrence date'!$EYO22</f>
        <v>682</v>
      </c>
      <c r="C585" s="224">
        <v>682</v>
      </c>
      <c r="D585" s="224">
        <v>682</v>
      </c>
      <c r="E585" s="224">
        <v>682</v>
      </c>
      <c r="F585" s="224">
        <v>682</v>
      </c>
      <c r="G585" s="224">
        <v>682</v>
      </c>
      <c r="H585" s="224">
        <v>682</v>
      </c>
      <c r="I585" s="224">
        <v>682</v>
      </c>
      <c r="J585" s="224">
        <v>682</v>
      </c>
      <c r="K585" s="224">
        <v>682</v>
      </c>
      <c r="L585" s="224">
        <v>682</v>
      </c>
      <c r="M585" s="224">
        <v>682</v>
      </c>
      <c r="N585" s="224">
        <v>682</v>
      </c>
      <c r="O585" s="224">
        <v>682</v>
      </c>
      <c r="P585" s="224">
        <v>682</v>
      </c>
      <c r="Q585" s="224">
        <v>682</v>
      </c>
      <c r="R585" s="224">
        <v>682</v>
      </c>
      <c r="S585" s="224">
        <v>682</v>
      </c>
      <c r="T585" s="224">
        <v>682</v>
      </c>
      <c r="U585" s="224">
        <v>682</v>
      </c>
      <c r="V585" s="224">
        <v>682</v>
      </c>
      <c r="W585" s="224">
        <v>682</v>
      </c>
      <c r="X585" s="224">
        <v>682</v>
      </c>
      <c r="Y585" s="224">
        <v>682</v>
      </c>
      <c r="Z585" s="224">
        <v>682</v>
      </c>
      <c r="AA585" s="224">
        <v>682</v>
      </c>
      <c r="AB585" s="224">
        <v>682</v>
      </c>
      <c r="AC585" s="224">
        <v>682</v>
      </c>
      <c r="AD585" s="224">
        <v>682</v>
      </c>
      <c r="AE585" s="249">
        <v>682</v>
      </c>
      <c r="AF585" s="238">
        <v>682</v>
      </c>
      <c r="AG585" s="232">
        <v>682</v>
      </c>
      <c r="AH585" s="156">
        <v>682</v>
      </c>
      <c r="AI585" s="156">
        <v>682</v>
      </c>
      <c r="AJ585" s="156">
        <v>682</v>
      </c>
      <c r="AK585" s="156">
        <v>682</v>
      </c>
      <c r="AL585" s="156">
        <v>682</v>
      </c>
      <c r="AM585" s="169">
        <v>682</v>
      </c>
      <c r="AN585" s="156">
        <v>682</v>
      </c>
      <c r="AO585" s="156">
        <v>682</v>
      </c>
      <c r="AP585" s="156">
        <v>682</v>
      </c>
      <c r="AQ585" s="156">
        <v>682</v>
      </c>
      <c r="AR585" s="156">
        <v>682</v>
      </c>
      <c r="AS585" s="169">
        <v>682</v>
      </c>
      <c r="AT585" s="156">
        <v>682</v>
      </c>
      <c r="AU585" s="169">
        <v>682</v>
      </c>
      <c r="AV585" s="169">
        <v>682</v>
      </c>
      <c r="AW585" s="156">
        <v>682</v>
      </c>
      <c r="AX585" s="156">
        <v>682</v>
      </c>
      <c r="AY585" s="156">
        <v>682</v>
      </c>
      <c r="AZ585" s="156">
        <v>682</v>
      </c>
      <c r="BA585" s="156">
        <v>682</v>
      </c>
      <c r="BB585" s="156">
        <v>682</v>
      </c>
      <c r="BC585" s="156">
        <v>682</v>
      </c>
      <c r="BD585" s="156">
        <v>682</v>
      </c>
      <c r="BE585" s="156">
        <v>682</v>
      </c>
      <c r="BF585" s="156">
        <v>682</v>
      </c>
      <c r="BG585" s="156">
        <v>682</v>
      </c>
      <c r="BH585" s="156">
        <v>682</v>
      </c>
      <c r="BI585" s="169">
        <v>682</v>
      </c>
      <c r="BJ585" s="169">
        <v>682</v>
      </c>
      <c r="BK585" s="169">
        <v>682</v>
      </c>
      <c r="BL585" s="169">
        <v>682</v>
      </c>
      <c r="BM585" s="169">
        <v>682</v>
      </c>
      <c r="BN585" s="169">
        <v>682</v>
      </c>
      <c r="BO585" s="169">
        <v>682</v>
      </c>
      <c r="BP585" s="156">
        <v>682</v>
      </c>
      <c r="BQ585" s="156">
        <v>682</v>
      </c>
      <c r="BR585" s="156">
        <v>682</v>
      </c>
      <c r="BS585" s="156">
        <v>682</v>
      </c>
      <c r="BT585" s="156">
        <v>682</v>
      </c>
      <c r="BU585" s="156">
        <v>682</v>
      </c>
      <c r="BV585" s="156">
        <v>682</v>
      </c>
      <c r="BW585" s="156">
        <v>682</v>
      </c>
      <c r="BX585" s="156">
        <v>682</v>
      </c>
      <c r="BY585" s="156">
        <v>682</v>
      </c>
      <c r="BZ585" s="156">
        <v>682</v>
      </c>
      <c r="CA585" s="156">
        <v>682</v>
      </c>
      <c r="CB585" s="169">
        <v>682</v>
      </c>
      <c r="CC585" s="169">
        <v>682</v>
      </c>
      <c r="CD585" s="169">
        <v>682</v>
      </c>
      <c r="CE585" s="169">
        <v>682</v>
      </c>
      <c r="CF585" s="169">
        <v>682</v>
      </c>
      <c r="CG585" s="169">
        <v>682</v>
      </c>
      <c r="CH585" s="169">
        <v>682</v>
      </c>
      <c r="CI585" s="169">
        <v>682</v>
      </c>
      <c r="CJ585" s="169">
        <v>682</v>
      </c>
      <c r="CK585" s="156">
        <v>682</v>
      </c>
      <c r="CL585" s="156">
        <v>682</v>
      </c>
      <c r="CM585" s="156">
        <v>682</v>
      </c>
      <c r="CN585" s="156">
        <v>682</v>
      </c>
      <c r="CO585" s="156">
        <v>682</v>
      </c>
      <c r="CP585" s="169">
        <v>682</v>
      </c>
      <c r="CQ585" s="169">
        <v>682</v>
      </c>
      <c r="CR585" s="169">
        <v>682</v>
      </c>
      <c r="CS585" s="169">
        <v>682</v>
      </c>
      <c r="CT585" s="169">
        <v>682</v>
      </c>
      <c r="CU585" s="169">
        <v>682</v>
      </c>
      <c r="CV585" s="169">
        <v>682</v>
      </c>
      <c r="CW585" s="169">
        <v>682</v>
      </c>
      <c r="CX585" s="156">
        <v>682</v>
      </c>
      <c r="CY585" s="156">
        <v>682</v>
      </c>
      <c r="CZ585" s="169">
        <v>682</v>
      </c>
      <c r="DA585" s="156">
        <v>683</v>
      </c>
      <c r="DB585" s="156">
        <v>682</v>
      </c>
      <c r="DC585" s="169">
        <v>682</v>
      </c>
      <c r="DD585" s="156">
        <v>682</v>
      </c>
      <c r="DE585" s="156">
        <v>682</v>
      </c>
      <c r="DF585" s="169">
        <v>682</v>
      </c>
      <c r="DG585" s="156">
        <v>682</v>
      </c>
      <c r="DH585" s="156">
        <v>682</v>
      </c>
      <c r="DI585" s="169">
        <v>682</v>
      </c>
      <c r="DJ585" s="156">
        <v>682</v>
      </c>
      <c r="DK585" s="153">
        <v>682</v>
      </c>
      <c r="DL585" s="153">
        <v>682</v>
      </c>
      <c r="DM585" s="153">
        <v>682</v>
      </c>
      <c r="DN585" s="173">
        <v>682</v>
      </c>
    </row>
    <row r="586" spans="1:118">
      <c r="A586" s="146">
        <f t="shared" si="20"/>
        <v>43968</v>
      </c>
      <c r="B586" s="224">
        <f>'Age&amp;Sex by occurrence date'!$EYV22</f>
        <v>679</v>
      </c>
      <c r="C586" s="224">
        <v>679</v>
      </c>
      <c r="D586" s="224">
        <v>679</v>
      </c>
      <c r="E586" s="224">
        <v>679</v>
      </c>
      <c r="F586" s="224">
        <v>679</v>
      </c>
      <c r="G586" s="224">
        <v>679</v>
      </c>
      <c r="H586" s="224">
        <v>679</v>
      </c>
      <c r="I586" s="224">
        <v>679</v>
      </c>
      <c r="J586" s="224">
        <v>679</v>
      </c>
      <c r="K586" s="224">
        <v>679</v>
      </c>
      <c r="L586" s="224">
        <v>679</v>
      </c>
      <c r="M586" s="224">
        <v>679</v>
      </c>
      <c r="N586" s="224">
        <v>679</v>
      </c>
      <c r="O586" s="224">
        <v>679</v>
      </c>
      <c r="P586" s="224">
        <v>679</v>
      </c>
      <c r="Q586" s="224">
        <v>679</v>
      </c>
      <c r="R586" s="224">
        <v>679</v>
      </c>
      <c r="S586" s="224">
        <v>679</v>
      </c>
      <c r="T586" s="224">
        <v>679</v>
      </c>
      <c r="U586" s="224">
        <v>679</v>
      </c>
      <c r="V586" s="224">
        <v>679</v>
      </c>
      <c r="W586" s="224">
        <v>679</v>
      </c>
      <c r="X586" s="224">
        <v>679</v>
      </c>
      <c r="Y586" s="224">
        <v>679</v>
      </c>
      <c r="Z586" s="224">
        <v>679</v>
      </c>
      <c r="AA586" s="224">
        <v>679</v>
      </c>
      <c r="AB586" s="224">
        <v>679</v>
      </c>
      <c r="AC586" s="224">
        <v>679</v>
      </c>
      <c r="AD586" s="224">
        <v>679</v>
      </c>
      <c r="AE586" s="249">
        <v>679</v>
      </c>
      <c r="AF586" s="238">
        <v>679</v>
      </c>
      <c r="AG586" s="232">
        <v>679</v>
      </c>
      <c r="AH586" s="156">
        <v>679</v>
      </c>
      <c r="AI586" s="156">
        <v>679</v>
      </c>
      <c r="AJ586" s="156">
        <v>679</v>
      </c>
      <c r="AK586" s="156">
        <v>679</v>
      </c>
      <c r="AL586" s="156">
        <v>679</v>
      </c>
      <c r="AM586" s="156">
        <v>679</v>
      </c>
      <c r="AN586" s="156">
        <v>679</v>
      </c>
      <c r="AO586" s="156">
        <v>679</v>
      </c>
      <c r="AP586" s="156">
        <v>679</v>
      </c>
      <c r="AQ586" s="156">
        <v>679</v>
      </c>
      <c r="AR586" s="156">
        <v>679</v>
      </c>
      <c r="AS586" s="156">
        <v>679</v>
      </c>
      <c r="AT586" s="169">
        <v>679</v>
      </c>
      <c r="AU586" s="156">
        <v>679</v>
      </c>
      <c r="AV586" s="156">
        <v>679</v>
      </c>
      <c r="AW586" s="156">
        <v>679</v>
      </c>
      <c r="AX586" s="169">
        <v>679</v>
      </c>
      <c r="AY586" s="156">
        <v>679</v>
      </c>
      <c r="AZ586" s="169">
        <v>679</v>
      </c>
      <c r="BA586" s="169">
        <v>679</v>
      </c>
      <c r="BB586" s="169">
        <v>679</v>
      </c>
      <c r="BC586" s="169">
        <v>679</v>
      </c>
      <c r="BD586" s="169">
        <v>679</v>
      </c>
      <c r="BE586" s="169">
        <v>679</v>
      </c>
      <c r="BF586" s="169">
        <v>679</v>
      </c>
      <c r="BG586" s="169">
        <v>679</v>
      </c>
      <c r="BH586" s="169">
        <v>679</v>
      </c>
      <c r="BI586" s="169">
        <v>679</v>
      </c>
      <c r="BJ586" s="169">
        <v>679</v>
      </c>
      <c r="BK586" s="169">
        <v>679</v>
      </c>
      <c r="BL586" s="169">
        <v>679</v>
      </c>
      <c r="BM586" s="169">
        <v>679</v>
      </c>
      <c r="BN586" s="169">
        <v>679</v>
      </c>
      <c r="BO586" s="169">
        <v>679</v>
      </c>
      <c r="BP586" s="169">
        <v>679</v>
      </c>
      <c r="BQ586" s="169">
        <v>679</v>
      </c>
      <c r="BR586" s="169">
        <v>679</v>
      </c>
      <c r="BS586" s="169">
        <v>679</v>
      </c>
      <c r="BT586" s="169">
        <v>679</v>
      </c>
      <c r="BU586" s="169">
        <v>679</v>
      </c>
      <c r="BV586" s="169">
        <v>679</v>
      </c>
      <c r="BW586" s="169">
        <v>679</v>
      </c>
      <c r="BX586" s="169">
        <v>679</v>
      </c>
      <c r="BY586" s="169">
        <v>679</v>
      </c>
      <c r="BZ586" s="169">
        <v>679</v>
      </c>
      <c r="CA586" s="169">
        <v>679</v>
      </c>
      <c r="CB586" s="156">
        <v>679</v>
      </c>
      <c r="CC586" s="156">
        <v>679</v>
      </c>
      <c r="CD586" s="156">
        <v>679</v>
      </c>
      <c r="CE586" s="156">
        <v>679</v>
      </c>
      <c r="CF586" s="156">
        <v>679</v>
      </c>
      <c r="CG586" s="156">
        <v>679</v>
      </c>
      <c r="CH586" s="156">
        <v>679</v>
      </c>
      <c r="CI586" s="156">
        <v>679</v>
      </c>
      <c r="CJ586" s="156">
        <v>679</v>
      </c>
      <c r="CK586" s="169">
        <v>679</v>
      </c>
      <c r="CL586" s="169">
        <v>679</v>
      </c>
      <c r="CM586" s="169">
        <v>679</v>
      </c>
      <c r="CN586" s="169">
        <v>679</v>
      </c>
      <c r="CO586" s="169">
        <v>679</v>
      </c>
      <c r="CP586" s="169">
        <v>679</v>
      </c>
      <c r="CQ586" s="169">
        <v>679</v>
      </c>
      <c r="CR586" s="169">
        <v>679</v>
      </c>
      <c r="CS586" s="169">
        <v>679</v>
      </c>
      <c r="CT586" s="169">
        <v>679</v>
      </c>
      <c r="CU586" s="169">
        <v>679</v>
      </c>
      <c r="CV586" s="169">
        <v>679</v>
      </c>
      <c r="CW586" s="156">
        <v>679</v>
      </c>
      <c r="CX586" s="156">
        <v>679</v>
      </c>
      <c r="CY586" s="156">
        <v>679</v>
      </c>
      <c r="CZ586" s="156">
        <v>679</v>
      </c>
      <c r="DA586" s="156">
        <v>680</v>
      </c>
      <c r="DB586" s="156">
        <v>679</v>
      </c>
      <c r="DC586" s="156">
        <v>679</v>
      </c>
      <c r="DD586" s="156">
        <v>679</v>
      </c>
      <c r="DE586" s="156">
        <v>679</v>
      </c>
      <c r="DF586" s="169">
        <v>679</v>
      </c>
      <c r="DG586" s="156">
        <v>679</v>
      </c>
      <c r="DH586" s="156">
        <v>679</v>
      </c>
      <c r="DI586" s="169">
        <v>679</v>
      </c>
      <c r="DJ586" s="156">
        <v>679</v>
      </c>
      <c r="DK586" s="153">
        <v>679</v>
      </c>
      <c r="DL586" s="153">
        <v>679</v>
      </c>
      <c r="DM586" s="153">
        <v>679</v>
      </c>
      <c r="DN586" s="173">
        <v>679</v>
      </c>
    </row>
    <row r="587" spans="1:118">
      <c r="A587" s="146">
        <f t="shared" si="20"/>
        <v>43967</v>
      </c>
      <c r="B587" s="224">
        <f>'Age&amp;Sex by occurrence date'!$EZC22</f>
        <v>678</v>
      </c>
      <c r="C587" s="224">
        <v>678</v>
      </c>
      <c r="D587" s="224">
        <v>678</v>
      </c>
      <c r="E587" s="224">
        <v>678</v>
      </c>
      <c r="F587" s="224">
        <v>678</v>
      </c>
      <c r="G587" s="224">
        <v>678</v>
      </c>
      <c r="H587" s="224">
        <v>678</v>
      </c>
      <c r="I587" s="224">
        <v>678</v>
      </c>
      <c r="J587" s="224">
        <v>678</v>
      </c>
      <c r="K587" s="224">
        <v>678</v>
      </c>
      <c r="L587" s="224">
        <v>678</v>
      </c>
      <c r="M587" s="224">
        <v>678</v>
      </c>
      <c r="N587" s="224">
        <v>678</v>
      </c>
      <c r="O587" s="224">
        <v>678</v>
      </c>
      <c r="P587" s="224">
        <v>678</v>
      </c>
      <c r="Q587" s="224">
        <v>678</v>
      </c>
      <c r="R587" s="224">
        <v>678</v>
      </c>
      <c r="S587" s="224">
        <v>678</v>
      </c>
      <c r="T587" s="224">
        <v>678</v>
      </c>
      <c r="U587" s="224">
        <v>678</v>
      </c>
      <c r="V587" s="224">
        <v>678</v>
      </c>
      <c r="W587" s="224">
        <v>678</v>
      </c>
      <c r="X587" s="224">
        <v>678</v>
      </c>
      <c r="Y587" s="224">
        <v>678</v>
      </c>
      <c r="Z587" s="224">
        <v>678</v>
      </c>
      <c r="AA587" s="224">
        <v>678</v>
      </c>
      <c r="AB587" s="224">
        <v>678</v>
      </c>
      <c r="AC587" s="224">
        <v>678</v>
      </c>
      <c r="AD587" s="224">
        <v>678</v>
      </c>
      <c r="AE587" s="249">
        <v>678</v>
      </c>
      <c r="AF587" s="238">
        <v>678</v>
      </c>
      <c r="AG587" s="233">
        <v>678</v>
      </c>
      <c r="AH587" s="169">
        <v>678</v>
      </c>
      <c r="AI587" s="169">
        <v>678</v>
      </c>
      <c r="AJ587" s="169">
        <v>678</v>
      </c>
      <c r="AK587" s="169">
        <v>678</v>
      </c>
      <c r="AL587" s="169">
        <v>678</v>
      </c>
      <c r="AM587" s="156">
        <v>678</v>
      </c>
      <c r="AN587" s="169">
        <v>678</v>
      </c>
      <c r="AO587" s="169">
        <v>678</v>
      </c>
      <c r="AP587" s="169">
        <v>678</v>
      </c>
      <c r="AQ587" s="169">
        <v>678</v>
      </c>
      <c r="AR587" s="169">
        <v>678</v>
      </c>
      <c r="AS587" s="169">
        <v>678</v>
      </c>
      <c r="AT587" s="156">
        <v>678</v>
      </c>
      <c r="AU587" s="169">
        <v>678</v>
      </c>
      <c r="AV587" s="156">
        <v>678</v>
      </c>
      <c r="AW587" s="169">
        <v>678</v>
      </c>
      <c r="AX587" s="169">
        <v>678</v>
      </c>
      <c r="AY587" s="169">
        <v>678</v>
      </c>
      <c r="AZ587" s="156">
        <v>678</v>
      </c>
      <c r="BA587" s="156">
        <v>678</v>
      </c>
      <c r="BB587" s="169">
        <v>678</v>
      </c>
      <c r="BC587" s="169">
        <v>678</v>
      </c>
      <c r="BD587" s="169">
        <v>678</v>
      </c>
      <c r="BE587" s="169">
        <v>678</v>
      </c>
      <c r="BF587" s="169">
        <v>678</v>
      </c>
      <c r="BG587" s="169">
        <v>678</v>
      </c>
      <c r="BH587" s="169">
        <v>678</v>
      </c>
      <c r="BI587" s="156">
        <v>678</v>
      </c>
      <c r="BJ587" s="156">
        <v>678</v>
      </c>
      <c r="BK587" s="156">
        <v>678</v>
      </c>
      <c r="BL587" s="156">
        <v>678</v>
      </c>
      <c r="BM587" s="156">
        <v>678</v>
      </c>
      <c r="BN587" s="156">
        <v>678</v>
      </c>
      <c r="BO587" s="156">
        <v>678</v>
      </c>
      <c r="BP587" s="169">
        <v>678</v>
      </c>
      <c r="BQ587" s="169">
        <v>678</v>
      </c>
      <c r="BR587" s="169">
        <v>678</v>
      </c>
      <c r="BS587" s="169">
        <v>678</v>
      </c>
      <c r="BT587" s="169">
        <v>678</v>
      </c>
      <c r="BU587" s="169">
        <v>678</v>
      </c>
      <c r="BV587" s="169">
        <v>678</v>
      </c>
      <c r="BW587" s="169">
        <v>678</v>
      </c>
      <c r="BX587" s="169">
        <v>678</v>
      </c>
      <c r="BY587" s="169">
        <v>678</v>
      </c>
      <c r="BZ587" s="169">
        <v>678</v>
      </c>
      <c r="CA587" s="169">
        <v>678</v>
      </c>
      <c r="CB587" s="156">
        <v>678</v>
      </c>
      <c r="CC587" s="156">
        <v>678</v>
      </c>
      <c r="CD587" s="156">
        <v>678</v>
      </c>
      <c r="CE587" s="156">
        <v>678</v>
      </c>
      <c r="CF587" s="156">
        <v>678</v>
      </c>
      <c r="CG587" s="156">
        <v>678</v>
      </c>
      <c r="CH587" s="156">
        <v>678</v>
      </c>
      <c r="CI587" s="156">
        <v>678</v>
      </c>
      <c r="CJ587" s="156">
        <v>678</v>
      </c>
      <c r="CK587" s="169">
        <v>678</v>
      </c>
      <c r="CL587" s="169">
        <v>678</v>
      </c>
      <c r="CM587" s="169">
        <v>678</v>
      </c>
      <c r="CN587" s="169">
        <v>678</v>
      </c>
      <c r="CO587" s="169">
        <v>678</v>
      </c>
      <c r="CP587" s="156">
        <v>678</v>
      </c>
      <c r="CQ587" s="156">
        <v>678</v>
      </c>
      <c r="CR587" s="156">
        <v>678</v>
      </c>
      <c r="CS587" s="156">
        <v>678</v>
      </c>
      <c r="CT587" s="156">
        <v>678</v>
      </c>
      <c r="CU587" s="156">
        <v>678</v>
      </c>
      <c r="CV587" s="156">
        <v>678</v>
      </c>
      <c r="CW587" s="156">
        <v>678</v>
      </c>
      <c r="CX587" s="156">
        <v>678</v>
      </c>
      <c r="CY587" s="156">
        <v>678</v>
      </c>
      <c r="CZ587" s="156">
        <v>678</v>
      </c>
      <c r="DA587" s="156">
        <v>679</v>
      </c>
      <c r="DB587" s="156">
        <v>678</v>
      </c>
      <c r="DC587" s="156">
        <v>678</v>
      </c>
      <c r="DD587" s="156">
        <v>678</v>
      </c>
      <c r="DE587" s="156">
        <v>678</v>
      </c>
      <c r="DF587" s="169">
        <v>678</v>
      </c>
      <c r="DG587" s="156">
        <v>678</v>
      </c>
      <c r="DH587" s="156">
        <v>678</v>
      </c>
      <c r="DI587" s="169">
        <v>678</v>
      </c>
      <c r="DJ587" s="156">
        <v>678</v>
      </c>
      <c r="DK587" s="153">
        <v>678</v>
      </c>
      <c r="DL587" s="153">
        <v>678</v>
      </c>
      <c r="DM587" s="153">
        <v>678</v>
      </c>
      <c r="DN587" s="173">
        <v>678</v>
      </c>
    </row>
    <row r="588" spans="1:118">
      <c r="A588" s="146">
        <f t="shared" si="20"/>
        <v>43966</v>
      </c>
      <c r="B588" s="224">
        <f>'Age&amp;Sex by occurrence date'!$EZJ22</f>
        <v>677</v>
      </c>
      <c r="C588" s="224">
        <v>677</v>
      </c>
      <c r="D588" s="224">
        <v>677</v>
      </c>
      <c r="E588" s="224">
        <v>677</v>
      </c>
      <c r="F588" s="224">
        <v>677</v>
      </c>
      <c r="G588" s="224">
        <v>677</v>
      </c>
      <c r="H588" s="224">
        <v>677</v>
      </c>
      <c r="I588" s="224">
        <v>677</v>
      </c>
      <c r="J588" s="224">
        <v>677</v>
      </c>
      <c r="K588" s="224">
        <v>677</v>
      </c>
      <c r="L588" s="224">
        <v>677</v>
      </c>
      <c r="M588" s="224">
        <v>677</v>
      </c>
      <c r="N588" s="224">
        <v>677</v>
      </c>
      <c r="O588" s="224">
        <v>677</v>
      </c>
      <c r="P588" s="224">
        <v>677</v>
      </c>
      <c r="Q588" s="224">
        <v>677</v>
      </c>
      <c r="R588" s="224">
        <v>677</v>
      </c>
      <c r="S588" s="224">
        <v>677</v>
      </c>
      <c r="T588" s="224">
        <v>677</v>
      </c>
      <c r="U588" s="224">
        <v>677</v>
      </c>
      <c r="V588" s="224">
        <v>677</v>
      </c>
      <c r="W588" s="224">
        <v>677</v>
      </c>
      <c r="X588" s="224">
        <v>677</v>
      </c>
      <c r="Y588" s="224">
        <v>677</v>
      </c>
      <c r="Z588" s="224">
        <v>677</v>
      </c>
      <c r="AA588" s="224">
        <v>677</v>
      </c>
      <c r="AB588" s="224">
        <v>677</v>
      </c>
      <c r="AC588" s="224">
        <v>677</v>
      </c>
      <c r="AD588" s="224">
        <v>677</v>
      </c>
      <c r="AE588" s="249">
        <v>677</v>
      </c>
      <c r="AF588" s="238">
        <v>677</v>
      </c>
      <c r="AG588" s="232">
        <v>677</v>
      </c>
      <c r="AH588" s="156">
        <v>677</v>
      </c>
      <c r="AI588" s="156">
        <v>677</v>
      </c>
      <c r="AJ588" s="156">
        <v>677</v>
      </c>
      <c r="AK588" s="156">
        <v>677</v>
      </c>
      <c r="AL588" s="156">
        <v>677</v>
      </c>
      <c r="AM588" s="169">
        <v>677</v>
      </c>
      <c r="AN588" s="156">
        <v>677</v>
      </c>
      <c r="AO588" s="156">
        <v>677</v>
      </c>
      <c r="AP588" s="156">
        <v>677</v>
      </c>
      <c r="AQ588" s="156">
        <v>677</v>
      </c>
      <c r="AR588" s="156">
        <v>677</v>
      </c>
      <c r="AS588" s="169">
        <v>677</v>
      </c>
      <c r="AT588" s="169">
        <v>677</v>
      </c>
      <c r="AU588" s="169">
        <v>677</v>
      </c>
      <c r="AV588" s="169">
        <v>677</v>
      </c>
      <c r="AW588" s="156">
        <v>677</v>
      </c>
      <c r="AX588" s="156">
        <v>677</v>
      </c>
      <c r="AY588" s="156">
        <v>677</v>
      </c>
      <c r="AZ588" s="169">
        <v>677</v>
      </c>
      <c r="BA588" s="169">
        <v>677</v>
      </c>
      <c r="BB588" s="156">
        <v>677</v>
      </c>
      <c r="BC588" s="156">
        <v>677</v>
      </c>
      <c r="BD588" s="156">
        <v>677</v>
      </c>
      <c r="BE588" s="156">
        <v>677</v>
      </c>
      <c r="BF588" s="156">
        <v>677</v>
      </c>
      <c r="BG588" s="156">
        <v>677</v>
      </c>
      <c r="BH588" s="156">
        <v>677</v>
      </c>
      <c r="BI588" s="169">
        <v>677</v>
      </c>
      <c r="BJ588" s="169">
        <v>677</v>
      </c>
      <c r="BK588" s="169">
        <v>677</v>
      </c>
      <c r="BL588" s="169">
        <v>677</v>
      </c>
      <c r="BM588" s="169">
        <v>677</v>
      </c>
      <c r="BN588" s="169">
        <v>677</v>
      </c>
      <c r="BO588" s="169">
        <v>677</v>
      </c>
      <c r="BP588" s="156">
        <v>677</v>
      </c>
      <c r="BQ588" s="156">
        <v>677</v>
      </c>
      <c r="BR588" s="156">
        <v>677</v>
      </c>
      <c r="BS588" s="156">
        <v>677</v>
      </c>
      <c r="BT588" s="156">
        <v>677</v>
      </c>
      <c r="BU588" s="156">
        <v>677</v>
      </c>
      <c r="BV588" s="156">
        <v>677</v>
      </c>
      <c r="BW588" s="156">
        <v>677</v>
      </c>
      <c r="BX588" s="156">
        <v>677</v>
      </c>
      <c r="BY588" s="156">
        <v>677</v>
      </c>
      <c r="BZ588" s="156">
        <v>677</v>
      </c>
      <c r="CA588" s="156">
        <v>677</v>
      </c>
      <c r="CB588" s="169">
        <v>677</v>
      </c>
      <c r="CC588" s="169">
        <v>677</v>
      </c>
      <c r="CD588" s="169">
        <v>677</v>
      </c>
      <c r="CE588" s="169">
        <v>677</v>
      </c>
      <c r="CF588" s="169">
        <v>677</v>
      </c>
      <c r="CG588" s="169">
        <v>677</v>
      </c>
      <c r="CH588" s="169">
        <v>677</v>
      </c>
      <c r="CI588" s="169">
        <v>677</v>
      </c>
      <c r="CJ588" s="169">
        <v>677</v>
      </c>
      <c r="CK588" s="169">
        <v>677</v>
      </c>
      <c r="CL588" s="169">
        <v>677</v>
      </c>
      <c r="CM588" s="169">
        <v>677</v>
      </c>
      <c r="CN588" s="169">
        <v>677</v>
      </c>
      <c r="CO588" s="169">
        <v>677</v>
      </c>
      <c r="CP588" s="169">
        <v>677</v>
      </c>
      <c r="CQ588" s="169">
        <v>677</v>
      </c>
      <c r="CR588" s="169">
        <v>677</v>
      </c>
      <c r="CS588" s="169">
        <v>677</v>
      </c>
      <c r="CT588" s="169">
        <v>677</v>
      </c>
      <c r="CU588" s="169">
        <v>677</v>
      </c>
      <c r="CV588" s="169">
        <v>677</v>
      </c>
      <c r="CW588" s="169">
        <v>677</v>
      </c>
      <c r="CX588" s="156">
        <v>677</v>
      </c>
      <c r="CY588" s="156">
        <v>677</v>
      </c>
      <c r="CZ588" s="169">
        <v>677</v>
      </c>
      <c r="DA588" s="156">
        <v>678</v>
      </c>
      <c r="DB588" s="156">
        <v>677</v>
      </c>
      <c r="DC588" s="169">
        <v>677</v>
      </c>
      <c r="DD588" s="156">
        <v>677</v>
      </c>
      <c r="DE588" s="156">
        <v>677</v>
      </c>
      <c r="DF588" s="169">
        <v>677</v>
      </c>
      <c r="DG588" s="156">
        <v>677</v>
      </c>
      <c r="DH588" s="156">
        <v>677</v>
      </c>
      <c r="DI588" s="169">
        <v>677</v>
      </c>
      <c r="DJ588" s="156">
        <v>677</v>
      </c>
      <c r="DK588" s="153">
        <v>677</v>
      </c>
      <c r="DL588" s="153">
        <v>677</v>
      </c>
      <c r="DM588" s="153">
        <v>677</v>
      </c>
      <c r="DN588" s="173">
        <v>677</v>
      </c>
    </row>
    <row r="589" spans="1:118">
      <c r="A589" s="146">
        <f t="shared" si="20"/>
        <v>43965</v>
      </c>
      <c r="B589" s="224">
        <f>'Age&amp;Sex by occurrence date'!$EZQ22</f>
        <v>677</v>
      </c>
      <c r="C589" s="224">
        <v>677</v>
      </c>
      <c r="D589" s="224">
        <v>677</v>
      </c>
      <c r="E589" s="224">
        <v>677</v>
      </c>
      <c r="F589" s="224">
        <v>677</v>
      </c>
      <c r="G589" s="224">
        <v>677</v>
      </c>
      <c r="H589" s="224">
        <v>677</v>
      </c>
      <c r="I589" s="224">
        <v>677</v>
      </c>
      <c r="J589" s="224">
        <v>677</v>
      </c>
      <c r="K589" s="224">
        <v>677</v>
      </c>
      <c r="L589" s="224">
        <v>677</v>
      </c>
      <c r="M589" s="224">
        <v>677</v>
      </c>
      <c r="N589" s="224">
        <v>677</v>
      </c>
      <c r="O589" s="224">
        <v>677</v>
      </c>
      <c r="P589" s="224">
        <v>677</v>
      </c>
      <c r="Q589" s="224">
        <v>677</v>
      </c>
      <c r="R589" s="224">
        <v>677</v>
      </c>
      <c r="S589" s="224">
        <v>677</v>
      </c>
      <c r="T589" s="224">
        <v>677</v>
      </c>
      <c r="U589" s="224">
        <v>677</v>
      </c>
      <c r="V589" s="224">
        <v>677</v>
      </c>
      <c r="W589" s="224">
        <v>677</v>
      </c>
      <c r="X589" s="224">
        <v>677</v>
      </c>
      <c r="Y589" s="224">
        <v>677</v>
      </c>
      <c r="Z589" s="224">
        <v>677</v>
      </c>
      <c r="AA589" s="224">
        <v>677</v>
      </c>
      <c r="AB589" s="224">
        <v>677</v>
      </c>
      <c r="AC589" s="224">
        <v>677</v>
      </c>
      <c r="AD589" s="224">
        <v>677</v>
      </c>
      <c r="AE589" s="249">
        <v>677</v>
      </c>
      <c r="AF589" s="238">
        <v>677</v>
      </c>
      <c r="AG589" s="232">
        <v>677</v>
      </c>
      <c r="AH589" s="156">
        <v>677</v>
      </c>
      <c r="AI589" s="156">
        <v>677</v>
      </c>
      <c r="AJ589" s="156">
        <v>677</v>
      </c>
      <c r="AK589" s="156">
        <v>677</v>
      </c>
      <c r="AL589" s="156">
        <v>677</v>
      </c>
      <c r="AM589" s="156">
        <v>677</v>
      </c>
      <c r="AN589" s="169">
        <v>677</v>
      </c>
      <c r="AO589" s="169">
        <v>677</v>
      </c>
      <c r="AP589" s="169">
        <v>677</v>
      </c>
      <c r="AQ589" s="169">
        <v>677</v>
      </c>
      <c r="AR589" s="169">
        <v>677</v>
      </c>
      <c r="AS589" s="156">
        <v>677</v>
      </c>
      <c r="AT589" s="169">
        <v>677</v>
      </c>
      <c r="AU589" s="169">
        <v>677</v>
      </c>
      <c r="AV589" s="156">
        <v>677</v>
      </c>
      <c r="AW589" s="169">
        <v>677</v>
      </c>
      <c r="AX589" s="156">
        <v>677</v>
      </c>
      <c r="AY589" s="169">
        <v>677</v>
      </c>
      <c r="AZ589" s="169">
        <v>677</v>
      </c>
      <c r="BA589" s="156">
        <v>677</v>
      </c>
      <c r="BB589" s="169">
        <v>677</v>
      </c>
      <c r="BC589" s="169">
        <v>677</v>
      </c>
      <c r="BD589" s="169">
        <v>677</v>
      </c>
      <c r="BE589" s="169">
        <v>677</v>
      </c>
      <c r="BF589" s="169">
        <v>677</v>
      </c>
      <c r="BG589" s="169">
        <v>677</v>
      </c>
      <c r="BH589" s="169">
        <v>677</v>
      </c>
      <c r="BI589" s="156">
        <v>677</v>
      </c>
      <c r="BJ589" s="156">
        <v>677</v>
      </c>
      <c r="BK589" s="156">
        <v>677</v>
      </c>
      <c r="BL589" s="156">
        <v>677</v>
      </c>
      <c r="BM589" s="156">
        <v>677</v>
      </c>
      <c r="BN589" s="156">
        <v>677</v>
      </c>
      <c r="BO589" s="156">
        <v>677</v>
      </c>
      <c r="BP589" s="169">
        <v>677</v>
      </c>
      <c r="BQ589" s="169">
        <v>677</v>
      </c>
      <c r="BR589" s="169">
        <v>677</v>
      </c>
      <c r="BS589" s="169">
        <v>677</v>
      </c>
      <c r="BT589" s="169">
        <v>677</v>
      </c>
      <c r="BU589" s="169">
        <v>677</v>
      </c>
      <c r="BV589" s="169">
        <v>677</v>
      </c>
      <c r="BW589" s="169">
        <v>677</v>
      </c>
      <c r="BX589" s="169">
        <v>677</v>
      </c>
      <c r="BY589" s="169">
        <v>677</v>
      </c>
      <c r="BZ589" s="169">
        <v>677</v>
      </c>
      <c r="CA589" s="169">
        <v>677</v>
      </c>
      <c r="CB589" s="169">
        <v>677</v>
      </c>
      <c r="CC589" s="169">
        <v>677</v>
      </c>
      <c r="CD589" s="169">
        <v>677</v>
      </c>
      <c r="CE589" s="169">
        <v>677</v>
      </c>
      <c r="CF589" s="169">
        <v>677</v>
      </c>
      <c r="CG589" s="169">
        <v>677</v>
      </c>
      <c r="CH589" s="169">
        <v>677</v>
      </c>
      <c r="CI589" s="169">
        <v>677</v>
      </c>
      <c r="CJ589" s="169">
        <v>677</v>
      </c>
      <c r="CK589" s="169">
        <v>677</v>
      </c>
      <c r="CL589" s="169">
        <v>677</v>
      </c>
      <c r="CM589" s="169">
        <v>677</v>
      </c>
      <c r="CN589" s="169">
        <v>677</v>
      </c>
      <c r="CO589" s="169">
        <v>677</v>
      </c>
      <c r="CP589" s="169">
        <v>677</v>
      </c>
      <c r="CQ589" s="169">
        <v>677</v>
      </c>
      <c r="CR589" s="169">
        <v>677</v>
      </c>
      <c r="CS589" s="169">
        <v>677</v>
      </c>
      <c r="CT589" s="169">
        <v>677</v>
      </c>
      <c r="CU589" s="169">
        <v>677</v>
      </c>
      <c r="CV589" s="169">
        <v>677</v>
      </c>
      <c r="CW589" s="169">
        <v>677</v>
      </c>
      <c r="CX589" s="156">
        <v>677</v>
      </c>
      <c r="CY589" s="156">
        <v>677</v>
      </c>
      <c r="CZ589" s="169">
        <v>677</v>
      </c>
      <c r="DA589" s="156">
        <v>678</v>
      </c>
      <c r="DB589" s="156">
        <v>677</v>
      </c>
      <c r="DC589" s="169">
        <v>677</v>
      </c>
      <c r="DD589" s="156">
        <v>677</v>
      </c>
      <c r="DE589" s="156">
        <v>677</v>
      </c>
      <c r="DF589" s="169">
        <v>677</v>
      </c>
      <c r="DG589" s="156">
        <v>677</v>
      </c>
      <c r="DH589" s="156">
        <v>677</v>
      </c>
      <c r="DI589" s="169">
        <v>677</v>
      </c>
      <c r="DJ589" s="156">
        <v>677</v>
      </c>
      <c r="DK589" s="153">
        <v>677</v>
      </c>
      <c r="DL589" s="153">
        <v>677</v>
      </c>
      <c r="DM589" s="153">
        <v>677</v>
      </c>
      <c r="DN589" s="173">
        <v>677</v>
      </c>
    </row>
    <row r="590" spans="1:118">
      <c r="A590" s="146">
        <f t="shared" si="20"/>
        <v>43964</v>
      </c>
      <c r="B590" s="224">
        <f>'Age&amp;Sex by occurrence date'!$EZX22</f>
        <v>674</v>
      </c>
      <c r="C590" s="224">
        <v>674</v>
      </c>
      <c r="D590" s="224">
        <v>674</v>
      </c>
      <c r="E590" s="224">
        <v>674</v>
      </c>
      <c r="F590" s="224">
        <v>674</v>
      </c>
      <c r="G590" s="224">
        <v>674</v>
      </c>
      <c r="H590" s="224">
        <v>674</v>
      </c>
      <c r="I590" s="224">
        <v>674</v>
      </c>
      <c r="J590" s="224">
        <v>674</v>
      </c>
      <c r="K590" s="224">
        <v>674</v>
      </c>
      <c r="L590" s="224">
        <v>674</v>
      </c>
      <c r="M590" s="224">
        <v>674</v>
      </c>
      <c r="N590" s="224">
        <v>674</v>
      </c>
      <c r="O590" s="224">
        <v>674</v>
      </c>
      <c r="P590" s="224">
        <v>674</v>
      </c>
      <c r="Q590" s="224">
        <v>674</v>
      </c>
      <c r="R590" s="224">
        <v>674</v>
      </c>
      <c r="S590" s="224">
        <v>674</v>
      </c>
      <c r="T590" s="224">
        <v>674</v>
      </c>
      <c r="U590" s="224">
        <v>674</v>
      </c>
      <c r="V590" s="224">
        <v>674</v>
      </c>
      <c r="W590" s="224">
        <v>674</v>
      </c>
      <c r="X590" s="224">
        <v>674</v>
      </c>
      <c r="Y590" s="224">
        <v>674</v>
      </c>
      <c r="Z590" s="224">
        <v>674</v>
      </c>
      <c r="AA590" s="224">
        <v>674</v>
      </c>
      <c r="AB590" s="224">
        <v>674</v>
      </c>
      <c r="AC590" s="224">
        <v>674</v>
      </c>
      <c r="AD590" s="224">
        <v>674</v>
      </c>
      <c r="AE590" s="249">
        <v>674</v>
      </c>
      <c r="AF590" s="238">
        <v>674</v>
      </c>
      <c r="AG590" s="233">
        <v>674</v>
      </c>
      <c r="AH590" s="169">
        <v>674</v>
      </c>
      <c r="AI590" s="169">
        <v>674</v>
      </c>
      <c r="AJ590" s="169">
        <v>674</v>
      </c>
      <c r="AK590" s="169">
        <v>674</v>
      </c>
      <c r="AL590" s="169">
        <v>674</v>
      </c>
      <c r="AM590" s="156">
        <v>674</v>
      </c>
      <c r="AN590" s="169">
        <v>674</v>
      </c>
      <c r="AO590" s="169">
        <v>674</v>
      </c>
      <c r="AP590" s="169">
        <v>674</v>
      </c>
      <c r="AQ590" s="169">
        <v>674</v>
      </c>
      <c r="AR590" s="169">
        <v>674</v>
      </c>
      <c r="AS590" s="156">
        <v>674</v>
      </c>
      <c r="AT590" s="156">
        <v>674</v>
      </c>
      <c r="AU590" s="156">
        <v>674</v>
      </c>
      <c r="AV590" s="169">
        <v>674</v>
      </c>
      <c r="AW590" s="169">
        <v>674</v>
      </c>
      <c r="AX590" s="169">
        <v>674</v>
      </c>
      <c r="AY590" s="169">
        <v>674</v>
      </c>
      <c r="AZ590" s="156">
        <v>674</v>
      </c>
      <c r="BA590" s="169">
        <v>674</v>
      </c>
      <c r="BB590" s="156">
        <v>674</v>
      </c>
      <c r="BC590" s="156">
        <v>674</v>
      </c>
      <c r="BD590" s="156">
        <v>674</v>
      </c>
      <c r="BE590" s="156">
        <v>674</v>
      </c>
      <c r="BF590" s="156">
        <v>674</v>
      </c>
      <c r="BG590" s="156">
        <v>674</v>
      </c>
      <c r="BH590" s="156">
        <v>674</v>
      </c>
      <c r="BI590" s="169">
        <v>674</v>
      </c>
      <c r="BJ590" s="169">
        <v>674</v>
      </c>
      <c r="BK590" s="169">
        <v>674</v>
      </c>
      <c r="BL590" s="169">
        <v>674</v>
      </c>
      <c r="BM590" s="169">
        <v>674</v>
      </c>
      <c r="BN590" s="169">
        <v>674</v>
      </c>
      <c r="BO590" s="169">
        <v>674</v>
      </c>
      <c r="BP590" s="156">
        <v>674</v>
      </c>
      <c r="BQ590" s="156">
        <v>674</v>
      </c>
      <c r="BR590" s="156">
        <v>674</v>
      </c>
      <c r="BS590" s="156">
        <v>674</v>
      </c>
      <c r="BT590" s="156">
        <v>674</v>
      </c>
      <c r="BU590" s="156">
        <v>674</v>
      </c>
      <c r="BV590" s="156">
        <v>674</v>
      </c>
      <c r="BW590" s="156">
        <v>674</v>
      </c>
      <c r="BX590" s="156">
        <v>674</v>
      </c>
      <c r="BY590" s="156">
        <v>674</v>
      </c>
      <c r="BZ590" s="156">
        <v>674</v>
      </c>
      <c r="CA590" s="156">
        <v>674</v>
      </c>
      <c r="CB590" s="156">
        <v>674</v>
      </c>
      <c r="CC590" s="156">
        <v>674</v>
      </c>
      <c r="CD590" s="156">
        <v>674</v>
      </c>
      <c r="CE590" s="156">
        <v>674</v>
      </c>
      <c r="CF590" s="156">
        <v>674</v>
      </c>
      <c r="CG590" s="156">
        <v>674</v>
      </c>
      <c r="CH590" s="156">
        <v>674</v>
      </c>
      <c r="CI590" s="156">
        <v>674</v>
      </c>
      <c r="CJ590" s="156">
        <v>674</v>
      </c>
      <c r="CK590" s="156">
        <v>674</v>
      </c>
      <c r="CL590" s="156">
        <v>674</v>
      </c>
      <c r="CM590" s="156">
        <v>674</v>
      </c>
      <c r="CN590" s="156">
        <v>674</v>
      </c>
      <c r="CO590" s="169">
        <v>674</v>
      </c>
      <c r="CP590" s="169">
        <v>674</v>
      </c>
      <c r="CQ590" s="169">
        <v>674</v>
      </c>
      <c r="CR590" s="169">
        <v>674</v>
      </c>
      <c r="CS590" s="169">
        <v>674</v>
      </c>
      <c r="CT590" s="169">
        <v>674</v>
      </c>
      <c r="CU590" s="169">
        <v>674</v>
      </c>
      <c r="CV590" s="169">
        <v>674</v>
      </c>
      <c r="CW590" s="169">
        <v>674</v>
      </c>
      <c r="CX590" s="156">
        <v>674</v>
      </c>
      <c r="CY590" s="156">
        <v>674</v>
      </c>
      <c r="CZ590" s="169">
        <v>674</v>
      </c>
      <c r="DA590" s="156">
        <v>675</v>
      </c>
      <c r="DB590" s="156">
        <v>674</v>
      </c>
      <c r="DC590" s="169">
        <v>674</v>
      </c>
      <c r="DD590" s="156">
        <v>674</v>
      </c>
      <c r="DE590" s="156">
        <v>674</v>
      </c>
      <c r="DF590" s="169">
        <v>674</v>
      </c>
      <c r="DG590" s="156">
        <v>674</v>
      </c>
      <c r="DH590" s="156">
        <v>674</v>
      </c>
      <c r="DI590" s="169">
        <v>674</v>
      </c>
      <c r="DJ590" s="156">
        <v>674</v>
      </c>
      <c r="DK590" s="153">
        <v>674</v>
      </c>
      <c r="DL590" s="153">
        <v>674</v>
      </c>
      <c r="DM590" s="153">
        <v>674</v>
      </c>
      <c r="DN590" s="173">
        <v>674</v>
      </c>
    </row>
    <row r="591" spans="1:118">
      <c r="A591" s="146">
        <f t="shared" si="20"/>
        <v>43963</v>
      </c>
      <c r="B591" s="224">
        <f>'Age&amp;Sex by occurrence date'!$FAE22</f>
        <v>673</v>
      </c>
      <c r="C591" s="224">
        <v>673</v>
      </c>
      <c r="D591" s="224">
        <v>673</v>
      </c>
      <c r="E591" s="224">
        <v>673</v>
      </c>
      <c r="F591" s="224">
        <v>673</v>
      </c>
      <c r="G591" s="224">
        <v>673</v>
      </c>
      <c r="H591" s="224">
        <v>673</v>
      </c>
      <c r="I591" s="224">
        <v>673</v>
      </c>
      <c r="J591" s="224">
        <v>673</v>
      </c>
      <c r="K591" s="224">
        <v>673</v>
      </c>
      <c r="L591" s="224">
        <v>673</v>
      </c>
      <c r="M591" s="224">
        <v>673</v>
      </c>
      <c r="N591" s="224">
        <v>673</v>
      </c>
      <c r="O591" s="224">
        <v>673</v>
      </c>
      <c r="P591" s="224">
        <v>673</v>
      </c>
      <c r="Q591" s="224">
        <v>673</v>
      </c>
      <c r="R591" s="224">
        <v>673</v>
      </c>
      <c r="S591" s="224">
        <v>673</v>
      </c>
      <c r="T591" s="224">
        <v>673</v>
      </c>
      <c r="U591" s="224">
        <v>673</v>
      </c>
      <c r="V591" s="224">
        <v>673</v>
      </c>
      <c r="W591" s="224">
        <v>673</v>
      </c>
      <c r="X591" s="224">
        <v>673</v>
      </c>
      <c r="Y591" s="224">
        <v>673</v>
      </c>
      <c r="Z591" s="224">
        <v>673</v>
      </c>
      <c r="AA591" s="224">
        <v>673</v>
      </c>
      <c r="AB591" s="224">
        <v>673</v>
      </c>
      <c r="AC591" s="224">
        <v>673</v>
      </c>
      <c r="AD591" s="224">
        <v>673</v>
      </c>
      <c r="AE591" s="249">
        <v>673</v>
      </c>
      <c r="AF591" s="238">
        <v>673</v>
      </c>
      <c r="AG591" s="232">
        <v>673</v>
      </c>
      <c r="AH591" s="156">
        <v>673</v>
      </c>
      <c r="AI591" s="156">
        <v>673</v>
      </c>
      <c r="AJ591" s="156">
        <v>673</v>
      </c>
      <c r="AK591" s="156">
        <v>673</v>
      </c>
      <c r="AL591" s="156">
        <v>673</v>
      </c>
      <c r="AM591" s="169">
        <v>673</v>
      </c>
      <c r="AN591" s="169">
        <v>673</v>
      </c>
      <c r="AO591" s="169">
        <v>673</v>
      </c>
      <c r="AP591" s="169">
        <v>673</v>
      </c>
      <c r="AQ591" s="169">
        <v>673</v>
      </c>
      <c r="AR591" s="169">
        <v>673</v>
      </c>
      <c r="AS591" s="169">
        <v>673</v>
      </c>
      <c r="AT591" s="169">
        <v>673</v>
      </c>
      <c r="AU591" s="156">
        <v>673</v>
      </c>
      <c r="AV591" s="169">
        <v>673</v>
      </c>
      <c r="AW591" s="156">
        <v>673</v>
      </c>
      <c r="AX591" s="156">
        <v>673</v>
      </c>
      <c r="AY591" s="156">
        <v>673</v>
      </c>
      <c r="AZ591" s="156">
        <v>673</v>
      </c>
      <c r="BA591" s="169">
        <v>673</v>
      </c>
      <c r="BB591" s="169">
        <v>673</v>
      </c>
      <c r="BC591" s="169">
        <v>673</v>
      </c>
      <c r="BD591" s="169">
        <v>673</v>
      </c>
      <c r="BE591" s="169">
        <v>673</v>
      </c>
      <c r="BF591" s="169">
        <v>673</v>
      </c>
      <c r="BG591" s="169">
        <v>673</v>
      </c>
      <c r="BH591" s="169">
        <v>673</v>
      </c>
      <c r="BI591" s="169">
        <v>673</v>
      </c>
      <c r="BJ591" s="169">
        <v>673</v>
      </c>
      <c r="BK591" s="169">
        <v>673</v>
      </c>
      <c r="BL591" s="169">
        <v>673</v>
      </c>
      <c r="BM591" s="169">
        <v>673</v>
      </c>
      <c r="BN591" s="169">
        <v>673</v>
      </c>
      <c r="BO591" s="169">
        <v>673</v>
      </c>
      <c r="BP591" s="169">
        <v>673</v>
      </c>
      <c r="BQ591" s="169">
        <v>673</v>
      </c>
      <c r="BR591" s="169">
        <v>673</v>
      </c>
      <c r="BS591" s="169">
        <v>673</v>
      </c>
      <c r="BT591" s="169">
        <v>673</v>
      </c>
      <c r="BU591" s="169">
        <v>673</v>
      </c>
      <c r="BV591" s="169">
        <v>673</v>
      </c>
      <c r="BW591" s="169">
        <v>673</v>
      </c>
      <c r="BX591" s="169">
        <v>673</v>
      </c>
      <c r="BY591" s="169">
        <v>673</v>
      </c>
      <c r="BZ591" s="169">
        <v>673</v>
      </c>
      <c r="CA591" s="169">
        <v>673</v>
      </c>
      <c r="CB591" s="156">
        <v>673</v>
      </c>
      <c r="CC591" s="156">
        <v>673</v>
      </c>
      <c r="CD591" s="156">
        <v>673</v>
      </c>
      <c r="CE591" s="156">
        <v>673</v>
      </c>
      <c r="CF591" s="156">
        <v>673</v>
      </c>
      <c r="CG591" s="156">
        <v>673</v>
      </c>
      <c r="CH591" s="156">
        <v>673</v>
      </c>
      <c r="CI591" s="156">
        <v>673</v>
      </c>
      <c r="CJ591" s="156">
        <v>673</v>
      </c>
      <c r="CK591" s="169">
        <v>673</v>
      </c>
      <c r="CL591" s="169">
        <v>673</v>
      </c>
      <c r="CM591" s="169">
        <v>673</v>
      </c>
      <c r="CN591" s="169">
        <v>673</v>
      </c>
      <c r="CO591" s="169">
        <v>673</v>
      </c>
      <c r="CP591" s="156">
        <v>673</v>
      </c>
      <c r="CQ591" s="156">
        <v>673</v>
      </c>
      <c r="CR591" s="156">
        <v>673</v>
      </c>
      <c r="CS591" s="156">
        <v>673</v>
      </c>
      <c r="CT591" s="156">
        <v>673</v>
      </c>
      <c r="CU591" s="156">
        <v>673</v>
      </c>
      <c r="CV591" s="156">
        <v>673</v>
      </c>
      <c r="CW591" s="169">
        <v>673</v>
      </c>
      <c r="CX591" s="156">
        <v>673</v>
      </c>
      <c r="CY591" s="156">
        <v>673</v>
      </c>
      <c r="CZ591" s="169">
        <v>673</v>
      </c>
      <c r="DA591" s="156">
        <v>674</v>
      </c>
      <c r="DB591" s="156">
        <v>673</v>
      </c>
      <c r="DC591" s="169">
        <v>673</v>
      </c>
      <c r="DD591" s="156">
        <v>673</v>
      </c>
      <c r="DE591" s="156">
        <v>673</v>
      </c>
      <c r="DF591" s="169">
        <v>673</v>
      </c>
      <c r="DG591" s="156">
        <v>673</v>
      </c>
      <c r="DH591" s="156">
        <v>673</v>
      </c>
      <c r="DI591" s="169">
        <v>673</v>
      </c>
      <c r="DJ591" s="156">
        <v>673</v>
      </c>
      <c r="DK591" s="153">
        <v>673</v>
      </c>
      <c r="DL591" s="153">
        <v>673</v>
      </c>
      <c r="DM591" s="153">
        <v>673</v>
      </c>
      <c r="DN591" s="173">
        <v>673</v>
      </c>
    </row>
    <row r="592" spans="1:118">
      <c r="A592" s="146">
        <f t="shared" si="20"/>
        <v>43962</v>
      </c>
      <c r="B592" s="224">
        <f>'Age&amp;Sex by occurrence date'!$FAL22</f>
        <v>672</v>
      </c>
      <c r="C592" s="224">
        <v>672</v>
      </c>
      <c r="D592" s="224">
        <v>672</v>
      </c>
      <c r="E592" s="224">
        <v>672</v>
      </c>
      <c r="F592" s="224">
        <v>672</v>
      </c>
      <c r="G592" s="224">
        <v>672</v>
      </c>
      <c r="H592" s="224">
        <v>672</v>
      </c>
      <c r="I592" s="224">
        <v>672</v>
      </c>
      <c r="J592" s="224">
        <v>672</v>
      </c>
      <c r="K592" s="224">
        <v>672</v>
      </c>
      <c r="L592" s="224">
        <v>672</v>
      </c>
      <c r="M592" s="224">
        <v>672</v>
      </c>
      <c r="N592" s="224">
        <v>672</v>
      </c>
      <c r="O592" s="224">
        <v>672</v>
      </c>
      <c r="P592" s="224">
        <v>672</v>
      </c>
      <c r="Q592" s="224">
        <v>672</v>
      </c>
      <c r="R592" s="224">
        <v>672</v>
      </c>
      <c r="S592" s="224">
        <v>672</v>
      </c>
      <c r="T592" s="224">
        <v>672</v>
      </c>
      <c r="U592" s="224">
        <v>672</v>
      </c>
      <c r="V592" s="224">
        <v>672</v>
      </c>
      <c r="W592" s="224">
        <v>672</v>
      </c>
      <c r="X592" s="224">
        <v>672</v>
      </c>
      <c r="Y592" s="224">
        <v>672</v>
      </c>
      <c r="Z592" s="224">
        <v>672</v>
      </c>
      <c r="AA592" s="224">
        <v>672</v>
      </c>
      <c r="AB592" s="224">
        <v>672</v>
      </c>
      <c r="AC592" s="224">
        <v>672</v>
      </c>
      <c r="AD592" s="224">
        <v>672</v>
      </c>
      <c r="AE592" s="249">
        <v>672</v>
      </c>
      <c r="AF592" s="238">
        <v>672</v>
      </c>
      <c r="AG592" s="232">
        <v>672</v>
      </c>
      <c r="AH592" s="156">
        <v>672</v>
      </c>
      <c r="AI592" s="156">
        <v>672</v>
      </c>
      <c r="AJ592" s="156">
        <v>672</v>
      </c>
      <c r="AK592" s="156">
        <v>672</v>
      </c>
      <c r="AL592" s="156">
        <v>672</v>
      </c>
      <c r="AM592" s="156">
        <v>672</v>
      </c>
      <c r="AN592" s="156">
        <v>672</v>
      </c>
      <c r="AO592" s="156">
        <v>672</v>
      </c>
      <c r="AP592" s="156">
        <v>672</v>
      </c>
      <c r="AQ592" s="156">
        <v>672</v>
      </c>
      <c r="AR592" s="156">
        <v>672</v>
      </c>
      <c r="AS592" s="156">
        <v>672</v>
      </c>
      <c r="AT592" s="169">
        <v>672</v>
      </c>
      <c r="AU592" s="156">
        <v>672</v>
      </c>
      <c r="AV592" s="156">
        <v>672</v>
      </c>
      <c r="AW592" s="156">
        <v>672</v>
      </c>
      <c r="AX592" s="169">
        <v>672</v>
      </c>
      <c r="AY592" s="156">
        <v>672</v>
      </c>
      <c r="AZ592" s="169">
        <v>672</v>
      </c>
      <c r="BA592" s="156">
        <v>672</v>
      </c>
      <c r="BB592" s="169">
        <v>672</v>
      </c>
      <c r="BC592" s="169">
        <v>672</v>
      </c>
      <c r="BD592" s="169">
        <v>672</v>
      </c>
      <c r="BE592" s="169">
        <v>672</v>
      </c>
      <c r="BF592" s="169">
        <v>672</v>
      </c>
      <c r="BG592" s="169">
        <v>672</v>
      </c>
      <c r="BH592" s="169">
        <v>672</v>
      </c>
      <c r="BI592" s="156">
        <v>672</v>
      </c>
      <c r="BJ592" s="156">
        <v>672</v>
      </c>
      <c r="BK592" s="156">
        <v>672</v>
      </c>
      <c r="BL592" s="156">
        <v>672</v>
      </c>
      <c r="BM592" s="156">
        <v>672</v>
      </c>
      <c r="BN592" s="156">
        <v>672</v>
      </c>
      <c r="BO592" s="156">
        <v>672</v>
      </c>
      <c r="BP592" s="169">
        <v>672</v>
      </c>
      <c r="BQ592" s="169">
        <v>672</v>
      </c>
      <c r="BR592" s="169">
        <v>672</v>
      </c>
      <c r="BS592" s="169">
        <v>672</v>
      </c>
      <c r="BT592" s="169">
        <v>672</v>
      </c>
      <c r="BU592" s="169">
        <v>672</v>
      </c>
      <c r="BV592" s="169">
        <v>672</v>
      </c>
      <c r="BW592" s="169">
        <v>672</v>
      </c>
      <c r="BX592" s="169">
        <v>672</v>
      </c>
      <c r="BY592" s="169">
        <v>672</v>
      </c>
      <c r="BZ592" s="169">
        <v>672</v>
      </c>
      <c r="CA592" s="169">
        <v>672</v>
      </c>
      <c r="CB592" s="169">
        <v>672</v>
      </c>
      <c r="CC592" s="169">
        <v>672</v>
      </c>
      <c r="CD592" s="169">
        <v>672</v>
      </c>
      <c r="CE592" s="169">
        <v>672</v>
      </c>
      <c r="CF592" s="169">
        <v>672</v>
      </c>
      <c r="CG592" s="169">
        <v>672</v>
      </c>
      <c r="CH592" s="169">
        <v>672</v>
      </c>
      <c r="CI592" s="169">
        <v>672</v>
      </c>
      <c r="CJ592" s="169">
        <v>672</v>
      </c>
      <c r="CK592" s="169">
        <v>672</v>
      </c>
      <c r="CL592" s="169">
        <v>672</v>
      </c>
      <c r="CM592" s="169">
        <v>672</v>
      </c>
      <c r="CN592" s="169">
        <v>672</v>
      </c>
      <c r="CO592" s="169">
        <v>672</v>
      </c>
      <c r="CP592" s="169">
        <v>672</v>
      </c>
      <c r="CQ592" s="169">
        <v>672</v>
      </c>
      <c r="CR592" s="169">
        <v>672</v>
      </c>
      <c r="CS592" s="169">
        <v>672</v>
      </c>
      <c r="CT592" s="169">
        <v>672</v>
      </c>
      <c r="CU592" s="169">
        <v>672</v>
      </c>
      <c r="CV592" s="169">
        <v>672</v>
      </c>
      <c r="CW592" s="169">
        <v>672</v>
      </c>
      <c r="CX592" s="156">
        <v>672</v>
      </c>
      <c r="CY592" s="156">
        <v>672</v>
      </c>
      <c r="CZ592" s="169">
        <v>672</v>
      </c>
      <c r="DA592" s="156">
        <v>673</v>
      </c>
      <c r="DB592" s="156">
        <v>672</v>
      </c>
      <c r="DC592" s="169">
        <v>672</v>
      </c>
      <c r="DD592" s="156">
        <v>672</v>
      </c>
      <c r="DE592" s="156">
        <v>672</v>
      </c>
      <c r="DF592" s="169">
        <v>672</v>
      </c>
      <c r="DG592" s="156">
        <v>672</v>
      </c>
      <c r="DH592" s="156">
        <v>672</v>
      </c>
      <c r="DI592" s="169">
        <v>672</v>
      </c>
      <c r="DJ592" s="156">
        <v>672</v>
      </c>
      <c r="DK592" s="153">
        <v>672</v>
      </c>
      <c r="DL592" s="153">
        <v>672</v>
      </c>
      <c r="DM592" s="153">
        <v>672</v>
      </c>
      <c r="DN592" s="173">
        <v>672</v>
      </c>
    </row>
    <row r="593" spans="1:118">
      <c r="A593" s="146">
        <f t="shared" si="20"/>
        <v>43961</v>
      </c>
      <c r="B593" s="224">
        <f>'Age&amp;Sex by occurrence date'!$FAS22</f>
        <v>670</v>
      </c>
      <c r="C593" s="224">
        <v>670</v>
      </c>
      <c r="D593" s="224">
        <v>670</v>
      </c>
      <c r="E593" s="224">
        <v>670</v>
      </c>
      <c r="F593" s="224">
        <v>670</v>
      </c>
      <c r="G593" s="224">
        <v>670</v>
      </c>
      <c r="H593" s="224">
        <v>670</v>
      </c>
      <c r="I593" s="224">
        <v>670</v>
      </c>
      <c r="J593" s="224">
        <v>670</v>
      </c>
      <c r="K593" s="224">
        <v>670</v>
      </c>
      <c r="L593" s="224">
        <v>670</v>
      </c>
      <c r="M593" s="224">
        <v>670</v>
      </c>
      <c r="N593" s="224">
        <v>670</v>
      </c>
      <c r="O593" s="224">
        <v>670</v>
      </c>
      <c r="P593" s="224">
        <v>670</v>
      </c>
      <c r="Q593" s="224">
        <v>670</v>
      </c>
      <c r="R593" s="224">
        <v>670</v>
      </c>
      <c r="S593" s="224">
        <v>670</v>
      </c>
      <c r="T593" s="224">
        <v>670</v>
      </c>
      <c r="U593" s="224">
        <v>670</v>
      </c>
      <c r="V593" s="224">
        <v>670</v>
      </c>
      <c r="W593" s="224">
        <v>670</v>
      </c>
      <c r="X593" s="224">
        <v>670</v>
      </c>
      <c r="Y593" s="224">
        <v>670</v>
      </c>
      <c r="Z593" s="224">
        <v>670</v>
      </c>
      <c r="AA593" s="224">
        <v>670</v>
      </c>
      <c r="AB593" s="224">
        <v>670</v>
      </c>
      <c r="AC593" s="224">
        <v>670</v>
      </c>
      <c r="AD593" s="224">
        <v>670</v>
      </c>
      <c r="AE593" s="249">
        <v>670</v>
      </c>
      <c r="AF593" s="238">
        <v>670</v>
      </c>
      <c r="AG593" s="233">
        <v>670</v>
      </c>
      <c r="AH593" s="169">
        <v>670</v>
      </c>
      <c r="AI593" s="169">
        <v>670</v>
      </c>
      <c r="AJ593" s="169">
        <v>670</v>
      </c>
      <c r="AK593" s="169">
        <v>670</v>
      </c>
      <c r="AL593" s="169">
        <v>670</v>
      </c>
      <c r="AM593" s="156">
        <v>670</v>
      </c>
      <c r="AN593" s="156">
        <v>670</v>
      </c>
      <c r="AO593" s="156">
        <v>670</v>
      </c>
      <c r="AP593" s="156">
        <v>670</v>
      </c>
      <c r="AQ593" s="156">
        <v>670</v>
      </c>
      <c r="AR593" s="156">
        <v>670</v>
      </c>
      <c r="AS593" s="169">
        <v>670</v>
      </c>
      <c r="AT593" s="156">
        <v>670</v>
      </c>
      <c r="AU593" s="169">
        <v>670</v>
      </c>
      <c r="AV593" s="169">
        <v>670</v>
      </c>
      <c r="AW593" s="156">
        <v>670</v>
      </c>
      <c r="AX593" s="169">
        <v>670</v>
      </c>
      <c r="AY593" s="169">
        <v>670</v>
      </c>
      <c r="AZ593" s="156">
        <v>670</v>
      </c>
      <c r="BA593" s="156">
        <v>670</v>
      </c>
      <c r="BB593" s="169">
        <v>670</v>
      </c>
      <c r="BC593" s="169">
        <v>670</v>
      </c>
      <c r="BD593" s="169">
        <v>670</v>
      </c>
      <c r="BE593" s="169">
        <v>670</v>
      </c>
      <c r="BF593" s="169">
        <v>670</v>
      </c>
      <c r="BG593" s="169">
        <v>670</v>
      </c>
      <c r="BH593" s="169">
        <v>670</v>
      </c>
      <c r="BI593" s="156">
        <v>670</v>
      </c>
      <c r="BJ593" s="156">
        <v>670</v>
      </c>
      <c r="BK593" s="156">
        <v>670</v>
      </c>
      <c r="BL593" s="156">
        <v>670</v>
      </c>
      <c r="BM593" s="156">
        <v>670</v>
      </c>
      <c r="BN593" s="156">
        <v>670</v>
      </c>
      <c r="BO593" s="156">
        <v>670</v>
      </c>
      <c r="BP593" s="156">
        <v>670</v>
      </c>
      <c r="BQ593" s="156">
        <v>670</v>
      </c>
      <c r="BR593" s="156">
        <v>670</v>
      </c>
      <c r="BS593" s="156">
        <v>670</v>
      </c>
      <c r="BT593" s="156">
        <v>670</v>
      </c>
      <c r="BU593" s="156">
        <v>670</v>
      </c>
      <c r="BV593" s="156">
        <v>670</v>
      </c>
      <c r="BW593" s="156">
        <v>670</v>
      </c>
      <c r="BX593" s="156">
        <v>670</v>
      </c>
      <c r="BY593" s="156">
        <v>670</v>
      </c>
      <c r="BZ593" s="156">
        <v>670</v>
      </c>
      <c r="CA593" s="156">
        <v>670</v>
      </c>
      <c r="CB593" s="169">
        <v>670</v>
      </c>
      <c r="CC593" s="169">
        <v>670</v>
      </c>
      <c r="CD593" s="169">
        <v>670</v>
      </c>
      <c r="CE593" s="169">
        <v>670</v>
      </c>
      <c r="CF593" s="169">
        <v>670</v>
      </c>
      <c r="CG593" s="169">
        <v>670</v>
      </c>
      <c r="CH593" s="169">
        <v>670</v>
      </c>
      <c r="CI593" s="169">
        <v>670</v>
      </c>
      <c r="CJ593" s="169">
        <v>670</v>
      </c>
      <c r="CK593" s="169">
        <v>670</v>
      </c>
      <c r="CL593" s="169">
        <v>670</v>
      </c>
      <c r="CM593" s="169">
        <v>670</v>
      </c>
      <c r="CN593" s="169">
        <v>670</v>
      </c>
      <c r="CO593" s="156">
        <v>670</v>
      </c>
      <c r="CP593" s="169">
        <v>670</v>
      </c>
      <c r="CQ593" s="169">
        <v>670</v>
      </c>
      <c r="CR593" s="169">
        <v>670</v>
      </c>
      <c r="CS593" s="169">
        <v>670</v>
      </c>
      <c r="CT593" s="169">
        <v>670</v>
      </c>
      <c r="CU593" s="169">
        <v>670</v>
      </c>
      <c r="CV593" s="169">
        <v>670</v>
      </c>
      <c r="CW593" s="169">
        <v>670</v>
      </c>
      <c r="CX593" s="156">
        <v>670</v>
      </c>
      <c r="CY593" s="156">
        <v>670</v>
      </c>
      <c r="CZ593" s="169">
        <v>670</v>
      </c>
      <c r="DA593" s="156">
        <v>671</v>
      </c>
      <c r="DB593" s="156">
        <v>670</v>
      </c>
      <c r="DC593" s="169">
        <v>670</v>
      </c>
      <c r="DD593" s="156">
        <v>670</v>
      </c>
      <c r="DE593" s="156">
        <v>670</v>
      </c>
      <c r="DF593" s="169">
        <v>670</v>
      </c>
      <c r="DG593" s="156">
        <v>670</v>
      </c>
      <c r="DH593" s="156">
        <v>670</v>
      </c>
      <c r="DI593" s="169">
        <v>670</v>
      </c>
      <c r="DJ593" s="156">
        <v>670</v>
      </c>
      <c r="DK593" s="153">
        <v>670</v>
      </c>
      <c r="DL593" s="153">
        <v>670</v>
      </c>
      <c r="DM593" s="153">
        <v>670</v>
      </c>
      <c r="DN593" s="173">
        <v>670</v>
      </c>
    </row>
    <row r="594" spans="1:118">
      <c r="A594" s="146">
        <f t="shared" si="20"/>
        <v>43960</v>
      </c>
      <c r="B594" s="224">
        <f>'Age&amp;Sex by occurrence date'!$FAZ22</f>
        <v>668</v>
      </c>
      <c r="C594" s="224">
        <v>668</v>
      </c>
      <c r="D594" s="224">
        <v>668</v>
      </c>
      <c r="E594" s="224">
        <v>668</v>
      </c>
      <c r="F594" s="224">
        <v>668</v>
      </c>
      <c r="G594" s="224">
        <v>668</v>
      </c>
      <c r="H594" s="224">
        <v>668</v>
      </c>
      <c r="I594" s="224">
        <v>668</v>
      </c>
      <c r="J594" s="224">
        <v>668</v>
      </c>
      <c r="K594" s="224">
        <v>668</v>
      </c>
      <c r="L594" s="224">
        <v>668</v>
      </c>
      <c r="M594" s="224">
        <v>668</v>
      </c>
      <c r="N594" s="224">
        <v>668</v>
      </c>
      <c r="O594" s="224">
        <v>668</v>
      </c>
      <c r="P594" s="224">
        <v>668</v>
      </c>
      <c r="Q594" s="224">
        <v>668</v>
      </c>
      <c r="R594" s="224">
        <v>668</v>
      </c>
      <c r="S594" s="224">
        <v>668</v>
      </c>
      <c r="T594" s="224">
        <v>668</v>
      </c>
      <c r="U594" s="224">
        <v>668</v>
      </c>
      <c r="V594" s="224">
        <v>668</v>
      </c>
      <c r="W594" s="224">
        <v>668</v>
      </c>
      <c r="X594" s="224">
        <v>668</v>
      </c>
      <c r="Y594" s="224">
        <v>668</v>
      </c>
      <c r="Z594" s="224">
        <v>668</v>
      </c>
      <c r="AA594" s="224">
        <v>668</v>
      </c>
      <c r="AB594" s="224">
        <v>668</v>
      </c>
      <c r="AC594" s="224">
        <v>668</v>
      </c>
      <c r="AD594" s="224">
        <v>668</v>
      </c>
      <c r="AE594" s="249">
        <v>668</v>
      </c>
      <c r="AF594" s="238">
        <v>668</v>
      </c>
      <c r="AG594" s="232">
        <v>668</v>
      </c>
      <c r="AH594" s="156">
        <v>668</v>
      </c>
      <c r="AI594" s="156">
        <v>668</v>
      </c>
      <c r="AJ594" s="156">
        <v>668</v>
      </c>
      <c r="AK594" s="156">
        <v>668</v>
      </c>
      <c r="AL594" s="156">
        <v>668</v>
      </c>
      <c r="AM594" s="169">
        <v>668</v>
      </c>
      <c r="AN594" s="169">
        <v>668</v>
      </c>
      <c r="AO594" s="169">
        <v>668</v>
      </c>
      <c r="AP594" s="169">
        <v>668</v>
      </c>
      <c r="AQ594" s="169">
        <v>668</v>
      </c>
      <c r="AR594" s="169">
        <v>668</v>
      </c>
      <c r="AS594" s="169">
        <v>668</v>
      </c>
      <c r="AT594" s="156">
        <v>668</v>
      </c>
      <c r="AU594" s="156">
        <v>668</v>
      </c>
      <c r="AV594" s="169">
        <v>668</v>
      </c>
      <c r="AW594" s="169">
        <v>668</v>
      </c>
      <c r="AX594" s="156">
        <v>668</v>
      </c>
      <c r="AY594" s="156">
        <v>668</v>
      </c>
      <c r="AZ594" s="169">
        <v>668</v>
      </c>
      <c r="BA594" s="169">
        <v>668</v>
      </c>
      <c r="BB594" s="169">
        <v>668</v>
      </c>
      <c r="BC594" s="169">
        <v>668</v>
      </c>
      <c r="BD594" s="169">
        <v>668</v>
      </c>
      <c r="BE594" s="169">
        <v>668</v>
      </c>
      <c r="BF594" s="169">
        <v>668</v>
      </c>
      <c r="BG594" s="169">
        <v>668</v>
      </c>
      <c r="BH594" s="169">
        <v>668</v>
      </c>
      <c r="BI594" s="169">
        <v>668</v>
      </c>
      <c r="BJ594" s="169">
        <v>668</v>
      </c>
      <c r="BK594" s="169">
        <v>668</v>
      </c>
      <c r="BL594" s="169">
        <v>668</v>
      </c>
      <c r="BM594" s="169">
        <v>668</v>
      </c>
      <c r="BN594" s="169">
        <v>668</v>
      </c>
      <c r="BO594" s="169">
        <v>668</v>
      </c>
      <c r="BP594" s="156">
        <v>668</v>
      </c>
      <c r="BQ594" s="156">
        <v>668</v>
      </c>
      <c r="BR594" s="156">
        <v>668</v>
      </c>
      <c r="BS594" s="156">
        <v>668</v>
      </c>
      <c r="BT594" s="156">
        <v>668</v>
      </c>
      <c r="BU594" s="156">
        <v>668</v>
      </c>
      <c r="BV594" s="156">
        <v>668</v>
      </c>
      <c r="BW594" s="156">
        <v>668</v>
      </c>
      <c r="BX594" s="156">
        <v>668</v>
      </c>
      <c r="BY594" s="156">
        <v>668</v>
      </c>
      <c r="BZ594" s="156">
        <v>668</v>
      </c>
      <c r="CA594" s="156">
        <v>668</v>
      </c>
      <c r="CB594" s="156">
        <v>668</v>
      </c>
      <c r="CC594" s="156">
        <v>668</v>
      </c>
      <c r="CD594" s="156">
        <v>668</v>
      </c>
      <c r="CE594" s="156">
        <v>668</v>
      </c>
      <c r="CF594" s="156">
        <v>668</v>
      </c>
      <c r="CG594" s="156">
        <v>668</v>
      </c>
      <c r="CH594" s="156">
        <v>668</v>
      </c>
      <c r="CI594" s="156">
        <v>668</v>
      </c>
      <c r="CJ594" s="156">
        <v>668</v>
      </c>
      <c r="CK594" s="156">
        <v>668</v>
      </c>
      <c r="CL594" s="156">
        <v>668</v>
      </c>
      <c r="CM594" s="156">
        <v>668</v>
      </c>
      <c r="CN594" s="156">
        <v>668</v>
      </c>
      <c r="CO594" s="156">
        <v>668</v>
      </c>
      <c r="CP594" s="169">
        <v>668</v>
      </c>
      <c r="CQ594" s="169">
        <v>668</v>
      </c>
      <c r="CR594" s="169">
        <v>668</v>
      </c>
      <c r="CS594" s="169">
        <v>668</v>
      </c>
      <c r="CT594" s="169">
        <v>668</v>
      </c>
      <c r="CU594" s="169">
        <v>668</v>
      </c>
      <c r="CV594" s="169">
        <v>668</v>
      </c>
      <c r="CW594" s="156">
        <v>668</v>
      </c>
      <c r="CX594" s="156">
        <v>668</v>
      </c>
      <c r="CY594" s="156">
        <v>668</v>
      </c>
      <c r="CZ594" s="156">
        <v>668</v>
      </c>
      <c r="DA594" s="156">
        <v>669</v>
      </c>
      <c r="DB594" s="156">
        <v>668</v>
      </c>
      <c r="DC594" s="156">
        <v>668</v>
      </c>
      <c r="DD594" s="156">
        <v>668</v>
      </c>
      <c r="DE594" s="156">
        <v>668</v>
      </c>
      <c r="DF594" s="169">
        <v>668</v>
      </c>
      <c r="DG594" s="156">
        <v>668</v>
      </c>
      <c r="DH594" s="156">
        <v>668</v>
      </c>
      <c r="DI594" s="169">
        <v>668</v>
      </c>
      <c r="DJ594" s="156">
        <v>668</v>
      </c>
      <c r="DK594" s="153">
        <v>668</v>
      </c>
      <c r="DL594" s="153">
        <v>668</v>
      </c>
      <c r="DM594" s="153">
        <v>668</v>
      </c>
      <c r="DN594" s="173">
        <v>668</v>
      </c>
    </row>
    <row r="595" spans="1:118">
      <c r="A595" s="146">
        <f t="shared" si="20"/>
        <v>43959</v>
      </c>
      <c r="B595" s="224">
        <f>'Age&amp;Sex by occurrence date'!$FBG22</f>
        <v>664</v>
      </c>
      <c r="C595" s="224">
        <v>664</v>
      </c>
      <c r="D595" s="224">
        <v>664</v>
      </c>
      <c r="E595" s="224">
        <v>664</v>
      </c>
      <c r="F595" s="224">
        <v>664</v>
      </c>
      <c r="G595" s="224">
        <v>664</v>
      </c>
      <c r="H595" s="224">
        <v>664</v>
      </c>
      <c r="I595" s="224">
        <v>664</v>
      </c>
      <c r="J595" s="224">
        <v>664</v>
      </c>
      <c r="K595" s="224">
        <v>664</v>
      </c>
      <c r="L595" s="224">
        <v>664</v>
      </c>
      <c r="M595" s="224">
        <v>664</v>
      </c>
      <c r="N595" s="224">
        <v>664</v>
      </c>
      <c r="O595" s="224">
        <v>664</v>
      </c>
      <c r="P595" s="224">
        <v>664</v>
      </c>
      <c r="Q595" s="224">
        <v>664</v>
      </c>
      <c r="R595" s="224">
        <v>664</v>
      </c>
      <c r="S595" s="224">
        <v>664</v>
      </c>
      <c r="T595" s="224">
        <v>664</v>
      </c>
      <c r="U595" s="224">
        <v>664</v>
      </c>
      <c r="V595" s="224">
        <v>664</v>
      </c>
      <c r="W595" s="224">
        <v>664</v>
      </c>
      <c r="X595" s="224">
        <v>664</v>
      </c>
      <c r="Y595" s="224">
        <v>664</v>
      </c>
      <c r="Z595" s="224">
        <v>664</v>
      </c>
      <c r="AA595" s="224">
        <v>664</v>
      </c>
      <c r="AB595" s="224">
        <v>664</v>
      </c>
      <c r="AC595" s="224">
        <v>664</v>
      </c>
      <c r="AD595" s="224">
        <v>664</v>
      </c>
      <c r="AE595" s="249">
        <v>664</v>
      </c>
      <c r="AF595" s="238">
        <v>664</v>
      </c>
      <c r="AG595" s="232">
        <v>664</v>
      </c>
      <c r="AH595" s="156">
        <v>664</v>
      </c>
      <c r="AI595" s="156">
        <v>664</v>
      </c>
      <c r="AJ595" s="156">
        <v>664</v>
      </c>
      <c r="AK595" s="156">
        <v>664</v>
      </c>
      <c r="AL595" s="156">
        <v>664</v>
      </c>
      <c r="AM595" s="156">
        <v>664</v>
      </c>
      <c r="AN595" s="156">
        <v>664</v>
      </c>
      <c r="AO595" s="156">
        <v>664</v>
      </c>
      <c r="AP595" s="156">
        <v>664</v>
      </c>
      <c r="AQ595" s="156">
        <v>664</v>
      </c>
      <c r="AR595" s="156">
        <v>664</v>
      </c>
      <c r="AS595" s="156">
        <v>664</v>
      </c>
      <c r="AT595" s="169">
        <v>664</v>
      </c>
      <c r="AU595" s="169">
        <v>664</v>
      </c>
      <c r="AV595" s="156">
        <v>664</v>
      </c>
      <c r="AW595" s="156">
        <v>664</v>
      </c>
      <c r="AX595" s="156">
        <v>664</v>
      </c>
      <c r="AY595" s="169">
        <v>664</v>
      </c>
      <c r="AZ595" s="169">
        <v>664</v>
      </c>
      <c r="BA595" s="169">
        <v>664</v>
      </c>
      <c r="BB595" s="156">
        <v>664</v>
      </c>
      <c r="BC595" s="156">
        <v>664</v>
      </c>
      <c r="BD595" s="156">
        <v>664</v>
      </c>
      <c r="BE595" s="156">
        <v>664</v>
      </c>
      <c r="BF595" s="156">
        <v>664</v>
      </c>
      <c r="BG595" s="156">
        <v>664</v>
      </c>
      <c r="BH595" s="156">
        <v>664</v>
      </c>
      <c r="BI595" s="169">
        <v>664</v>
      </c>
      <c r="BJ595" s="169">
        <v>664</v>
      </c>
      <c r="BK595" s="169">
        <v>664</v>
      </c>
      <c r="BL595" s="169">
        <v>664</v>
      </c>
      <c r="BM595" s="169">
        <v>664</v>
      </c>
      <c r="BN595" s="169">
        <v>664</v>
      </c>
      <c r="BO595" s="169">
        <v>664</v>
      </c>
      <c r="BP595" s="169">
        <v>664</v>
      </c>
      <c r="BQ595" s="169">
        <v>664</v>
      </c>
      <c r="BR595" s="169">
        <v>664</v>
      </c>
      <c r="BS595" s="169">
        <v>664</v>
      </c>
      <c r="BT595" s="169">
        <v>664</v>
      </c>
      <c r="BU595" s="169">
        <v>664</v>
      </c>
      <c r="BV595" s="169">
        <v>664</v>
      </c>
      <c r="BW595" s="169">
        <v>664</v>
      </c>
      <c r="BX595" s="169">
        <v>664</v>
      </c>
      <c r="BY595" s="169">
        <v>664</v>
      </c>
      <c r="BZ595" s="169">
        <v>664</v>
      </c>
      <c r="CA595" s="169">
        <v>664</v>
      </c>
      <c r="CB595" s="156">
        <v>664</v>
      </c>
      <c r="CC595" s="156">
        <v>664</v>
      </c>
      <c r="CD595" s="156">
        <v>664</v>
      </c>
      <c r="CE595" s="156">
        <v>664</v>
      </c>
      <c r="CF595" s="156">
        <v>664</v>
      </c>
      <c r="CG595" s="156">
        <v>664</v>
      </c>
      <c r="CH595" s="156">
        <v>664</v>
      </c>
      <c r="CI595" s="156">
        <v>664</v>
      </c>
      <c r="CJ595" s="156">
        <v>664</v>
      </c>
      <c r="CK595" s="169">
        <v>664</v>
      </c>
      <c r="CL595" s="169">
        <v>664</v>
      </c>
      <c r="CM595" s="169">
        <v>664</v>
      </c>
      <c r="CN595" s="169">
        <v>664</v>
      </c>
      <c r="CO595" s="169">
        <v>664</v>
      </c>
      <c r="CP595" s="156">
        <v>664</v>
      </c>
      <c r="CQ595" s="156">
        <v>664</v>
      </c>
      <c r="CR595" s="156">
        <v>664</v>
      </c>
      <c r="CS595" s="156">
        <v>664</v>
      </c>
      <c r="CT595" s="156">
        <v>664</v>
      </c>
      <c r="CU595" s="156">
        <v>664</v>
      </c>
      <c r="CV595" s="156">
        <v>664</v>
      </c>
      <c r="CW595" s="156">
        <v>664</v>
      </c>
      <c r="CX595" s="156">
        <v>664</v>
      </c>
      <c r="CY595" s="156">
        <v>664</v>
      </c>
      <c r="CZ595" s="156">
        <v>664</v>
      </c>
      <c r="DA595" s="156">
        <v>665</v>
      </c>
      <c r="DB595" s="156">
        <v>664</v>
      </c>
      <c r="DC595" s="156">
        <v>664</v>
      </c>
      <c r="DD595" s="156">
        <v>664</v>
      </c>
      <c r="DE595" s="156">
        <v>664</v>
      </c>
      <c r="DF595" s="169">
        <v>664</v>
      </c>
      <c r="DG595" s="156">
        <v>664</v>
      </c>
      <c r="DH595" s="156">
        <v>664</v>
      </c>
      <c r="DI595" s="169">
        <v>664</v>
      </c>
      <c r="DJ595" s="156">
        <v>664</v>
      </c>
      <c r="DK595" s="153">
        <v>664</v>
      </c>
      <c r="DL595" s="153">
        <v>664</v>
      </c>
      <c r="DM595" s="153">
        <v>664</v>
      </c>
      <c r="DN595" s="173">
        <v>664</v>
      </c>
    </row>
    <row r="596" spans="1:118">
      <c r="A596" s="146">
        <f t="shared" si="20"/>
        <v>43958</v>
      </c>
      <c r="B596" s="224">
        <f>'Age&amp;Sex by occurrence date'!$FBN22</f>
        <v>659</v>
      </c>
      <c r="C596" s="224">
        <v>659</v>
      </c>
      <c r="D596" s="224">
        <v>659</v>
      </c>
      <c r="E596" s="224">
        <v>659</v>
      </c>
      <c r="F596" s="224">
        <v>659</v>
      </c>
      <c r="G596" s="224">
        <v>659</v>
      </c>
      <c r="H596" s="224">
        <v>659</v>
      </c>
      <c r="I596" s="224">
        <v>659</v>
      </c>
      <c r="J596" s="224">
        <v>659</v>
      </c>
      <c r="K596" s="224">
        <v>659</v>
      </c>
      <c r="L596" s="224">
        <v>659</v>
      </c>
      <c r="M596" s="224">
        <v>659</v>
      </c>
      <c r="N596" s="224">
        <v>659</v>
      </c>
      <c r="O596" s="224">
        <v>659</v>
      </c>
      <c r="P596" s="224">
        <v>659</v>
      </c>
      <c r="Q596" s="224">
        <v>659</v>
      </c>
      <c r="R596" s="224">
        <v>659</v>
      </c>
      <c r="S596" s="224">
        <v>659</v>
      </c>
      <c r="T596" s="224">
        <v>659</v>
      </c>
      <c r="U596" s="224">
        <v>659</v>
      </c>
      <c r="V596" s="224">
        <v>659</v>
      </c>
      <c r="W596" s="224">
        <v>659</v>
      </c>
      <c r="X596" s="224">
        <v>659</v>
      </c>
      <c r="Y596" s="224">
        <v>659</v>
      </c>
      <c r="Z596" s="224">
        <v>659</v>
      </c>
      <c r="AA596" s="224">
        <v>659</v>
      </c>
      <c r="AB596" s="224">
        <v>659</v>
      </c>
      <c r="AC596" s="224">
        <v>659</v>
      </c>
      <c r="AD596" s="224">
        <v>659</v>
      </c>
      <c r="AE596" s="249">
        <v>659</v>
      </c>
      <c r="AF596" s="238">
        <v>659</v>
      </c>
      <c r="AG596" s="233">
        <v>659</v>
      </c>
      <c r="AH596" s="169">
        <v>659</v>
      </c>
      <c r="AI596" s="169">
        <v>659</v>
      </c>
      <c r="AJ596" s="169">
        <v>659</v>
      </c>
      <c r="AK596" s="169">
        <v>659</v>
      </c>
      <c r="AL596" s="169">
        <v>659</v>
      </c>
      <c r="AM596" s="156">
        <v>659</v>
      </c>
      <c r="AN596" s="169">
        <v>659</v>
      </c>
      <c r="AO596" s="169">
        <v>659</v>
      </c>
      <c r="AP596" s="169">
        <v>659</v>
      </c>
      <c r="AQ596" s="169">
        <v>659</v>
      </c>
      <c r="AR596" s="169">
        <v>659</v>
      </c>
      <c r="AS596" s="156">
        <v>659</v>
      </c>
      <c r="AT596" s="156">
        <v>659</v>
      </c>
      <c r="AU596" s="169">
        <v>659</v>
      </c>
      <c r="AV596" s="156">
        <v>659</v>
      </c>
      <c r="AW596" s="169">
        <v>659</v>
      </c>
      <c r="AX596" s="169">
        <v>659</v>
      </c>
      <c r="AY596" s="156">
        <v>659</v>
      </c>
      <c r="AZ596" s="156">
        <v>659</v>
      </c>
      <c r="BA596" s="156">
        <v>659</v>
      </c>
      <c r="BB596" s="169">
        <v>659</v>
      </c>
      <c r="BC596" s="169">
        <v>659</v>
      </c>
      <c r="BD596" s="169">
        <v>659</v>
      </c>
      <c r="BE596" s="169">
        <v>659</v>
      </c>
      <c r="BF596" s="169">
        <v>659</v>
      </c>
      <c r="BG596" s="169">
        <v>659</v>
      </c>
      <c r="BH596" s="169">
        <v>659</v>
      </c>
      <c r="BI596" s="156">
        <v>659</v>
      </c>
      <c r="BJ596" s="156">
        <v>659</v>
      </c>
      <c r="BK596" s="156">
        <v>659</v>
      </c>
      <c r="BL596" s="156">
        <v>659</v>
      </c>
      <c r="BM596" s="156">
        <v>659</v>
      </c>
      <c r="BN596" s="156">
        <v>659</v>
      </c>
      <c r="BO596" s="156">
        <v>659</v>
      </c>
      <c r="BP596" s="169">
        <v>659</v>
      </c>
      <c r="BQ596" s="169">
        <v>659</v>
      </c>
      <c r="BR596" s="169">
        <v>659</v>
      </c>
      <c r="BS596" s="169">
        <v>659</v>
      </c>
      <c r="BT596" s="169">
        <v>659</v>
      </c>
      <c r="BU596" s="169">
        <v>659</v>
      </c>
      <c r="BV596" s="169">
        <v>659</v>
      </c>
      <c r="BW596" s="169">
        <v>659</v>
      </c>
      <c r="BX596" s="169">
        <v>659</v>
      </c>
      <c r="BY596" s="169">
        <v>659</v>
      </c>
      <c r="BZ596" s="169">
        <v>659</v>
      </c>
      <c r="CA596" s="169">
        <v>659</v>
      </c>
      <c r="CB596" s="169">
        <v>659</v>
      </c>
      <c r="CC596" s="169">
        <v>659</v>
      </c>
      <c r="CD596" s="169">
        <v>659</v>
      </c>
      <c r="CE596" s="169">
        <v>659</v>
      </c>
      <c r="CF596" s="169">
        <v>659</v>
      </c>
      <c r="CG596" s="169">
        <v>659</v>
      </c>
      <c r="CH596" s="169">
        <v>659</v>
      </c>
      <c r="CI596" s="169">
        <v>659</v>
      </c>
      <c r="CJ596" s="169">
        <v>659</v>
      </c>
      <c r="CK596" s="169">
        <v>659</v>
      </c>
      <c r="CL596" s="169">
        <v>659</v>
      </c>
      <c r="CM596" s="169">
        <v>659</v>
      </c>
      <c r="CN596" s="169">
        <v>659</v>
      </c>
      <c r="CO596" s="169">
        <v>659</v>
      </c>
      <c r="CP596" s="169">
        <v>659</v>
      </c>
      <c r="CQ596" s="169">
        <v>659</v>
      </c>
      <c r="CR596" s="169">
        <v>659</v>
      </c>
      <c r="CS596" s="169">
        <v>659</v>
      </c>
      <c r="CT596" s="169">
        <v>659</v>
      </c>
      <c r="CU596" s="169">
        <v>659</v>
      </c>
      <c r="CV596" s="169">
        <v>659</v>
      </c>
      <c r="CW596" s="169">
        <v>659</v>
      </c>
      <c r="CX596" s="156">
        <v>659</v>
      </c>
      <c r="CY596" s="156">
        <v>659</v>
      </c>
      <c r="CZ596" s="169">
        <v>659</v>
      </c>
      <c r="DA596" s="156">
        <v>660</v>
      </c>
      <c r="DB596" s="156">
        <v>659</v>
      </c>
      <c r="DC596" s="169">
        <v>659</v>
      </c>
      <c r="DD596" s="156">
        <v>659</v>
      </c>
      <c r="DE596" s="156">
        <v>659</v>
      </c>
      <c r="DF596" s="169">
        <v>659</v>
      </c>
      <c r="DG596" s="156">
        <v>659</v>
      </c>
      <c r="DH596" s="156">
        <v>659</v>
      </c>
      <c r="DI596" s="169">
        <v>659</v>
      </c>
      <c r="DJ596" s="156">
        <v>659</v>
      </c>
      <c r="DK596" s="153">
        <v>659</v>
      </c>
      <c r="DL596" s="153">
        <v>659</v>
      </c>
      <c r="DM596" s="153">
        <v>659</v>
      </c>
      <c r="DN596" s="173">
        <v>659</v>
      </c>
    </row>
    <row r="597" spans="1:118">
      <c r="A597" s="146">
        <f t="shared" si="20"/>
        <v>43957</v>
      </c>
      <c r="B597" s="224">
        <f>'Age&amp;Sex by occurrence date'!$FBU22</f>
        <v>657</v>
      </c>
      <c r="C597" s="224">
        <v>657</v>
      </c>
      <c r="D597" s="224">
        <v>657</v>
      </c>
      <c r="E597" s="224">
        <v>657</v>
      </c>
      <c r="F597" s="224">
        <v>657</v>
      </c>
      <c r="G597" s="224">
        <v>657</v>
      </c>
      <c r="H597" s="224">
        <v>657</v>
      </c>
      <c r="I597" s="224">
        <v>657</v>
      </c>
      <c r="J597" s="224">
        <v>657</v>
      </c>
      <c r="K597" s="224">
        <v>657</v>
      </c>
      <c r="L597" s="224">
        <v>657</v>
      </c>
      <c r="M597" s="224">
        <v>657</v>
      </c>
      <c r="N597" s="224">
        <v>657</v>
      </c>
      <c r="O597" s="224">
        <v>657</v>
      </c>
      <c r="P597" s="224">
        <v>657</v>
      </c>
      <c r="Q597" s="224">
        <v>657</v>
      </c>
      <c r="R597" s="224">
        <v>657</v>
      </c>
      <c r="S597" s="224">
        <v>657</v>
      </c>
      <c r="T597" s="224">
        <v>657</v>
      </c>
      <c r="U597" s="224">
        <v>657</v>
      </c>
      <c r="V597" s="224">
        <v>657</v>
      </c>
      <c r="W597" s="224">
        <v>657</v>
      </c>
      <c r="X597" s="224">
        <v>657</v>
      </c>
      <c r="Y597" s="224">
        <v>657</v>
      </c>
      <c r="Z597" s="224">
        <v>657</v>
      </c>
      <c r="AA597" s="224">
        <v>657</v>
      </c>
      <c r="AB597" s="224">
        <v>657</v>
      </c>
      <c r="AC597" s="224">
        <v>657</v>
      </c>
      <c r="AD597" s="224">
        <v>657</v>
      </c>
      <c r="AE597" s="249">
        <v>657</v>
      </c>
      <c r="AF597" s="238">
        <v>657</v>
      </c>
      <c r="AG597" s="232">
        <v>657</v>
      </c>
      <c r="AH597" s="156">
        <v>657</v>
      </c>
      <c r="AI597" s="156">
        <v>657</v>
      </c>
      <c r="AJ597" s="156">
        <v>657</v>
      </c>
      <c r="AK597" s="156">
        <v>657</v>
      </c>
      <c r="AL597" s="156">
        <v>657</v>
      </c>
      <c r="AM597" s="156">
        <v>657</v>
      </c>
      <c r="AN597" s="169">
        <v>657</v>
      </c>
      <c r="AO597" s="169">
        <v>657</v>
      </c>
      <c r="AP597" s="169">
        <v>657</v>
      </c>
      <c r="AQ597" s="169">
        <v>657</v>
      </c>
      <c r="AR597" s="169">
        <v>657</v>
      </c>
      <c r="AS597" s="169">
        <v>657</v>
      </c>
      <c r="AT597" s="169">
        <v>657</v>
      </c>
      <c r="AU597" s="169">
        <v>657</v>
      </c>
      <c r="AV597" s="169">
        <v>657</v>
      </c>
      <c r="AW597" s="169">
        <v>657</v>
      </c>
      <c r="AX597" s="156">
        <v>657</v>
      </c>
      <c r="AY597" s="169">
        <v>657</v>
      </c>
      <c r="AZ597" s="156">
        <v>657</v>
      </c>
      <c r="BA597" s="169">
        <v>657</v>
      </c>
      <c r="BB597" s="156">
        <v>657</v>
      </c>
      <c r="BC597" s="156">
        <v>657</v>
      </c>
      <c r="BD597" s="156">
        <v>657</v>
      </c>
      <c r="BE597" s="156">
        <v>657</v>
      </c>
      <c r="BF597" s="156">
        <v>657</v>
      </c>
      <c r="BG597" s="156">
        <v>657</v>
      </c>
      <c r="BH597" s="156">
        <v>657</v>
      </c>
      <c r="BI597" s="169">
        <v>657</v>
      </c>
      <c r="BJ597" s="169">
        <v>657</v>
      </c>
      <c r="BK597" s="169">
        <v>657</v>
      </c>
      <c r="BL597" s="169">
        <v>657</v>
      </c>
      <c r="BM597" s="169">
        <v>657</v>
      </c>
      <c r="BN597" s="169">
        <v>657</v>
      </c>
      <c r="BO597" s="169">
        <v>657</v>
      </c>
      <c r="BP597" s="156">
        <v>657</v>
      </c>
      <c r="BQ597" s="156">
        <v>657</v>
      </c>
      <c r="BR597" s="156">
        <v>657</v>
      </c>
      <c r="BS597" s="156">
        <v>657</v>
      </c>
      <c r="BT597" s="156">
        <v>657</v>
      </c>
      <c r="BU597" s="156">
        <v>657</v>
      </c>
      <c r="BV597" s="156">
        <v>657</v>
      </c>
      <c r="BW597" s="156">
        <v>657</v>
      </c>
      <c r="BX597" s="156">
        <v>657</v>
      </c>
      <c r="BY597" s="156">
        <v>657</v>
      </c>
      <c r="BZ597" s="156">
        <v>657</v>
      </c>
      <c r="CA597" s="156">
        <v>657</v>
      </c>
      <c r="CB597" s="169">
        <v>657</v>
      </c>
      <c r="CC597" s="169">
        <v>657</v>
      </c>
      <c r="CD597" s="169">
        <v>657</v>
      </c>
      <c r="CE597" s="169">
        <v>657</v>
      </c>
      <c r="CF597" s="169">
        <v>657</v>
      </c>
      <c r="CG597" s="169">
        <v>657</v>
      </c>
      <c r="CH597" s="169">
        <v>657</v>
      </c>
      <c r="CI597" s="169">
        <v>657</v>
      </c>
      <c r="CJ597" s="169">
        <v>657</v>
      </c>
      <c r="CK597" s="169">
        <v>657</v>
      </c>
      <c r="CL597" s="169">
        <v>657</v>
      </c>
      <c r="CM597" s="169">
        <v>657</v>
      </c>
      <c r="CN597" s="169">
        <v>657</v>
      </c>
      <c r="CO597" s="169">
        <v>657</v>
      </c>
      <c r="CP597" s="169">
        <v>657</v>
      </c>
      <c r="CQ597" s="169">
        <v>657</v>
      </c>
      <c r="CR597" s="169">
        <v>657</v>
      </c>
      <c r="CS597" s="169">
        <v>657</v>
      </c>
      <c r="CT597" s="169">
        <v>657</v>
      </c>
      <c r="CU597" s="169">
        <v>657</v>
      </c>
      <c r="CV597" s="169">
        <v>657</v>
      </c>
      <c r="CW597" s="169">
        <v>657</v>
      </c>
      <c r="CX597" s="156">
        <v>657</v>
      </c>
      <c r="CY597" s="156">
        <v>657</v>
      </c>
      <c r="CZ597" s="169">
        <v>657</v>
      </c>
      <c r="DA597" s="156">
        <v>658</v>
      </c>
      <c r="DB597" s="156">
        <v>657</v>
      </c>
      <c r="DC597" s="169">
        <v>657</v>
      </c>
      <c r="DD597" s="156">
        <v>657</v>
      </c>
      <c r="DE597" s="156">
        <v>657</v>
      </c>
      <c r="DF597" s="169">
        <v>657</v>
      </c>
      <c r="DG597" s="156">
        <v>657</v>
      </c>
      <c r="DH597" s="156">
        <v>657</v>
      </c>
      <c r="DI597" s="169">
        <v>657</v>
      </c>
      <c r="DJ597" s="156">
        <v>657</v>
      </c>
      <c r="DK597" s="153">
        <v>657</v>
      </c>
      <c r="DL597" s="153">
        <v>657</v>
      </c>
      <c r="DM597" s="153">
        <v>657</v>
      </c>
      <c r="DN597" s="173">
        <v>657</v>
      </c>
    </row>
    <row r="598" spans="1:118">
      <c r="A598" s="146">
        <f t="shared" si="20"/>
        <v>43956</v>
      </c>
      <c r="B598" s="224">
        <f>'Age&amp;Sex by occurrence date'!$FCB22</f>
        <v>653</v>
      </c>
      <c r="C598" s="224">
        <v>653</v>
      </c>
      <c r="D598" s="224">
        <v>653</v>
      </c>
      <c r="E598" s="224">
        <v>653</v>
      </c>
      <c r="F598" s="224">
        <v>653</v>
      </c>
      <c r="G598" s="224">
        <v>653</v>
      </c>
      <c r="H598" s="224">
        <v>653</v>
      </c>
      <c r="I598" s="224">
        <v>653</v>
      </c>
      <c r="J598" s="224">
        <v>653</v>
      </c>
      <c r="K598" s="224">
        <v>653</v>
      </c>
      <c r="L598" s="224">
        <v>653</v>
      </c>
      <c r="M598" s="224">
        <v>653</v>
      </c>
      <c r="N598" s="224">
        <v>653</v>
      </c>
      <c r="O598" s="224">
        <v>653</v>
      </c>
      <c r="P598" s="224">
        <v>653</v>
      </c>
      <c r="Q598" s="224">
        <v>653</v>
      </c>
      <c r="R598" s="224">
        <v>653</v>
      </c>
      <c r="S598" s="224">
        <v>653</v>
      </c>
      <c r="T598" s="224">
        <v>653</v>
      </c>
      <c r="U598" s="224">
        <v>653</v>
      </c>
      <c r="V598" s="224">
        <v>653</v>
      </c>
      <c r="W598" s="224">
        <v>653</v>
      </c>
      <c r="X598" s="224">
        <v>653</v>
      </c>
      <c r="Y598" s="224">
        <v>653</v>
      </c>
      <c r="Z598" s="224">
        <v>653</v>
      </c>
      <c r="AA598" s="224">
        <v>653</v>
      </c>
      <c r="AB598" s="224">
        <v>653</v>
      </c>
      <c r="AC598" s="224">
        <v>653</v>
      </c>
      <c r="AD598" s="224">
        <v>653</v>
      </c>
      <c r="AE598" s="249">
        <v>653</v>
      </c>
      <c r="AF598" s="238">
        <v>653</v>
      </c>
      <c r="AG598" s="232">
        <v>653</v>
      </c>
      <c r="AH598" s="156">
        <v>653</v>
      </c>
      <c r="AI598" s="156">
        <v>653</v>
      </c>
      <c r="AJ598" s="156">
        <v>653</v>
      </c>
      <c r="AK598" s="156">
        <v>653</v>
      </c>
      <c r="AL598" s="156">
        <v>653</v>
      </c>
      <c r="AM598" s="169">
        <v>653</v>
      </c>
      <c r="AN598" s="169">
        <v>653</v>
      </c>
      <c r="AO598" s="169">
        <v>653</v>
      </c>
      <c r="AP598" s="169">
        <v>653</v>
      </c>
      <c r="AQ598" s="169">
        <v>653</v>
      </c>
      <c r="AR598" s="169">
        <v>653</v>
      </c>
      <c r="AS598" s="156">
        <v>653</v>
      </c>
      <c r="AT598" s="169">
        <v>653</v>
      </c>
      <c r="AU598" s="156">
        <v>653</v>
      </c>
      <c r="AV598" s="156">
        <v>653</v>
      </c>
      <c r="AW598" s="156">
        <v>653</v>
      </c>
      <c r="AX598" s="169">
        <v>653</v>
      </c>
      <c r="AY598" s="169">
        <v>653</v>
      </c>
      <c r="AZ598" s="169">
        <v>653</v>
      </c>
      <c r="BA598" s="156">
        <v>653</v>
      </c>
      <c r="BB598" s="169">
        <v>653</v>
      </c>
      <c r="BC598" s="169">
        <v>653</v>
      </c>
      <c r="BD598" s="169">
        <v>653</v>
      </c>
      <c r="BE598" s="169">
        <v>653</v>
      </c>
      <c r="BF598" s="169">
        <v>653</v>
      </c>
      <c r="BG598" s="169">
        <v>653</v>
      </c>
      <c r="BH598" s="169">
        <v>653</v>
      </c>
      <c r="BI598" s="156">
        <v>653</v>
      </c>
      <c r="BJ598" s="156">
        <v>653</v>
      </c>
      <c r="BK598" s="156">
        <v>653</v>
      </c>
      <c r="BL598" s="156">
        <v>653</v>
      </c>
      <c r="BM598" s="156">
        <v>653</v>
      </c>
      <c r="BN598" s="156">
        <v>653</v>
      </c>
      <c r="BO598" s="156">
        <v>653</v>
      </c>
      <c r="BP598" s="169">
        <v>653</v>
      </c>
      <c r="BQ598" s="169">
        <v>653</v>
      </c>
      <c r="BR598" s="169">
        <v>653</v>
      </c>
      <c r="BS598" s="169">
        <v>653</v>
      </c>
      <c r="BT598" s="169">
        <v>653</v>
      </c>
      <c r="BU598" s="169">
        <v>653</v>
      </c>
      <c r="BV598" s="169">
        <v>653</v>
      </c>
      <c r="BW598" s="169">
        <v>653</v>
      </c>
      <c r="BX598" s="169">
        <v>653</v>
      </c>
      <c r="BY598" s="169">
        <v>653</v>
      </c>
      <c r="BZ598" s="169">
        <v>653</v>
      </c>
      <c r="CA598" s="169">
        <v>653</v>
      </c>
      <c r="CB598" s="156">
        <v>653</v>
      </c>
      <c r="CC598" s="156">
        <v>653</v>
      </c>
      <c r="CD598" s="156">
        <v>653</v>
      </c>
      <c r="CE598" s="156">
        <v>653</v>
      </c>
      <c r="CF598" s="156">
        <v>653</v>
      </c>
      <c r="CG598" s="156">
        <v>653</v>
      </c>
      <c r="CH598" s="156">
        <v>653</v>
      </c>
      <c r="CI598" s="156">
        <v>653</v>
      </c>
      <c r="CJ598" s="156">
        <v>653</v>
      </c>
      <c r="CK598" s="169">
        <v>653</v>
      </c>
      <c r="CL598" s="169">
        <v>653</v>
      </c>
      <c r="CM598" s="169">
        <v>653</v>
      </c>
      <c r="CN598" s="169">
        <v>653</v>
      </c>
      <c r="CO598" s="169">
        <v>653</v>
      </c>
      <c r="CP598" s="169">
        <v>653</v>
      </c>
      <c r="CQ598" s="169">
        <v>653</v>
      </c>
      <c r="CR598" s="169">
        <v>653</v>
      </c>
      <c r="CS598" s="169">
        <v>653</v>
      </c>
      <c r="CT598" s="169">
        <v>653</v>
      </c>
      <c r="CU598" s="169">
        <v>653</v>
      </c>
      <c r="CV598" s="169">
        <v>653</v>
      </c>
      <c r="CW598" s="169">
        <v>653</v>
      </c>
      <c r="CX598" s="156">
        <v>653</v>
      </c>
      <c r="CY598" s="156">
        <v>653</v>
      </c>
      <c r="CZ598" s="169">
        <v>653</v>
      </c>
      <c r="DA598" s="156">
        <v>654</v>
      </c>
      <c r="DB598" s="156">
        <v>653</v>
      </c>
      <c r="DC598" s="169">
        <v>653</v>
      </c>
      <c r="DD598" s="156">
        <v>653</v>
      </c>
      <c r="DE598" s="156">
        <v>653</v>
      </c>
      <c r="DF598" s="169">
        <v>653</v>
      </c>
      <c r="DG598" s="156">
        <v>653</v>
      </c>
      <c r="DH598" s="156">
        <v>653</v>
      </c>
      <c r="DI598" s="169">
        <v>653</v>
      </c>
      <c r="DJ598" s="156">
        <v>653</v>
      </c>
      <c r="DK598" s="153">
        <v>653</v>
      </c>
      <c r="DL598" s="153">
        <v>653</v>
      </c>
      <c r="DM598" s="153">
        <v>653</v>
      </c>
      <c r="DN598" s="173">
        <v>653</v>
      </c>
    </row>
    <row r="599" spans="1:118">
      <c r="A599" s="146">
        <f t="shared" si="20"/>
        <v>43955</v>
      </c>
      <c r="B599" s="224">
        <f>'Age&amp;Sex by occurrence date'!$FCI22</f>
        <v>650</v>
      </c>
      <c r="C599" s="224">
        <v>650</v>
      </c>
      <c r="D599" s="224">
        <v>650</v>
      </c>
      <c r="E599" s="224">
        <v>650</v>
      </c>
      <c r="F599" s="224">
        <v>650</v>
      </c>
      <c r="G599" s="224">
        <v>650</v>
      </c>
      <c r="H599" s="224">
        <v>650</v>
      </c>
      <c r="I599" s="224">
        <v>650</v>
      </c>
      <c r="J599" s="224">
        <v>650</v>
      </c>
      <c r="K599" s="224">
        <v>650</v>
      </c>
      <c r="L599" s="224">
        <v>650</v>
      </c>
      <c r="M599" s="224">
        <v>650</v>
      </c>
      <c r="N599" s="224">
        <v>650</v>
      </c>
      <c r="O599" s="224">
        <v>650</v>
      </c>
      <c r="P599" s="224">
        <v>650</v>
      </c>
      <c r="Q599" s="224">
        <v>650</v>
      </c>
      <c r="R599" s="224">
        <v>650</v>
      </c>
      <c r="S599" s="224">
        <v>650</v>
      </c>
      <c r="T599" s="224">
        <v>650</v>
      </c>
      <c r="U599" s="224">
        <v>650</v>
      </c>
      <c r="V599" s="224">
        <v>650</v>
      </c>
      <c r="W599" s="224">
        <v>650</v>
      </c>
      <c r="X599" s="224">
        <v>650</v>
      </c>
      <c r="Y599" s="224">
        <v>650</v>
      </c>
      <c r="Z599" s="224">
        <v>650</v>
      </c>
      <c r="AA599" s="224">
        <v>650</v>
      </c>
      <c r="AB599" s="224">
        <v>650</v>
      </c>
      <c r="AC599" s="224">
        <v>650</v>
      </c>
      <c r="AD599" s="224">
        <v>650</v>
      </c>
      <c r="AE599" s="249">
        <v>650</v>
      </c>
      <c r="AF599" s="238">
        <v>650</v>
      </c>
      <c r="AG599" s="233">
        <v>650</v>
      </c>
      <c r="AH599" s="169">
        <v>650</v>
      </c>
      <c r="AI599" s="169">
        <v>650</v>
      </c>
      <c r="AJ599" s="169">
        <v>650</v>
      </c>
      <c r="AK599" s="169">
        <v>650</v>
      </c>
      <c r="AL599" s="169">
        <v>650</v>
      </c>
      <c r="AM599" s="156">
        <v>650</v>
      </c>
      <c r="AN599" s="156">
        <v>650</v>
      </c>
      <c r="AO599" s="156">
        <v>650</v>
      </c>
      <c r="AP599" s="156">
        <v>650</v>
      </c>
      <c r="AQ599" s="156">
        <v>650</v>
      </c>
      <c r="AR599" s="156">
        <v>650</v>
      </c>
      <c r="AS599" s="169">
        <v>650</v>
      </c>
      <c r="AT599" s="156">
        <v>650</v>
      </c>
      <c r="AU599" s="156">
        <v>650</v>
      </c>
      <c r="AV599" s="169">
        <v>650</v>
      </c>
      <c r="AW599" s="156">
        <v>650</v>
      </c>
      <c r="AX599" s="169">
        <v>650</v>
      </c>
      <c r="AY599" s="156">
        <v>650</v>
      </c>
      <c r="AZ599" s="156">
        <v>650</v>
      </c>
      <c r="BA599" s="169">
        <v>650</v>
      </c>
      <c r="BB599" s="169">
        <v>650</v>
      </c>
      <c r="BC599" s="169">
        <v>650</v>
      </c>
      <c r="BD599" s="169">
        <v>650</v>
      </c>
      <c r="BE599" s="169">
        <v>650</v>
      </c>
      <c r="BF599" s="169">
        <v>650</v>
      </c>
      <c r="BG599" s="169">
        <v>650</v>
      </c>
      <c r="BH599" s="169">
        <v>650</v>
      </c>
      <c r="BI599" s="169">
        <v>650</v>
      </c>
      <c r="BJ599" s="169">
        <v>650</v>
      </c>
      <c r="BK599" s="169">
        <v>650</v>
      </c>
      <c r="BL599" s="169">
        <v>650</v>
      </c>
      <c r="BM599" s="169">
        <v>650</v>
      </c>
      <c r="BN599" s="169">
        <v>650</v>
      </c>
      <c r="BO599" s="169">
        <v>650</v>
      </c>
      <c r="BP599" s="156">
        <v>650</v>
      </c>
      <c r="BQ599" s="156">
        <v>650</v>
      </c>
      <c r="BR599" s="156">
        <v>650</v>
      </c>
      <c r="BS599" s="156">
        <v>650</v>
      </c>
      <c r="BT599" s="156">
        <v>650</v>
      </c>
      <c r="BU599" s="156">
        <v>650</v>
      </c>
      <c r="BV599" s="156">
        <v>650</v>
      </c>
      <c r="BW599" s="156">
        <v>650</v>
      </c>
      <c r="BX599" s="156">
        <v>650</v>
      </c>
      <c r="BY599" s="156">
        <v>650</v>
      </c>
      <c r="BZ599" s="156">
        <v>650</v>
      </c>
      <c r="CA599" s="156">
        <v>650</v>
      </c>
      <c r="CB599" s="156">
        <v>650</v>
      </c>
      <c r="CC599" s="156">
        <v>650</v>
      </c>
      <c r="CD599" s="156">
        <v>650</v>
      </c>
      <c r="CE599" s="156">
        <v>650</v>
      </c>
      <c r="CF599" s="156">
        <v>650</v>
      </c>
      <c r="CG599" s="156">
        <v>650</v>
      </c>
      <c r="CH599" s="156">
        <v>650</v>
      </c>
      <c r="CI599" s="156">
        <v>650</v>
      </c>
      <c r="CJ599" s="156">
        <v>650</v>
      </c>
      <c r="CK599" s="156">
        <v>650</v>
      </c>
      <c r="CL599" s="156">
        <v>650</v>
      </c>
      <c r="CM599" s="156">
        <v>650</v>
      </c>
      <c r="CN599" s="156">
        <v>650</v>
      </c>
      <c r="CO599" s="169">
        <v>650</v>
      </c>
      <c r="CP599" s="156">
        <v>650</v>
      </c>
      <c r="CQ599" s="156">
        <v>650</v>
      </c>
      <c r="CR599" s="156">
        <v>650</v>
      </c>
      <c r="CS599" s="156">
        <v>650</v>
      </c>
      <c r="CT599" s="156">
        <v>650</v>
      </c>
      <c r="CU599" s="156">
        <v>650</v>
      </c>
      <c r="CV599" s="156">
        <v>650</v>
      </c>
      <c r="CW599" s="169">
        <v>650</v>
      </c>
      <c r="CX599" s="156">
        <v>650</v>
      </c>
      <c r="CY599" s="156">
        <v>650</v>
      </c>
      <c r="CZ599" s="169">
        <v>650</v>
      </c>
      <c r="DA599" s="156">
        <v>651</v>
      </c>
      <c r="DB599" s="156">
        <v>650</v>
      </c>
      <c r="DC599" s="169">
        <v>650</v>
      </c>
      <c r="DD599" s="156">
        <v>650</v>
      </c>
      <c r="DE599" s="156">
        <v>650</v>
      </c>
      <c r="DF599" s="169">
        <v>650</v>
      </c>
      <c r="DG599" s="156">
        <v>650</v>
      </c>
      <c r="DH599" s="156">
        <v>650</v>
      </c>
      <c r="DI599" s="169">
        <v>650</v>
      </c>
      <c r="DJ599" s="156">
        <v>650</v>
      </c>
      <c r="DK599" s="153">
        <v>650</v>
      </c>
      <c r="DL599" s="153">
        <v>650</v>
      </c>
      <c r="DM599" s="153">
        <v>650</v>
      </c>
      <c r="DN599" s="173">
        <v>650</v>
      </c>
    </row>
    <row r="600" spans="1:118">
      <c r="A600" s="146">
        <f t="shared" si="20"/>
        <v>43954</v>
      </c>
      <c r="B600" s="224">
        <f>'Age&amp;Sex by occurrence date'!$FCP22</f>
        <v>647</v>
      </c>
      <c r="C600" s="224">
        <v>647</v>
      </c>
      <c r="D600" s="224">
        <v>647</v>
      </c>
      <c r="E600" s="224">
        <v>647</v>
      </c>
      <c r="F600" s="224">
        <v>647</v>
      </c>
      <c r="G600" s="224">
        <v>647</v>
      </c>
      <c r="H600" s="224">
        <v>647</v>
      </c>
      <c r="I600" s="224">
        <v>647</v>
      </c>
      <c r="J600" s="224">
        <v>647</v>
      </c>
      <c r="K600" s="224">
        <v>647</v>
      </c>
      <c r="L600" s="224">
        <v>647</v>
      </c>
      <c r="M600" s="224">
        <v>647</v>
      </c>
      <c r="N600" s="224">
        <v>647</v>
      </c>
      <c r="O600" s="224">
        <v>647</v>
      </c>
      <c r="P600" s="224">
        <v>647</v>
      </c>
      <c r="Q600" s="224">
        <v>647</v>
      </c>
      <c r="R600" s="224">
        <v>647</v>
      </c>
      <c r="S600" s="224">
        <v>647</v>
      </c>
      <c r="T600" s="224">
        <v>647</v>
      </c>
      <c r="U600" s="224">
        <v>647</v>
      </c>
      <c r="V600" s="224">
        <v>647</v>
      </c>
      <c r="W600" s="224">
        <v>647</v>
      </c>
      <c r="X600" s="224">
        <v>647</v>
      </c>
      <c r="Y600" s="224">
        <v>647</v>
      </c>
      <c r="Z600" s="224">
        <v>647</v>
      </c>
      <c r="AA600" s="224">
        <v>647</v>
      </c>
      <c r="AB600" s="224">
        <v>647</v>
      </c>
      <c r="AC600" s="224">
        <v>647</v>
      </c>
      <c r="AD600" s="224">
        <v>647</v>
      </c>
      <c r="AE600" s="249">
        <v>647</v>
      </c>
      <c r="AF600" s="238">
        <v>647</v>
      </c>
      <c r="AG600" s="232">
        <v>647</v>
      </c>
      <c r="AH600" s="156">
        <v>647</v>
      </c>
      <c r="AI600" s="156">
        <v>647</v>
      </c>
      <c r="AJ600" s="156">
        <v>647</v>
      </c>
      <c r="AK600" s="156">
        <v>647</v>
      </c>
      <c r="AL600" s="156">
        <v>647</v>
      </c>
      <c r="AM600" s="156">
        <v>647</v>
      </c>
      <c r="AN600" s="156">
        <v>647</v>
      </c>
      <c r="AO600" s="156">
        <v>647</v>
      </c>
      <c r="AP600" s="156">
        <v>647</v>
      </c>
      <c r="AQ600" s="156">
        <v>647</v>
      </c>
      <c r="AR600" s="156">
        <v>647</v>
      </c>
      <c r="AS600" s="169">
        <v>647</v>
      </c>
      <c r="AT600" s="169">
        <v>647</v>
      </c>
      <c r="AU600" s="156">
        <v>647</v>
      </c>
      <c r="AV600" s="169">
        <v>647</v>
      </c>
      <c r="AW600" s="156">
        <v>647</v>
      </c>
      <c r="AX600" s="156">
        <v>647</v>
      </c>
      <c r="AY600" s="156">
        <v>647</v>
      </c>
      <c r="AZ600" s="169">
        <v>647</v>
      </c>
      <c r="BA600" s="169">
        <v>647</v>
      </c>
      <c r="BB600" s="156">
        <v>647</v>
      </c>
      <c r="BC600" s="156">
        <v>647</v>
      </c>
      <c r="BD600" s="156">
        <v>647</v>
      </c>
      <c r="BE600" s="156">
        <v>647</v>
      </c>
      <c r="BF600" s="156">
        <v>647</v>
      </c>
      <c r="BG600" s="156">
        <v>647</v>
      </c>
      <c r="BH600" s="156">
        <v>647</v>
      </c>
      <c r="BI600" s="169">
        <v>647</v>
      </c>
      <c r="BJ600" s="169">
        <v>647</v>
      </c>
      <c r="BK600" s="169">
        <v>647</v>
      </c>
      <c r="BL600" s="169">
        <v>647</v>
      </c>
      <c r="BM600" s="169">
        <v>647</v>
      </c>
      <c r="BN600" s="169">
        <v>647</v>
      </c>
      <c r="BO600" s="169">
        <v>647</v>
      </c>
      <c r="BP600" s="169">
        <v>647</v>
      </c>
      <c r="BQ600" s="169">
        <v>647</v>
      </c>
      <c r="BR600" s="169">
        <v>647</v>
      </c>
      <c r="BS600" s="169">
        <v>647</v>
      </c>
      <c r="BT600" s="169">
        <v>647</v>
      </c>
      <c r="BU600" s="169">
        <v>647</v>
      </c>
      <c r="BV600" s="169">
        <v>647</v>
      </c>
      <c r="BW600" s="169">
        <v>647</v>
      </c>
      <c r="BX600" s="169">
        <v>647</v>
      </c>
      <c r="BY600" s="169">
        <v>647</v>
      </c>
      <c r="BZ600" s="169">
        <v>647</v>
      </c>
      <c r="CA600" s="169">
        <v>647</v>
      </c>
      <c r="CB600" s="169">
        <v>647</v>
      </c>
      <c r="CC600" s="169">
        <v>647</v>
      </c>
      <c r="CD600" s="169">
        <v>647</v>
      </c>
      <c r="CE600" s="169">
        <v>647</v>
      </c>
      <c r="CF600" s="169">
        <v>647</v>
      </c>
      <c r="CG600" s="169">
        <v>647</v>
      </c>
      <c r="CH600" s="169">
        <v>647</v>
      </c>
      <c r="CI600" s="169">
        <v>647</v>
      </c>
      <c r="CJ600" s="169">
        <v>647</v>
      </c>
      <c r="CK600" s="169">
        <v>647</v>
      </c>
      <c r="CL600" s="169">
        <v>647</v>
      </c>
      <c r="CM600" s="169">
        <v>647</v>
      </c>
      <c r="CN600" s="169">
        <v>647</v>
      </c>
      <c r="CO600" s="169">
        <v>647</v>
      </c>
      <c r="CP600" s="169">
        <v>647</v>
      </c>
      <c r="CQ600" s="169">
        <v>647</v>
      </c>
      <c r="CR600" s="169">
        <v>647</v>
      </c>
      <c r="CS600" s="169">
        <v>647</v>
      </c>
      <c r="CT600" s="169">
        <v>647</v>
      </c>
      <c r="CU600" s="169">
        <v>647</v>
      </c>
      <c r="CV600" s="169">
        <v>647</v>
      </c>
      <c r="CW600" s="169">
        <v>647</v>
      </c>
      <c r="CX600" s="156">
        <v>647</v>
      </c>
      <c r="CY600" s="156">
        <v>647</v>
      </c>
      <c r="CZ600" s="169">
        <v>647</v>
      </c>
      <c r="DA600" s="156">
        <v>648</v>
      </c>
      <c r="DB600" s="156">
        <v>647</v>
      </c>
      <c r="DC600" s="169">
        <v>647</v>
      </c>
      <c r="DD600" s="156">
        <v>647</v>
      </c>
      <c r="DE600" s="156">
        <v>647</v>
      </c>
      <c r="DF600" s="169">
        <v>647</v>
      </c>
      <c r="DG600" s="156">
        <v>647</v>
      </c>
      <c r="DH600" s="156">
        <v>647</v>
      </c>
      <c r="DI600" s="169">
        <v>647</v>
      </c>
      <c r="DJ600" s="156">
        <v>647</v>
      </c>
      <c r="DK600" s="153">
        <v>647</v>
      </c>
      <c r="DL600" s="153">
        <v>647</v>
      </c>
      <c r="DM600" s="153">
        <v>647</v>
      </c>
      <c r="DN600" s="173">
        <v>647</v>
      </c>
    </row>
    <row r="601" spans="1:118">
      <c r="A601" s="146">
        <f t="shared" si="20"/>
        <v>43953</v>
      </c>
      <c r="B601" s="224">
        <f>'Age&amp;Sex by occurrence date'!$FCW22</f>
        <v>641</v>
      </c>
      <c r="C601" s="224">
        <v>641</v>
      </c>
      <c r="D601" s="224">
        <v>641</v>
      </c>
      <c r="E601" s="224">
        <v>641</v>
      </c>
      <c r="F601" s="224">
        <v>641</v>
      </c>
      <c r="G601" s="224">
        <v>641</v>
      </c>
      <c r="H601" s="224">
        <v>641</v>
      </c>
      <c r="I601" s="224">
        <v>641</v>
      </c>
      <c r="J601" s="224">
        <v>641</v>
      </c>
      <c r="K601" s="224">
        <v>641</v>
      </c>
      <c r="L601" s="224">
        <v>641</v>
      </c>
      <c r="M601" s="224">
        <v>641</v>
      </c>
      <c r="N601" s="224">
        <v>641</v>
      </c>
      <c r="O601" s="224">
        <v>641</v>
      </c>
      <c r="P601" s="224">
        <v>641</v>
      </c>
      <c r="Q601" s="224">
        <v>641</v>
      </c>
      <c r="R601" s="224">
        <v>641</v>
      </c>
      <c r="S601" s="224">
        <v>641</v>
      </c>
      <c r="T601" s="224">
        <v>641</v>
      </c>
      <c r="U601" s="224">
        <v>641</v>
      </c>
      <c r="V601" s="224">
        <v>641</v>
      </c>
      <c r="W601" s="224">
        <v>641</v>
      </c>
      <c r="X601" s="224">
        <v>641</v>
      </c>
      <c r="Y601" s="224">
        <v>641</v>
      </c>
      <c r="Z601" s="224">
        <v>641</v>
      </c>
      <c r="AA601" s="224">
        <v>641</v>
      </c>
      <c r="AB601" s="224">
        <v>641</v>
      </c>
      <c r="AC601" s="224">
        <v>641</v>
      </c>
      <c r="AD601" s="224">
        <v>641</v>
      </c>
      <c r="AE601" s="249">
        <v>641</v>
      </c>
      <c r="AF601" s="238">
        <v>641</v>
      </c>
      <c r="AG601" s="232">
        <v>641</v>
      </c>
      <c r="AH601" s="156">
        <v>641</v>
      </c>
      <c r="AI601" s="156">
        <v>641</v>
      </c>
      <c r="AJ601" s="156">
        <v>641</v>
      </c>
      <c r="AK601" s="156">
        <v>641</v>
      </c>
      <c r="AL601" s="156">
        <v>641</v>
      </c>
      <c r="AM601" s="169">
        <v>641</v>
      </c>
      <c r="AN601" s="169">
        <v>641</v>
      </c>
      <c r="AO601" s="169">
        <v>641</v>
      </c>
      <c r="AP601" s="169">
        <v>641</v>
      </c>
      <c r="AQ601" s="169">
        <v>641</v>
      </c>
      <c r="AR601" s="169">
        <v>641</v>
      </c>
      <c r="AS601" s="156">
        <v>641</v>
      </c>
      <c r="AT601" s="169">
        <v>641</v>
      </c>
      <c r="AU601" s="169">
        <v>641</v>
      </c>
      <c r="AV601" s="156">
        <v>641</v>
      </c>
      <c r="AW601" s="169">
        <v>641</v>
      </c>
      <c r="AX601" s="156">
        <v>641</v>
      </c>
      <c r="AY601" s="169">
        <v>641</v>
      </c>
      <c r="AZ601" s="169">
        <v>641</v>
      </c>
      <c r="BA601" s="169">
        <v>641</v>
      </c>
      <c r="BB601" s="156">
        <v>641</v>
      </c>
      <c r="BC601" s="156">
        <v>641</v>
      </c>
      <c r="BD601" s="156">
        <v>641</v>
      </c>
      <c r="BE601" s="156">
        <v>641</v>
      </c>
      <c r="BF601" s="156">
        <v>641</v>
      </c>
      <c r="BG601" s="156">
        <v>641</v>
      </c>
      <c r="BH601" s="156">
        <v>641</v>
      </c>
      <c r="BI601" s="169">
        <v>641</v>
      </c>
      <c r="BJ601" s="169">
        <v>641</v>
      </c>
      <c r="BK601" s="169">
        <v>641</v>
      </c>
      <c r="BL601" s="169">
        <v>641</v>
      </c>
      <c r="BM601" s="169">
        <v>641</v>
      </c>
      <c r="BN601" s="169">
        <v>641</v>
      </c>
      <c r="BO601" s="169">
        <v>641</v>
      </c>
      <c r="BP601" s="169">
        <v>641</v>
      </c>
      <c r="BQ601" s="169">
        <v>641</v>
      </c>
      <c r="BR601" s="169">
        <v>641</v>
      </c>
      <c r="BS601" s="169">
        <v>641</v>
      </c>
      <c r="BT601" s="169">
        <v>641</v>
      </c>
      <c r="BU601" s="169">
        <v>641</v>
      </c>
      <c r="BV601" s="169">
        <v>641</v>
      </c>
      <c r="BW601" s="169">
        <v>641</v>
      </c>
      <c r="BX601" s="169">
        <v>641</v>
      </c>
      <c r="BY601" s="169">
        <v>641</v>
      </c>
      <c r="BZ601" s="169">
        <v>641</v>
      </c>
      <c r="CA601" s="169">
        <v>641</v>
      </c>
      <c r="CB601" s="169">
        <v>641</v>
      </c>
      <c r="CC601" s="169">
        <v>641</v>
      </c>
      <c r="CD601" s="169">
        <v>641</v>
      </c>
      <c r="CE601" s="169">
        <v>641</v>
      </c>
      <c r="CF601" s="169">
        <v>641</v>
      </c>
      <c r="CG601" s="169">
        <v>641</v>
      </c>
      <c r="CH601" s="169">
        <v>641</v>
      </c>
      <c r="CI601" s="169">
        <v>641</v>
      </c>
      <c r="CJ601" s="169">
        <v>641</v>
      </c>
      <c r="CK601" s="169">
        <v>641</v>
      </c>
      <c r="CL601" s="169">
        <v>641</v>
      </c>
      <c r="CM601" s="169">
        <v>641</v>
      </c>
      <c r="CN601" s="169">
        <v>641</v>
      </c>
      <c r="CO601" s="169">
        <v>641</v>
      </c>
      <c r="CP601" s="169">
        <v>641</v>
      </c>
      <c r="CQ601" s="169">
        <v>641</v>
      </c>
      <c r="CR601" s="169">
        <v>641</v>
      </c>
      <c r="CS601" s="169">
        <v>641</v>
      </c>
      <c r="CT601" s="169">
        <v>641</v>
      </c>
      <c r="CU601" s="169">
        <v>641</v>
      </c>
      <c r="CV601" s="169">
        <v>641</v>
      </c>
      <c r="CW601" s="169">
        <v>641</v>
      </c>
      <c r="CX601" s="156">
        <v>641</v>
      </c>
      <c r="CY601" s="156">
        <v>641</v>
      </c>
      <c r="CZ601" s="169">
        <v>641</v>
      </c>
      <c r="DA601" s="156">
        <v>642</v>
      </c>
      <c r="DB601" s="156">
        <v>641</v>
      </c>
      <c r="DC601" s="169">
        <v>641</v>
      </c>
      <c r="DD601" s="156">
        <v>641</v>
      </c>
      <c r="DE601" s="156">
        <v>641</v>
      </c>
      <c r="DF601" s="169">
        <v>641</v>
      </c>
      <c r="DG601" s="156">
        <v>641</v>
      </c>
      <c r="DH601" s="156">
        <v>641</v>
      </c>
      <c r="DI601" s="169">
        <v>641</v>
      </c>
      <c r="DJ601" s="156">
        <v>641</v>
      </c>
      <c r="DK601" s="153">
        <v>641</v>
      </c>
      <c r="DL601" s="153">
        <v>641</v>
      </c>
      <c r="DM601" s="153">
        <v>641</v>
      </c>
      <c r="DN601" s="173">
        <v>641</v>
      </c>
    </row>
    <row r="602" spans="1:118">
      <c r="A602" s="146">
        <f t="shared" si="20"/>
        <v>43952</v>
      </c>
      <c r="B602" s="224">
        <f>'Age&amp;Sex by occurrence date'!$FDD22</f>
        <v>639</v>
      </c>
      <c r="C602" s="224">
        <v>639</v>
      </c>
      <c r="D602" s="224">
        <v>639</v>
      </c>
      <c r="E602" s="224">
        <v>639</v>
      </c>
      <c r="F602" s="224">
        <v>639</v>
      </c>
      <c r="G602" s="224">
        <v>639</v>
      </c>
      <c r="H602" s="224">
        <v>639</v>
      </c>
      <c r="I602" s="224">
        <v>639</v>
      </c>
      <c r="J602" s="224">
        <v>639</v>
      </c>
      <c r="K602" s="224">
        <v>639</v>
      </c>
      <c r="L602" s="224">
        <v>639</v>
      </c>
      <c r="M602" s="224">
        <v>639</v>
      </c>
      <c r="N602" s="224">
        <v>639</v>
      </c>
      <c r="O602" s="224">
        <v>639</v>
      </c>
      <c r="P602" s="224">
        <v>639</v>
      </c>
      <c r="Q602" s="224">
        <v>639</v>
      </c>
      <c r="R602" s="224">
        <v>639</v>
      </c>
      <c r="S602" s="224">
        <v>639</v>
      </c>
      <c r="T602" s="224">
        <v>639</v>
      </c>
      <c r="U602" s="224">
        <v>639</v>
      </c>
      <c r="V602" s="224">
        <v>639</v>
      </c>
      <c r="W602" s="224">
        <v>639</v>
      </c>
      <c r="X602" s="224">
        <v>639</v>
      </c>
      <c r="Y602" s="224">
        <v>639</v>
      </c>
      <c r="Z602" s="224">
        <v>639</v>
      </c>
      <c r="AA602" s="224">
        <v>639</v>
      </c>
      <c r="AB602" s="224">
        <v>639</v>
      </c>
      <c r="AC602" s="224">
        <v>639</v>
      </c>
      <c r="AD602" s="224">
        <v>639</v>
      </c>
      <c r="AE602" s="249">
        <v>639</v>
      </c>
      <c r="AF602" s="238">
        <v>639</v>
      </c>
      <c r="AG602" s="233">
        <v>639</v>
      </c>
      <c r="AH602" s="169">
        <v>639</v>
      </c>
      <c r="AI602" s="169">
        <v>639</v>
      </c>
      <c r="AJ602" s="169">
        <v>639</v>
      </c>
      <c r="AK602" s="169">
        <v>639</v>
      </c>
      <c r="AL602" s="169">
        <v>639</v>
      </c>
      <c r="AM602" s="156">
        <v>639</v>
      </c>
      <c r="AN602" s="156">
        <v>639</v>
      </c>
      <c r="AO602" s="156">
        <v>639</v>
      </c>
      <c r="AP602" s="156">
        <v>639</v>
      </c>
      <c r="AQ602" s="156">
        <v>639</v>
      </c>
      <c r="AR602" s="156">
        <v>639</v>
      </c>
      <c r="AS602" s="156">
        <v>639</v>
      </c>
      <c r="AT602" s="156">
        <v>639</v>
      </c>
      <c r="AU602" s="156">
        <v>639</v>
      </c>
      <c r="AV602" s="169">
        <v>639</v>
      </c>
      <c r="AW602" s="156">
        <v>639</v>
      </c>
      <c r="AX602" s="169">
        <v>639</v>
      </c>
      <c r="AY602" s="156">
        <v>639</v>
      </c>
      <c r="AZ602" s="156">
        <v>639</v>
      </c>
      <c r="BA602" s="169">
        <v>639</v>
      </c>
      <c r="BB602" s="169">
        <v>639</v>
      </c>
      <c r="BC602" s="169">
        <v>639</v>
      </c>
      <c r="BD602" s="169">
        <v>639</v>
      </c>
      <c r="BE602" s="169">
        <v>639</v>
      </c>
      <c r="BF602" s="169">
        <v>639</v>
      </c>
      <c r="BG602" s="169">
        <v>639</v>
      </c>
      <c r="BH602" s="169">
        <v>639</v>
      </c>
      <c r="BI602" s="169">
        <v>639</v>
      </c>
      <c r="BJ602" s="169">
        <v>639</v>
      </c>
      <c r="BK602" s="169">
        <v>639</v>
      </c>
      <c r="BL602" s="169">
        <v>639</v>
      </c>
      <c r="BM602" s="169">
        <v>639</v>
      </c>
      <c r="BN602" s="169">
        <v>639</v>
      </c>
      <c r="BO602" s="169">
        <v>639</v>
      </c>
      <c r="BP602" s="156">
        <v>639</v>
      </c>
      <c r="BQ602" s="156">
        <v>639</v>
      </c>
      <c r="BR602" s="156">
        <v>639</v>
      </c>
      <c r="BS602" s="156">
        <v>639</v>
      </c>
      <c r="BT602" s="156">
        <v>639</v>
      </c>
      <c r="BU602" s="156">
        <v>639</v>
      </c>
      <c r="BV602" s="156">
        <v>639</v>
      </c>
      <c r="BW602" s="156">
        <v>639</v>
      </c>
      <c r="BX602" s="156">
        <v>639</v>
      </c>
      <c r="BY602" s="156">
        <v>639</v>
      </c>
      <c r="BZ602" s="156">
        <v>639</v>
      </c>
      <c r="CA602" s="156">
        <v>639</v>
      </c>
      <c r="CB602" s="156">
        <v>639</v>
      </c>
      <c r="CC602" s="156">
        <v>639</v>
      </c>
      <c r="CD602" s="156">
        <v>639</v>
      </c>
      <c r="CE602" s="156">
        <v>639</v>
      </c>
      <c r="CF602" s="156">
        <v>639</v>
      </c>
      <c r="CG602" s="156">
        <v>639</v>
      </c>
      <c r="CH602" s="156">
        <v>639</v>
      </c>
      <c r="CI602" s="156">
        <v>639</v>
      </c>
      <c r="CJ602" s="156">
        <v>639</v>
      </c>
      <c r="CK602" s="169">
        <v>639</v>
      </c>
      <c r="CL602" s="169">
        <v>639</v>
      </c>
      <c r="CM602" s="169">
        <v>639</v>
      </c>
      <c r="CN602" s="169">
        <v>639</v>
      </c>
      <c r="CO602" s="156">
        <v>639</v>
      </c>
      <c r="CP602" s="169">
        <v>639</v>
      </c>
      <c r="CQ602" s="169">
        <v>639</v>
      </c>
      <c r="CR602" s="169">
        <v>639</v>
      </c>
      <c r="CS602" s="169">
        <v>639</v>
      </c>
      <c r="CT602" s="169">
        <v>639</v>
      </c>
      <c r="CU602" s="169">
        <v>639</v>
      </c>
      <c r="CV602" s="169">
        <v>639</v>
      </c>
      <c r="CW602" s="156">
        <v>639</v>
      </c>
      <c r="CX602" s="156">
        <v>639</v>
      </c>
      <c r="CY602" s="156">
        <v>639</v>
      </c>
      <c r="CZ602" s="156">
        <v>639</v>
      </c>
      <c r="DA602" s="156">
        <v>640</v>
      </c>
      <c r="DB602" s="156">
        <v>639</v>
      </c>
      <c r="DC602" s="156">
        <v>639</v>
      </c>
      <c r="DD602" s="156">
        <v>639</v>
      </c>
      <c r="DE602" s="156">
        <v>639</v>
      </c>
      <c r="DF602" s="169">
        <v>639</v>
      </c>
      <c r="DG602" s="156">
        <v>639</v>
      </c>
      <c r="DH602" s="156">
        <v>639</v>
      </c>
      <c r="DI602" s="169">
        <v>639</v>
      </c>
      <c r="DJ602" s="156">
        <v>639</v>
      </c>
      <c r="DK602" s="153">
        <v>639</v>
      </c>
      <c r="DL602" s="153">
        <v>639</v>
      </c>
      <c r="DM602" s="153">
        <v>639</v>
      </c>
      <c r="DN602" s="173">
        <v>639</v>
      </c>
    </row>
    <row r="603" spans="1:118">
      <c r="A603" s="146">
        <f t="shared" si="20"/>
        <v>43951</v>
      </c>
      <c r="B603" s="224">
        <f>'Age&amp;Sex by occurrence date'!$FDK22</f>
        <v>636</v>
      </c>
      <c r="C603" s="224">
        <v>636</v>
      </c>
      <c r="D603" s="224">
        <v>636</v>
      </c>
      <c r="E603" s="224">
        <v>636</v>
      </c>
      <c r="F603" s="224">
        <v>636</v>
      </c>
      <c r="G603" s="224">
        <v>636</v>
      </c>
      <c r="H603" s="224">
        <v>636</v>
      </c>
      <c r="I603" s="224">
        <v>636</v>
      </c>
      <c r="J603" s="224">
        <v>636</v>
      </c>
      <c r="K603" s="224">
        <v>636</v>
      </c>
      <c r="L603" s="224">
        <v>636</v>
      </c>
      <c r="M603" s="224">
        <v>636</v>
      </c>
      <c r="N603" s="224">
        <v>636</v>
      </c>
      <c r="O603" s="224">
        <v>636</v>
      </c>
      <c r="P603" s="224">
        <v>636</v>
      </c>
      <c r="Q603" s="224">
        <v>636</v>
      </c>
      <c r="R603" s="224">
        <v>636</v>
      </c>
      <c r="S603" s="224">
        <v>636</v>
      </c>
      <c r="T603" s="224">
        <v>636</v>
      </c>
      <c r="U603" s="224">
        <v>636</v>
      </c>
      <c r="V603" s="224">
        <v>636</v>
      </c>
      <c r="W603" s="224">
        <v>636</v>
      </c>
      <c r="X603" s="224">
        <v>636</v>
      </c>
      <c r="Y603" s="224">
        <v>636</v>
      </c>
      <c r="Z603" s="224">
        <v>636</v>
      </c>
      <c r="AA603" s="224">
        <v>636</v>
      </c>
      <c r="AB603" s="224">
        <v>636</v>
      </c>
      <c r="AC603" s="224">
        <v>636</v>
      </c>
      <c r="AD603" s="224">
        <v>636</v>
      </c>
      <c r="AE603" s="249">
        <v>636</v>
      </c>
      <c r="AF603" s="238">
        <v>636</v>
      </c>
      <c r="AG603" s="232">
        <v>636</v>
      </c>
      <c r="AH603" s="156">
        <v>636</v>
      </c>
      <c r="AI603" s="156">
        <v>636</v>
      </c>
      <c r="AJ603" s="156">
        <v>636</v>
      </c>
      <c r="AK603" s="156">
        <v>636</v>
      </c>
      <c r="AL603" s="156">
        <v>636</v>
      </c>
      <c r="AM603" s="156">
        <v>636</v>
      </c>
      <c r="AN603" s="169">
        <v>636</v>
      </c>
      <c r="AO603" s="169">
        <v>636</v>
      </c>
      <c r="AP603" s="169">
        <v>636</v>
      </c>
      <c r="AQ603" s="169">
        <v>636</v>
      </c>
      <c r="AR603" s="169">
        <v>636</v>
      </c>
      <c r="AS603" s="169">
        <v>636</v>
      </c>
      <c r="AT603" s="156">
        <v>636</v>
      </c>
      <c r="AU603" s="169">
        <v>636</v>
      </c>
      <c r="AV603" s="169">
        <v>636</v>
      </c>
      <c r="AW603" s="169">
        <v>636</v>
      </c>
      <c r="AX603" s="156">
        <v>636</v>
      </c>
      <c r="AY603" s="169">
        <v>636</v>
      </c>
      <c r="AZ603" s="156">
        <v>636</v>
      </c>
      <c r="BA603" s="156">
        <v>636</v>
      </c>
      <c r="BB603" s="169">
        <v>636</v>
      </c>
      <c r="BC603" s="169">
        <v>636</v>
      </c>
      <c r="BD603" s="169">
        <v>636</v>
      </c>
      <c r="BE603" s="169">
        <v>636</v>
      </c>
      <c r="BF603" s="169">
        <v>636</v>
      </c>
      <c r="BG603" s="169">
        <v>636</v>
      </c>
      <c r="BH603" s="169">
        <v>636</v>
      </c>
      <c r="BI603" s="156">
        <v>636</v>
      </c>
      <c r="BJ603" s="156">
        <v>636</v>
      </c>
      <c r="BK603" s="156">
        <v>636</v>
      </c>
      <c r="BL603" s="156">
        <v>636</v>
      </c>
      <c r="BM603" s="156">
        <v>636</v>
      </c>
      <c r="BN603" s="156">
        <v>636</v>
      </c>
      <c r="BO603" s="156">
        <v>636</v>
      </c>
      <c r="BP603" s="156">
        <v>636</v>
      </c>
      <c r="BQ603" s="156">
        <v>636</v>
      </c>
      <c r="BR603" s="156">
        <v>636</v>
      </c>
      <c r="BS603" s="156">
        <v>636</v>
      </c>
      <c r="BT603" s="156">
        <v>636</v>
      </c>
      <c r="BU603" s="156">
        <v>636</v>
      </c>
      <c r="BV603" s="156">
        <v>636</v>
      </c>
      <c r="BW603" s="156">
        <v>636</v>
      </c>
      <c r="BX603" s="156">
        <v>636</v>
      </c>
      <c r="BY603" s="156">
        <v>636</v>
      </c>
      <c r="BZ603" s="156">
        <v>636</v>
      </c>
      <c r="CA603" s="156">
        <v>636</v>
      </c>
      <c r="CB603" s="156">
        <v>636</v>
      </c>
      <c r="CC603" s="156">
        <v>636</v>
      </c>
      <c r="CD603" s="156">
        <v>636</v>
      </c>
      <c r="CE603" s="156">
        <v>636</v>
      </c>
      <c r="CF603" s="156">
        <v>636</v>
      </c>
      <c r="CG603" s="156">
        <v>636</v>
      </c>
      <c r="CH603" s="156">
        <v>636</v>
      </c>
      <c r="CI603" s="156">
        <v>636</v>
      </c>
      <c r="CJ603" s="156">
        <v>636</v>
      </c>
      <c r="CK603" s="156">
        <v>636</v>
      </c>
      <c r="CL603" s="156">
        <v>636</v>
      </c>
      <c r="CM603" s="156">
        <v>636</v>
      </c>
      <c r="CN603" s="156">
        <v>636</v>
      </c>
      <c r="CO603" s="156">
        <v>636</v>
      </c>
      <c r="CP603" s="156">
        <v>636</v>
      </c>
      <c r="CQ603" s="156">
        <v>636</v>
      </c>
      <c r="CR603" s="156">
        <v>636</v>
      </c>
      <c r="CS603" s="156">
        <v>636</v>
      </c>
      <c r="CT603" s="156">
        <v>636</v>
      </c>
      <c r="CU603" s="156">
        <v>636</v>
      </c>
      <c r="CV603" s="156">
        <v>636</v>
      </c>
      <c r="CW603" s="156">
        <v>636</v>
      </c>
      <c r="CX603" s="156">
        <v>636</v>
      </c>
      <c r="CY603" s="156">
        <v>636</v>
      </c>
      <c r="CZ603" s="156">
        <v>636</v>
      </c>
      <c r="DA603" s="156">
        <v>637</v>
      </c>
      <c r="DB603" s="156">
        <v>636</v>
      </c>
      <c r="DC603" s="156">
        <v>636</v>
      </c>
      <c r="DD603" s="156">
        <v>636</v>
      </c>
      <c r="DE603" s="156">
        <v>636</v>
      </c>
      <c r="DF603" s="169">
        <v>636</v>
      </c>
      <c r="DG603" s="156">
        <v>636</v>
      </c>
      <c r="DH603" s="156">
        <v>636</v>
      </c>
      <c r="DI603" s="169">
        <v>636</v>
      </c>
      <c r="DJ603" s="156">
        <v>636</v>
      </c>
      <c r="DK603" s="153">
        <v>636</v>
      </c>
      <c r="DL603" s="153">
        <v>636</v>
      </c>
      <c r="DM603" s="153">
        <v>636</v>
      </c>
      <c r="DN603" s="173">
        <v>636</v>
      </c>
    </row>
    <row r="604" spans="1:118">
      <c r="A604" s="146">
        <f t="shared" si="20"/>
        <v>43950</v>
      </c>
      <c r="B604" s="224">
        <f>'Age&amp;Sex by occurrence date'!$FDR22</f>
        <v>630</v>
      </c>
      <c r="C604" s="224">
        <v>630</v>
      </c>
      <c r="D604" s="224">
        <v>630</v>
      </c>
      <c r="E604" s="224">
        <v>630</v>
      </c>
      <c r="F604" s="224">
        <v>630</v>
      </c>
      <c r="G604" s="224">
        <v>630</v>
      </c>
      <c r="H604" s="224">
        <v>630</v>
      </c>
      <c r="I604" s="224">
        <v>630</v>
      </c>
      <c r="J604" s="224">
        <v>630</v>
      </c>
      <c r="K604" s="224">
        <v>630</v>
      </c>
      <c r="L604" s="224">
        <v>630</v>
      </c>
      <c r="M604" s="224">
        <v>630</v>
      </c>
      <c r="N604" s="224">
        <v>630</v>
      </c>
      <c r="O604" s="224">
        <v>630</v>
      </c>
      <c r="P604" s="224">
        <v>630</v>
      </c>
      <c r="Q604" s="224">
        <v>630</v>
      </c>
      <c r="R604" s="224">
        <v>630</v>
      </c>
      <c r="S604" s="224">
        <v>630</v>
      </c>
      <c r="T604" s="224">
        <v>630</v>
      </c>
      <c r="U604" s="224">
        <v>630</v>
      </c>
      <c r="V604" s="224">
        <v>630</v>
      </c>
      <c r="W604" s="224">
        <v>630</v>
      </c>
      <c r="X604" s="224">
        <v>630</v>
      </c>
      <c r="Y604" s="224">
        <v>630</v>
      </c>
      <c r="Z604" s="224">
        <v>630</v>
      </c>
      <c r="AA604" s="224">
        <v>630</v>
      </c>
      <c r="AB604" s="224">
        <v>630</v>
      </c>
      <c r="AC604" s="224">
        <v>630</v>
      </c>
      <c r="AD604" s="224">
        <v>630</v>
      </c>
      <c r="AE604" s="249">
        <v>630</v>
      </c>
      <c r="AF604" s="238">
        <v>630</v>
      </c>
      <c r="AG604" s="232">
        <v>630</v>
      </c>
      <c r="AH604" s="156">
        <v>630</v>
      </c>
      <c r="AI604" s="156">
        <v>630</v>
      </c>
      <c r="AJ604" s="156">
        <v>630</v>
      </c>
      <c r="AK604" s="156">
        <v>630</v>
      </c>
      <c r="AL604" s="156">
        <v>630</v>
      </c>
      <c r="AM604" s="169">
        <v>630</v>
      </c>
      <c r="AN604" s="169">
        <v>630</v>
      </c>
      <c r="AO604" s="169">
        <v>630</v>
      </c>
      <c r="AP604" s="169">
        <v>630</v>
      </c>
      <c r="AQ604" s="169">
        <v>630</v>
      </c>
      <c r="AR604" s="169">
        <v>630</v>
      </c>
      <c r="AS604" s="156">
        <v>630</v>
      </c>
      <c r="AT604" s="169">
        <v>630</v>
      </c>
      <c r="AU604" s="169">
        <v>630</v>
      </c>
      <c r="AV604" s="156">
        <v>630</v>
      </c>
      <c r="AW604" s="169">
        <v>630</v>
      </c>
      <c r="AX604" s="169">
        <v>630</v>
      </c>
      <c r="AY604" s="169">
        <v>630</v>
      </c>
      <c r="AZ604" s="169">
        <v>630</v>
      </c>
      <c r="BA604" s="169">
        <v>630</v>
      </c>
      <c r="BB604" s="156">
        <v>630</v>
      </c>
      <c r="BC604" s="156">
        <v>630</v>
      </c>
      <c r="BD604" s="156">
        <v>630</v>
      </c>
      <c r="BE604" s="156">
        <v>630</v>
      </c>
      <c r="BF604" s="156">
        <v>630</v>
      </c>
      <c r="BG604" s="156">
        <v>630</v>
      </c>
      <c r="BH604" s="156">
        <v>630</v>
      </c>
      <c r="BI604" s="169">
        <v>630</v>
      </c>
      <c r="BJ604" s="169">
        <v>630</v>
      </c>
      <c r="BK604" s="169">
        <v>630</v>
      </c>
      <c r="BL604" s="169">
        <v>630</v>
      </c>
      <c r="BM604" s="169">
        <v>630</v>
      </c>
      <c r="BN604" s="169">
        <v>630</v>
      </c>
      <c r="BO604" s="169">
        <v>630</v>
      </c>
      <c r="BP604" s="169">
        <v>630</v>
      </c>
      <c r="BQ604" s="169">
        <v>630</v>
      </c>
      <c r="BR604" s="169">
        <v>630</v>
      </c>
      <c r="BS604" s="169">
        <v>630</v>
      </c>
      <c r="BT604" s="169">
        <v>630</v>
      </c>
      <c r="BU604" s="169">
        <v>630</v>
      </c>
      <c r="BV604" s="169">
        <v>630</v>
      </c>
      <c r="BW604" s="169">
        <v>630</v>
      </c>
      <c r="BX604" s="169">
        <v>630</v>
      </c>
      <c r="BY604" s="169">
        <v>630</v>
      </c>
      <c r="BZ604" s="169">
        <v>630</v>
      </c>
      <c r="CA604" s="169">
        <v>630</v>
      </c>
      <c r="CB604" s="169">
        <v>630</v>
      </c>
      <c r="CC604" s="169">
        <v>630</v>
      </c>
      <c r="CD604" s="169">
        <v>630</v>
      </c>
      <c r="CE604" s="169">
        <v>630</v>
      </c>
      <c r="CF604" s="169">
        <v>630</v>
      </c>
      <c r="CG604" s="169">
        <v>630</v>
      </c>
      <c r="CH604" s="169">
        <v>630</v>
      </c>
      <c r="CI604" s="169">
        <v>630</v>
      </c>
      <c r="CJ604" s="169">
        <v>630</v>
      </c>
      <c r="CK604" s="169">
        <v>630</v>
      </c>
      <c r="CL604" s="169">
        <v>630</v>
      </c>
      <c r="CM604" s="169">
        <v>630</v>
      </c>
      <c r="CN604" s="169">
        <v>630</v>
      </c>
      <c r="CO604" s="169">
        <v>630</v>
      </c>
      <c r="CP604" s="169">
        <v>630</v>
      </c>
      <c r="CQ604" s="169">
        <v>630</v>
      </c>
      <c r="CR604" s="169">
        <v>630</v>
      </c>
      <c r="CS604" s="169">
        <v>630</v>
      </c>
      <c r="CT604" s="169">
        <v>630</v>
      </c>
      <c r="CU604" s="169">
        <v>630</v>
      </c>
      <c r="CV604" s="169">
        <v>630</v>
      </c>
      <c r="CW604" s="169">
        <v>630</v>
      </c>
      <c r="CX604" s="156">
        <v>630</v>
      </c>
      <c r="CY604" s="156">
        <v>630</v>
      </c>
      <c r="CZ604" s="169">
        <v>630</v>
      </c>
      <c r="DA604" s="156">
        <v>631</v>
      </c>
      <c r="DB604" s="156">
        <v>630</v>
      </c>
      <c r="DC604" s="169">
        <v>630</v>
      </c>
      <c r="DD604" s="156">
        <v>630</v>
      </c>
      <c r="DE604" s="156">
        <v>630</v>
      </c>
      <c r="DF604" s="169">
        <v>630</v>
      </c>
      <c r="DG604" s="156">
        <v>630</v>
      </c>
      <c r="DH604" s="156">
        <v>630</v>
      </c>
      <c r="DI604" s="169">
        <v>630</v>
      </c>
      <c r="DJ604" s="156">
        <v>630</v>
      </c>
      <c r="DK604" s="153">
        <v>630</v>
      </c>
      <c r="DL604" s="153">
        <v>630</v>
      </c>
      <c r="DM604" s="153">
        <v>630</v>
      </c>
      <c r="DN604" s="173">
        <v>630</v>
      </c>
    </row>
    <row r="605" spans="1:118">
      <c r="A605" s="146">
        <f t="shared" si="20"/>
        <v>43949</v>
      </c>
      <c r="B605" s="224">
        <f>'Age&amp;Sex by occurrence date'!$FDY22</f>
        <v>624</v>
      </c>
      <c r="C605" s="224">
        <v>624</v>
      </c>
      <c r="D605" s="224">
        <v>624</v>
      </c>
      <c r="E605" s="224">
        <v>624</v>
      </c>
      <c r="F605" s="224">
        <v>624</v>
      </c>
      <c r="G605" s="224">
        <v>624</v>
      </c>
      <c r="H605" s="224">
        <v>624</v>
      </c>
      <c r="I605" s="224">
        <v>624</v>
      </c>
      <c r="J605" s="224">
        <v>624</v>
      </c>
      <c r="K605" s="224">
        <v>624</v>
      </c>
      <c r="L605" s="224">
        <v>624</v>
      </c>
      <c r="M605" s="224">
        <v>624</v>
      </c>
      <c r="N605" s="224">
        <v>624</v>
      </c>
      <c r="O605" s="224">
        <v>624</v>
      </c>
      <c r="P605" s="224">
        <v>624</v>
      </c>
      <c r="Q605" s="224">
        <v>624</v>
      </c>
      <c r="R605" s="224">
        <v>624</v>
      </c>
      <c r="S605" s="224">
        <v>624</v>
      </c>
      <c r="T605" s="224">
        <v>624</v>
      </c>
      <c r="U605" s="224">
        <v>624</v>
      </c>
      <c r="V605" s="224">
        <v>624</v>
      </c>
      <c r="W605" s="224">
        <v>624</v>
      </c>
      <c r="X605" s="224">
        <v>624</v>
      </c>
      <c r="Y605" s="224">
        <v>624</v>
      </c>
      <c r="Z605" s="224">
        <v>624</v>
      </c>
      <c r="AA605" s="224">
        <v>624</v>
      </c>
      <c r="AB605" s="224">
        <v>624</v>
      </c>
      <c r="AC605" s="224">
        <v>624</v>
      </c>
      <c r="AD605" s="224">
        <v>624</v>
      </c>
      <c r="AE605" s="249">
        <v>624</v>
      </c>
      <c r="AF605" s="238">
        <v>624</v>
      </c>
      <c r="AG605" s="233">
        <v>624</v>
      </c>
      <c r="AH605" s="169">
        <v>624</v>
      </c>
      <c r="AI605" s="169">
        <v>624</v>
      </c>
      <c r="AJ605" s="169">
        <v>624</v>
      </c>
      <c r="AK605" s="169">
        <v>624</v>
      </c>
      <c r="AL605" s="169">
        <v>624</v>
      </c>
      <c r="AM605" s="156">
        <v>624</v>
      </c>
      <c r="AN605" s="169">
        <v>624</v>
      </c>
      <c r="AO605" s="169">
        <v>624</v>
      </c>
      <c r="AP605" s="169">
        <v>624</v>
      </c>
      <c r="AQ605" s="169">
        <v>624</v>
      </c>
      <c r="AR605" s="169">
        <v>624</v>
      </c>
      <c r="AS605" s="169">
        <v>624</v>
      </c>
      <c r="AT605" s="156">
        <v>624</v>
      </c>
      <c r="AU605" s="169">
        <v>624</v>
      </c>
      <c r="AV605" s="156">
        <v>624</v>
      </c>
      <c r="AW605" s="156">
        <v>624</v>
      </c>
      <c r="AX605" s="169">
        <v>624</v>
      </c>
      <c r="AY605" s="156">
        <v>624</v>
      </c>
      <c r="AZ605" s="156">
        <v>624</v>
      </c>
      <c r="BA605" s="156">
        <v>624</v>
      </c>
      <c r="BB605" s="169">
        <v>624</v>
      </c>
      <c r="BC605" s="169">
        <v>624</v>
      </c>
      <c r="BD605" s="169">
        <v>624</v>
      </c>
      <c r="BE605" s="169">
        <v>624</v>
      </c>
      <c r="BF605" s="169">
        <v>624</v>
      </c>
      <c r="BG605" s="169">
        <v>624</v>
      </c>
      <c r="BH605" s="169">
        <v>624</v>
      </c>
      <c r="BI605" s="156">
        <v>624</v>
      </c>
      <c r="BJ605" s="156">
        <v>624</v>
      </c>
      <c r="BK605" s="156">
        <v>624</v>
      </c>
      <c r="BL605" s="156">
        <v>624</v>
      </c>
      <c r="BM605" s="156">
        <v>624</v>
      </c>
      <c r="BN605" s="156">
        <v>624</v>
      </c>
      <c r="BO605" s="156">
        <v>624</v>
      </c>
      <c r="BP605" s="169">
        <v>624</v>
      </c>
      <c r="BQ605" s="169">
        <v>624</v>
      </c>
      <c r="BR605" s="169">
        <v>624</v>
      </c>
      <c r="BS605" s="169">
        <v>624</v>
      </c>
      <c r="BT605" s="169">
        <v>624</v>
      </c>
      <c r="BU605" s="169">
        <v>624</v>
      </c>
      <c r="BV605" s="169">
        <v>624</v>
      </c>
      <c r="BW605" s="169">
        <v>624</v>
      </c>
      <c r="BX605" s="169">
        <v>624</v>
      </c>
      <c r="BY605" s="169">
        <v>624</v>
      </c>
      <c r="BZ605" s="169">
        <v>624</v>
      </c>
      <c r="CA605" s="169">
        <v>624</v>
      </c>
      <c r="CB605" s="169">
        <v>624</v>
      </c>
      <c r="CC605" s="169">
        <v>624</v>
      </c>
      <c r="CD605" s="169">
        <v>624</v>
      </c>
      <c r="CE605" s="169">
        <v>624</v>
      </c>
      <c r="CF605" s="169">
        <v>624</v>
      </c>
      <c r="CG605" s="169">
        <v>624</v>
      </c>
      <c r="CH605" s="169">
        <v>624</v>
      </c>
      <c r="CI605" s="169">
        <v>624</v>
      </c>
      <c r="CJ605" s="169">
        <v>624</v>
      </c>
      <c r="CK605" s="169">
        <v>624</v>
      </c>
      <c r="CL605" s="169">
        <v>624</v>
      </c>
      <c r="CM605" s="169">
        <v>624</v>
      </c>
      <c r="CN605" s="169">
        <v>624</v>
      </c>
      <c r="CO605" s="169">
        <v>624</v>
      </c>
      <c r="CP605" s="169">
        <v>624</v>
      </c>
      <c r="CQ605" s="169">
        <v>624</v>
      </c>
      <c r="CR605" s="169">
        <v>624</v>
      </c>
      <c r="CS605" s="169">
        <v>624</v>
      </c>
      <c r="CT605" s="169">
        <v>624</v>
      </c>
      <c r="CU605" s="169">
        <v>624</v>
      </c>
      <c r="CV605" s="169">
        <v>624</v>
      </c>
      <c r="CW605" s="169">
        <v>624</v>
      </c>
      <c r="CX605" s="156">
        <v>624</v>
      </c>
      <c r="CY605" s="156">
        <v>624</v>
      </c>
      <c r="CZ605" s="169">
        <v>624</v>
      </c>
      <c r="DA605" s="156">
        <v>625</v>
      </c>
      <c r="DB605" s="156">
        <v>624</v>
      </c>
      <c r="DC605" s="169">
        <v>624</v>
      </c>
      <c r="DD605" s="156">
        <v>624</v>
      </c>
      <c r="DE605" s="156">
        <v>624</v>
      </c>
      <c r="DF605" s="169">
        <v>624</v>
      </c>
      <c r="DG605" s="156">
        <v>624</v>
      </c>
      <c r="DH605" s="156">
        <v>624</v>
      </c>
      <c r="DI605" s="169">
        <v>624</v>
      </c>
      <c r="DJ605" s="156">
        <v>624</v>
      </c>
      <c r="DK605" s="153">
        <v>624</v>
      </c>
      <c r="DL605" s="153">
        <v>624</v>
      </c>
      <c r="DM605" s="153">
        <v>624</v>
      </c>
      <c r="DN605" s="173">
        <v>624</v>
      </c>
    </row>
    <row r="606" spans="1:118">
      <c r="A606" s="146">
        <f t="shared" si="20"/>
        <v>43948</v>
      </c>
      <c r="B606" s="224">
        <f>'Age&amp;Sex by occurrence date'!$FEF22</f>
        <v>611</v>
      </c>
      <c r="C606" s="224">
        <v>611</v>
      </c>
      <c r="D606" s="224">
        <v>611</v>
      </c>
      <c r="E606" s="224">
        <v>611</v>
      </c>
      <c r="F606" s="224">
        <v>611</v>
      </c>
      <c r="G606" s="224">
        <v>611</v>
      </c>
      <c r="H606" s="224">
        <v>611</v>
      </c>
      <c r="I606" s="224">
        <v>611</v>
      </c>
      <c r="J606" s="224">
        <v>611</v>
      </c>
      <c r="K606" s="224">
        <v>611</v>
      </c>
      <c r="L606" s="224">
        <v>611</v>
      </c>
      <c r="M606" s="224">
        <v>611</v>
      </c>
      <c r="N606" s="224">
        <v>611</v>
      </c>
      <c r="O606" s="224">
        <v>611</v>
      </c>
      <c r="P606" s="224">
        <v>611</v>
      </c>
      <c r="Q606" s="224">
        <v>611</v>
      </c>
      <c r="R606" s="224">
        <v>611</v>
      </c>
      <c r="S606" s="224">
        <v>611</v>
      </c>
      <c r="T606" s="224">
        <v>611</v>
      </c>
      <c r="U606" s="224">
        <v>611</v>
      </c>
      <c r="V606" s="224">
        <v>611</v>
      </c>
      <c r="W606" s="224">
        <v>611</v>
      </c>
      <c r="X606" s="224">
        <v>611</v>
      </c>
      <c r="Y606" s="224">
        <v>611</v>
      </c>
      <c r="Z606" s="224">
        <v>611</v>
      </c>
      <c r="AA606" s="224">
        <v>611</v>
      </c>
      <c r="AB606" s="224">
        <v>611</v>
      </c>
      <c r="AC606" s="224">
        <v>611</v>
      </c>
      <c r="AD606" s="224">
        <v>611</v>
      </c>
      <c r="AE606" s="249">
        <v>611</v>
      </c>
      <c r="AF606" s="238">
        <v>611</v>
      </c>
      <c r="AG606" s="232">
        <v>611</v>
      </c>
      <c r="AH606" s="156">
        <v>611</v>
      </c>
      <c r="AI606" s="156">
        <v>611</v>
      </c>
      <c r="AJ606" s="156">
        <v>611</v>
      </c>
      <c r="AK606" s="156">
        <v>611</v>
      </c>
      <c r="AL606" s="156">
        <v>611</v>
      </c>
      <c r="AM606" s="156">
        <v>611</v>
      </c>
      <c r="AN606" s="156">
        <v>611</v>
      </c>
      <c r="AO606" s="156">
        <v>611</v>
      </c>
      <c r="AP606" s="156">
        <v>611</v>
      </c>
      <c r="AQ606" s="156">
        <v>611</v>
      </c>
      <c r="AR606" s="156">
        <v>611</v>
      </c>
      <c r="AS606" s="169">
        <v>611</v>
      </c>
      <c r="AT606" s="169">
        <v>611</v>
      </c>
      <c r="AU606" s="156">
        <v>611</v>
      </c>
      <c r="AV606" s="169">
        <v>611</v>
      </c>
      <c r="AW606" s="156">
        <v>611</v>
      </c>
      <c r="AX606" s="156">
        <v>611</v>
      </c>
      <c r="AY606" s="156">
        <v>611</v>
      </c>
      <c r="AZ606" s="169">
        <v>611</v>
      </c>
      <c r="BA606" s="169">
        <v>611</v>
      </c>
      <c r="BB606" s="156">
        <v>611</v>
      </c>
      <c r="BC606" s="156">
        <v>611</v>
      </c>
      <c r="BD606" s="156">
        <v>611</v>
      </c>
      <c r="BE606" s="156">
        <v>611</v>
      </c>
      <c r="BF606" s="156">
        <v>611</v>
      </c>
      <c r="BG606" s="156">
        <v>611</v>
      </c>
      <c r="BH606" s="156">
        <v>611</v>
      </c>
      <c r="BI606" s="169">
        <v>611</v>
      </c>
      <c r="BJ606" s="169">
        <v>611</v>
      </c>
      <c r="BK606" s="169">
        <v>611</v>
      </c>
      <c r="BL606" s="169">
        <v>611</v>
      </c>
      <c r="BM606" s="169">
        <v>611</v>
      </c>
      <c r="BN606" s="169">
        <v>611</v>
      </c>
      <c r="BO606" s="169">
        <v>611</v>
      </c>
      <c r="BP606" s="156">
        <v>611</v>
      </c>
      <c r="BQ606" s="156">
        <v>611</v>
      </c>
      <c r="BR606" s="156">
        <v>611</v>
      </c>
      <c r="BS606" s="156">
        <v>611</v>
      </c>
      <c r="BT606" s="156">
        <v>611</v>
      </c>
      <c r="BU606" s="156">
        <v>611</v>
      </c>
      <c r="BV606" s="156">
        <v>611</v>
      </c>
      <c r="BW606" s="156">
        <v>611</v>
      </c>
      <c r="BX606" s="156">
        <v>611</v>
      </c>
      <c r="BY606" s="156">
        <v>611</v>
      </c>
      <c r="BZ606" s="156">
        <v>611</v>
      </c>
      <c r="CA606" s="156">
        <v>611</v>
      </c>
      <c r="CB606" s="156">
        <v>611</v>
      </c>
      <c r="CC606" s="156">
        <v>611</v>
      </c>
      <c r="CD606" s="156">
        <v>611</v>
      </c>
      <c r="CE606" s="156">
        <v>611</v>
      </c>
      <c r="CF606" s="156">
        <v>611</v>
      </c>
      <c r="CG606" s="156">
        <v>611</v>
      </c>
      <c r="CH606" s="156">
        <v>611</v>
      </c>
      <c r="CI606" s="156">
        <v>611</v>
      </c>
      <c r="CJ606" s="156">
        <v>611</v>
      </c>
      <c r="CK606" s="169">
        <v>611</v>
      </c>
      <c r="CL606" s="169">
        <v>611</v>
      </c>
      <c r="CM606" s="169">
        <v>611</v>
      </c>
      <c r="CN606" s="169">
        <v>611</v>
      </c>
      <c r="CO606" s="169">
        <v>611</v>
      </c>
      <c r="CP606" s="169">
        <v>611</v>
      </c>
      <c r="CQ606" s="169">
        <v>611</v>
      </c>
      <c r="CR606" s="169">
        <v>611</v>
      </c>
      <c r="CS606" s="169">
        <v>611</v>
      </c>
      <c r="CT606" s="169">
        <v>611</v>
      </c>
      <c r="CU606" s="169">
        <v>611</v>
      </c>
      <c r="CV606" s="169">
        <v>611</v>
      </c>
      <c r="CW606" s="169">
        <v>611</v>
      </c>
      <c r="CX606" s="156">
        <v>611</v>
      </c>
      <c r="CY606" s="156">
        <v>611</v>
      </c>
      <c r="CZ606" s="169">
        <v>611</v>
      </c>
      <c r="DA606" s="156">
        <v>612</v>
      </c>
      <c r="DB606" s="156">
        <v>611</v>
      </c>
      <c r="DC606" s="169">
        <v>611</v>
      </c>
      <c r="DD606" s="156">
        <v>611</v>
      </c>
      <c r="DE606" s="156">
        <v>611</v>
      </c>
      <c r="DF606" s="169">
        <v>611</v>
      </c>
      <c r="DG606" s="156">
        <v>611</v>
      </c>
      <c r="DH606" s="156">
        <v>611</v>
      </c>
      <c r="DI606" s="169">
        <v>611</v>
      </c>
      <c r="DJ606" s="156">
        <v>611</v>
      </c>
      <c r="DK606" s="153">
        <v>611</v>
      </c>
      <c r="DL606" s="153">
        <v>611</v>
      </c>
      <c r="DM606" s="153">
        <v>611</v>
      </c>
      <c r="DN606" s="173">
        <v>611</v>
      </c>
    </row>
    <row r="607" spans="1:118">
      <c r="A607" s="146">
        <f t="shared" si="20"/>
        <v>43947</v>
      </c>
      <c r="B607" s="224">
        <f>'Age&amp;Sex by occurrence date'!$FEM22</f>
        <v>607</v>
      </c>
      <c r="C607" s="224">
        <v>607</v>
      </c>
      <c r="D607" s="224">
        <v>607</v>
      </c>
      <c r="E607" s="224">
        <v>607</v>
      </c>
      <c r="F607" s="224">
        <v>607</v>
      </c>
      <c r="G607" s="224">
        <v>607</v>
      </c>
      <c r="H607" s="224">
        <v>607</v>
      </c>
      <c r="I607" s="224">
        <v>607</v>
      </c>
      <c r="J607" s="224">
        <v>607</v>
      </c>
      <c r="K607" s="224">
        <v>607</v>
      </c>
      <c r="L607" s="224">
        <v>607</v>
      </c>
      <c r="M607" s="224">
        <v>607</v>
      </c>
      <c r="N607" s="224">
        <v>607</v>
      </c>
      <c r="O607" s="224">
        <v>607</v>
      </c>
      <c r="P607" s="224">
        <v>607</v>
      </c>
      <c r="Q607" s="224">
        <v>607</v>
      </c>
      <c r="R607" s="224">
        <v>607</v>
      </c>
      <c r="S607" s="224">
        <v>607</v>
      </c>
      <c r="T607" s="224">
        <v>607</v>
      </c>
      <c r="U607" s="224">
        <v>607</v>
      </c>
      <c r="V607" s="224">
        <v>607</v>
      </c>
      <c r="W607" s="224">
        <v>607</v>
      </c>
      <c r="X607" s="224">
        <v>607</v>
      </c>
      <c r="Y607" s="224">
        <v>607</v>
      </c>
      <c r="Z607" s="224">
        <v>607</v>
      </c>
      <c r="AA607" s="224">
        <v>607</v>
      </c>
      <c r="AB607" s="224">
        <v>607</v>
      </c>
      <c r="AC607" s="224">
        <v>607</v>
      </c>
      <c r="AD607" s="224">
        <v>607</v>
      </c>
      <c r="AE607" s="249">
        <v>607</v>
      </c>
      <c r="AF607" s="238">
        <v>607</v>
      </c>
      <c r="AG607" s="232">
        <v>607</v>
      </c>
      <c r="AH607" s="156">
        <v>607</v>
      </c>
      <c r="AI607" s="156">
        <v>607</v>
      </c>
      <c r="AJ607" s="156">
        <v>607</v>
      </c>
      <c r="AK607" s="156">
        <v>607</v>
      </c>
      <c r="AL607" s="156">
        <v>607</v>
      </c>
      <c r="AM607" s="169">
        <v>607</v>
      </c>
      <c r="AN607" s="156">
        <v>607</v>
      </c>
      <c r="AO607" s="156">
        <v>607</v>
      </c>
      <c r="AP607" s="156">
        <v>607</v>
      </c>
      <c r="AQ607" s="156">
        <v>607</v>
      </c>
      <c r="AR607" s="156">
        <v>607</v>
      </c>
      <c r="AS607" s="156">
        <v>607</v>
      </c>
      <c r="AT607" s="169">
        <v>607</v>
      </c>
      <c r="AU607" s="156">
        <v>607</v>
      </c>
      <c r="AV607" s="156">
        <v>607</v>
      </c>
      <c r="AW607" s="156">
        <v>607</v>
      </c>
      <c r="AX607" s="156">
        <v>607</v>
      </c>
      <c r="AY607" s="169">
        <v>607</v>
      </c>
      <c r="AZ607" s="169">
        <v>607</v>
      </c>
      <c r="BA607" s="156">
        <v>607</v>
      </c>
      <c r="BB607" s="169">
        <v>607</v>
      </c>
      <c r="BC607" s="169">
        <v>607</v>
      </c>
      <c r="BD607" s="169">
        <v>607</v>
      </c>
      <c r="BE607" s="169">
        <v>607</v>
      </c>
      <c r="BF607" s="169">
        <v>607</v>
      </c>
      <c r="BG607" s="169">
        <v>607</v>
      </c>
      <c r="BH607" s="169">
        <v>607</v>
      </c>
      <c r="BI607" s="169">
        <v>607</v>
      </c>
      <c r="BJ607" s="169">
        <v>607</v>
      </c>
      <c r="BK607" s="169">
        <v>607</v>
      </c>
      <c r="BL607" s="169">
        <v>607</v>
      </c>
      <c r="BM607" s="169">
        <v>607</v>
      </c>
      <c r="BN607" s="169">
        <v>607</v>
      </c>
      <c r="BO607" s="169">
        <v>607</v>
      </c>
      <c r="BP607" s="169">
        <v>607</v>
      </c>
      <c r="BQ607" s="169">
        <v>607</v>
      </c>
      <c r="BR607" s="169">
        <v>607</v>
      </c>
      <c r="BS607" s="169">
        <v>607</v>
      </c>
      <c r="BT607" s="169">
        <v>607</v>
      </c>
      <c r="BU607" s="169">
        <v>607</v>
      </c>
      <c r="BV607" s="169">
        <v>607</v>
      </c>
      <c r="BW607" s="169">
        <v>607</v>
      </c>
      <c r="BX607" s="169">
        <v>607</v>
      </c>
      <c r="BY607" s="169">
        <v>607</v>
      </c>
      <c r="BZ607" s="169">
        <v>607</v>
      </c>
      <c r="CA607" s="169">
        <v>607</v>
      </c>
      <c r="CB607" s="156">
        <v>607</v>
      </c>
      <c r="CC607" s="156">
        <v>607</v>
      </c>
      <c r="CD607" s="156">
        <v>607</v>
      </c>
      <c r="CE607" s="156">
        <v>607</v>
      </c>
      <c r="CF607" s="156">
        <v>607</v>
      </c>
      <c r="CG607" s="156">
        <v>607</v>
      </c>
      <c r="CH607" s="156">
        <v>607</v>
      </c>
      <c r="CI607" s="156">
        <v>607</v>
      </c>
      <c r="CJ607" s="156">
        <v>607</v>
      </c>
      <c r="CK607" s="169">
        <v>607</v>
      </c>
      <c r="CL607" s="169">
        <v>607</v>
      </c>
      <c r="CM607" s="169">
        <v>607</v>
      </c>
      <c r="CN607" s="169">
        <v>607</v>
      </c>
      <c r="CO607" s="169">
        <v>607</v>
      </c>
      <c r="CP607" s="156">
        <v>607</v>
      </c>
      <c r="CQ607" s="156">
        <v>607</v>
      </c>
      <c r="CR607" s="156">
        <v>607</v>
      </c>
      <c r="CS607" s="156">
        <v>607</v>
      </c>
      <c r="CT607" s="156">
        <v>607</v>
      </c>
      <c r="CU607" s="156">
        <v>607</v>
      </c>
      <c r="CV607" s="156">
        <v>607</v>
      </c>
      <c r="CW607" s="169">
        <v>607</v>
      </c>
      <c r="CX607" s="156">
        <v>607</v>
      </c>
      <c r="CY607" s="156">
        <v>607</v>
      </c>
      <c r="CZ607" s="169">
        <v>607</v>
      </c>
      <c r="DA607" s="156">
        <v>608</v>
      </c>
      <c r="DB607" s="156">
        <v>607</v>
      </c>
      <c r="DC607" s="169">
        <v>607</v>
      </c>
      <c r="DD607" s="156">
        <v>607</v>
      </c>
      <c r="DE607" s="156">
        <v>607</v>
      </c>
      <c r="DF607" s="169">
        <v>607</v>
      </c>
      <c r="DG607" s="156">
        <v>607</v>
      </c>
      <c r="DH607" s="156">
        <v>607</v>
      </c>
      <c r="DI607" s="169">
        <v>607</v>
      </c>
      <c r="DJ607" s="156">
        <v>607</v>
      </c>
      <c r="DK607" s="153">
        <v>607</v>
      </c>
      <c r="DL607" s="153">
        <v>607</v>
      </c>
      <c r="DM607" s="153">
        <v>607</v>
      </c>
      <c r="DN607" s="173">
        <v>607</v>
      </c>
    </row>
    <row r="608" spans="1:118">
      <c r="A608" s="146">
        <f t="shared" si="20"/>
        <v>43946</v>
      </c>
      <c r="B608" s="224">
        <f>'Age&amp;Sex by occurrence date'!$FET22</f>
        <v>598</v>
      </c>
      <c r="C608" s="224">
        <v>598</v>
      </c>
      <c r="D608" s="224">
        <v>598</v>
      </c>
      <c r="E608" s="224">
        <v>598</v>
      </c>
      <c r="F608" s="224">
        <v>598</v>
      </c>
      <c r="G608" s="224">
        <v>598</v>
      </c>
      <c r="H608" s="224">
        <v>598</v>
      </c>
      <c r="I608" s="224">
        <v>598</v>
      </c>
      <c r="J608" s="224">
        <v>598</v>
      </c>
      <c r="K608" s="224">
        <v>598</v>
      </c>
      <c r="L608" s="224">
        <v>598</v>
      </c>
      <c r="M608" s="224">
        <v>598</v>
      </c>
      <c r="N608" s="224">
        <v>598</v>
      </c>
      <c r="O608" s="224">
        <v>598</v>
      </c>
      <c r="P608" s="224">
        <v>598</v>
      </c>
      <c r="Q608" s="224">
        <v>598</v>
      </c>
      <c r="R608" s="224">
        <v>598</v>
      </c>
      <c r="S608" s="224">
        <v>598</v>
      </c>
      <c r="T608" s="224">
        <v>598</v>
      </c>
      <c r="U608" s="224">
        <v>598</v>
      </c>
      <c r="V608" s="224">
        <v>598</v>
      </c>
      <c r="W608" s="224">
        <v>598</v>
      </c>
      <c r="X608" s="224">
        <v>598</v>
      </c>
      <c r="Y608" s="224">
        <v>598</v>
      </c>
      <c r="Z608" s="224">
        <v>598</v>
      </c>
      <c r="AA608" s="224">
        <v>598</v>
      </c>
      <c r="AB608" s="224">
        <v>598</v>
      </c>
      <c r="AC608" s="224">
        <v>598</v>
      </c>
      <c r="AD608" s="224">
        <v>598</v>
      </c>
      <c r="AE608" s="249">
        <v>598</v>
      </c>
      <c r="AF608" s="238">
        <v>598</v>
      </c>
      <c r="AG608" s="233">
        <v>598</v>
      </c>
      <c r="AH608" s="169">
        <v>598</v>
      </c>
      <c r="AI608" s="169">
        <v>598</v>
      </c>
      <c r="AJ608" s="169">
        <v>598</v>
      </c>
      <c r="AK608" s="169">
        <v>598</v>
      </c>
      <c r="AL608" s="169">
        <v>598</v>
      </c>
      <c r="AM608" s="156">
        <v>598</v>
      </c>
      <c r="AN608" s="169">
        <v>598</v>
      </c>
      <c r="AO608" s="169">
        <v>598</v>
      </c>
      <c r="AP608" s="169">
        <v>598</v>
      </c>
      <c r="AQ608" s="169">
        <v>598</v>
      </c>
      <c r="AR608" s="169">
        <v>598</v>
      </c>
      <c r="AS608" s="156">
        <v>598</v>
      </c>
      <c r="AT608" s="156">
        <v>598</v>
      </c>
      <c r="AU608" s="156">
        <v>598</v>
      </c>
      <c r="AV608" s="169">
        <v>598</v>
      </c>
      <c r="AW608" s="169">
        <v>598</v>
      </c>
      <c r="AX608" s="169">
        <v>598</v>
      </c>
      <c r="AY608" s="156">
        <v>598</v>
      </c>
      <c r="AZ608" s="156">
        <v>598</v>
      </c>
      <c r="BA608" s="169">
        <v>598</v>
      </c>
      <c r="BB608" s="169">
        <v>598</v>
      </c>
      <c r="BC608" s="169">
        <v>598</v>
      </c>
      <c r="BD608" s="169">
        <v>598</v>
      </c>
      <c r="BE608" s="169">
        <v>598</v>
      </c>
      <c r="BF608" s="169">
        <v>598</v>
      </c>
      <c r="BG608" s="169">
        <v>598</v>
      </c>
      <c r="BH608" s="169">
        <v>598</v>
      </c>
      <c r="BI608" s="156">
        <v>598</v>
      </c>
      <c r="BJ608" s="156">
        <v>598</v>
      </c>
      <c r="BK608" s="156">
        <v>598</v>
      </c>
      <c r="BL608" s="156">
        <v>598</v>
      </c>
      <c r="BM608" s="156">
        <v>598</v>
      </c>
      <c r="BN608" s="156">
        <v>598</v>
      </c>
      <c r="BO608" s="156">
        <v>598</v>
      </c>
      <c r="BP608" s="156">
        <v>598</v>
      </c>
      <c r="BQ608" s="156">
        <v>598</v>
      </c>
      <c r="BR608" s="156">
        <v>598</v>
      </c>
      <c r="BS608" s="156">
        <v>598</v>
      </c>
      <c r="BT608" s="156">
        <v>598</v>
      </c>
      <c r="BU608" s="156">
        <v>598</v>
      </c>
      <c r="BV608" s="156">
        <v>598</v>
      </c>
      <c r="BW608" s="156">
        <v>598</v>
      </c>
      <c r="BX608" s="156">
        <v>598</v>
      </c>
      <c r="BY608" s="156">
        <v>598</v>
      </c>
      <c r="BZ608" s="156">
        <v>598</v>
      </c>
      <c r="CA608" s="156">
        <v>598</v>
      </c>
      <c r="CB608" s="169">
        <v>598</v>
      </c>
      <c r="CC608" s="169">
        <v>598</v>
      </c>
      <c r="CD608" s="169">
        <v>598</v>
      </c>
      <c r="CE608" s="169">
        <v>598</v>
      </c>
      <c r="CF608" s="169">
        <v>598</v>
      </c>
      <c r="CG608" s="169">
        <v>598</v>
      </c>
      <c r="CH608" s="169">
        <v>598</v>
      </c>
      <c r="CI608" s="169">
        <v>598</v>
      </c>
      <c r="CJ608" s="169">
        <v>598</v>
      </c>
      <c r="CK608" s="156">
        <v>598</v>
      </c>
      <c r="CL608" s="156">
        <v>598</v>
      </c>
      <c r="CM608" s="156">
        <v>598</v>
      </c>
      <c r="CN608" s="156">
        <v>598</v>
      </c>
      <c r="CO608" s="169">
        <v>598</v>
      </c>
      <c r="CP608" s="169">
        <v>598</v>
      </c>
      <c r="CQ608" s="169">
        <v>598</v>
      </c>
      <c r="CR608" s="169">
        <v>598</v>
      </c>
      <c r="CS608" s="169">
        <v>598</v>
      </c>
      <c r="CT608" s="169">
        <v>598</v>
      </c>
      <c r="CU608" s="169">
        <v>598</v>
      </c>
      <c r="CV608" s="169">
        <v>598</v>
      </c>
      <c r="CW608" s="169">
        <v>598</v>
      </c>
      <c r="CX608" s="156">
        <v>598</v>
      </c>
      <c r="CY608" s="156">
        <v>598</v>
      </c>
      <c r="CZ608" s="169">
        <v>598</v>
      </c>
      <c r="DA608" s="156">
        <v>599</v>
      </c>
      <c r="DB608" s="156">
        <v>598</v>
      </c>
      <c r="DC608" s="169">
        <v>598</v>
      </c>
      <c r="DD608" s="156">
        <v>598</v>
      </c>
      <c r="DE608" s="156">
        <v>598</v>
      </c>
      <c r="DF608" s="169">
        <v>598</v>
      </c>
      <c r="DG608" s="156">
        <v>598</v>
      </c>
      <c r="DH608" s="156">
        <v>598</v>
      </c>
      <c r="DI608" s="169">
        <v>598</v>
      </c>
      <c r="DJ608" s="156">
        <v>598</v>
      </c>
      <c r="DK608" s="153">
        <v>598</v>
      </c>
      <c r="DL608" s="153">
        <v>598</v>
      </c>
      <c r="DM608" s="153">
        <v>598</v>
      </c>
      <c r="DN608" s="173">
        <v>598</v>
      </c>
    </row>
    <row r="609" spans="1:118">
      <c r="A609" s="146">
        <f t="shared" si="20"/>
        <v>43945</v>
      </c>
      <c r="B609" s="224">
        <f>'Age&amp;Sex by occurrence date'!$FFA22</f>
        <v>584</v>
      </c>
      <c r="C609" s="224">
        <v>584</v>
      </c>
      <c r="D609" s="224">
        <v>584</v>
      </c>
      <c r="E609" s="224">
        <v>584</v>
      </c>
      <c r="F609" s="224">
        <v>584</v>
      </c>
      <c r="G609" s="224">
        <v>584</v>
      </c>
      <c r="H609" s="224">
        <v>584</v>
      </c>
      <c r="I609" s="224">
        <v>584</v>
      </c>
      <c r="J609" s="224">
        <v>584</v>
      </c>
      <c r="K609" s="224">
        <v>584</v>
      </c>
      <c r="L609" s="224">
        <v>584</v>
      </c>
      <c r="M609" s="224">
        <v>584</v>
      </c>
      <c r="N609" s="224">
        <v>584</v>
      </c>
      <c r="O609" s="224">
        <v>584</v>
      </c>
      <c r="P609" s="224">
        <v>584</v>
      </c>
      <c r="Q609" s="224">
        <v>584</v>
      </c>
      <c r="R609" s="224">
        <v>584</v>
      </c>
      <c r="S609" s="224">
        <v>584</v>
      </c>
      <c r="T609" s="224">
        <v>584</v>
      </c>
      <c r="U609" s="224">
        <v>584</v>
      </c>
      <c r="V609" s="224">
        <v>584</v>
      </c>
      <c r="W609" s="224">
        <v>584</v>
      </c>
      <c r="X609" s="224">
        <v>584</v>
      </c>
      <c r="Y609" s="224">
        <v>584</v>
      </c>
      <c r="Z609" s="224">
        <v>584</v>
      </c>
      <c r="AA609" s="224">
        <v>584</v>
      </c>
      <c r="AB609" s="224">
        <v>584</v>
      </c>
      <c r="AC609" s="224">
        <v>584</v>
      </c>
      <c r="AD609" s="224">
        <v>584</v>
      </c>
      <c r="AE609" s="249">
        <v>584</v>
      </c>
      <c r="AF609" s="238">
        <v>584</v>
      </c>
      <c r="AG609" s="232">
        <v>584</v>
      </c>
      <c r="AH609" s="156">
        <v>584</v>
      </c>
      <c r="AI609" s="156">
        <v>584</v>
      </c>
      <c r="AJ609" s="156">
        <v>584</v>
      </c>
      <c r="AK609" s="156">
        <v>584</v>
      </c>
      <c r="AL609" s="156">
        <v>584</v>
      </c>
      <c r="AM609" s="156">
        <v>584</v>
      </c>
      <c r="AN609" s="156">
        <v>584</v>
      </c>
      <c r="AO609" s="156">
        <v>584</v>
      </c>
      <c r="AP609" s="156">
        <v>584</v>
      </c>
      <c r="AQ609" s="156">
        <v>584</v>
      </c>
      <c r="AR609" s="156">
        <v>584</v>
      </c>
      <c r="AS609" s="169">
        <v>584</v>
      </c>
      <c r="AT609" s="169">
        <v>584</v>
      </c>
      <c r="AU609" s="169">
        <v>584</v>
      </c>
      <c r="AV609" s="169">
        <v>584</v>
      </c>
      <c r="AW609" s="156">
        <v>584</v>
      </c>
      <c r="AX609" s="156">
        <v>584</v>
      </c>
      <c r="AY609" s="169">
        <v>584</v>
      </c>
      <c r="AZ609" s="156">
        <v>584</v>
      </c>
      <c r="BA609" s="156">
        <v>584</v>
      </c>
      <c r="BB609" s="169">
        <v>584</v>
      </c>
      <c r="BC609" s="169">
        <v>584</v>
      </c>
      <c r="BD609" s="169">
        <v>584</v>
      </c>
      <c r="BE609" s="169">
        <v>584</v>
      </c>
      <c r="BF609" s="169">
        <v>584</v>
      </c>
      <c r="BG609" s="169">
        <v>584</v>
      </c>
      <c r="BH609" s="169">
        <v>584</v>
      </c>
      <c r="BI609" s="156">
        <v>584</v>
      </c>
      <c r="BJ609" s="156">
        <v>584</v>
      </c>
      <c r="BK609" s="156">
        <v>584</v>
      </c>
      <c r="BL609" s="156">
        <v>584</v>
      </c>
      <c r="BM609" s="156">
        <v>584</v>
      </c>
      <c r="BN609" s="156">
        <v>584</v>
      </c>
      <c r="BO609" s="156">
        <v>584</v>
      </c>
      <c r="BP609" s="169">
        <v>584</v>
      </c>
      <c r="BQ609" s="169">
        <v>584</v>
      </c>
      <c r="BR609" s="169">
        <v>584</v>
      </c>
      <c r="BS609" s="169">
        <v>584</v>
      </c>
      <c r="BT609" s="169">
        <v>584</v>
      </c>
      <c r="BU609" s="169">
        <v>584</v>
      </c>
      <c r="BV609" s="169">
        <v>584</v>
      </c>
      <c r="BW609" s="169">
        <v>584</v>
      </c>
      <c r="BX609" s="169">
        <v>584</v>
      </c>
      <c r="BY609" s="169">
        <v>584</v>
      </c>
      <c r="BZ609" s="169">
        <v>584</v>
      </c>
      <c r="CA609" s="169">
        <v>584</v>
      </c>
      <c r="CB609" s="169">
        <v>584</v>
      </c>
      <c r="CC609" s="169">
        <v>584</v>
      </c>
      <c r="CD609" s="169">
        <v>584</v>
      </c>
      <c r="CE609" s="169">
        <v>584</v>
      </c>
      <c r="CF609" s="169">
        <v>584</v>
      </c>
      <c r="CG609" s="169">
        <v>584</v>
      </c>
      <c r="CH609" s="169">
        <v>584</v>
      </c>
      <c r="CI609" s="169">
        <v>584</v>
      </c>
      <c r="CJ609" s="169">
        <v>584</v>
      </c>
      <c r="CK609" s="169">
        <v>584</v>
      </c>
      <c r="CL609" s="169">
        <v>584</v>
      </c>
      <c r="CM609" s="169">
        <v>584</v>
      </c>
      <c r="CN609" s="169">
        <v>584</v>
      </c>
      <c r="CO609" s="169">
        <v>584</v>
      </c>
      <c r="CP609" s="169">
        <v>584</v>
      </c>
      <c r="CQ609" s="169">
        <v>584</v>
      </c>
      <c r="CR609" s="169">
        <v>584</v>
      </c>
      <c r="CS609" s="169">
        <v>584</v>
      </c>
      <c r="CT609" s="169">
        <v>584</v>
      </c>
      <c r="CU609" s="169">
        <v>584</v>
      </c>
      <c r="CV609" s="169">
        <v>584</v>
      </c>
      <c r="CW609" s="169">
        <v>584</v>
      </c>
      <c r="CX609" s="156">
        <v>584</v>
      </c>
      <c r="CY609" s="156">
        <v>584</v>
      </c>
      <c r="CZ609" s="169">
        <v>584</v>
      </c>
      <c r="DA609" s="156">
        <v>585</v>
      </c>
      <c r="DB609" s="156">
        <v>584</v>
      </c>
      <c r="DC609" s="169">
        <v>584</v>
      </c>
      <c r="DD609" s="156">
        <v>584</v>
      </c>
      <c r="DE609" s="156">
        <v>584</v>
      </c>
      <c r="DF609" s="169">
        <v>584</v>
      </c>
      <c r="DG609" s="156">
        <v>584</v>
      </c>
      <c r="DH609" s="156">
        <v>584</v>
      </c>
      <c r="DI609" s="169">
        <v>584</v>
      </c>
      <c r="DJ609" s="156">
        <v>584</v>
      </c>
      <c r="DK609" s="153">
        <v>584</v>
      </c>
      <c r="DL609" s="153">
        <v>584</v>
      </c>
      <c r="DM609" s="153">
        <v>584</v>
      </c>
      <c r="DN609" s="173">
        <v>584</v>
      </c>
    </row>
    <row r="610" spans="1:118">
      <c r="A610" s="146">
        <f t="shared" si="20"/>
        <v>43944</v>
      </c>
      <c r="B610" s="224">
        <f>'Age&amp;Sex by occurrence date'!$FFH22</f>
        <v>577</v>
      </c>
      <c r="C610" s="224">
        <v>577</v>
      </c>
      <c r="D610" s="224">
        <v>577</v>
      </c>
      <c r="E610" s="224">
        <v>577</v>
      </c>
      <c r="F610" s="224">
        <v>577</v>
      </c>
      <c r="G610" s="224">
        <v>577</v>
      </c>
      <c r="H610" s="224">
        <v>577</v>
      </c>
      <c r="I610" s="224">
        <v>577</v>
      </c>
      <c r="J610" s="224">
        <v>577</v>
      </c>
      <c r="K610" s="224">
        <v>577</v>
      </c>
      <c r="L610" s="224">
        <v>577</v>
      </c>
      <c r="M610" s="224">
        <v>577</v>
      </c>
      <c r="N610" s="224">
        <v>577</v>
      </c>
      <c r="O610" s="224">
        <v>577</v>
      </c>
      <c r="P610" s="224">
        <v>577</v>
      </c>
      <c r="Q610" s="224">
        <v>577</v>
      </c>
      <c r="R610" s="224">
        <v>577</v>
      </c>
      <c r="S610" s="224">
        <v>577</v>
      </c>
      <c r="T610" s="224">
        <v>577</v>
      </c>
      <c r="U610" s="224">
        <v>577</v>
      </c>
      <c r="V610" s="224">
        <v>577</v>
      </c>
      <c r="W610" s="224">
        <v>577</v>
      </c>
      <c r="X610" s="224">
        <v>577</v>
      </c>
      <c r="Y610" s="224">
        <v>577</v>
      </c>
      <c r="Z610" s="224">
        <v>577</v>
      </c>
      <c r="AA610" s="224">
        <v>577</v>
      </c>
      <c r="AB610" s="224">
        <v>577</v>
      </c>
      <c r="AC610" s="224">
        <v>577</v>
      </c>
      <c r="AD610" s="224">
        <v>577</v>
      </c>
      <c r="AE610" s="249">
        <v>577</v>
      </c>
      <c r="AF610" s="238">
        <v>577</v>
      </c>
      <c r="AG610" s="232">
        <v>577</v>
      </c>
      <c r="AH610" s="156">
        <v>577</v>
      </c>
      <c r="AI610" s="156">
        <v>577</v>
      </c>
      <c r="AJ610" s="156">
        <v>577</v>
      </c>
      <c r="AK610" s="156">
        <v>577</v>
      </c>
      <c r="AL610" s="156">
        <v>577</v>
      </c>
      <c r="AM610" s="156">
        <v>577</v>
      </c>
      <c r="AN610" s="169">
        <v>577</v>
      </c>
      <c r="AO610" s="169">
        <v>577</v>
      </c>
      <c r="AP610" s="169">
        <v>577</v>
      </c>
      <c r="AQ610" s="169">
        <v>577</v>
      </c>
      <c r="AR610" s="169">
        <v>577</v>
      </c>
      <c r="AS610" s="156">
        <v>577</v>
      </c>
      <c r="AT610" s="169">
        <v>577</v>
      </c>
      <c r="AU610" s="156">
        <v>577</v>
      </c>
      <c r="AV610" s="156">
        <v>577</v>
      </c>
      <c r="AW610" s="169">
        <v>577</v>
      </c>
      <c r="AX610" s="169">
        <v>577</v>
      </c>
      <c r="AY610" s="156">
        <v>577</v>
      </c>
      <c r="AZ610" s="169">
        <v>577</v>
      </c>
      <c r="BA610" s="169">
        <v>577</v>
      </c>
      <c r="BB610" s="169">
        <v>577</v>
      </c>
      <c r="BC610" s="169">
        <v>577</v>
      </c>
      <c r="BD610" s="169">
        <v>577</v>
      </c>
      <c r="BE610" s="169">
        <v>577</v>
      </c>
      <c r="BF610" s="169">
        <v>577</v>
      </c>
      <c r="BG610" s="169">
        <v>577</v>
      </c>
      <c r="BH610" s="169">
        <v>577</v>
      </c>
      <c r="BI610" s="169">
        <v>577</v>
      </c>
      <c r="BJ610" s="169">
        <v>577</v>
      </c>
      <c r="BK610" s="169">
        <v>577</v>
      </c>
      <c r="BL610" s="169">
        <v>577</v>
      </c>
      <c r="BM610" s="169">
        <v>577</v>
      </c>
      <c r="BN610" s="169">
        <v>577</v>
      </c>
      <c r="BO610" s="169">
        <v>577</v>
      </c>
      <c r="BP610" s="169">
        <v>577</v>
      </c>
      <c r="BQ610" s="169">
        <v>577</v>
      </c>
      <c r="BR610" s="169">
        <v>577</v>
      </c>
      <c r="BS610" s="169">
        <v>577</v>
      </c>
      <c r="BT610" s="169">
        <v>577</v>
      </c>
      <c r="BU610" s="169">
        <v>577</v>
      </c>
      <c r="BV610" s="169">
        <v>577</v>
      </c>
      <c r="BW610" s="169">
        <v>577</v>
      </c>
      <c r="BX610" s="169">
        <v>577</v>
      </c>
      <c r="BY610" s="169">
        <v>577</v>
      </c>
      <c r="BZ610" s="169">
        <v>577</v>
      </c>
      <c r="CA610" s="169">
        <v>577</v>
      </c>
      <c r="CB610" s="156">
        <v>577</v>
      </c>
      <c r="CC610" s="156">
        <v>577</v>
      </c>
      <c r="CD610" s="156">
        <v>577</v>
      </c>
      <c r="CE610" s="156">
        <v>577</v>
      </c>
      <c r="CF610" s="156">
        <v>577</v>
      </c>
      <c r="CG610" s="156">
        <v>577</v>
      </c>
      <c r="CH610" s="156">
        <v>577</v>
      </c>
      <c r="CI610" s="156">
        <v>577</v>
      </c>
      <c r="CJ610" s="156">
        <v>577</v>
      </c>
      <c r="CK610" s="169">
        <v>577</v>
      </c>
      <c r="CL610" s="169">
        <v>577</v>
      </c>
      <c r="CM610" s="169">
        <v>577</v>
      </c>
      <c r="CN610" s="169">
        <v>577</v>
      </c>
      <c r="CO610" s="169">
        <v>577</v>
      </c>
      <c r="CP610" s="169">
        <v>577</v>
      </c>
      <c r="CQ610" s="169">
        <v>577</v>
      </c>
      <c r="CR610" s="169">
        <v>577</v>
      </c>
      <c r="CS610" s="169">
        <v>577</v>
      </c>
      <c r="CT610" s="169">
        <v>577</v>
      </c>
      <c r="CU610" s="169">
        <v>577</v>
      </c>
      <c r="CV610" s="169">
        <v>577</v>
      </c>
      <c r="CW610" s="156">
        <v>577</v>
      </c>
      <c r="CX610" s="156">
        <v>577</v>
      </c>
      <c r="CY610" s="156">
        <v>577</v>
      </c>
      <c r="CZ610" s="156">
        <v>577</v>
      </c>
      <c r="DA610" s="156">
        <v>578</v>
      </c>
      <c r="DB610" s="156">
        <v>577</v>
      </c>
      <c r="DC610" s="156">
        <v>577</v>
      </c>
      <c r="DD610" s="156">
        <v>577</v>
      </c>
      <c r="DE610" s="156">
        <v>577</v>
      </c>
      <c r="DF610" s="169">
        <v>577</v>
      </c>
      <c r="DG610" s="156">
        <v>577</v>
      </c>
      <c r="DH610" s="156">
        <v>577</v>
      </c>
      <c r="DI610" s="169">
        <v>577</v>
      </c>
      <c r="DJ610" s="156">
        <v>577</v>
      </c>
      <c r="DK610" s="153">
        <v>577</v>
      </c>
      <c r="DL610" s="153">
        <v>577</v>
      </c>
      <c r="DM610" s="153">
        <v>577</v>
      </c>
      <c r="DN610" s="173">
        <v>577</v>
      </c>
    </row>
    <row r="611" spans="1:118">
      <c r="A611" s="146">
        <f t="shared" si="20"/>
        <v>43943</v>
      </c>
      <c r="B611" s="224">
        <f>'Age&amp;Sex by occurrence date'!$FFO22</f>
        <v>571</v>
      </c>
      <c r="C611" s="224">
        <v>571</v>
      </c>
      <c r="D611" s="224">
        <v>571</v>
      </c>
      <c r="E611" s="224">
        <v>571</v>
      </c>
      <c r="F611" s="224">
        <v>571</v>
      </c>
      <c r="G611" s="224">
        <v>571</v>
      </c>
      <c r="H611" s="224">
        <v>571</v>
      </c>
      <c r="I611" s="224">
        <v>571</v>
      </c>
      <c r="J611" s="224">
        <v>571</v>
      </c>
      <c r="K611" s="224">
        <v>571</v>
      </c>
      <c r="L611" s="224">
        <v>571</v>
      </c>
      <c r="M611" s="224">
        <v>571</v>
      </c>
      <c r="N611" s="224">
        <v>571</v>
      </c>
      <c r="O611" s="224">
        <v>571</v>
      </c>
      <c r="P611" s="224">
        <v>571</v>
      </c>
      <c r="Q611" s="224">
        <v>571</v>
      </c>
      <c r="R611" s="224">
        <v>571</v>
      </c>
      <c r="S611" s="224">
        <v>571</v>
      </c>
      <c r="T611" s="224">
        <v>571</v>
      </c>
      <c r="U611" s="224">
        <v>571</v>
      </c>
      <c r="V611" s="224">
        <v>571</v>
      </c>
      <c r="W611" s="224">
        <v>571</v>
      </c>
      <c r="X611" s="224">
        <v>571</v>
      </c>
      <c r="Y611" s="224">
        <v>571</v>
      </c>
      <c r="Z611" s="224">
        <v>571</v>
      </c>
      <c r="AA611" s="224">
        <v>571</v>
      </c>
      <c r="AB611" s="224">
        <v>571</v>
      </c>
      <c r="AC611" s="224">
        <v>571</v>
      </c>
      <c r="AD611" s="224">
        <v>571</v>
      </c>
      <c r="AE611" s="249">
        <v>571</v>
      </c>
      <c r="AF611" s="238">
        <v>571</v>
      </c>
      <c r="AG611" s="233">
        <v>571</v>
      </c>
      <c r="AH611" s="169">
        <v>571</v>
      </c>
      <c r="AI611" s="169">
        <v>571</v>
      </c>
      <c r="AJ611" s="169">
        <v>571</v>
      </c>
      <c r="AK611" s="169">
        <v>571</v>
      </c>
      <c r="AL611" s="169">
        <v>571</v>
      </c>
      <c r="AM611" s="169">
        <v>571</v>
      </c>
      <c r="AN611" s="169">
        <v>571</v>
      </c>
      <c r="AO611" s="169">
        <v>571</v>
      </c>
      <c r="AP611" s="169">
        <v>571</v>
      </c>
      <c r="AQ611" s="169">
        <v>571</v>
      </c>
      <c r="AR611" s="169">
        <v>571</v>
      </c>
      <c r="AS611" s="169">
        <v>571</v>
      </c>
      <c r="AT611" s="156">
        <v>571</v>
      </c>
      <c r="AU611" s="169">
        <v>571</v>
      </c>
      <c r="AV611" s="169">
        <v>571</v>
      </c>
      <c r="AW611" s="169">
        <v>571</v>
      </c>
      <c r="AX611" s="169">
        <v>571</v>
      </c>
      <c r="AY611" s="169">
        <v>571</v>
      </c>
      <c r="AZ611" s="156">
        <v>571</v>
      </c>
      <c r="BA611" s="169">
        <v>571</v>
      </c>
      <c r="BB611" s="156">
        <v>571</v>
      </c>
      <c r="BC611" s="156">
        <v>571</v>
      </c>
      <c r="BD611" s="156">
        <v>571</v>
      </c>
      <c r="BE611" s="156">
        <v>571</v>
      </c>
      <c r="BF611" s="156">
        <v>571</v>
      </c>
      <c r="BG611" s="156">
        <v>571</v>
      </c>
      <c r="BH611" s="156">
        <v>571</v>
      </c>
      <c r="BI611" s="169">
        <v>571</v>
      </c>
      <c r="BJ611" s="169">
        <v>571</v>
      </c>
      <c r="BK611" s="169">
        <v>571</v>
      </c>
      <c r="BL611" s="169">
        <v>571</v>
      </c>
      <c r="BM611" s="169">
        <v>571</v>
      </c>
      <c r="BN611" s="169">
        <v>571</v>
      </c>
      <c r="BO611" s="169">
        <v>571</v>
      </c>
      <c r="BP611" s="156">
        <v>571</v>
      </c>
      <c r="BQ611" s="156">
        <v>571</v>
      </c>
      <c r="BR611" s="156">
        <v>571</v>
      </c>
      <c r="BS611" s="156">
        <v>571</v>
      </c>
      <c r="BT611" s="156">
        <v>571</v>
      </c>
      <c r="BU611" s="156">
        <v>571</v>
      </c>
      <c r="BV611" s="156">
        <v>571</v>
      </c>
      <c r="BW611" s="156">
        <v>571</v>
      </c>
      <c r="BX611" s="156">
        <v>571</v>
      </c>
      <c r="BY611" s="156">
        <v>571</v>
      </c>
      <c r="BZ611" s="156">
        <v>571</v>
      </c>
      <c r="CA611" s="156">
        <v>571</v>
      </c>
      <c r="CB611" s="156">
        <v>571</v>
      </c>
      <c r="CC611" s="156">
        <v>571</v>
      </c>
      <c r="CD611" s="156">
        <v>571</v>
      </c>
      <c r="CE611" s="156">
        <v>571</v>
      </c>
      <c r="CF611" s="156">
        <v>571</v>
      </c>
      <c r="CG611" s="156">
        <v>571</v>
      </c>
      <c r="CH611" s="156">
        <v>571</v>
      </c>
      <c r="CI611" s="156">
        <v>571</v>
      </c>
      <c r="CJ611" s="156">
        <v>571</v>
      </c>
      <c r="CK611" s="169">
        <v>571</v>
      </c>
      <c r="CL611" s="169">
        <v>571</v>
      </c>
      <c r="CM611" s="169">
        <v>571</v>
      </c>
      <c r="CN611" s="169">
        <v>571</v>
      </c>
      <c r="CO611" s="156">
        <v>571</v>
      </c>
      <c r="CP611" s="156">
        <v>571</v>
      </c>
      <c r="CQ611" s="156">
        <v>571</v>
      </c>
      <c r="CR611" s="156">
        <v>571</v>
      </c>
      <c r="CS611" s="156">
        <v>571</v>
      </c>
      <c r="CT611" s="156">
        <v>571</v>
      </c>
      <c r="CU611" s="156">
        <v>571</v>
      </c>
      <c r="CV611" s="156">
        <v>571</v>
      </c>
      <c r="CW611" s="156">
        <v>571</v>
      </c>
      <c r="CX611" s="156">
        <v>571</v>
      </c>
      <c r="CY611" s="156">
        <v>571</v>
      </c>
      <c r="CZ611" s="156">
        <v>571</v>
      </c>
      <c r="DA611" s="156">
        <v>572</v>
      </c>
      <c r="DB611" s="156">
        <v>571</v>
      </c>
      <c r="DC611" s="156">
        <v>571</v>
      </c>
      <c r="DD611" s="156">
        <v>571</v>
      </c>
      <c r="DE611" s="156">
        <v>571</v>
      </c>
      <c r="DF611" s="169">
        <v>571</v>
      </c>
      <c r="DG611" s="156">
        <v>571</v>
      </c>
      <c r="DH611" s="156">
        <v>571</v>
      </c>
      <c r="DI611" s="169">
        <v>571</v>
      </c>
      <c r="DJ611" s="156">
        <v>571</v>
      </c>
      <c r="DK611" s="153">
        <v>571</v>
      </c>
      <c r="DL611" s="153">
        <v>571</v>
      </c>
      <c r="DM611" s="153">
        <v>571</v>
      </c>
      <c r="DN611" s="173">
        <v>571</v>
      </c>
    </row>
    <row r="612" spans="1:118">
      <c r="A612" s="146">
        <f t="shared" si="20"/>
        <v>43942</v>
      </c>
      <c r="B612" s="224">
        <f>'Age&amp;Sex by occurrence date'!$FFV22</f>
        <v>559</v>
      </c>
      <c r="C612" s="224">
        <v>559</v>
      </c>
      <c r="D612" s="224">
        <v>559</v>
      </c>
      <c r="E612" s="224">
        <v>559</v>
      </c>
      <c r="F612" s="224">
        <v>559</v>
      </c>
      <c r="G612" s="224">
        <v>559</v>
      </c>
      <c r="H612" s="224">
        <v>559</v>
      </c>
      <c r="I612" s="224">
        <v>559</v>
      </c>
      <c r="J612" s="224">
        <v>559</v>
      </c>
      <c r="K612" s="224">
        <v>559</v>
      </c>
      <c r="L612" s="224">
        <v>559</v>
      </c>
      <c r="M612" s="224">
        <v>559</v>
      </c>
      <c r="N612" s="224">
        <v>559</v>
      </c>
      <c r="O612" s="224">
        <v>559</v>
      </c>
      <c r="P612" s="224">
        <v>559</v>
      </c>
      <c r="Q612" s="224">
        <v>559</v>
      </c>
      <c r="R612" s="224">
        <v>559</v>
      </c>
      <c r="S612" s="224">
        <v>559</v>
      </c>
      <c r="T612" s="224">
        <v>559</v>
      </c>
      <c r="U612" s="224">
        <v>559</v>
      </c>
      <c r="V612" s="224">
        <v>559</v>
      </c>
      <c r="W612" s="224">
        <v>559</v>
      </c>
      <c r="X612" s="224">
        <v>559</v>
      </c>
      <c r="Y612" s="224">
        <v>559</v>
      </c>
      <c r="Z612" s="224">
        <v>559</v>
      </c>
      <c r="AA612" s="224">
        <v>559</v>
      </c>
      <c r="AB612" s="224">
        <v>559</v>
      </c>
      <c r="AC612" s="224">
        <v>559</v>
      </c>
      <c r="AD612" s="224">
        <v>559</v>
      </c>
      <c r="AE612" s="249">
        <v>559</v>
      </c>
      <c r="AF612" s="238">
        <v>559</v>
      </c>
      <c r="AG612" s="232">
        <v>559</v>
      </c>
      <c r="AH612" s="156">
        <v>559</v>
      </c>
      <c r="AI612" s="156">
        <v>559</v>
      </c>
      <c r="AJ612" s="156">
        <v>559</v>
      </c>
      <c r="AK612" s="156">
        <v>559</v>
      </c>
      <c r="AL612" s="156">
        <v>559</v>
      </c>
      <c r="AM612" s="156">
        <v>559</v>
      </c>
      <c r="AN612" s="169">
        <v>559</v>
      </c>
      <c r="AO612" s="169">
        <v>559</v>
      </c>
      <c r="AP612" s="169">
        <v>559</v>
      </c>
      <c r="AQ612" s="169">
        <v>559</v>
      </c>
      <c r="AR612" s="169">
        <v>559</v>
      </c>
      <c r="AS612" s="169">
        <v>559</v>
      </c>
      <c r="AT612" s="156">
        <v>559</v>
      </c>
      <c r="AU612" s="169">
        <v>559</v>
      </c>
      <c r="AV612" s="169">
        <v>559</v>
      </c>
      <c r="AW612" s="156">
        <v>559</v>
      </c>
      <c r="AX612" s="156">
        <v>559</v>
      </c>
      <c r="AY612" s="169">
        <v>559</v>
      </c>
      <c r="AZ612" s="169">
        <v>559</v>
      </c>
      <c r="BA612" s="156">
        <v>559</v>
      </c>
      <c r="BB612" s="169">
        <v>559</v>
      </c>
      <c r="BC612" s="169">
        <v>559</v>
      </c>
      <c r="BD612" s="169">
        <v>559</v>
      </c>
      <c r="BE612" s="169">
        <v>559</v>
      </c>
      <c r="BF612" s="169">
        <v>559</v>
      </c>
      <c r="BG612" s="169">
        <v>559</v>
      </c>
      <c r="BH612" s="169">
        <v>559</v>
      </c>
      <c r="BI612" s="156">
        <v>559</v>
      </c>
      <c r="BJ612" s="156">
        <v>559</v>
      </c>
      <c r="BK612" s="156">
        <v>559</v>
      </c>
      <c r="BL612" s="156">
        <v>559</v>
      </c>
      <c r="BM612" s="156">
        <v>559</v>
      </c>
      <c r="BN612" s="156">
        <v>559</v>
      </c>
      <c r="BO612" s="156">
        <v>559</v>
      </c>
      <c r="BP612" s="156">
        <v>559</v>
      </c>
      <c r="BQ612" s="156">
        <v>559</v>
      </c>
      <c r="BR612" s="156">
        <v>559</v>
      </c>
      <c r="BS612" s="156">
        <v>559</v>
      </c>
      <c r="BT612" s="156">
        <v>559</v>
      </c>
      <c r="BU612" s="156">
        <v>559</v>
      </c>
      <c r="BV612" s="156">
        <v>559</v>
      </c>
      <c r="BW612" s="156">
        <v>559</v>
      </c>
      <c r="BX612" s="156">
        <v>559</v>
      </c>
      <c r="BY612" s="156">
        <v>559</v>
      </c>
      <c r="BZ612" s="156">
        <v>559</v>
      </c>
      <c r="CA612" s="156">
        <v>559</v>
      </c>
      <c r="CB612" s="169">
        <v>559</v>
      </c>
      <c r="CC612" s="169">
        <v>559</v>
      </c>
      <c r="CD612" s="169">
        <v>559</v>
      </c>
      <c r="CE612" s="169">
        <v>559</v>
      </c>
      <c r="CF612" s="169">
        <v>559</v>
      </c>
      <c r="CG612" s="169">
        <v>559</v>
      </c>
      <c r="CH612" s="169">
        <v>559</v>
      </c>
      <c r="CI612" s="169">
        <v>559</v>
      </c>
      <c r="CJ612" s="169">
        <v>559</v>
      </c>
      <c r="CK612" s="156">
        <v>559</v>
      </c>
      <c r="CL612" s="156">
        <v>559</v>
      </c>
      <c r="CM612" s="156">
        <v>559</v>
      </c>
      <c r="CN612" s="156">
        <v>559</v>
      </c>
      <c r="CO612" s="156">
        <v>559</v>
      </c>
      <c r="CP612" s="169">
        <v>559</v>
      </c>
      <c r="CQ612" s="169">
        <v>559</v>
      </c>
      <c r="CR612" s="169">
        <v>559</v>
      </c>
      <c r="CS612" s="169">
        <v>559</v>
      </c>
      <c r="CT612" s="169">
        <v>559</v>
      </c>
      <c r="CU612" s="169">
        <v>559</v>
      </c>
      <c r="CV612" s="169">
        <v>559</v>
      </c>
      <c r="CW612" s="169">
        <v>559</v>
      </c>
      <c r="CX612" s="156">
        <v>559</v>
      </c>
      <c r="CY612" s="156">
        <v>559</v>
      </c>
      <c r="CZ612" s="169">
        <v>559</v>
      </c>
      <c r="DA612" s="156">
        <v>560</v>
      </c>
      <c r="DB612" s="156">
        <v>559</v>
      </c>
      <c r="DC612" s="169">
        <v>559</v>
      </c>
      <c r="DD612" s="156">
        <v>559</v>
      </c>
      <c r="DE612" s="156">
        <v>559</v>
      </c>
      <c r="DF612" s="169">
        <v>559</v>
      </c>
      <c r="DG612" s="156">
        <v>559</v>
      </c>
      <c r="DH612" s="156">
        <v>559</v>
      </c>
      <c r="DI612" s="169">
        <v>559</v>
      </c>
      <c r="DJ612" s="156">
        <v>559</v>
      </c>
      <c r="DK612" s="153">
        <v>559</v>
      </c>
      <c r="DL612" s="153">
        <v>559</v>
      </c>
      <c r="DM612" s="153">
        <v>559</v>
      </c>
      <c r="DN612" s="173">
        <v>559</v>
      </c>
    </row>
    <row r="613" spans="1:118">
      <c r="A613" s="146">
        <f t="shared" si="20"/>
        <v>43941</v>
      </c>
      <c r="B613" s="224">
        <f>'Age&amp;Sex by occurrence date'!$FGC22</f>
        <v>541</v>
      </c>
      <c r="C613" s="224">
        <v>541</v>
      </c>
      <c r="D613" s="224">
        <v>541</v>
      </c>
      <c r="E613" s="224">
        <v>541</v>
      </c>
      <c r="F613" s="224">
        <v>541</v>
      </c>
      <c r="G613" s="224">
        <v>541</v>
      </c>
      <c r="H613" s="224">
        <v>541</v>
      </c>
      <c r="I613" s="224">
        <v>541</v>
      </c>
      <c r="J613" s="224">
        <v>541</v>
      </c>
      <c r="K613" s="224">
        <v>541</v>
      </c>
      <c r="L613" s="224">
        <v>541</v>
      </c>
      <c r="M613" s="224">
        <v>541</v>
      </c>
      <c r="N613" s="224">
        <v>541</v>
      </c>
      <c r="O613" s="224">
        <v>541</v>
      </c>
      <c r="P613" s="224">
        <v>541</v>
      </c>
      <c r="Q613" s="224">
        <v>541</v>
      </c>
      <c r="R613" s="224">
        <v>541</v>
      </c>
      <c r="S613" s="224">
        <v>541</v>
      </c>
      <c r="T613" s="224">
        <v>541</v>
      </c>
      <c r="U613" s="224">
        <v>541</v>
      </c>
      <c r="V613" s="224">
        <v>541</v>
      </c>
      <c r="W613" s="224">
        <v>541</v>
      </c>
      <c r="X613" s="224">
        <v>541</v>
      </c>
      <c r="Y613" s="224">
        <v>541</v>
      </c>
      <c r="Z613" s="224">
        <v>541</v>
      </c>
      <c r="AA613" s="224">
        <v>541</v>
      </c>
      <c r="AB613" s="224">
        <v>541</v>
      </c>
      <c r="AC613" s="224">
        <v>541</v>
      </c>
      <c r="AD613" s="224">
        <v>541</v>
      </c>
      <c r="AE613" s="249">
        <v>541</v>
      </c>
      <c r="AF613" s="238">
        <v>541</v>
      </c>
      <c r="AG613" s="232">
        <v>541</v>
      </c>
      <c r="AH613" s="156">
        <v>541</v>
      </c>
      <c r="AI613" s="156">
        <v>541</v>
      </c>
      <c r="AJ613" s="156">
        <v>541</v>
      </c>
      <c r="AK613" s="156">
        <v>541</v>
      </c>
      <c r="AL613" s="156">
        <v>541</v>
      </c>
      <c r="AM613" s="156">
        <v>541</v>
      </c>
      <c r="AN613" s="156">
        <v>541</v>
      </c>
      <c r="AO613" s="156">
        <v>541</v>
      </c>
      <c r="AP613" s="156">
        <v>541</v>
      </c>
      <c r="AQ613" s="156">
        <v>541</v>
      </c>
      <c r="AR613" s="156">
        <v>541</v>
      </c>
      <c r="AS613" s="156">
        <v>541</v>
      </c>
      <c r="AT613" s="169">
        <v>541</v>
      </c>
      <c r="AU613" s="169">
        <v>541</v>
      </c>
      <c r="AV613" s="156">
        <v>541</v>
      </c>
      <c r="AW613" s="156">
        <v>541</v>
      </c>
      <c r="AX613" s="156">
        <v>541</v>
      </c>
      <c r="AY613" s="156">
        <v>541</v>
      </c>
      <c r="AZ613" s="169">
        <v>541</v>
      </c>
      <c r="BA613" s="156">
        <v>541</v>
      </c>
      <c r="BB613" s="156">
        <v>541</v>
      </c>
      <c r="BC613" s="156">
        <v>541</v>
      </c>
      <c r="BD613" s="156">
        <v>541</v>
      </c>
      <c r="BE613" s="156">
        <v>541</v>
      </c>
      <c r="BF613" s="156">
        <v>541</v>
      </c>
      <c r="BG613" s="156">
        <v>541</v>
      </c>
      <c r="BH613" s="156">
        <v>541</v>
      </c>
      <c r="BI613" s="169">
        <v>541</v>
      </c>
      <c r="BJ613" s="169">
        <v>541</v>
      </c>
      <c r="BK613" s="169">
        <v>541</v>
      </c>
      <c r="BL613" s="169">
        <v>541</v>
      </c>
      <c r="BM613" s="169">
        <v>541</v>
      </c>
      <c r="BN613" s="169">
        <v>541</v>
      </c>
      <c r="BO613" s="169">
        <v>541</v>
      </c>
      <c r="BP613" s="169">
        <v>541</v>
      </c>
      <c r="BQ613" s="169">
        <v>541</v>
      </c>
      <c r="BR613" s="169">
        <v>541</v>
      </c>
      <c r="BS613" s="169">
        <v>541</v>
      </c>
      <c r="BT613" s="169">
        <v>541</v>
      </c>
      <c r="BU613" s="169">
        <v>541</v>
      </c>
      <c r="BV613" s="169">
        <v>541</v>
      </c>
      <c r="BW613" s="169">
        <v>541</v>
      </c>
      <c r="BX613" s="169">
        <v>541</v>
      </c>
      <c r="BY613" s="169">
        <v>541</v>
      </c>
      <c r="BZ613" s="169">
        <v>541</v>
      </c>
      <c r="CA613" s="169">
        <v>541</v>
      </c>
      <c r="CB613" s="169">
        <v>541</v>
      </c>
      <c r="CC613" s="169">
        <v>541</v>
      </c>
      <c r="CD613" s="169">
        <v>541</v>
      </c>
      <c r="CE613" s="169">
        <v>541</v>
      </c>
      <c r="CF613" s="169">
        <v>541</v>
      </c>
      <c r="CG613" s="169">
        <v>541</v>
      </c>
      <c r="CH613" s="169">
        <v>541</v>
      </c>
      <c r="CI613" s="169">
        <v>541</v>
      </c>
      <c r="CJ613" s="169">
        <v>541</v>
      </c>
      <c r="CK613" s="169">
        <v>541</v>
      </c>
      <c r="CL613" s="169">
        <v>541</v>
      </c>
      <c r="CM613" s="169">
        <v>541</v>
      </c>
      <c r="CN613" s="169">
        <v>541</v>
      </c>
      <c r="CO613" s="169">
        <v>541</v>
      </c>
      <c r="CP613" s="169">
        <v>541</v>
      </c>
      <c r="CQ613" s="169">
        <v>541</v>
      </c>
      <c r="CR613" s="169">
        <v>541</v>
      </c>
      <c r="CS613" s="169">
        <v>541</v>
      </c>
      <c r="CT613" s="169">
        <v>541</v>
      </c>
      <c r="CU613" s="169">
        <v>541</v>
      </c>
      <c r="CV613" s="169">
        <v>541</v>
      </c>
      <c r="CW613" s="169">
        <v>541</v>
      </c>
      <c r="CX613" s="156">
        <v>541</v>
      </c>
      <c r="CY613" s="156">
        <v>541</v>
      </c>
      <c r="CZ613" s="169">
        <v>541</v>
      </c>
      <c r="DA613" s="156">
        <v>542</v>
      </c>
      <c r="DB613" s="156">
        <v>541</v>
      </c>
      <c r="DC613" s="169">
        <v>541</v>
      </c>
      <c r="DD613" s="156">
        <v>541</v>
      </c>
      <c r="DE613" s="156">
        <v>541</v>
      </c>
      <c r="DF613" s="169">
        <v>541</v>
      </c>
      <c r="DG613" s="156">
        <v>541</v>
      </c>
      <c r="DH613" s="156">
        <v>541</v>
      </c>
      <c r="DI613" s="169">
        <v>541</v>
      </c>
      <c r="DJ613" s="156">
        <v>541</v>
      </c>
      <c r="DK613" s="153">
        <v>541</v>
      </c>
      <c r="DL613" s="153">
        <v>541</v>
      </c>
      <c r="DM613" s="153">
        <v>541</v>
      </c>
      <c r="DN613" s="173">
        <v>541</v>
      </c>
    </row>
    <row r="614" spans="1:118">
      <c r="A614" s="146">
        <f t="shared" si="20"/>
        <v>43940</v>
      </c>
      <c r="B614" s="224">
        <f>'Age&amp;Sex by occurrence date'!$FGJ22</f>
        <v>532</v>
      </c>
      <c r="C614" s="224">
        <v>532</v>
      </c>
      <c r="D614" s="224">
        <v>532</v>
      </c>
      <c r="E614" s="224">
        <v>532</v>
      </c>
      <c r="F614" s="224">
        <v>532</v>
      </c>
      <c r="G614" s="224">
        <v>532</v>
      </c>
      <c r="H614" s="224">
        <v>532</v>
      </c>
      <c r="I614" s="224">
        <v>532</v>
      </c>
      <c r="J614" s="224">
        <v>532</v>
      </c>
      <c r="K614" s="224">
        <v>532</v>
      </c>
      <c r="L614" s="224">
        <v>532</v>
      </c>
      <c r="M614" s="224">
        <v>532</v>
      </c>
      <c r="N614" s="224">
        <v>532</v>
      </c>
      <c r="O614" s="224">
        <v>532</v>
      </c>
      <c r="P614" s="224">
        <v>532</v>
      </c>
      <c r="Q614" s="224">
        <v>532</v>
      </c>
      <c r="R614" s="224">
        <v>532</v>
      </c>
      <c r="S614" s="224">
        <v>532</v>
      </c>
      <c r="T614" s="224">
        <v>532</v>
      </c>
      <c r="U614" s="224">
        <v>532</v>
      </c>
      <c r="V614" s="224">
        <v>532</v>
      </c>
      <c r="W614" s="224">
        <v>532</v>
      </c>
      <c r="X614" s="224">
        <v>532</v>
      </c>
      <c r="Y614" s="224">
        <v>532</v>
      </c>
      <c r="Z614" s="224">
        <v>532</v>
      </c>
      <c r="AA614" s="224">
        <v>532</v>
      </c>
      <c r="AB614" s="224">
        <v>532</v>
      </c>
      <c r="AC614" s="224">
        <v>532</v>
      </c>
      <c r="AD614" s="224">
        <v>532</v>
      </c>
      <c r="AE614" s="249">
        <v>532</v>
      </c>
      <c r="AF614" s="238">
        <v>532</v>
      </c>
      <c r="AG614" s="233">
        <v>532</v>
      </c>
      <c r="AH614" s="169">
        <v>532</v>
      </c>
      <c r="AI614" s="169">
        <v>532</v>
      </c>
      <c r="AJ614" s="169">
        <v>532</v>
      </c>
      <c r="AK614" s="169">
        <v>532</v>
      </c>
      <c r="AL614" s="169">
        <v>532</v>
      </c>
      <c r="AM614" s="169">
        <v>532</v>
      </c>
      <c r="AN614" s="156">
        <v>532</v>
      </c>
      <c r="AO614" s="156">
        <v>532</v>
      </c>
      <c r="AP614" s="156">
        <v>532</v>
      </c>
      <c r="AQ614" s="156">
        <v>532</v>
      </c>
      <c r="AR614" s="156">
        <v>532</v>
      </c>
      <c r="AS614" s="156">
        <v>532</v>
      </c>
      <c r="AT614" s="156">
        <v>532</v>
      </c>
      <c r="AU614" s="156">
        <v>532</v>
      </c>
      <c r="AV614" s="156">
        <v>532</v>
      </c>
      <c r="AW614" s="156">
        <v>532</v>
      </c>
      <c r="AX614" s="169">
        <v>532</v>
      </c>
      <c r="AY614" s="156">
        <v>532</v>
      </c>
      <c r="AZ614" s="156">
        <v>532</v>
      </c>
      <c r="BA614" s="169">
        <v>532</v>
      </c>
      <c r="BB614" s="169">
        <v>532</v>
      </c>
      <c r="BC614" s="169">
        <v>532</v>
      </c>
      <c r="BD614" s="169">
        <v>532</v>
      </c>
      <c r="BE614" s="169">
        <v>532</v>
      </c>
      <c r="BF614" s="169">
        <v>532</v>
      </c>
      <c r="BG614" s="169">
        <v>532</v>
      </c>
      <c r="BH614" s="169">
        <v>532</v>
      </c>
      <c r="BI614" s="156">
        <v>532</v>
      </c>
      <c r="BJ614" s="156">
        <v>532</v>
      </c>
      <c r="BK614" s="156">
        <v>532</v>
      </c>
      <c r="BL614" s="156">
        <v>532</v>
      </c>
      <c r="BM614" s="156">
        <v>532</v>
      </c>
      <c r="BN614" s="156">
        <v>532</v>
      </c>
      <c r="BO614" s="156">
        <v>532</v>
      </c>
      <c r="BP614" s="169">
        <v>532</v>
      </c>
      <c r="BQ614" s="169">
        <v>532</v>
      </c>
      <c r="BR614" s="169">
        <v>532</v>
      </c>
      <c r="BS614" s="169">
        <v>532</v>
      </c>
      <c r="BT614" s="169">
        <v>532</v>
      </c>
      <c r="BU614" s="169">
        <v>532</v>
      </c>
      <c r="BV614" s="169">
        <v>532</v>
      </c>
      <c r="BW614" s="169">
        <v>532</v>
      </c>
      <c r="BX614" s="169">
        <v>532</v>
      </c>
      <c r="BY614" s="169">
        <v>532</v>
      </c>
      <c r="BZ614" s="169">
        <v>532</v>
      </c>
      <c r="CA614" s="169">
        <v>532</v>
      </c>
      <c r="CB614" s="156">
        <v>532</v>
      </c>
      <c r="CC614" s="156">
        <v>532</v>
      </c>
      <c r="CD614" s="156">
        <v>532</v>
      </c>
      <c r="CE614" s="156">
        <v>532</v>
      </c>
      <c r="CF614" s="156">
        <v>532</v>
      </c>
      <c r="CG614" s="156">
        <v>532</v>
      </c>
      <c r="CH614" s="156">
        <v>532</v>
      </c>
      <c r="CI614" s="156">
        <v>532</v>
      </c>
      <c r="CJ614" s="156">
        <v>532</v>
      </c>
      <c r="CK614" s="169">
        <v>532</v>
      </c>
      <c r="CL614" s="169">
        <v>532</v>
      </c>
      <c r="CM614" s="169">
        <v>532</v>
      </c>
      <c r="CN614" s="169">
        <v>532</v>
      </c>
      <c r="CO614" s="169">
        <v>532</v>
      </c>
      <c r="CP614" s="169">
        <v>532</v>
      </c>
      <c r="CQ614" s="169">
        <v>532</v>
      </c>
      <c r="CR614" s="169">
        <v>532</v>
      </c>
      <c r="CS614" s="169">
        <v>532</v>
      </c>
      <c r="CT614" s="169">
        <v>532</v>
      </c>
      <c r="CU614" s="169">
        <v>532</v>
      </c>
      <c r="CV614" s="169">
        <v>532</v>
      </c>
      <c r="CW614" s="169">
        <v>532</v>
      </c>
      <c r="CX614" s="156">
        <v>532</v>
      </c>
      <c r="CY614" s="156">
        <v>532</v>
      </c>
      <c r="CZ614" s="169">
        <v>532</v>
      </c>
      <c r="DA614" s="156">
        <v>533</v>
      </c>
      <c r="DB614" s="156">
        <v>532</v>
      </c>
      <c r="DC614" s="169">
        <v>532</v>
      </c>
      <c r="DD614" s="156">
        <v>532</v>
      </c>
      <c r="DE614" s="156">
        <v>532</v>
      </c>
      <c r="DF614" s="169">
        <v>532</v>
      </c>
      <c r="DG614" s="156">
        <v>532</v>
      </c>
      <c r="DH614" s="156">
        <v>532</v>
      </c>
      <c r="DI614" s="169">
        <v>532</v>
      </c>
      <c r="DJ614" s="156">
        <v>532</v>
      </c>
      <c r="DK614" s="153">
        <v>532</v>
      </c>
      <c r="DL614" s="153">
        <v>532</v>
      </c>
      <c r="DM614" s="153">
        <v>532</v>
      </c>
      <c r="DN614" s="173">
        <v>532</v>
      </c>
    </row>
    <row r="615" spans="1:118">
      <c r="A615" s="146">
        <f t="shared" si="20"/>
        <v>43939</v>
      </c>
      <c r="B615" s="224">
        <f>'Age&amp;Sex by occurrence date'!$FGQ22</f>
        <v>516</v>
      </c>
      <c r="C615" s="224">
        <v>516</v>
      </c>
      <c r="D615" s="224">
        <v>516</v>
      </c>
      <c r="E615" s="224">
        <v>516</v>
      </c>
      <c r="F615" s="224">
        <v>516</v>
      </c>
      <c r="G615" s="224">
        <v>516</v>
      </c>
      <c r="H615" s="224">
        <v>516</v>
      </c>
      <c r="I615" s="224">
        <v>516</v>
      </c>
      <c r="J615" s="224">
        <v>516</v>
      </c>
      <c r="K615" s="224">
        <v>516</v>
      </c>
      <c r="L615" s="224">
        <v>516</v>
      </c>
      <c r="M615" s="224">
        <v>516</v>
      </c>
      <c r="N615" s="224">
        <v>516</v>
      </c>
      <c r="O615" s="224">
        <v>516</v>
      </c>
      <c r="P615" s="224">
        <v>516</v>
      </c>
      <c r="Q615" s="224">
        <v>516</v>
      </c>
      <c r="R615" s="224">
        <v>516</v>
      </c>
      <c r="S615" s="224">
        <v>516</v>
      </c>
      <c r="T615" s="224">
        <v>516</v>
      </c>
      <c r="U615" s="224">
        <v>516</v>
      </c>
      <c r="V615" s="224">
        <v>516</v>
      </c>
      <c r="W615" s="224">
        <v>516</v>
      </c>
      <c r="X615" s="224">
        <v>516</v>
      </c>
      <c r="Y615" s="224">
        <v>516</v>
      </c>
      <c r="Z615" s="224">
        <v>516</v>
      </c>
      <c r="AA615" s="224">
        <v>516</v>
      </c>
      <c r="AB615" s="224">
        <v>516</v>
      </c>
      <c r="AC615" s="224">
        <v>516</v>
      </c>
      <c r="AD615" s="224">
        <v>516</v>
      </c>
      <c r="AE615" s="249">
        <v>516</v>
      </c>
      <c r="AF615" s="238">
        <v>516</v>
      </c>
      <c r="AG615" s="232">
        <v>516</v>
      </c>
      <c r="AH615" s="156">
        <v>516</v>
      </c>
      <c r="AI615" s="156">
        <v>516</v>
      </c>
      <c r="AJ615" s="156">
        <v>516</v>
      </c>
      <c r="AK615" s="156">
        <v>516</v>
      </c>
      <c r="AL615" s="156">
        <v>516</v>
      </c>
      <c r="AM615" s="156">
        <v>516</v>
      </c>
      <c r="AN615" s="169">
        <v>516</v>
      </c>
      <c r="AO615" s="169">
        <v>516</v>
      </c>
      <c r="AP615" s="169">
        <v>516</v>
      </c>
      <c r="AQ615" s="169">
        <v>516</v>
      </c>
      <c r="AR615" s="169">
        <v>516</v>
      </c>
      <c r="AS615" s="169">
        <v>516</v>
      </c>
      <c r="AT615" s="169">
        <v>516</v>
      </c>
      <c r="AU615" s="156">
        <v>516</v>
      </c>
      <c r="AV615" s="169">
        <v>516</v>
      </c>
      <c r="AW615" s="169">
        <v>516</v>
      </c>
      <c r="AX615" s="156">
        <v>516</v>
      </c>
      <c r="AY615" s="169">
        <v>516</v>
      </c>
      <c r="AZ615" s="156">
        <v>516</v>
      </c>
      <c r="BA615" s="169">
        <v>516</v>
      </c>
      <c r="BB615" s="169">
        <v>516</v>
      </c>
      <c r="BC615" s="169">
        <v>516</v>
      </c>
      <c r="BD615" s="169">
        <v>516</v>
      </c>
      <c r="BE615" s="169">
        <v>516</v>
      </c>
      <c r="BF615" s="169">
        <v>516</v>
      </c>
      <c r="BG615" s="169">
        <v>516</v>
      </c>
      <c r="BH615" s="169">
        <v>516</v>
      </c>
      <c r="BI615" s="169">
        <v>516</v>
      </c>
      <c r="BJ615" s="169">
        <v>516</v>
      </c>
      <c r="BK615" s="169">
        <v>516</v>
      </c>
      <c r="BL615" s="169">
        <v>516</v>
      </c>
      <c r="BM615" s="169">
        <v>516</v>
      </c>
      <c r="BN615" s="169">
        <v>516</v>
      </c>
      <c r="BO615" s="169">
        <v>516</v>
      </c>
      <c r="BP615" s="156">
        <v>516</v>
      </c>
      <c r="BQ615" s="156">
        <v>516</v>
      </c>
      <c r="BR615" s="156">
        <v>516</v>
      </c>
      <c r="BS615" s="156">
        <v>516</v>
      </c>
      <c r="BT615" s="156">
        <v>516</v>
      </c>
      <c r="BU615" s="156">
        <v>516</v>
      </c>
      <c r="BV615" s="156">
        <v>516</v>
      </c>
      <c r="BW615" s="156">
        <v>516</v>
      </c>
      <c r="BX615" s="156">
        <v>516</v>
      </c>
      <c r="BY615" s="156">
        <v>516</v>
      </c>
      <c r="BZ615" s="156">
        <v>516</v>
      </c>
      <c r="CA615" s="156">
        <v>516</v>
      </c>
      <c r="CB615" s="156">
        <v>516</v>
      </c>
      <c r="CC615" s="156">
        <v>516</v>
      </c>
      <c r="CD615" s="156">
        <v>516</v>
      </c>
      <c r="CE615" s="156">
        <v>516</v>
      </c>
      <c r="CF615" s="156">
        <v>516</v>
      </c>
      <c r="CG615" s="156">
        <v>516</v>
      </c>
      <c r="CH615" s="156">
        <v>516</v>
      </c>
      <c r="CI615" s="156">
        <v>516</v>
      </c>
      <c r="CJ615" s="156">
        <v>516</v>
      </c>
      <c r="CK615" s="169">
        <v>516</v>
      </c>
      <c r="CL615" s="169">
        <v>516</v>
      </c>
      <c r="CM615" s="169">
        <v>516</v>
      </c>
      <c r="CN615" s="169">
        <v>516</v>
      </c>
      <c r="CO615" s="169">
        <v>516</v>
      </c>
      <c r="CP615" s="156">
        <v>516</v>
      </c>
      <c r="CQ615" s="156">
        <v>516</v>
      </c>
      <c r="CR615" s="156">
        <v>516</v>
      </c>
      <c r="CS615" s="156">
        <v>516</v>
      </c>
      <c r="CT615" s="156">
        <v>516</v>
      </c>
      <c r="CU615" s="156">
        <v>516</v>
      </c>
      <c r="CV615" s="156">
        <v>516</v>
      </c>
      <c r="CW615" s="169">
        <v>516</v>
      </c>
      <c r="CX615" s="156">
        <v>516</v>
      </c>
      <c r="CY615" s="156">
        <v>516</v>
      </c>
      <c r="CZ615" s="169">
        <v>516</v>
      </c>
      <c r="DA615" s="156">
        <v>517</v>
      </c>
      <c r="DB615" s="156">
        <v>516</v>
      </c>
      <c r="DC615" s="169">
        <v>516</v>
      </c>
      <c r="DD615" s="156">
        <v>516</v>
      </c>
      <c r="DE615" s="156">
        <v>516</v>
      </c>
      <c r="DF615" s="169">
        <v>516</v>
      </c>
      <c r="DG615" s="156">
        <v>516</v>
      </c>
      <c r="DH615" s="156">
        <v>516</v>
      </c>
      <c r="DI615" s="169">
        <v>516</v>
      </c>
      <c r="DJ615" s="156">
        <v>516</v>
      </c>
      <c r="DK615" s="153">
        <v>516</v>
      </c>
      <c r="DL615" s="153">
        <v>516</v>
      </c>
      <c r="DM615" s="153">
        <v>516</v>
      </c>
      <c r="DN615" s="173">
        <v>516</v>
      </c>
    </row>
    <row r="616" spans="1:118">
      <c r="A616" s="146">
        <f t="shared" si="20"/>
        <v>43938</v>
      </c>
      <c r="B616" s="224">
        <f>'Age&amp;Sex by occurrence date'!$FGX22</f>
        <v>499</v>
      </c>
      <c r="C616" s="224">
        <v>499</v>
      </c>
      <c r="D616" s="224">
        <v>499</v>
      </c>
      <c r="E616" s="224">
        <v>499</v>
      </c>
      <c r="F616" s="224">
        <v>499</v>
      </c>
      <c r="G616" s="224">
        <v>499</v>
      </c>
      <c r="H616" s="224">
        <v>499</v>
      </c>
      <c r="I616" s="224">
        <v>499</v>
      </c>
      <c r="J616" s="224">
        <v>499</v>
      </c>
      <c r="K616" s="224">
        <v>499</v>
      </c>
      <c r="L616" s="224">
        <v>499</v>
      </c>
      <c r="M616" s="224">
        <v>499</v>
      </c>
      <c r="N616" s="224">
        <v>499</v>
      </c>
      <c r="O616" s="224">
        <v>499</v>
      </c>
      <c r="P616" s="224">
        <v>499</v>
      </c>
      <c r="Q616" s="224">
        <v>499</v>
      </c>
      <c r="R616" s="224">
        <v>499</v>
      </c>
      <c r="S616" s="224">
        <v>499</v>
      </c>
      <c r="T616" s="224">
        <v>499</v>
      </c>
      <c r="U616" s="224">
        <v>499</v>
      </c>
      <c r="V616" s="224">
        <v>499</v>
      </c>
      <c r="W616" s="224">
        <v>499</v>
      </c>
      <c r="X616" s="224">
        <v>499</v>
      </c>
      <c r="Y616" s="224">
        <v>499</v>
      </c>
      <c r="Z616" s="224">
        <v>499</v>
      </c>
      <c r="AA616" s="224">
        <v>499</v>
      </c>
      <c r="AB616" s="224">
        <v>499</v>
      </c>
      <c r="AC616" s="224">
        <v>499</v>
      </c>
      <c r="AD616" s="224">
        <v>499</v>
      </c>
      <c r="AE616" s="249">
        <v>499</v>
      </c>
      <c r="AF616" s="238">
        <v>499</v>
      </c>
      <c r="AG616" s="232">
        <v>499</v>
      </c>
      <c r="AH616" s="156">
        <v>499</v>
      </c>
      <c r="AI616" s="156">
        <v>499</v>
      </c>
      <c r="AJ616" s="156">
        <v>499</v>
      </c>
      <c r="AK616" s="156">
        <v>499</v>
      </c>
      <c r="AL616" s="156">
        <v>499</v>
      </c>
      <c r="AM616" s="156">
        <v>499</v>
      </c>
      <c r="AN616" s="156">
        <v>499</v>
      </c>
      <c r="AO616" s="156">
        <v>499</v>
      </c>
      <c r="AP616" s="156">
        <v>499</v>
      </c>
      <c r="AQ616" s="156">
        <v>499</v>
      </c>
      <c r="AR616" s="156">
        <v>499</v>
      </c>
      <c r="AS616" s="156">
        <v>499</v>
      </c>
      <c r="AT616" s="169">
        <v>499</v>
      </c>
      <c r="AU616" s="156">
        <v>499</v>
      </c>
      <c r="AV616" s="156">
        <v>499</v>
      </c>
      <c r="AW616" s="156">
        <v>499</v>
      </c>
      <c r="AX616" s="169">
        <v>499</v>
      </c>
      <c r="AY616" s="156">
        <v>499</v>
      </c>
      <c r="AZ616" s="169">
        <v>499</v>
      </c>
      <c r="BA616" s="156">
        <v>499</v>
      </c>
      <c r="BB616" s="156">
        <v>499</v>
      </c>
      <c r="BC616" s="156">
        <v>499</v>
      </c>
      <c r="BD616" s="156">
        <v>499</v>
      </c>
      <c r="BE616" s="156">
        <v>499</v>
      </c>
      <c r="BF616" s="156">
        <v>499</v>
      </c>
      <c r="BG616" s="156">
        <v>499</v>
      </c>
      <c r="BH616" s="156">
        <v>499</v>
      </c>
      <c r="BI616" s="169">
        <v>499</v>
      </c>
      <c r="BJ616" s="169">
        <v>499</v>
      </c>
      <c r="BK616" s="169">
        <v>499</v>
      </c>
      <c r="BL616" s="169">
        <v>499</v>
      </c>
      <c r="BM616" s="169">
        <v>499</v>
      </c>
      <c r="BN616" s="169">
        <v>499</v>
      </c>
      <c r="BO616" s="169">
        <v>499</v>
      </c>
      <c r="BP616" s="169">
        <v>499</v>
      </c>
      <c r="BQ616" s="169">
        <v>499</v>
      </c>
      <c r="BR616" s="169">
        <v>499</v>
      </c>
      <c r="BS616" s="169">
        <v>499</v>
      </c>
      <c r="BT616" s="169">
        <v>499</v>
      </c>
      <c r="BU616" s="169">
        <v>499</v>
      </c>
      <c r="BV616" s="169">
        <v>499</v>
      </c>
      <c r="BW616" s="169">
        <v>499</v>
      </c>
      <c r="BX616" s="169">
        <v>499</v>
      </c>
      <c r="BY616" s="169">
        <v>499</v>
      </c>
      <c r="BZ616" s="169">
        <v>499</v>
      </c>
      <c r="CA616" s="169">
        <v>499</v>
      </c>
      <c r="CB616" s="169">
        <v>499</v>
      </c>
      <c r="CC616" s="169">
        <v>499</v>
      </c>
      <c r="CD616" s="169">
        <v>499</v>
      </c>
      <c r="CE616" s="169">
        <v>499</v>
      </c>
      <c r="CF616" s="169">
        <v>499</v>
      </c>
      <c r="CG616" s="169">
        <v>499</v>
      </c>
      <c r="CH616" s="169">
        <v>499</v>
      </c>
      <c r="CI616" s="169">
        <v>499</v>
      </c>
      <c r="CJ616" s="169">
        <v>499</v>
      </c>
      <c r="CK616" s="169">
        <v>499</v>
      </c>
      <c r="CL616" s="169">
        <v>499</v>
      </c>
      <c r="CM616" s="169">
        <v>499</v>
      </c>
      <c r="CN616" s="169">
        <v>499</v>
      </c>
      <c r="CO616" s="169">
        <v>499</v>
      </c>
      <c r="CP616" s="169">
        <v>499</v>
      </c>
      <c r="CQ616" s="169">
        <v>499</v>
      </c>
      <c r="CR616" s="169">
        <v>499</v>
      </c>
      <c r="CS616" s="169">
        <v>499</v>
      </c>
      <c r="CT616" s="169">
        <v>499</v>
      </c>
      <c r="CU616" s="169">
        <v>499</v>
      </c>
      <c r="CV616" s="169">
        <v>499</v>
      </c>
      <c r="CW616" s="169">
        <v>499</v>
      </c>
      <c r="CX616" s="156">
        <v>499</v>
      </c>
      <c r="CY616" s="156">
        <v>499</v>
      </c>
      <c r="CZ616" s="169">
        <v>499</v>
      </c>
      <c r="DA616" s="156">
        <v>500</v>
      </c>
      <c r="DB616" s="156">
        <v>499</v>
      </c>
      <c r="DC616" s="169">
        <v>499</v>
      </c>
      <c r="DD616" s="156">
        <v>499</v>
      </c>
      <c r="DE616" s="156">
        <v>499</v>
      </c>
      <c r="DF616" s="169">
        <v>499</v>
      </c>
      <c r="DG616" s="156">
        <v>499</v>
      </c>
      <c r="DH616" s="156">
        <v>499</v>
      </c>
      <c r="DI616" s="169">
        <v>499</v>
      </c>
      <c r="DJ616" s="156">
        <v>499</v>
      </c>
      <c r="DK616" s="153">
        <v>499</v>
      </c>
      <c r="DL616" s="153">
        <v>499</v>
      </c>
      <c r="DM616" s="153">
        <v>499</v>
      </c>
      <c r="DN616" s="173">
        <v>499</v>
      </c>
    </row>
    <row r="617" spans="1:118">
      <c r="A617" s="146">
        <f t="shared" si="20"/>
        <v>43937</v>
      </c>
      <c r="B617" s="224">
        <f>'Age&amp;Sex by occurrence date'!$FHE22</f>
        <v>486</v>
      </c>
      <c r="C617" s="224">
        <v>486</v>
      </c>
      <c r="D617" s="224">
        <v>486</v>
      </c>
      <c r="E617" s="224">
        <v>486</v>
      </c>
      <c r="F617" s="224">
        <v>486</v>
      </c>
      <c r="G617" s="224">
        <v>486</v>
      </c>
      <c r="H617" s="224">
        <v>486</v>
      </c>
      <c r="I617" s="224">
        <v>486</v>
      </c>
      <c r="J617" s="224">
        <v>486</v>
      </c>
      <c r="K617" s="224">
        <v>486</v>
      </c>
      <c r="L617" s="224">
        <v>486</v>
      </c>
      <c r="M617" s="224">
        <v>486</v>
      </c>
      <c r="N617" s="224">
        <v>486</v>
      </c>
      <c r="O617" s="224">
        <v>486</v>
      </c>
      <c r="P617" s="224">
        <v>486</v>
      </c>
      <c r="Q617" s="224">
        <v>486</v>
      </c>
      <c r="R617" s="224">
        <v>486</v>
      </c>
      <c r="S617" s="224">
        <v>486</v>
      </c>
      <c r="T617" s="224">
        <v>486</v>
      </c>
      <c r="U617" s="224">
        <v>486</v>
      </c>
      <c r="V617" s="224">
        <v>486</v>
      </c>
      <c r="W617" s="224">
        <v>486</v>
      </c>
      <c r="X617" s="224">
        <v>486</v>
      </c>
      <c r="Y617" s="224">
        <v>486</v>
      </c>
      <c r="Z617" s="224">
        <v>486</v>
      </c>
      <c r="AA617" s="224">
        <v>486</v>
      </c>
      <c r="AB617" s="224">
        <v>486</v>
      </c>
      <c r="AC617" s="224">
        <v>486</v>
      </c>
      <c r="AD617" s="224">
        <v>486</v>
      </c>
      <c r="AE617" s="249">
        <v>486</v>
      </c>
      <c r="AF617" s="238">
        <v>486</v>
      </c>
      <c r="AG617" s="233">
        <v>486</v>
      </c>
      <c r="AH617" s="169">
        <v>486</v>
      </c>
      <c r="AI617" s="169">
        <v>486</v>
      </c>
      <c r="AJ617" s="169">
        <v>486</v>
      </c>
      <c r="AK617" s="169">
        <v>486</v>
      </c>
      <c r="AL617" s="169">
        <v>486</v>
      </c>
      <c r="AM617" s="169">
        <v>486</v>
      </c>
      <c r="AN617" s="169">
        <v>486</v>
      </c>
      <c r="AO617" s="169">
        <v>486</v>
      </c>
      <c r="AP617" s="169">
        <v>486</v>
      </c>
      <c r="AQ617" s="169">
        <v>486</v>
      </c>
      <c r="AR617" s="169">
        <v>486</v>
      </c>
      <c r="AS617" s="169">
        <v>486</v>
      </c>
      <c r="AT617" s="156">
        <v>486</v>
      </c>
      <c r="AU617" s="169">
        <v>486</v>
      </c>
      <c r="AV617" s="169">
        <v>486</v>
      </c>
      <c r="AW617" s="169">
        <v>486</v>
      </c>
      <c r="AX617" s="169">
        <v>486</v>
      </c>
      <c r="AY617" s="169">
        <v>486</v>
      </c>
      <c r="AZ617" s="156">
        <v>486</v>
      </c>
      <c r="BA617" s="169">
        <v>486</v>
      </c>
      <c r="BB617" s="156">
        <v>486</v>
      </c>
      <c r="BC617" s="156">
        <v>486</v>
      </c>
      <c r="BD617" s="156">
        <v>486</v>
      </c>
      <c r="BE617" s="156">
        <v>486</v>
      </c>
      <c r="BF617" s="156">
        <v>486</v>
      </c>
      <c r="BG617" s="156">
        <v>486</v>
      </c>
      <c r="BH617" s="156">
        <v>486</v>
      </c>
      <c r="BI617" s="169">
        <v>486</v>
      </c>
      <c r="BJ617" s="169">
        <v>486</v>
      </c>
      <c r="BK617" s="169">
        <v>486</v>
      </c>
      <c r="BL617" s="169">
        <v>486</v>
      </c>
      <c r="BM617" s="169">
        <v>486</v>
      </c>
      <c r="BN617" s="169">
        <v>486</v>
      </c>
      <c r="BO617" s="169">
        <v>486</v>
      </c>
      <c r="BP617" s="156">
        <v>486</v>
      </c>
      <c r="BQ617" s="156">
        <v>486</v>
      </c>
      <c r="BR617" s="156">
        <v>486</v>
      </c>
      <c r="BS617" s="156">
        <v>486</v>
      </c>
      <c r="BT617" s="156">
        <v>486</v>
      </c>
      <c r="BU617" s="156">
        <v>486</v>
      </c>
      <c r="BV617" s="156">
        <v>486</v>
      </c>
      <c r="BW617" s="156">
        <v>486</v>
      </c>
      <c r="BX617" s="156">
        <v>486</v>
      </c>
      <c r="BY617" s="156">
        <v>486</v>
      </c>
      <c r="BZ617" s="156">
        <v>486</v>
      </c>
      <c r="CA617" s="156">
        <v>486</v>
      </c>
      <c r="CB617" s="169">
        <v>486</v>
      </c>
      <c r="CC617" s="169">
        <v>486</v>
      </c>
      <c r="CD617" s="169">
        <v>486</v>
      </c>
      <c r="CE617" s="169">
        <v>486</v>
      </c>
      <c r="CF617" s="169">
        <v>486</v>
      </c>
      <c r="CG617" s="169">
        <v>486</v>
      </c>
      <c r="CH617" s="169">
        <v>486</v>
      </c>
      <c r="CI617" s="169">
        <v>486</v>
      </c>
      <c r="CJ617" s="169">
        <v>486</v>
      </c>
      <c r="CK617" s="156">
        <v>486</v>
      </c>
      <c r="CL617" s="156">
        <v>486</v>
      </c>
      <c r="CM617" s="156">
        <v>486</v>
      </c>
      <c r="CN617" s="156">
        <v>486</v>
      </c>
      <c r="CO617" s="169">
        <v>486</v>
      </c>
      <c r="CP617" s="169">
        <v>486</v>
      </c>
      <c r="CQ617" s="169">
        <v>486</v>
      </c>
      <c r="CR617" s="169">
        <v>486</v>
      </c>
      <c r="CS617" s="169">
        <v>486</v>
      </c>
      <c r="CT617" s="169">
        <v>486</v>
      </c>
      <c r="CU617" s="169">
        <v>486</v>
      </c>
      <c r="CV617" s="169">
        <v>486</v>
      </c>
      <c r="CW617" s="169">
        <v>486</v>
      </c>
      <c r="CX617" s="156">
        <v>486</v>
      </c>
      <c r="CY617" s="156">
        <v>486</v>
      </c>
      <c r="CZ617" s="169">
        <v>486</v>
      </c>
      <c r="DA617" s="156">
        <v>487</v>
      </c>
      <c r="DB617" s="156">
        <v>486</v>
      </c>
      <c r="DC617" s="169">
        <v>486</v>
      </c>
      <c r="DD617" s="156">
        <v>486</v>
      </c>
      <c r="DE617" s="156">
        <v>486</v>
      </c>
      <c r="DF617" s="169">
        <v>486</v>
      </c>
      <c r="DG617" s="156">
        <v>486</v>
      </c>
      <c r="DH617" s="156">
        <v>486</v>
      </c>
      <c r="DI617" s="169">
        <v>486</v>
      </c>
      <c r="DJ617" s="156">
        <v>486</v>
      </c>
      <c r="DK617" s="153">
        <v>486</v>
      </c>
      <c r="DL617" s="153">
        <v>486</v>
      </c>
      <c r="DM617" s="153">
        <v>486</v>
      </c>
      <c r="DN617" s="173">
        <v>486</v>
      </c>
    </row>
    <row r="618" spans="1:118">
      <c r="A618" s="146">
        <f t="shared" si="20"/>
        <v>43936</v>
      </c>
      <c r="B618" s="224">
        <f>'Age&amp;Sex by occurrence date'!$FHL22</f>
        <v>464</v>
      </c>
      <c r="C618" s="224">
        <v>464</v>
      </c>
      <c r="D618" s="224">
        <v>464</v>
      </c>
      <c r="E618" s="224">
        <v>464</v>
      </c>
      <c r="F618" s="224">
        <v>464</v>
      </c>
      <c r="G618" s="224">
        <v>464</v>
      </c>
      <c r="H618" s="224">
        <v>464</v>
      </c>
      <c r="I618" s="224">
        <v>464</v>
      </c>
      <c r="J618" s="224">
        <v>464</v>
      </c>
      <c r="K618" s="224">
        <v>464</v>
      </c>
      <c r="L618" s="224">
        <v>464</v>
      </c>
      <c r="M618" s="224">
        <v>464</v>
      </c>
      <c r="N618" s="224">
        <v>464</v>
      </c>
      <c r="O618" s="224">
        <v>464</v>
      </c>
      <c r="P618" s="224">
        <v>464</v>
      </c>
      <c r="Q618" s="224">
        <v>464</v>
      </c>
      <c r="R618" s="224">
        <v>464</v>
      </c>
      <c r="S618" s="224">
        <v>464</v>
      </c>
      <c r="T618" s="224">
        <v>464</v>
      </c>
      <c r="U618" s="224">
        <v>464</v>
      </c>
      <c r="V618" s="224">
        <v>464</v>
      </c>
      <c r="W618" s="224">
        <v>464</v>
      </c>
      <c r="X618" s="224">
        <v>464</v>
      </c>
      <c r="Y618" s="224">
        <v>464</v>
      </c>
      <c r="Z618" s="224">
        <v>464</v>
      </c>
      <c r="AA618" s="224">
        <v>464</v>
      </c>
      <c r="AB618" s="224">
        <v>464</v>
      </c>
      <c r="AC618" s="224">
        <v>464</v>
      </c>
      <c r="AD618" s="224">
        <v>464</v>
      </c>
      <c r="AE618" s="249">
        <v>464</v>
      </c>
      <c r="AF618" s="238">
        <v>464</v>
      </c>
      <c r="AG618" s="232">
        <v>464</v>
      </c>
      <c r="AH618" s="156">
        <v>464</v>
      </c>
      <c r="AI618" s="156">
        <v>464</v>
      </c>
      <c r="AJ618" s="156">
        <v>464</v>
      </c>
      <c r="AK618" s="156">
        <v>464</v>
      </c>
      <c r="AL618" s="156">
        <v>464</v>
      </c>
      <c r="AM618" s="156">
        <v>464</v>
      </c>
      <c r="AN618" s="169">
        <v>464</v>
      </c>
      <c r="AO618" s="169">
        <v>464</v>
      </c>
      <c r="AP618" s="169">
        <v>464</v>
      </c>
      <c r="AQ618" s="169">
        <v>464</v>
      </c>
      <c r="AR618" s="169">
        <v>464</v>
      </c>
      <c r="AS618" s="169">
        <v>464</v>
      </c>
      <c r="AT618" s="169">
        <v>464</v>
      </c>
      <c r="AU618" s="156">
        <v>464</v>
      </c>
      <c r="AV618" s="169">
        <v>464</v>
      </c>
      <c r="AW618" s="169">
        <v>464</v>
      </c>
      <c r="AX618" s="156">
        <v>464</v>
      </c>
      <c r="AY618" s="169">
        <v>464</v>
      </c>
      <c r="AZ618" s="169">
        <v>464</v>
      </c>
      <c r="BA618" s="156">
        <v>464</v>
      </c>
      <c r="BB618" s="169">
        <v>464</v>
      </c>
      <c r="BC618" s="169">
        <v>464</v>
      </c>
      <c r="BD618" s="169">
        <v>464</v>
      </c>
      <c r="BE618" s="169">
        <v>464</v>
      </c>
      <c r="BF618" s="169">
        <v>464</v>
      </c>
      <c r="BG618" s="169">
        <v>464</v>
      </c>
      <c r="BH618" s="169">
        <v>464</v>
      </c>
      <c r="BI618" s="169">
        <v>464</v>
      </c>
      <c r="BJ618" s="169">
        <v>464</v>
      </c>
      <c r="BK618" s="169">
        <v>464</v>
      </c>
      <c r="BL618" s="169">
        <v>464</v>
      </c>
      <c r="BM618" s="169">
        <v>464</v>
      </c>
      <c r="BN618" s="169">
        <v>464</v>
      </c>
      <c r="BO618" s="169">
        <v>464</v>
      </c>
      <c r="BP618" s="169">
        <v>464</v>
      </c>
      <c r="BQ618" s="169">
        <v>464</v>
      </c>
      <c r="BR618" s="169">
        <v>464</v>
      </c>
      <c r="BS618" s="169">
        <v>464</v>
      </c>
      <c r="BT618" s="169">
        <v>464</v>
      </c>
      <c r="BU618" s="169">
        <v>464</v>
      </c>
      <c r="BV618" s="169">
        <v>464</v>
      </c>
      <c r="BW618" s="169">
        <v>464</v>
      </c>
      <c r="BX618" s="169">
        <v>464</v>
      </c>
      <c r="BY618" s="169">
        <v>464</v>
      </c>
      <c r="BZ618" s="169">
        <v>464</v>
      </c>
      <c r="CA618" s="169">
        <v>464</v>
      </c>
      <c r="CB618" s="156">
        <v>464</v>
      </c>
      <c r="CC618" s="156">
        <v>464</v>
      </c>
      <c r="CD618" s="156">
        <v>464</v>
      </c>
      <c r="CE618" s="156">
        <v>464</v>
      </c>
      <c r="CF618" s="156">
        <v>464</v>
      </c>
      <c r="CG618" s="156">
        <v>464</v>
      </c>
      <c r="CH618" s="156">
        <v>464</v>
      </c>
      <c r="CI618" s="156">
        <v>464</v>
      </c>
      <c r="CJ618" s="156">
        <v>464</v>
      </c>
      <c r="CK618" s="169">
        <v>464</v>
      </c>
      <c r="CL618" s="169">
        <v>464</v>
      </c>
      <c r="CM618" s="169">
        <v>464</v>
      </c>
      <c r="CN618" s="169">
        <v>464</v>
      </c>
      <c r="CO618" s="169">
        <v>464</v>
      </c>
      <c r="CP618" s="169">
        <v>464</v>
      </c>
      <c r="CQ618" s="169">
        <v>464</v>
      </c>
      <c r="CR618" s="169">
        <v>464</v>
      </c>
      <c r="CS618" s="169">
        <v>464</v>
      </c>
      <c r="CT618" s="169">
        <v>464</v>
      </c>
      <c r="CU618" s="169">
        <v>464</v>
      </c>
      <c r="CV618" s="169">
        <v>464</v>
      </c>
      <c r="CW618" s="156">
        <v>464</v>
      </c>
      <c r="CX618" s="156">
        <v>464</v>
      </c>
      <c r="CY618" s="156">
        <v>464</v>
      </c>
      <c r="CZ618" s="156">
        <v>464</v>
      </c>
      <c r="DA618" s="156">
        <v>465</v>
      </c>
      <c r="DB618" s="156">
        <v>464</v>
      </c>
      <c r="DC618" s="156">
        <v>464</v>
      </c>
      <c r="DD618" s="156">
        <v>464</v>
      </c>
      <c r="DE618" s="156">
        <v>464</v>
      </c>
      <c r="DF618" s="169">
        <v>464</v>
      </c>
      <c r="DG618" s="156">
        <v>464</v>
      </c>
      <c r="DH618" s="156">
        <v>464</v>
      </c>
      <c r="DI618" s="169">
        <v>464</v>
      </c>
      <c r="DJ618" s="156">
        <v>464</v>
      </c>
      <c r="DK618" s="153">
        <v>464</v>
      </c>
      <c r="DL618" s="153">
        <v>464</v>
      </c>
      <c r="DM618" s="153">
        <v>464</v>
      </c>
      <c r="DN618" s="173">
        <v>464</v>
      </c>
    </row>
    <row r="619" spans="1:118">
      <c r="A619" s="146">
        <f t="shared" si="20"/>
        <v>43935</v>
      </c>
      <c r="B619" s="224">
        <f>'Age&amp;Sex by occurrence date'!$FHS22</f>
        <v>449</v>
      </c>
      <c r="C619" s="224">
        <v>449</v>
      </c>
      <c r="D619" s="224">
        <v>449</v>
      </c>
      <c r="E619" s="224">
        <v>449</v>
      </c>
      <c r="F619" s="224">
        <v>449</v>
      </c>
      <c r="G619" s="224">
        <v>449</v>
      </c>
      <c r="H619" s="224">
        <v>449</v>
      </c>
      <c r="I619" s="224">
        <v>449</v>
      </c>
      <c r="J619" s="224">
        <v>449</v>
      </c>
      <c r="K619" s="224">
        <v>449</v>
      </c>
      <c r="L619" s="224">
        <v>449</v>
      </c>
      <c r="M619" s="224">
        <v>449</v>
      </c>
      <c r="N619" s="224">
        <v>449</v>
      </c>
      <c r="O619" s="224">
        <v>449</v>
      </c>
      <c r="P619" s="224">
        <v>449</v>
      </c>
      <c r="Q619" s="224">
        <v>449</v>
      </c>
      <c r="R619" s="224">
        <v>449</v>
      </c>
      <c r="S619" s="224">
        <v>449</v>
      </c>
      <c r="T619" s="224">
        <v>449</v>
      </c>
      <c r="U619" s="224">
        <v>449</v>
      </c>
      <c r="V619" s="224">
        <v>449</v>
      </c>
      <c r="W619" s="224">
        <v>449</v>
      </c>
      <c r="X619" s="224">
        <v>449</v>
      </c>
      <c r="Y619" s="224">
        <v>449</v>
      </c>
      <c r="Z619" s="224">
        <v>449</v>
      </c>
      <c r="AA619" s="224">
        <v>449</v>
      </c>
      <c r="AB619" s="224">
        <v>449</v>
      </c>
      <c r="AC619" s="224">
        <v>449</v>
      </c>
      <c r="AD619" s="224">
        <v>449</v>
      </c>
      <c r="AE619" s="249">
        <v>449</v>
      </c>
      <c r="AF619" s="238">
        <v>449</v>
      </c>
      <c r="AG619" s="232">
        <v>449</v>
      </c>
      <c r="AH619" s="156">
        <v>449</v>
      </c>
      <c r="AI619" s="156">
        <v>449</v>
      </c>
      <c r="AJ619" s="156">
        <v>449</v>
      </c>
      <c r="AK619" s="156">
        <v>449</v>
      </c>
      <c r="AL619" s="156">
        <v>449</v>
      </c>
      <c r="AM619" s="156">
        <v>449</v>
      </c>
      <c r="AN619" s="169">
        <v>449</v>
      </c>
      <c r="AO619" s="169">
        <v>449</v>
      </c>
      <c r="AP619" s="169">
        <v>449</v>
      </c>
      <c r="AQ619" s="169">
        <v>449</v>
      </c>
      <c r="AR619" s="169">
        <v>449</v>
      </c>
      <c r="AS619" s="156">
        <v>449</v>
      </c>
      <c r="AT619" s="169">
        <v>449</v>
      </c>
      <c r="AU619" s="169">
        <v>449</v>
      </c>
      <c r="AV619" s="156">
        <v>449</v>
      </c>
      <c r="AW619" s="156">
        <v>449</v>
      </c>
      <c r="AX619" s="156">
        <v>449</v>
      </c>
      <c r="AY619" s="156">
        <v>449</v>
      </c>
      <c r="AZ619" s="169">
        <v>449</v>
      </c>
      <c r="BA619" s="169">
        <v>449</v>
      </c>
      <c r="BB619" s="169">
        <v>449</v>
      </c>
      <c r="BC619" s="169">
        <v>449</v>
      </c>
      <c r="BD619" s="169">
        <v>449</v>
      </c>
      <c r="BE619" s="169">
        <v>449</v>
      </c>
      <c r="BF619" s="169">
        <v>449</v>
      </c>
      <c r="BG619" s="169">
        <v>449</v>
      </c>
      <c r="BH619" s="169">
        <v>449</v>
      </c>
      <c r="BI619" s="156">
        <v>449</v>
      </c>
      <c r="BJ619" s="156">
        <v>449</v>
      </c>
      <c r="BK619" s="156">
        <v>449</v>
      </c>
      <c r="BL619" s="156">
        <v>449</v>
      </c>
      <c r="BM619" s="156">
        <v>449</v>
      </c>
      <c r="BN619" s="156">
        <v>449</v>
      </c>
      <c r="BO619" s="156">
        <v>449</v>
      </c>
      <c r="BP619" s="169">
        <v>449</v>
      </c>
      <c r="BQ619" s="169">
        <v>449</v>
      </c>
      <c r="BR619" s="169">
        <v>449</v>
      </c>
      <c r="BS619" s="169">
        <v>449</v>
      </c>
      <c r="BT619" s="169">
        <v>449</v>
      </c>
      <c r="BU619" s="169">
        <v>449</v>
      </c>
      <c r="BV619" s="169">
        <v>449</v>
      </c>
      <c r="BW619" s="169">
        <v>449</v>
      </c>
      <c r="BX619" s="169">
        <v>449</v>
      </c>
      <c r="BY619" s="169">
        <v>449</v>
      </c>
      <c r="BZ619" s="169">
        <v>449</v>
      </c>
      <c r="CA619" s="169">
        <v>449</v>
      </c>
      <c r="CB619" s="156">
        <v>449</v>
      </c>
      <c r="CC619" s="156">
        <v>449</v>
      </c>
      <c r="CD619" s="156">
        <v>449</v>
      </c>
      <c r="CE619" s="156">
        <v>449</v>
      </c>
      <c r="CF619" s="156">
        <v>449</v>
      </c>
      <c r="CG619" s="156">
        <v>449</v>
      </c>
      <c r="CH619" s="156">
        <v>449</v>
      </c>
      <c r="CI619" s="156">
        <v>449</v>
      </c>
      <c r="CJ619" s="156">
        <v>449</v>
      </c>
      <c r="CK619" s="169">
        <v>449</v>
      </c>
      <c r="CL619" s="169">
        <v>449</v>
      </c>
      <c r="CM619" s="169">
        <v>449</v>
      </c>
      <c r="CN619" s="169">
        <v>449</v>
      </c>
      <c r="CO619" s="169">
        <v>449</v>
      </c>
      <c r="CP619" s="156">
        <v>449</v>
      </c>
      <c r="CQ619" s="156">
        <v>449</v>
      </c>
      <c r="CR619" s="156">
        <v>449</v>
      </c>
      <c r="CS619" s="156">
        <v>449</v>
      </c>
      <c r="CT619" s="156">
        <v>449</v>
      </c>
      <c r="CU619" s="156">
        <v>449</v>
      </c>
      <c r="CV619" s="156">
        <v>449</v>
      </c>
      <c r="CW619" s="156">
        <v>449</v>
      </c>
      <c r="CX619" s="156">
        <v>449</v>
      </c>
      <c r="CY619" s="156">
        <v>449</v>
      </c>
      <c r="CZ619" s="156">
        <v>449</v>
      </c>
      <c r="DA619" s="156">
        <v>450</v>
      </c>
      <c r="DB619" s="156">
        <v>449</v>
      </c>
      <c r="DC619" s="156">
        <v>449</v>
      </c>
      <c r="DD619" s="156">
        <v>449</v>
      </c>
      <c r="DE619" s="156">
        <v>449</v>
      </c>
      <c r="DF619" s="169">
        <v>449</v>
      </c>
      <c r="DG619" s="156">
        <v>449</v>
      </c>
      <c r="DH619" s="156">
        <v>449</v>
      </c>
      <c r="DI619" s="169">
        <v>449</v>
      </c>
      <c r="DJ619" s="156">
        <v>449</v>
      </c>
      <c r="DK619" s="153">
        <v>449</v>
      </c>
      <c r="DL619" s="153">
        <v>449</v>
      </c>
      <c r="DM619" s="153">
        <v>449</v>
      </c>
      <c r="DN619" s="173">
        <v>449</v>
      </c>
    </row>
    <row r="620" spans="1:118">
      <c r="A620" s="146">
        <f t="shared" si="20"/>
        <v>43934</v>
      </c>
      <c r="B620" s="224">
        <f>'Age&amp;Sex by occurrence date'!$FHZ22</f>
        <v>436</v>
      </c>
      <c r="C620" s="224">
        <v>436</v>
      </c>
      <c r="D620" s="224">
        <v>436</v>
      </c>
      <c r="E620" s="224">
        <v>436</v>
      </c>
      <c r="F620" s="224">
        <v>436</v>
      </c>
      <c r="G620" s="224">
        <v>436</v>
      </c>
      <c r="H620" s="224">
        <v>436</v>
      </c>
      <c r="I620" s="224">
        <v>436</v>
      </c>
      <c r="J620" s="224">
        <v>436</v>
      </c>
      <c r="K620" s="224">
        <v>436</v>
      </c>
      <c r="L620" s="224">
        <v>436</v>
      </c>
      <c r="M620" s="224">
        <v>436</v>
      </c>
      <c r="N620" s="224">
        <v>436</v>
      </c>
      <c r="O620" s="224">
        <v>436</v>
      </c>
      <c r="P620" s="224">
        <v>436</v>
      </c>
      <c r="Q620" s="224">
        <v>436</v>
      </c>
      <c r="R620" s="224">
        <v>436</v>
      </c>
      <c r="S620" s="224">
        <v>436</v>
      </c>
      <c r="T620" s="224">
        <v>436</v>
      </c>
      <c r="U620" s="224">
        <v>436</v>
      </c>
      <c r="V620" s="224">
        <v>436</v>
      </c>
      <c r="W620" s="224">
        <v>436</v>
      </c>
      <c r="X620" s="224">
        <v>436</v>
      </c>
      <c r="Y620" s="224">
        <v>436</v>
      </c>
      <c r="Z620" s="224">
        <v>436</v>
      </c>
      <c r="AA620" s="224">
        <v>436</v>
      </c>
      <c r="AB620" s="224">
        <v>436</v>
      </c>
      <c r="AC620" s="224">
        <v>436</v>
      </c>
      <c r="AD620" s="224">
        <v>436</v>
      </c>
      <c r="AE620" s="249">
        <v>436</v>
      </c>
      <c r="AF620" s="238">
        <v>436</v>
      </c>
      <c r="AG620" s="233">
        <v>436</v>
      </c>
      <c r="AH620" s="169">
        <v>436</v>
      </c>
      <c r="AI620" s="169">
        <v>436</v>
      </c>
      <c r="AJ620" s="169">
        <v>436</v>
      </c>
      <c r="AK620" s="169">
        <v>436</v>
      </c>
      <c r="AL620" s="169">
        <v>436</v>
      </c>
      <c r="AM620" s="169">
        <v>436</v>
      </c>
      <c r="AN620" s="156">
        <v>436</v>
      </c>
      <c r="AO620" s="156">
        <v>436</v>
      </c>
      <c r="AP620" s="156">
        <v>436</v>
      </c>
      <c r="AQ620" s="156">
        <v>436</v>
      </c>
      <c r="AR620" s="156">
        <v>436</v>
      </c>
      <c r="AS620" s="156">
        <v>436</v>
      </c>
      <c r="AT620" s="156">
        <v>436</v>
      </c>
      <c r="AU620" s="169">
        <v>436</v>
      </c>
      <c r="AV620" s="169">
        <v>436</v>
      </c>
      <c r="AW620" s="156">
        <v>436</v>
      </c>
      <c r="AX620" s="169">
        <v>436</v>
      </c>
      <c r="AY620" s="156">
        <v>436</v>
      </c>
      <c r="AZ620" s="156">
        <v>436</v>
      </c>
      <c r="BA620" s="169">
        <v>436</v>
      </c>
      <c r="BB620" s="156">
        <v>436</v>
      </c>
      <c r="BC620" s="156">
        <v>436</v>
      </c>
      <c r="BD620" s="156">
        <v>436</v>
      </c>
      <c r="BE620" s="156">
        <v>436</v>
      </c>
      <c r="BF620" s="156">
        <v>436</v>
      </c>
      <c r="BG620" s="156">
        <v>436</v>
      </c>
      <c r="BH620" s="156">
        <v>436</v>
      </c>
      <c r="BI620" s="169">
        <v>436</v>
      </c>
      <c r="BJ620" s="169">
        <v>436</v>
      </c>
      <c r="BK620" s="169">
        <v>436</v>
      </c>
      <c r="BL620" s="169">
        <v>436</v>
      </c>
      <c r="BM620" s="169">
        <v>436</v>
      </c>
      <c r="BN620" s="169">
        <v>436</v>
      </c>
      <c r="BO620" s="169">
        <v>436</v>
      </c>
      <c r="BP620" s="156">
        <v>436</v>
      </c>
      <c r="BQ620" s="156">
        <v>436</v>
      </c>
      <c r="BR620" s="156">
        <v>436</v>
      </c>
      <c r="BS620" s="156">
        <v>436</v>
      </c>
      <c r="BT620" s="156">
        <v>436</v>
      </c>
      <c r="BU620" s="156">
        <v>436</v>
      </c>
      <c r="BV620" s="156">
        <v>436</v>
      </c>
      <c r="BW620" s="156">
        <v>436</v>
      </c>
      <c r="BX620" s="156">
        <v>436</v>
      </c>
      <c r="BY620" s="156">
        <v>436</v>
      </c>
      <c r="BZ620" s="156">
        <v>436</v>
      </c>
      <c r="CA620" s="156">
        <v>436</v>
      </c>
      <c r="CB620" s="169">
        <v>436</v>
      </c>
      <c r="CC620" s="169">
        <v>436</v>
      </c>
      <c r="CD620" s="169">
        <v>436</v>
      </c>
      <c r="CE620" s="169">
        <v>436</v>
      </c>
      <c r="CF620" s="169">
        <v>436</v>
      </c>
      <c r="CG620" s="169">
        <v>436</v>
      </c>
      <c r="CH620" s="169">
        <v>436</v>
      </c>
      <c r="CI620" s="169">
        <v>436</v>
      </c>
      <c r="CJ620" s="169">
        <v>436</v>
      </c>
      <c r="CK620" s="169">
        <v>436</v>
      </c>
      <c r="CL620" s="169">
        <v>436</v>
      </c>
      <c r="CM620" s="169">
        <v>436</v>
      </c>
      <c r="CN620" s="169">
        <v>436</v>
      </c>
      <c r="CO620" s="156">
        <v>436</v>
      </c>
      <c r="CP620" s="169">
        <v>436</v>
      </c>
      <c r="CQ620" s="169">
        <v>436</v>
      </c>
      <c r="CR620" s="169">
        <v>436</v>
      </c>
      <c r="CS620" s="169">
        <v>436</v>
      </c>
      <c r="CT620" s="169">
        <v>436</v>
      </c>
      <c r="CU620" s="169">
        <v>436</v>
      </c>
      <c r="CV620" s="169">
        <v>436</v>
      </c>
      <c r="CW620" s="169">
        <v>436</v>
      </c>
      <c r="CX620" s="156">
        <v>436</v>
      </c>
      <c r="CY620" s="156">
        <v>436</v>
      </c>
      <c r="CZ620" s="169">
        <v>436</v>
      </c>
      <c r="DA620" s="156">
        <v>437</v>
      </c>
      <c r="DB620" s="156">
        <v>436</v>
      </c>
      <c r="DC620" s="169">
        <v>436</v>
      </c>
      <c r="DD620" s="156">
        <v>436</v>
      </c>
      <c r="DE620" s="156">
        <v>436</v>
      </c>
      <c r="DF620" s="169">
        <v>436</v>
      </c>
      <c r="DG620" s="156">
        <v>436</v>
      </c>
      <c r="DH620" s="156">
        <v>436</v>
      </c>
      <c r="DI620" s="169">
        <v>436</v>
      </c>
      <c r="DJ620" s="156">
        <v>436</v>
      </c>
      <c r="DK620" s="153">
        <v>436</v>
      </c>
      <c r="DL620" s="153">
        <v>436</v>
      </c>
      <c r="DM620" s="153">
        <v>436</v>
      </c>
      <c r="DN620" s="173">
        <v>436</v>
      </c>
    </row>
    <row r="621" spans="1:118">
      <c r="A621" s="146">
        <f t="shared" ref="A621:A651" si="21">A622+1</f>
        <v>43933</v>
      </c>
      <c r="B621" s="224">
        <f>'Age&amp;Sex by occurrence date'!$FIG22</f>
        <v>415</v>
      </c>
      <c r="C621" s="224">
        <v>415</v>
      </c>
      <c r="D621" s="224">
        <v>415</v>
      </c>
      <c r="E621" s="224">
        <v>415</v>
      </c>
      <c r="F621" s="224">
        <v>415</v>
      </c>
      <c r="G621" s="224">
        <v>415</v>
      </c>
      <c r="H621" s="224">
        <v>415</v>
      </c>
      <c r="I621" s="224">
        <v>415</v>
      </c>
      <c r="J621" s="224">
        <v>415</v>
      </c>
      <c r="K621" s="224">
        <v>415</v>
      </c>
      <c r="L621" s="224">
        <v>415</v>
      </c>
      <c r="M621" s="224">
        <v>415</v>
      </c>
      <c r="N621" s="224">
        <v>415</v>
      </c>
      <c r="O621" s="224">
        <v>415</v>
      </c>
      <c r="P621" s="224">
        <v>415</v>
      </c>
      <c r="Q621" s="224">
        <v>415</v>
      </c>
      <c r="R621" s="224">
        <v>415</v>
      </c>
      <c r="S621" s="224">
        <v>415</v>
      </c>
      <c r="T621" s="224">
        <v>415</v>
      </c>
      <c r="U621" s="224">
        <v>415</v>
      </c>
      <c r="V621" s="224">
        <v>415</v>
      </c>
      <c r="W621" s="224">
        <v>415</v>
      </c>
      <c r="X621" s="224">
        <v>415</v>
      </c>
      <c r="Y621" s="224">
        <v>415</v>
      </c>
      <c r="Z621" s="224">
        <v>415</v>
      </c>
      <c r="AA621" s="224">
        <v>415</v>
      </c>
      <c r="AB621" s="224">
        <v>415</v>
      </c>
      <c r="AC621" s="224">
        <v>415</v>
      </c>
      <c r="AD621" s="224">
        <v>415</v>
      </c>
      <c r="AE621" s="249">
        <v>415</v>
      </c>
      <c r="AF621" s="238">
        <v>415</v>
      </c>
      <c r="AG621" s="232">
        <v>415</v>
      </c>
      <c r="AH621" s="156">
        <v>415</v>
      </c>
      <c r="AI621" s="156">
        <v>415</v>
      </c>
      <c r="AJ621" s="156">
        <v>415</v>
      </c>
      <c r="AK621" s="156">
        <v>415</v>
      </c>
      <c r="AL621" s="156">
        <v>415</v>
      </c>
      <c r="AM621" s="156">
        <v>415</v>
      </c>
      <c r="AN621" s="156">
        <v>415</v>
      </c>
      <c r="AO621" s="156">
        <v>415</v>
      </c>
      <c r="AP621" s="156">
        <v>415</v>
      </c>
      <c r="AQ621" s="156">
        <v>415</v>
      </c>
      <c r="AR621" s="156">
        <v>415</v>
      </c>
      <c r="AS621" s="169">
        <v>415</v>
      </c>
      <c r="AT621" s="156">
        <v>415</v>
      </c>
      <c r="AU621" s="169">
        <v>415</v>
      </c>
      <c r="AV621" s="169">
        <v>415</v>
      </c>
      <c r="AW621" s="156">
        <v>415</v>
      </c>
      <c r="AX621" s="156">
        <v>415</v>
      </c>
      <c r="AY621" s="169">
        <v>415</v>
      </c>
      <c r="AZ621" s="156">
        <v>415</v>
      </c>
      <c r="BA621" s="169">
        <v>415</v>
      </c>
      <c r="BB621" s="169">
        <v>415</v>
      </c>
      <c r="BC621" s="169">
        <v>415</v>
      </c>
      <c r="BD621" s="169">
        <v>415</v>
      </c>
      <c r="BE621" s="169">
        <v>415</v>
      </c>
      <c r="BF621" s="169">
        <v>415</v>
      </c>
      <c r="BG621" s="169">
        <v>415</v>
      </c>
      <c r="BH621" s="169">
        <v>415</v>
      </c>
      <c r="BI621" s="156">
        <v>415</v>
      </c>
      <c r="BJ621" s="156">
        <v>415</v>
      </c>
      <c r="BK621" s="156">
        <v>415</v>
      </c>
      <c r="BL621" s="156">
        <v>415</v>
      </c>
      <c r="BM621" s="156">
        <v>415</v>
      </c>
      <c r="BN621" s="156">
        <v>415</v>
      </c>
      <c r="BO621" s="156">
        <v>415</v>
      </c>
      <c r="BP621" s="156">
        <v>415</v>
      </c>
      <c r="BQ621" s="156">
        <v>415</v>
      </c>
      <c r="BR621" s="156">
        <v>415</v>
      </c>
      <c r="BS621" s="156">
        <v>415</v>
      </c>
      <c r="BT621" s="156">
        <v>415</v>
      </c>
      <c r="BU621" s="156">
        <v>415</v>
      </c>
      <c r="BV621" s="156">
        <v>415</v>
      </c>
      <c r="BW621" s="156">
        <v>415</v>
      </c>
      <c r="BX621" s="156">
        <v>415</v>
      </c>
      <c r="BY621" s="156">
        <v>415</v>
      </c>
      <c r="BZ621" s="156">
        <v>415</v>
      </c>
      <c r="CA621" s="156">
        <v>415</v>
      </c>
      <c r="CB621" s="169">
        <v>415</v>
      </c>
      <c r="CC621" s="169">
        <v>415</v>
      </c>
      <c r="CD621" s="169">
        <v>415</v>
      </c>
      <c r="CE621" s="169">
        <v>415</v>
      </c>
      <c r="CF621" s="169">
        <v>415</v>
      </c>
      <c r="CG621" s="169">
        <v>415</v>
      </c>
      <c r="CH621" s="169">
        <v>415</v>
      </c>
      <c r="CI621" s="169">
        <v>415</v>
      </c>
      <c r="CJ621" s="169">
        <v>415</v>
      </c>
      <c r="CK621" s="156">
        <v>415</v>
      </c>
      <c r="CL621" s="156">
        <v>415</v>
      </c>
      <c r="CM621" s="156">
        <v>415</v>
      </c>
      <c r="CN621" s="156">
        <v>415</v>
      </c>
      <c r="CO621" s="156">
        <v>415</v>
      </c>
      <c r="CP621" s="169">
        <v>415</v>
      </c>
      <c r="CQ621" s="169">
        <v>415</v>
      </c>
      <c r="CR621" s="169">
        <v>415</v>
      </c>
      <c r="CS621" s="169">
        <v>415</v>
      </c>
      <c r="CT621" s="169">
        <v>415</v>
      </c>
      <c r="CU621" s="169">
        <v>415</v>
      </c>
      <c r="CV621" s="169">
        <v>415</v>
      </c>
      <c r="CW621" s="169">
        <v>415</v>
      </c>
      <c r="CX621" s="156">
        <v>415</v>
      </c>
      <c r="CY621" s="156">
        <v>415</v>
      </c>
      <c r="CZ621" s="169">
        <v>415</v>
      </c>
      <c r="DA621" s="156">
        <v>416</v>
      </c>
      <c r="DB621" s="156">
        <v>415</v>
      </c>
      <c r="DC621" s="169">
        <v>415</v>
      </c>
      <c r="DD621" s="156">
        <v>415</v>
      </c>
      <c r="DE621" s="156">
        <v>415</v>
      </c>
      <c r="DF621" s="169">
        <v>415</v>
      </c>
      <c r="DG621" s="156">
        <v>415</v>
      </c>
      <c r="DH621" s="156">
        <v>415</v>
      </c>
      <c r="DI621" s="169">
        <v>415</v>
      </c>
      <c r="DJ621" s="156">
        <v>415</v>
      </c>
      <c r="DK621" s="153">
        <v>415</v>
      </c>
      <c r="DL621" s="153">
        <v>415</v>
      </c>
      <c r="DM621" s="153">
        <v>415</v>
      </c>
      <c r="DN621" s="173">
        <v>415</v>
      </c>
    </row>
    <row r="622" spans="1:118">
      <c r="A622" s="146">
        <f t="shared" si="21"/>
        <v>43932</v>
      </c>
      <c r="B622" s="224">
        <f>'Age&amp;Sex by occurrence date'!$FIN22</f>
        <v>403</v>
      </c>
      <c r="C622" s="224">
        <v>403</v>
      </c>
      <c r="D622" s="224">
        <v>403</v>
      </c>
      <c r="E622" s="224">
        <v>403</v>
      </c>
      <c r="F622" s="224">
        <v>403</v>
      </c>
      <c r="G622" s="224">
        <v>403</v>
      </c>
      <c r="H622" s="224">
        <v>403</v>
      </c>
      <c r="I622" s="224">
        <v>403</v>
      </c>
      <c r="J622" s="224">
        <v>403</v>
      </c>
      <c r="K622" s="224">
        <v>403</v>
      </c>
      <c r="L622" s="224">
        <v>403</v>
      </c>
      <c r="M622" s="224">
        <v>403</v>
      </c>
      <c r="N622" s="224">
        <v>403</v>
      </c>
      <c r="O622" s="224">
        <v>403</v>
      </c>
      <c r="P622" s="224">
        <v>403</v>
      </c>
      <c r="Q622" s="224">
        <v>403</v>
      </c>
      <c r="R622" s="224">
        <v>403</v>
      </c>
      <c r="S622" s="224">
        <v>403</v>
      </c>
      <c r="T622" s="224">
        <v>403</v>
      </c>
      <c r="U622" s="224">
        <v>403</v>
      </c>
      <c r="V622" s="224">
        <v>403</v>
      </c>
      <c r="W622" s="224">
        <v>403</v>
      </c>
      <c r="X622" s="224">
        <v>403</v>
      </c>
      <c r="Y622" s="224">
        <v>403</v>
      </c>
      <c r="Z622" s="224">
        <v>403</v>
      </c>
      <c r="AA622" s="224">
        <v>403</v>
      </c>
      <c r="AB622" s="224">
        <v>403</v>
      </c>
      <c r="AC622" s="224">
        <v>403</v>
      </c>
      <c r="AD622" s="224">
        <v>403</v>
      </c>
      <c r="AE622" s="249">
        <v>403</v>
      </c>
      <c r="AF622" s="238">
        <v>403</v>
      </c>
      <c r="AG622" s="232">
        <v>403</v>
      </c>
      <c r="AH622" s="156">
        <v>403</v>
      </c>
      <c r="AI622" s="156">
        <v>403</v>
      </c>
      <c r="AJ622" s="156">
        <v>403</v>
      </c>
      <c r="AK622" s="156">
        <v>403</v>
      </c>
      <c r="AL622" s="156">
        <v>403</v>
      </c>
      <c r="AM622" s="156">
        <v>403</v>
      </c>
      <c r="AN622" s="169">
        <v>403</v>
      </c>
      <c r="AO622" s="169">
        <v>403</v>
      </c>
      <c r="AP622" s="169">
        <v>403</v>
      </c>
      <c r="AQ622" s="169">
        <v>403</v>
      </c>
      <c r="AR622" s="169">
        <v>403</v>
      </c>
      <c r="AS622" s="156">
        <v>403</v>
      </c>
      <c r="AT622" s="169">
        <v>403</v>
      </c>
      <c r="AU622" s="156">
        <v>403</v>
      </c>
      <c r="AV622" s="156">
        <v>403</v>
      </c>
      <c r="AW622" s="169">
        <v>403</v>
      </c>
      <c r="AX622" s="169">
        <v>403</v>
      </c>
      <c r="AY622" s="156">
        <v>403</v>
      </c>
      <c r="AZ622" s="169">
        <v>403</v>
      </c>
      <c r="BA622" s="169">
        <v>403</v>
      </c>
      <c r="BB622" s="156">
        <v>403</v>
      </c>
      <c r="BC622" s="156">
        <v>403</v>
      </c>
      <c r="BD622" s="156">
        <v>403</v>
      </c>
      <c r="BE622" s="156">
        <v>403</v>
      </c>
      <c r="BF622" s="156">
        <v>403</v>
      </c>
      <c r="BG622" s="156">
        <v>403</v>
      </c>
      <c r="BH622" s="156">
        <v>403</v>
      </c>
      <c r="BI622" s="169">
        <v>403</v>
      </c>
      <c r="BJ622" s="169">
        <v>403</v>
      </c>
      <c r="BK622" s="169">
        <v>403</v>
      </c>
      <c r="BL622" s="169">
        <v>403</v>
      </c>
      <c r="BM622" s="169">
        <v>403</v>
      </c>
      <c r="BN622" s="169">
        <v>403</v>
      </c>
      <c r="BO622" s="169">
        <v>403</v>
      </c>
      <c r="BP622" s="169">
        <v>403</v>
      </c>
      <c r="BQ622" s="169">
        <v>403</v>
      </c>
      <c r="BR622" s="169">
        <v>403</v>
      </c>
      <c r="BS622" s="169">
        <v>403</v>
      </c>
      <c r="BT622" s="169">
        <v>403</v>
      </c>
      <c r="BU622" s="169">
        <v>403</v>
      </c>
      <c r="BV622" s="169">
        <v>403</v>
      </c>
      <c r="BW622" s="169">
        <v>403</v>
      </c>
      <c r="BX622" s="169">
        <v>403</v>
      </c>
      <c r="BY622" s="169">
        <v>403</v>
      </c>
      <c r="BZ622" s="169">
        <v>403</v>
      </c>
      <c r="CA622" s="169">
        <v>403</v>
      </c>
      <c r="CB622" s="156">
        <v>403</v>
      </c>
      <c r="CC622" s="156">
        <v>403</v>
      </c>
      <c r="CD622" s="156">
        <v>403</v>
      </c>
      <c r="CE622" s="156">
        <v>403</v>
      </c>
      <c r="CF622" s="156">
        <v>403</v>
      </c>
      <c r="CG622" s="156">
        <v>403</v>
      </c>
      <c r="CH622" s="156">
        <v>403</v>
      </c>
      <c r="CI622" s="156">
        <v>403</v>
      </c>
      <c r="CJ622" s="156">
        <v>403</v>
      </c>
      <c r="CK622" s="169">
        <v>403</v>
      </c>
      <c r="CL622" s="169">
        <v>403</v>
      </c>
      <c r="CM622" s="169">
        <v>403</v>
      </c>
      <c r="CN622" s="169">
        <v>403</v>
      </c>
      <c r="CO622" s="169">
        <v>403</v>
      </c>
      <c r="CP622" s="169">
        <v>403</v>
      </c>
      <c r="CQ622" s="169">
        <v>403</v>
      </c>
      <c r="CR622" s="169">
        <v>403</v>
      </c>
      <c r="CS622" s="169">
        <v>403</v>
      </c>
      <c r="CT622" s="169">
        <v>403</v>
      </c>
      <c r="CU622" s="169">
        <v>403</v>
      </c>
      <c r="CV622" s="169">
        <v>403</v>
      </c>
      <c r="CW622" s="169">
        <v>403</v>
      </c>
      <c r="CX622" s="156">
        <v>403</v>
      </c>
      <c r="CY622" s="156">
        <v>403</v>
      </c>
      <c r="CZ622" s="169">
        <v>403</v>
      </c>
      <c r="DA622" s="156">
        <v>404</v>
      </c>
      <c r="DB622" s="156">
        <v>403</v>
      </c>
      <c r="DC622" s="169">
        <v>403</v>
      </c>
      <c r="DD622" s="156">
        <v>403</v>
      </c>
      <c r="DE622" s="156">
        <v>403</v>
      </c>
      <c r="DF622" s="169">
        <v>403</v>
      </c>
      <c r="DG622" s="156">
        <v>403</v>
      </c>
      <c r="DH622" s="156">
        <v>403</v>
      </c>
      <c r="DI622" s="169">
        <v>403</v>
      </c>
      <c r="DJ622" s="156">
        <v>403</v>
      </c>
      <c r="DK622" s="153">
        <v>403</v>
      </c>
      <c r="DL622" s="153">
        <v>403</v>
      </c>
      <c r="DM622" s="153">
        <v>403</v>
      </c>
      <c r="DN622" s="173">
        <v>403</v>
      </c>
    </row>
    <row r="623" spans="1:118">
      <c r="A623" s="146">
        <f t="shared" si="21"/>
        <v>43931</v>
      </c>
      <c r="B623" s="224">
        <f>'Age&amp;Sex by occurrence date'!$FIU22</f>
        <v>386</v>
      </c>
      <c r="C623" s="224">
        <v>386</v>
      </c>
      <c r="D623" s="224">
        <v>386</v>
      </c>
      <c r="E623" s="224">
        <v>386</v>
      </c>
      <c r="F623" s="224">
        <v>386</v>
      </c>
      <c r="G623" s="224">
        <v>386</v>
      </c>
      <c r="H623" s="224">
        <v>386</v>
      </c>
      <c r="I623" s="224">
        <v>386</v>
      </c>
      <c r="J623" s="224">
        <v>386</v>
      </c>
      <c r="K623" s="224">
        <v>386</v>
      </c>
      <c r="L623" s="224">
        <v>386</v>
      </c>
      <c r="M623" s="224">
        <v>386</v>
      </c>
      <c r="N623" s="224">
        <v>386</v>
      </c>
      <c r="O623" s="224">
        <v>386</v>
      </c>
      <c r="P623" s="224">
        <v>386</v>
      </c>
      <c r="Q623" s="224">
        <v>386</v>
      </c>
      <c r="R623" s="224">
        <v>386</v>
      </c>
      <c r="S623" s="224">
        <v>386</v>
      </c>
      <c r="T623" s="224">
        <v>386</v>
      </c>
      <c r="U623" s="224">
        <v>386</v>
      </c>
      <c r="V623" s="224">
        <v>386</v>
      </c>
      <c r="W623" s="224">
        <v>386</v>
      </c>
      <c r="X623" s="224">
        <v>386</v>
      </c>
      <c r="Y623" s="224">
        <v>386</v>
      </c>
      <c r="Z623" s="224">
        <v>386</v>
      </c>
      <c r="AA623" s="224">
        <v>386</v>
      </c>
      <c r="AB623" s="224">
        <v>386</v>
      </c>
      <c r="AC623" s="224">
        <v>386</v>
      </c>
      <c r="AD623" s="224">
        <v>386</v>
      </c>
      <c r="AE623" s="249">
        <v>386</v>
      </c>
      <c r="AF623" s="238">
        <v>386</v>
      </c>
      <c r="AG623" s="233">
        <v>386</v>
      </c>
      <c r="AH623" s="169">
        <v>386</v>
      </c>
      <c r="AI623" s="169">
        <v>386</v>
      </c>
      <c r="AJ623" s="169">
        <v>386</v>
      </c>
      <c r="AK623" s="169">
        <v>386</v>
      </c>
      <c r="AL623" s="169">
        <v>386</v>
      </c>
      <c r="AM623" s="156">
        <v>386</v>
      </c>
      <c r="AN623" s="156">
        <v>386</v>
      </c>
      <c r="AO623" s="156">
        <v>386</v>
      </c>
      <c r="AP623" s="156">
        <v>386</v>
      </c>
      <c r="AQ623" s="156">
        <v>386</v>
      </c>
      <c r="AR623" s="156">
        <v>386</v>
      </c>
      <c r="AS623" s="169">
        <v>386</v>
      </c>
      <c r="AT623" s="156">
        <v>386</v>
      </c>
      <c r="AU623" s="156">
        <v>386</v>
      </c>
      <c r="AV623" s="156">
        <v>386</v>
      </c>
      <c r="AW623" s="156">
        <v>386</v>
      </c>
      <c r="AX623" s="169">
        <v>386</v>
      </c>
      <c r="AY623" s="169">
        <v>386</v>
      </c>
      <c r="AZ623" s="156">
        <v>386</v>
      </c>
      <c r="BA623" s="156">
        <v>386</v>
      </c>
      <c r="BB623" s="169">
        <v>386</v>
      </c>
      <c r="BC623" s="169">
        <v>386</v>
      </c>
      <c r="BD623" s="169">
        <v>386</v>
      </c>
      <c r="BE623" s="169">
        <v>386</v>
      </c>
      <c r="BF623" s="169">
        <v>386</v>
      </c>
      <c r="BG623" s="169">
        <v>386</v>
      </c>
      <c r="BH623" s="169">
        <v>386</v>
      </c>
      <c r="BI623" s="169">
        <v>386</v>
      </c>
      <c r="BJ623" s="169">
        <v>386</v>
      </c>
      <c r="BK623" s="169">
        <v>386</v>
      </c>
      <c r="BL623" s="169">
        <v>386</v>
      </c>
      <c r="BM623" s="169">
        <v>386</v>
      </c>
      <c r="BN623" s="169">
        <v>386</v>
      </c>
      <c r="BO623" s="169">
        <v>386</v>
      </c>
      <c r="BP623" s="169">
        <v>386</v>
      </c>
      <c r="BQ623" s="169">
        <v>386</v>
      </c>
      <c r="BR623" s="169">
        <v>386</v>
      </c>
      <c r="BS623" s="169">
        <v>386</v>
      </c>
      <c r="BT623" s="169">
        <v>386</v>
      </c>
      <c r="BU623" s="169">
        <v>386</v>
      </c>
      <c r="BV623" s="169">
        <v>386</v>
      </c>
      <c r="BW623" s="169">
        <v>386</v>
      </c>
      <c r="BX623" s="169">
        <v>386</v>
      </c>
      <c r="BY623" s="169">
        <v>386</v>
      </c>
      <c r="BZ623" s="169">
        <v>386</v>
      </c>
      <c r="CA623" s="169">
        <v>386</v>
      </c>
      <c r="CB623" s="156">
        <v>386</v>
      </c>
      <c r="CC623" s="156">
        <v>386</v>
      </c>
      <c r="CD623" s="156">
        <v>386</v>
      </c>
      <c r="CE623" s="156">
        <v>386</v>
      </c>
      <c r="CF623" s="156">
        <v>386</v>
      </c>
      <c r="CG623" s="156">
        <v>386</v>
      </c>
      <c r="CH623" s="156">
        <v>386</v>
      </c>
      <c r="CI623" s="156">
        <v>386</v>
      </c>
      <c r="CJ623" s="156">
        <v>386</v>
      </c>
      <c r="CK623" s="169">
        <v>386</v>
      </c>
      <c r="CL623" s="169">
        <v>386</v>
      </c>
      <c r="CM623" s="169">
        <v>386</v>
      </c>
      <c r="CN623" s="169">
        <v>386</v>
      </c>
      <c r="CO623" s="169">
        <v>386</v>
      </c>
      <c r="CP623" s="156">
        <v>386</v>
      </c>
      <c r="CQ623" s="156">
        <v>386</v>
      </c>
      <c r="CR623" s="156">
        <v>386</v>
      </c>
      <c r="CS623" s="156">
        <v>386</v>
      </c>
      <c r="CT623" s="156">
        <v>386</v>
      </c>
      <c r="CU623" s="156">
        <v>386</v>
      </c>
      <c r="CV623" s="156">
        <v>386</v>
      </c>
      <c r="CW623" s="169">
        <v>386</v>
      </c>
      <c r="CX623" s="156">
        <v>386</v>
      </c>
      <c r="CY623" s="156">
        <v>386</v>
      </c>
      <c r="CZ623" s="169">
        <v>386</v>
      </c>
      <c r="DA623" s="156">
        <v>387</v>
      </c>
      <c r="DB623" s="156">
        <v>386</v>
      </c>
      <c r="DC623" s="169">
        <v>386</v>
      </c>
      <c r="DD623" s="156">
        <v>386</v>
      </c>
      <c r="DE623" s="156">
        <v>386</v>
      </c>
      <c r="DF623" s="169">
        <v>386</v>
      </c>
      <c r="DG623" s="156">
        <v>386</v>
      </c>
      <c r="DH623" s="156">
        <v>386</v>
      </c>
      <c r="DI623" s="169">
        <v>386</v>
      </c>
      <c r="DJ623" s="156">
        <v>386</v>
      </c>
      <c r="DK623" s="153">
        <v>386</v>
      </c>
      <c r="DL623" s="153">
        <v>386</v>
      </c>
      <c r="DM623" s="153">
        <v>386</v>
      </c>
      <c r="DN623" s="173">
        <v>386</v>
      </c>
    </row>
    <row r="624" spans="1:118">
      <c r="A624" s="146">
        <f t="shared" si="21"/>
        <v>43930</v>
      </c>
      <c r="B624" s="224">
        <f>'Age&amp;Sex by occurrence date'!$FJB22</f>
        <v>363</v>
      </c>
      <c r="C624" s="224">
        <v>363</v>
      </c>
      <c r="D624" s="224">
        <v>363</v>
      </c>
      <c r="E624" s="224">
        <v>363</v>
      </c>
      <c r="F624" s="224">
        <v>363</v>
      </c>
      <c r="G624" s="224">
        <v>363</v>
      </c>
      <c r="H624" s="224">
        <v>363</v>
      </c>
      <c r="I624" s="224">
        <v>363</v>
      </c>
      <c r="J624" s="224">
        <v>363</v>
      </c>
      <c r="K624" s="224">
        <v>363</v>
      </c>
      <c r="L624" s="224">
        <v>363</v>
      </c>
      <c r="M624" s="224">
        <v>363</v>
      </c>
      <c r="N624" s="224">
        <v>363</v>
      </c>
      <c r="O624" s="224">
        <v>363</v>
      </c>
      <c r="P624" s="224">
        <v>363</v>
      </c>
      <c r="Q624" s="224">
        <v>363</v>
      </c>
      <c r="R624" s="224">
        <v>363</v>
      </c>
      <c r="S624" s="224">
        <v>363</v>
      </c>
      <c r="T624" s="224">
        <v>363</v>
      </c>
      <c r="U624" s="224">
        <v>363</v>
      </c>
      <c r="V624" s="224">
        <v>363</v>
      </c>
      <c r="W624" s="224">
        <v>363</v>
      </c>
      <c r="X624" s="224">
        <v>363</v>
      </c>
      <c r="Y624" s="224">
        <v>363</v>
      </c>
      <c r="Z624" s="224">
        <v>363</v>
      </c>
      <c r="AA624" s="224">
        <v>363</v>
      </c>
      <c r="AB624" s="224">
        <v>363</v>
      </c>
      <c r="AC624" s="224">
        <v>363</v>
      </c>
      <c r="AD624" s="224">
        <v>363</v>
      </c>
      <c r="AE624" s="249">
        <v>363</v>
      </c>
      <c r="AF624" s="238">
        <v>363</v>
      </c>
      <c r="AG624" s="232">
        <v>363</v>
      </c>
      <c r="AH624" s="156">
        <v>363</v>
      </c>
      <c r="AI624" s="156">
        <v>363</v>
      </c>
      <c r="AJ624" s="156">
        <v>363</v>
      </c>
      <c r="AK624" s="156">
        <v>363</v>
      </c>
      <c r="AL624" s="156">
        <v>363</v>
      </c>
      <c r="AM624" s="169">
        <v>363</v>
      </c>
      <c r="AN624" s="169">
        <v>363</v>
      </c>
      <c r="AO624" s="169">
        <v>363</v>
      </c>
      <c r="AP624" s="169">
        <v>363</v>
      </c>
      <c r="AQ624" s="169">
        <v>363</v>
      </c>
      <c r="AR624" s="169">
        <v>363</v>
      </c>
      <c r="AS624" s="169">
        <v>363</v>
      </c>
      <c r="AT624" s="169">
        <v>363</v>
      </c>
      <c r="AU624" s="156">
        <v>363</v>
      </c>
      <c r="AV624" s="169">
        <v>363</v>
      </c>
      <c r="AW624" s="169">
        <v>363</v>
      </c>
      <c r="AX624" s="156">
        <v>363</v>
      </c>
      <c r="AY624" s="156">
        <v>363</v>
      </c>
      <c r="AZ624" s="169">
        <v>363</v>
      </c>
      <c r="BA624" s="169">
        <v>363</v>
      </c>
      <c r="BB624" s="169">
        <v>363</v>
      </c>
      <c r="BC624" s="169">
        <v>363</v>
      </c>
      <c r="BD624" s="169">
        <v>363</v>
      </c>
      <c r="BE624" s="169">
        <v>363</v>
      </c>
      <c r="BF624" s="169">
        <v>363</v>
      </c>
      <c r="BG624" s="169">
        <v>363</v>
      </c>
      <c r="BH624" s="169">
        <v>363</v>
      </c>
      <c r="BI624" s="156">
        <v>363</v>
      </c>
      <c r="BJ624" s="156">
        <v>363</v>
      </c>
      <c r="BK624" s="156">
        <v>363</v>
      </c>
      <c r="BL624" s="156">
        <v>363</v>
      </c>
      <c r="BM624" s="156">
        <v>363</v>
      </c>
      <c r="BN624" s="156">
        <v>363</v>
      </c>
      <c r="BO624" s="156">
        <v>363</v>
      </c>
      <c r="BP624" s="156">
        <v>363</v>
      </c>
      <c r="BQ624" s="156">
        <v>363</v>
      </c>
      <c r="BR624" s="156">
        <v>363</v>
      </c>
      <c r="BS624" s="156">
        <v>363</v>
      </c>
      <c r="BT624" s="156">
        <v>363</v>
      </c>
      <c r="BU624" s="156">
        <v>363</v>
      </c>
      <c r="BV624" s="156">
        <v>363</v>
      </c>
      <c r="BW624" s="156">
        <v>363</v>
      </c>
      <c r="BX624" s="156">
        <v>363</v>
      </c>
      <c r="BY624" s="156">
        <v>363</v>
      </c>
      <c r="BZ624" s="156">
        <v>363</v>
      </c>
      <c r="CA624" s="156">
        <v>363</v>
      </c>
      <c r="CB624" s="169">
        <v>363</v>
      </c>
      <c r="CC624" s="169">
        <v>363</v>
      </c>
      <c r="CD624" s="169">
        <v>363</v>
      </c>
      <c r="CE624" s="169">
        <v>363</v>
      </c>
      <c r="CF624" s="169">
        <v>363</v>
      </c>
      <c r="CG624" s="169">
        <v>363</v>
      </c>
      <c r="CH624" s="169">
        <v>363</v>
      </c>
      <c r="CI624" s="169">
        <v>363</v>
      </c>
      <c r="CJ624" s="169">
        <v>363</v>
      </c>
      <c r="CK624" s="169">
        <v>363</v>
      </c>
      <c r="CL624" s="169">
        <v>363</v>
      </c>
      <c r="CM624" s="169">
        <v>363</v>
      </c>
      <c r="CN624" s="169">
        <v>363</v>
      </c>
      <c r="CO624" s="169">
        <v>363</v>
      </c>
      <c r="CP624" s="169">
        <v>363</v>
      </c>
      <c r="CQ624" s="169">
        <v>363</v>
      </c>
      <c r="CR624" s="169">
        <v>363</v>
      </c>
      <c r="CS624" s="169">
        <v>363</v>
      </c>
      <c r="CT624" s="169">
        <v>363</v>
      </c>
      <c r="CU624" s="169">
        <v>363</v>
      </c>
      <c r="CV624" s="169">
        <v>363</v>
      </c>
      <c r="CW624" s="169">
        <v>363</v>
      </c>
      <c r="CX624" s="156">
        <v>363</v>
      </c>
      <c r="CY624" s="156">
        <v>363</v>
      </c>
      <c r="CZ624" s="169">
        <v>363</v>
      </c>
      <c r="DA624" s="156">
        <v>364</v>
      </c>
      <c r="DB624" s="156">
        <v>363</v>
      </c>
      <c r="DC624" s="169">
        <v>363</v>
      </c>
      <c r="DD624" s="156">
        <v>363</v>
      </c>
      <c r="DE624" s="156">
        <v>363</v>
      </c>
      <c r="DF624" s="169">
        <v>363</v>
      </c>
      <c r="DG624" s="156">
        <v>363</v>
      </c>
      <c r="DH624" s="156">
        <v>363</v>
      </c>
      <c r="DI624" s="169">
        <v>363</v>
      </c>
      <c r="DJ624" s="156">
        <v>363</v>
      </c>
      <c r="DK624" s="153">
        <v>363</v>
      </c>
      <c r="DL624" s="153">
        <v>363</v>
      </c>
      <c r="DM624" s="153">
        <v>363</v>
      </c>
      <c r="DN624" s="173">
        <v>363</v>
      </c>
    </row>
    <row r="625" spans="1:118">
      <c r="A625" s="146">
        <f t="shared" si="21"/>
        <v>43929</v>
      </c>
      <c r="B625" s="224">
        <f>'Age&amp;Sex by occurrence date'!$FJI22</f>
        <v>341</v>
      </c>
      <c r="C625" s="224">
        <v>341</v>
      </c>
      <c r="D625" s="224">
        <v>341</v>
      </c>
      <c r="E625" s="224">
        <v>341</v>
      </c>
      <c r="F625" s="224">
        <v>341</v>
      </c>
      <c r="G625" s="224">
        <v>341</v>
      </c>
      <c r="H625" s="224">
        <v>341</v>
      </c>
      <c r="I625" s="224">
        <v>341</v>
      </c>
      <c r="J625" s="224">
        <v>341</v>
      </c>
      <c r="K625" s="224">
        <v>341</v>
      </c>
      <c r="L625" s="224">
        <v>341</v>
      </c>
      <c r="M625" s="224">
        <v>341</v>
      </c>
      <c r="N625" s="224">
        <v>341</v>
      </c>
      <c r="O625" s="224">
        <v>341</v>
      </c>
      <c r="P625" s="224">
        <v>341</v>
      </c>
      <c r="Q625" s="224">
        <v>341</v>
      </c>
      <c r="R625" s="224">
        <v>341</v>
      </c>
      <c r="S625" s="224">
        <v>341</v>
      </c>
      <c r="T625" s="224">
        <v>341</v>
      </c>
      <c r="U625" s="224">
        <v>341</v>
      </c>
      <c r="V625" s="224">
        <v>341</v>
      </c>
      <c r="W625" s="224">
        <v>341</v>
      </c>
      <c r="X625" s="224">
        <v>341</v>
      </c>
      <c r="Y625" s="224">
        <v>341</v>
      </c>
      <c r="Z625" s="224">
        <v>341</v>
      </c>
      <c r="AA625" s="224">
        <v>341</v>
      </c>
      <c r="AB625" s="224">
        <v>341</v>
      </c>
      <c r="AC625" s="224">
        <v>341</v>
      </c>
      <c r="AD625" s="224">
        <v>341</v>
      </c>
      <c r="AE625" s="249">
        <v>341</v>
      </c>
      <c r="AF625" s="238">
        <v>341</v>
      </c>
      <c r="AG625" s="232">
        <v>341</v>
      </c>
      <c r="AH625" s="156">
        <v>341</v>
      </c>
      <c r="AI625" s="156">
        <v>341</v>
      </c>
      <c r="AJ625" s="156">
        <v>341</v>
      </c>
      <c r="AK625" s="156">
        <v>341</v>
      </c>
      <c r="AL625" s="156">
        <v>341</v>
      </c>
      <c r="AM625" s="156">
        <v>341</v>
      </c>
      <c r="AN625" s="169">
        <v>341</v>
      </c>
      <c r="AO625" s="169">
        <v>341</v>
      </c>
      <c r="AP625" s="169">
        <v>341</v>
      </c>
      <c r="AQ625" s="169">
        <v>341</v>
      </c>
      <c r="AR625" s="169">
        <v>341</v>
      </c>
      <c r="AS625" s="156">
        <v>341</v>
      </c>
      <c r="AT625" s="169">
        <v>341</v>
      </c>
      <c r="AU625" s="169">
        <v>341</v>
      </c>
      <c r="AV625" s="156">
        <v>341</v>
      </c>
      <c r="AW625" s="169">
        <v>341</v>
      </c>
      <c r="AX625" s="156">
        <v>341</v>
      </c>
      <c r="AY625" s="169">
        <v>341</v>
      </c>
      <c r="AZ625" s="169">
        <v>341</v>
      </c>
      <c r="BA625" s="156">
        <v>341</v>
      </c>
      <c r="BB625" s="169">
        <v>341</v>
      </c>
      <c r="BC625" s="169">
        <v>341</v>
      </c>
      <c r="BD625" s="169">
        <v>341</v>
      </c>
      <c r="BE625" s="169">
        <v>341</v>
      </c>
      <c r="BF625" s="169">
        <v>341</v>
      </c>
      <c r="BG625" s="169">
        <v>341</v>
      </c>
      <c r="BH625" s="169">
        <v>341</v>
      </c>
      <c r="BI625" s="156">
        <v>341</v>
      </c>
      <c r="BJ625" s="156">
        <v>341</v>
      </c>
      <c r="BK625" s="156">
        <v>341</v>
      </c>
      <c r="BL625" s="156">
        <v>341</v>
      </c>
      <c r="BM625" s="156">
        <v>341</v>
      </c>
      <c r="BN625" s="156">
        <v>341</v>
      </c>
      <c r="BO625" s="156">
        <v>341</v>
      </c>
      <c r="BP625" s="169">
        <v>341</v>
      </c>
      <c r="BQ625" s="169">
        <v>341</v>
      </c>
      <c r="BR625" s="169">
        <v>341</v>
      </c>
      <c r="BS625" s="169">
        <v>341</v>
      </c>
      <c r="BT625" s="169">
        <v>341</v>
      </c>
      <c r="BU625" s="169">
        <v>341</v>
      </c>
      <c r="BV625" s="169">
        <v>341</v>
      </c>
      <c r="BW625" s="169">
        <v>341</v>
      </c>
      <c r="BX625" s="169">
        <v>341</v>
      </c>
      <c r="BY625" s="169">
        <v>341</v>
      </c>
      <c r="BZ625" s="169">
        <v>341</v>
      </c>
      <c r="CA625" s="169">
        <v>341</v>
      </c>
      <c r="CB625" s="169">
        <v>341</v>
      </c>
      <c r="CC625" s="169">
        <v>341</v>
      </c>
      <c r="CD625" s="169">
        <v>341</v>
      </c>
      <c r="CE625" s="169">
        <v>341</v>
      </c>
      <c r="CF625" s="169">
        <v>341</v>
      </c>
      <c r="CG625" s="169">
        <v>341</v>
      </c>
      <c r="CH625" s="169">
        <v>341</v>
      </c>
      <c r="CI625" s="169">
        <v>341</v>
      </c>
      <c r="CJ625" s="169">
        <v>341</v>
      </c>
      <c r="CK625" s="169">
        <v>341</v>
      </c>
      <c r="CL625" s="169">
        <v>341</v>
      </c>
      <c r="CM625" s="169">
        <v>341</v>
      </c>
      <c r="CN625" s="169">
        <v>341</v>
      </c>
      <c r="CO625" s="169">
        <v>341</v>
      </c>
      <c r="CP625" s="169">
        <v>341</v>
      </c>
      <c r="CQ625" s="169">
        <v>341</v>
      </c>
      <c r="CR625" s="169">
        <v>341</v>
      </c>
      <c r="CS625" s="169">
        <v>341</v>
      </c>
      <c r="CT625" s="169">
        <v>341</v>
      </c>
      <c r="CU625" s="169">
        <v>341</v>
      </c>
      <c r="CV625" s="169">
        <v>341</v>
      </c>
      <c r="CW625" s="169">
        <v>341</v>
      </c>
      <c r="CX625" s="156">
        <v>341</v>
      </c>
      <c r="CY625" s="156">
        <v>341</v>
      </c>
      <c r="CZ625" s="169">
        <v>341</v>
      </c>
      <c r="DA625" s="156">
        <v>342</v>
      </c>
      <c r="DB625" s="156">
        <v>341</v>
      </c>
      <c r="DC625" s="169">
        <v>341</v>
      </c>
      <c r="DD625" s="156">
        <v>341</v>
      </c>
      <c r="DE625" s="156">
        <v>341</v>
      </c>
      <c r="DF625" s="169">
        <v>341</v>
      </c>
      <c r="DG625" s="156">
        <v>341</v>
      </c>
      <c r="DH625" s="156">
        <v>341</v>
      </c>
      <c r="DI625" s="169">
        <v>341</v>
      </c>
      <c r="DJ625" s="156">
        <v>341</v>
      </c>
      <c r="DK625" s="153">
        <v>341</v>
      </c>
      <c r="DL625" s="153">
        <v>341</v>
      </c>
      <c r="DM625" s="153">
        <v>341</v>
      </c>
      <c r="DN625" s="173">
        <v>341</v>
      </c>
    </row>
    <row r="626" spans="1:118">
      <c r="A626" s="146">
        <f t="shared" si="21"/>
        <v>43928</v>
      </c>
      <c r="B626" s="224">
        <f>'Age&amp;Sex by occurrence date'!$FJP22</f>
        <v>324</v>
      </c>
      <c r="C626" s="224">
        <v>324</v>
      </c>
      <c r="D626" s="224">
        <v>324</v>
      </c>
      <c r="E626" s="224">
        <v>324</v>
      </c>
      <c r="F626" s="224">
        <v>324</v>
      </c>
      <c r="G626" s="224">
        <v>324</v>
      </c>
      <c r="H626" s="224">
        <v>324</v>
      </c>
      <c r="I626" s="224">
        <v>324</v>
      </c>
      <c r="J626" s="224">
        <v>324</v>
      </c>
      <c r="K626" s="224">
        <v>324</v>
      </c>
      <c r="L626" s="224">
        <v>324</v>
      </c>
      <c r="M626" s="224">
        <v>324</v>
      </c>
      <c r="N626" s="224">
        <v>324</v>
      </c>
      <c r="O626" s="224">
        <v>324</v>
      </c>
      <c r="P626" s="224">
        <v>324</v>
      </c>
      <c r="Q626" s="224">
        <v>324</v>
      </c>
      <c r="R626" s="224">
        <v>324</v>
      </c>
      <c r="S626" s="224">
        <v>324</v>
      </c>
      <c r="T626" s="224">
        <v>324</v>
      </c>
      <c r="U626" s="224">
        <v>324</v>
      </c>
      <c r="V626" s="224">
        <v>324</v>
      </c>
      <c r="W626" s="224">
        <v>324</v>
      </c>
      <c r="X626" s="224">
        <v>324</v>
      </c>
      <c r="Y626" s="224">
        <v>324</v>
      </c>
      <c r="Z626" s="224">
        <v>324</v>
      </c>
      <c r="AA626" s="224">
        <v>324</v>
      </c>
      <c r="AB626" s="224">
        <v>324</v>
      </c>
      <c r="AC626" s="224">
        <v>324</v>
      </c>
      <c r="AD626" s="224">
        <v>324</v>
      </c>
      <c r="AE626" s="249">
        <v>324</v>
      </c>
      <c r="AF626" s="238">
        <v>324</v>
      </c>
      <c r="AG626" s="233">
        <v>324</v>
      </c>
      <c r="AH626" s="169">
        <v>324</v>
      </c>
      <c r="AI626" s="169">
        <v>324</v>
      </c>
      <c r="AJ626" s="169">
        <v>324</v>
      </c>
      <c r="AK626" s="169">
        <v>324</v>
      </c>
      <c r="AL626" s="169">
        <v>324</v>
      </c>
      <c r="AM626" s="156">
        <v>324</v>
      </c>
      <c r="AN626" s="169">
        <v>324</v>
      </c>
      <c r="AO626" s="169">
        <v>324</v>
      </c>
      <c r="AP626" s="169">
        <v>324</v>
      </c>
      <c r="AQ626" s="169">
        <v>324</v>
      </c>
      <c r="AR626" s="169">
        <v>324</v>
      </c>
      <c r="AS626" s="156">
        <v>324</v>
      </c>
      <c r="AT626" s="156">
        <v>324</v>
      </c>
      <c r="AU626" s="156">
        <v>324</v>
      </c>
      <c r="AV626" s="169">
        <v>324</v>
      </c>
      <c r="AW626" s="156">
        <v>324</v>
      </c>
      <c r="AX626" s="169">
        <v>324</v>
      </c>
      <c r="AY626" s="169">
        <v>324</v>
      </c>
      <c r="AZ626" s="156">
        <v>324</v>
      </c>
      <c r="BA626" s="169">
        <v>324</v>
      </c>
      <c r="BB626" s="169">
        <v>324</v>
      </c>
      <c r="BC626" s="169">
        <v>324</v>
      </c>
      <c r="BD626" s="169">
        <v>324</v>
      </c>
      <c r="BE626" s="169">
        <v>324</v>
      </c>
      <c r="BF626" s="169">
        <v>324</v>
      </c>
      <c r="BG626" s="169">
        <v>324</v>
      </c>
      <c r="BH626" s="169">
        <v>324</v>
      </c>
      <c r="BI626" s="169">
        <v>324</v>
      </c>
      <c r="BJ626" s="169">
        <v>324</v>
      </c>
      <c r="BK626" s="169">
        <v>324</v>
      </c>
      <c r="BL626" s="169">
        <v>324</v>
      </c>
      <c r="BM626" s="169">
        <v>324</v>
      </c>
      <c r="BN626" s="169">
        <v>324</v>
      </c>
      <c r="BO626" s="169">
        <v>324</v>
      </c>
      <c r="BP626" s="156">
        <v>324</v>
      </c>
      <c r="BQ626" s="156">
        <v>324</v>
      </c>
      <c r="BR626" s="156">
        <v>324</v>
      </c>
      <c r="BS626" s="156">
        <v>324</v>
      </c>
      <c r="BT626" s="156">
        <v>324</v>
      </c>
      <c r="BU626" s="156">
        <v>324</v>
      </c>
      <c r="BV626" s="156">
        <v>324</v>
      </c>
      <c r="BW626" s="156">
        <v>324</v>
      </c>
      <c r="BX626" s="156">
        <v>324</v>
      </c>
      <c r="BY626" s="156">
        <v>324</v>
      </c>
      <c r="BZ626" s="156">
        <v>324</v>
      </c>
      <c r="CA626" s="156">
        <v>324</v>
      </c>
      <c r="CB626" s="156">
        <v>324</v>
      </c>
      <c r="CC626" s="156">
        <v>324</v>
      </c>
      <c r="CD626" s="156">
        <v>324</v>
      </c>
      <c r="CE626" s="156">
        <v>324</v>
      </c>
      <c r="CF626" s="156">
        <v>324</v>
      </c>
      <c r="CG626" s="156">
        <v>324</v>
      </c>
      <c r="CH626" s="156">
        <v>324</v>
      </c>
      <c r="CI626" s="156">
        <v>324</v>
      </c>
      <c r="CJ626" s="156">
        <v>324</v>
      </c>
      <c r="CK626" s="156">
        <v>324</v>
      </c>
      <c r="CL626" s="156">
        <v>324</v>
      </c>
      <c r="CM626" s="156">
        <v>324</v>
      </c>
      <c r="CN626" s="156">
        <v>324</v>
      </c>
      <c r="CO626" s="169">
        <v>324</v>
      </c>
      <c r="CP626" s="169">
        <v>324</v>
      </c>
      <c r="CQ626" s="169">
        <v>324</v>
      </c>
      <c r="CR626" s="169">
        <v>324</v>
      </c>
      <c r="CS626" s="169">
        <v>324</v>
      </c>
      <c r="CT626" s="169">
        <v>324</v>
      </c>
      <c r="CU626" s="169">
        <v>324</v>
      </c>
      <c r="CV626" s="169">
        <v>324</v>
      </c>
      <c r="CW626" s="156">
        <v>324</v>
      </c>
      <c r="CX626" s="156">
        <v>324</v>
      </c>
      <c r="CY626" s="156">
        <v>324</v>
      </c>
      <c r="CZ626" s="156">
        <v>324</v>
      </c>
      <c r="DA626" s="156">
        <v>325</v>
      </c>
      <c r="DB626" s="156">
        <v>324</v>
      </c>
      <c r="DC626" s="156">
        <v>324</v>
      </c>
      <c r="DD626" s="156">
        <v>324</v>
      </c>
      <c r="DE626" s="156">
        <v>324</v>
      </c>
      <c r="DF626" s="169">
        <v>324</v>
      </c>
      <c r="DG626" s="156">
        <v>324</v>
      </c>
      <c r="DH626" s="156">
        <v>324</v>
      </c>
      <c r="DI626" s="169">
        <v>324</v>
      </c>
      <c r="DJ626" s="156">
        <v>324</v>
      </c>
      <c r="DK626" s="153">
        <v>324</v>
      </c>
      <c r="DL626" s="153">
        <v>324</v>
      </c>
      <c r="DM626" s="153">
        <v>324</v>
      </c>
      <c r="DN626" s="173">
        <v>324</v>
      </c>
    </row>
    <row r="627" spans="1:118">
      <c r="A627" s="146">
        <f t="shared" si="21"/>
        <v>43927</v>
      </c>
      <c r="B627" s="224">
        <f>'Age&amp;Sex by occurrence date'!$FJW22</f>
        <v>295</v>
      </c>
      <c r="C627" s="224">
        <v>295</v>
      </c>
      <c r="D627" s="224">
        <v>295</v>
      </c>
      <c r="E627" s="224">
        <v>295</v>
      </c>
      <c r="F627" s="224">
        <v>295</v>
      </c>
      <c r="G627" s="224">
        <v>295</v>
      </c>
      <c r="H627" s="224">
        <v>295</v>
      </c>
      <c r="I627" s="224">
        <v>295</v>
      </c>
      <c r="J627" s="224">
        <v>295</v>
      </c>
      <c r="K627" s="224">
        <v>295</v>
      </c>
      <c r="L627" s="224">
        <v>295</v>
      </c>
      <c r="M627" s="224">
        <v>295</v>
      </c>
      <c r="N627" s="224">
        <v>295</v>
      </c>
      <c r="O627" s="224">
        <v>295</v>
      </c>
      <c r="P627" s="224">
        <v>295</v>
      </c>
      <c r="Q627" s="224">
        <v>295</v>
      </c>
      <c r="R627" s="224">
        <v>295</v>
      </c>
      <c r="S627" s="224">
        <v>295</v>
      </c>
      <c r="T627" s="224">
        <v>295</v>
      </c>
      <c r="U627" s="224">
        <v>295</v>
      </c>
      <c r="V627" s="224">
        <v>295</v>
      </c>
      <c r="W627" s="224">
        <v>295</v>
      </c>
      <c r="X627" s="224">
        <v>295</v>
      </c>
      <c r="Y627" s="224">
        <v>295</v>
      </c>
      <c r="Z627" s="224">
        <v>295</v>
      </c>
      <c r="AA627" s="224">
        <v>295</v>
      </c>
      <c r="AB627" s="224">
        <v>295</v>
      </c>
      <c r="AC627" s="224">
        <v>295</v>
      </c>
      <c r="AD627" s="224">
        <v>295</v>
      </c>
      <c r="AE627" s="249">
        <v>295</v>
      </c>
      <c r="AF627" s="238">
        <v>295</v>
      </c>
      <c r="AG627" s="232">
        <v>295</v>
      </c>
      <c r="AH627" s="156">
        <v>295</v>
      </c>
      <c r="AI627" s="156">
        <v>295</v>
      </c>
      <c r="AJ627" s="156">
        <v>295</v>
      </c>
      <c r="AK627" s="156">
        <v>295</v>
      </c>
      <c r="AL627" s="156">
        <v>295</v>
      </c>
      <c r="AM627" s="169">
        <v>295</v>
      </c>
      <c r="AN627" s="156">
        <v>295</v>
      </c>
      <c r="AO627" s="156">
        <v>295</v>
      </c>
      <c r="AP627" s="156">
        <v>295</v>
      </c>
      <c r="AQ627" s="156">
        <v>295</v>
      </c>
      <c r="AR627" s="156">
        <v>295</v>
      </c>
      <c r="AS627" s="169">
        <v>295</v>
      </c>
      <c r="AT627" s="169">
        <v>295</v>
      </c>
      <c r="AU627" s="169">
        <v>295</v>
      </c>
      <c r="AV627" s="169">
        <v>295</v>
      </c>
      <c r="AW627" s="156">
        <v>295</v>
      </c>
      <c r="AX627" s="156">
        <v>295</v>
      </c>
      <c r="AY627" s="156">
        <v>295</v>
      </c>
      <c r="AZ627" s="156">
        <v>295</v>
      </c>
      <c r="BA627" s="156">
        <v>295</v>
      </c>
      <c r="BB627" s="156">
        <v>295</v>
      </c>
      <c r="BC627" s="156">
        <v>295</v>
      </c>
      <c r="BD627" s="156">
        <v>295</v>
      </c>
      <c r="BE627" s="156">
        <v>295</v>
      </c>
      <c r="BF627" s="156">
        <v>295</v>
      </c>
      <c r="BG627" s="156">
        <v>295</v>
      </c>
      <c r="BH627" s="156">
        <v>295</v>
      </c>
      <c r="BI627" s="169">
        <v>295</v>
      </c>
      <c r="BJ627" s="169">
        <v>295</v>
      </c>
      <c r="BK627" s="169">
        <v>295</v>
      </c>
      <c r="BL627" s="169">
        <v>295</v>
      </c>
      <c r="BM627" s="169">
        <v>295</v>
      </c>
      <c r="BN627" s="169">
        <v>295</v>
      </c>
      <c r="BO627" s="169">
        <v>295</v>
      </c>
      <c r="BP627" s="169">
        <v>295</v>
      </c>
      <c r="BQ627" s="169">
        <v>295</v>
      </c>
      <c r="BR627" s="169">
        <v>295</v>
      </c>
      <c r="BS627" s="169">
        <v>295</v>
      </c>
      <c r="BT627" s="169">
        <v>295</v>
      </c>
      <c r="BU627" s="169">
        <v>295</v>
      </c>
      <c r="BV627" s="169">
        <v>295</v>
      </c>
      <c r="BW627" s="169">
        <v>295</v>
      </c>
      <c r="BX627" s="169">
        <v>295</v>
      </c>
      <c r="BY627" s="169">
        <v>295</v>
      </c>
      <c r="BZ627" s="169">
        <v>295</v>
      </c>
      <c r="CA627" s="169">
        <v>295</v>
      </c>
      <c r="CB627" s="156">
        <v>295</v>
      </c>
      <c r="CC627" s="156">
        <v>295</v>
      </c>
      <c r="CD627" s="156">
        <v>295</v>
      </c>
      <c r="CE627" s="156">
        <v>295</v>
      </c>
      <c r="CF627" s="156">
        <v>295</v>
      </c>
      <c r="CG627" s="156">
        <v>295</v>
      </c>
      <c r="CH627" s="156">
        <v>295</v>
      </c>
      <c r="CI627" s="156">
        <v>295</v>
      </c>
      <c r="CJ627" s="156">
        <v>295</v>
      </c>
      <c r="CK627" s="169">
        <v>295</v>
      </c>
      <c r="CL627" s="169">
        <v>295</v>
      </c>
      <c r="CM627" s="169">
        <v>295</v>
      </c>
      <c r="CN627" s="169">
        <v>295</v>
      </c>
      <c r="CO627" s="169">
        <v>295</v>
      </c>
      <c r="CP627" s="156">
        <v>295</v>
      </c>
      <c r="CQ627" s="156">
        <v>295</v>
      </c>
      <c r="CR627" s="156">
        <v>295</v>
      </c>
      <c r="CS627" s="156">
        <v>295</v>
      </c>
      <c r="CT627" s="156">
        <v>295</v>
      </c>
      <c r="CU627" s="156">
        <v>295</v>
      </c>
      <c r="CV627" s="156">
        <v>295</v>
      </c>
      <c r="CW627" s="156">
        <v>295</v>
      </c>
      <c r="CX627" s="156">
        <v>295</v>
      </c>
      <c r="CY627" s="156">
        <v>295</v>
      </c>
      <c r="CZ627" s="156">
        <v>295</v>
      </c>
      <c r="DA627" s="156">
        <v>296</v>
      </c>
      <c r="DB627" s="156">
        <v>295</v>
      </c>
      <c r="DC627" s="156">
        <v>295</v>
      </c>
      <c r="DD627" s="156">
        <v>295</v>
      </c>
      <c r="DE627" s="156">
        <v>295</v>
      </c>
      <c r="DF627" s="169">
        <v>295</v>
      </c>
      <c r="DG627" s="156">
        <v>295</v>
      </c>
      <c r="DH627" s="156">
        <v>295</v>
      </c>
      <c r="DI627" s="169">
        <v>295</v>
      </c>
      <c r="DJ627" s="156">
        <v>295</v>
      </c>
      <c r="DK627" s="153">
        <v>295</v>
      </c>
      <c r="DL627" s="153">
        <v>295</v>
      </c>
      <c r="DM627" s="153">
        <v>295</v>
      </c>
      <c r="DN627" s="173">
        <v>295</v>
      </c>
    </row>
    <row r="628" spans="1:118">
      <c r="A628" s="146">
        <f t="shared" si="21"/>
        <v>43926</v>
      </c>
      <c r="B628" s="224">
        <f>'Age&amp;Sex by occurrence date'!$FKD22</f>
        <v>264</v>
      </c>
      <c r="C628" s="224">
        <v>264</v>
      </c>
      <c r="D628" s="224">
        <v>264</v>
      </c>
      <c r="E628" s="224">
        <v>264</v>
      </c>
      <c r="F628" s="224">
        <v>264</v>
      </c>
      <c r="G628" s="224">
        <v>264</v>
      </c>
      <c r="H628" s="224">
        <v>264</v>
      </c>
      <c r="I628" s="224">
        <v>264</v>
      </c>
      <c r="J628" s="224">
        <v>264</v>
      </c>
      <c r="K628" s="224">
        <v>264</v>
      </c>
      <c r="L628" s="224">
        <v>264</v>
      </c>
      <c r="M628" s="224">
        <v>264</v>
      </c>
      <c r="N628" s="224">
        <v>264</v>
      </c>
      <c r="O628" s="224">
        <v>264</v>
      </c>
      <c r="P628" s="224">
        <v>264</v>
      </c>
      <c r="Q628" s="224">
        <v>264</v>
      </c>
      <c r="R628" s="224">
        <v>264</v>
      </c>
      <c r="S628" s="224">
        <v>264</v>
      </c>
      <c r="T628" s="224">
        <v>264</v>
      </c>
      <c r="U628" s="224">
        <v>264</v>
      </c>
      <c r="V628" s="224">
        <v>264</v>
      </c>
      <c r="W628" s="224">
        <v>264</v>
      </c>
      <c r="X628" s="224">
        <v>264</v>
      </c>
      <c r="Y628" s="224">
        <v>264</v>
      </c>
      <c r="Z628" s="224">
        <v>264</v>
      </c>
      <c r="AA628" s="224">
        <v>264</v>
      </c>
      <c r="AB628" s="224">
        <v>264</v>
      </c>
      <c r="AC628" s="224">
        <v>264</v>
      </c>
      <c r="AD628" s="224">
        <v>264</v>
      </c>
      <c r="AE628" s="249">
        <v>264</v>
      </c>
      <c r="AF628" s="238">
        <v>264</v>
      </c>
      <c r="AG628" s="232">
        <v>264</v>
      </c>
      <c r="AH628" s="156">
        <v>264</v>
      </c>
      <c r="AI628" s="156">
        <v>264</v>
      </c>
      <c r="AJ628" s="156">
        <v>264</v>
      </c>
      <c r="AK628" s="156">
        <v>264</v>
      </c>
      <c r="AL628" s="156">
        <v>264</v>
      </c>
      <c r="AM628" s="156">
        <v>264</v>
      </c>
      <c r="AN628" s="156">
        <v>264</v>
      </c>
      <c r="AO628" s="156">
        <v>264</v>
      </c>
      <c r="AP628" s="156">
        <v>264</v>
      </c>
      <c r="AQ628" s="156">
        <v>264</v>
      </c>
      <c r="AR628" s="156">
        <v>264</v>
      </c>
      <c r="AS628" s="156">
        <v>264</v>
      </c>
      <c r="AT628" s="169">
        <v>264</v>
      </c>
      <c r="AU628" s="169">
        <v>264</v>
      </c>
      <c r="AV628" s="156">
        <v>264</v>
      </c>
      <c r="AW628" s="156">
        <v>264</v>
      </c>
      <c r="AX628" s="169">
        <v>264</v>
      </c>
      <c r="AY628" s="156">
        <v>264</v>
      </c>
      <c r="AZ628" s="169">
        <v>264</v>
      </c>
      <c r="BA628" s="169">
        <v>264</v>
      </c>
      <c r="BB628" s="169">
        <v>264</v>
      </c>
      <c r="BC628" s="169">
        <v>264</v>
      </c>
      <c r="BD628" s="169">
        <v>264</v>
      </c>
      <c r="BE628" s="169">
        <v>264</v>
      </c>
      <c r="BF628" s="169">
        <v>264</v>
      </c>
      <c r="BG628" s="169">
        <v>264</v>
      </c>
      <c r="BH628" s="169">
        <v>264</v>
      </c>
      <c r="BI628" s="156">
        <v>264</v>
      </c>
      <c r="BJ628" s="156">
        <v>264</v>
      </c>
      <c r="BK628" s="156">
        <v>264</v>
      </c>
      <c r="BL628" s="156">
        <v>264</v>
      </c>
      <c r="BM628" s="156">
        <v>264</v>
      </c>
      <c r="BN628" s="156">
        <v>264</v>
      </c>
      <c r="BO628" s="156">
        <v>264</v>
      </c>
      <c r="BP628" s="169">
        <v>264</v>
      </c>
      <c r="BQ628" s="169">
        <v>264</v>
      </c>
      <c r="BR628" s="169">
        <v>264</v>
      </c>
      <c r="BS628" s="169">
        <v>264</v>
      </c>
      <c r="BT628" s="169">
        <v>264</v>
      </c>
      <c r="BU628" s="169">
        <v>264</v>
      </c>
      <c r="BV628" s="169">
        <v>264</v>
      </c>
      <c r="BW628" s="169">
        <v>264</v>
      </c>
      <c r="BX628" s="169">
        <v>264</v>
      </c>
      <c r="BY628" s="169">
        <v>264</v>
      </c>
      <c r="BZ628" s="169">
        <v>264</v>
      </c>
      <c r="CA628" s="169">
        <v>264</v>
      </c>
      <c r="CB628" s="169">
        <v>264</v>
      </c>
      <c r="CC628" s="169">
        <v>264</v>
      </c>
      <c r="CD628" s="169">
        <v>264</v>
      </c>
      <c r="CE628" s="169">
        <v>264</v>
      </c>
      <c r="CF628" s="169">
        <v>264</v>
      </c>
      <c r="CG628" s="169">
        <v>264</v>
      </c>
      <c r="CH628" s="169">
        <v>264</v>
      </c>
      <c r="CI628" s="169">
        <v>264</v>
      </c>
      <c r="CJ628" s="169">
        <v>264</v>
      </c>
      <c r="CK628" s="169">
        <v>264</v>
      </c>
      <c r="CL628" s="169">
        <v>264</v>
      </c>
      <c r="CM628" s="169">
        <v>264</v>
      </c>
      <c r="CN628" s="169">
        <v>264</v>
      </c>
      <c r="CO628" s="169">
        <v>264</v>
      </c>
      <c r="CP628" s="169">
        <v>264</v>
      </c>
      <c r="CQ628" s="169">
        <v>264</v>
      </c>
      <c r="CR628" s="169">
        <v>264</v>
      </c>
      <c r="CS628" s="169">
        <v>264</v>
      </c>
      <c r="CT628" s="169">
        <v>264</v>
      </c>
      <c r="CU628" s="169">
        <v>264</v>
      </c>
      <c r="CV628" s="169">
        <v>264</v>
      </c>
      <c r="CW628" s="169">
        <v>264</v>
      </c>
      <c r="CX628" s="156">
        <v>264</v>
      </c>
      <c r="CY628" s="156">
        <v>264</v>
      </c>
      <c r="CZ628" s="169">
        <v>264</v>
      </c>
      <c r="DA628" s="156">
        <v>265</v>
      </c>
      <c r="DB628" s="156">
        <v>264</v>
      </c>
      <c r="DC628" s="169">
        <v>264</v>
      </c>
      <c r="DD628" s="156">
        <v>264</v>
      </c>
      <c r="DE628" s="156">
        <v>264</v>
      </c>
      <c r="DF628" s="169">
        <v>264</v>
      </c>
      <c r="DG628" s="156">
        <v>264</v>
      </c>
      <c r="DH628" s="156">
        <v>264</v>
      </c>
      <c r="DI628" s="169">
        <v>264</v>
      </c>
      <c r="DJ628" s="156">
        <v>264</v>
      </c>
      <c r="DK628" s="153">
        <v>264</v>
      </c>
      <c r="DL628" s="153">
        <v>264</v>
      </c>
      <c r="DM628" s="153">
        <v>264</v>
      </c>
      <c r="DN628" s="173">
        <v>264</v>
      </c>
    </row>
    <row r="629" spans="1:118">
      <c r="A629" s="146">
        <f t="shared" si="21"/>
        <v>43925</v>
      </c>
      <c r="B629" s="224">
        <f>'Age&amp;Sex by occurrence date'!$FKK22</f>
        <v>242</v>
      </c>
      <c r="C629" s="224">
        <v>242</v>
      </c>
      <c r="D629" s="224">
        <v>242</v>
      </c>
      <c r="E629" s="224">
        <v>242</v>
      </c>
      <c r="F629" s="224">
        <v>242</v>
      </c>
      <c r="G629" s="224">
        <v>242</v>
      </c>
      <c r="H629" s="224">
        <v>242</v>
      </c>
      <c r="I629" s="224">
        <v>242</v>
      </c>
      <c r="J629" s="224">
        <v>242</v>
      </c>
      <c r="K629" s="224">
        <v>242</v>
      </c>
      <c r="L629" s="224">
        <v>242</v>
      </c>
      <c r="M629" s="224">
        <v>242</v>
      </c>
      <c r="N629" s="224">
        <v>242</v>
      </c>
      <c r="O629" s="224">
        <v>242</v>
      </c>
      <c r="P629" s="224">
        <v>242</v>
      </c>
      <c r="Q629" s="224">
        <v>242</v>
      </c>
      <c r="R629" s="224">
        <v>242</v>
      </c>
      <c r="S629" s="224">
        <v>242</v>
      </c>
      <c r="T629" s="224">
        <v>242</v>
      </c>
      <c r="U629" s="224">
        <v>242</v>
      </c>
      <c r="V629" s="224">
        <v>242</v>
      </c>
      <c r="W629" s="224">
        <v>242</v>
      </c>
      <c r="X629" s="224">
        <v>242</v>
      </c>
      <c r="Y629" s="224">
        <v>242</v>
      </c>
      <c r="Z629" s="224">
        <v>242</v>
      </c>
      <c r="AA629" s="224">
        <v>242</v>
      </c>
      <c r="AB629" s="224">
        <v>242</v>
      </c>
      <c r="AC629" s="224">
        <v>242</v>
      </c>
      <c r="AD629" s="224">
        <v>242</v>
      </c>
      <c r="AE629" s="249">
        <v>242</v>
      </c>
      <c r="AF629" s="238">
        <v>242</v>
      </c>
      <c r="AG629" s="233">
        <v>242</v>
      </c>
      <c r="AH629" s="169">
        <v>242</v>
      </c>
      <c r="AI629" s="169">
        <v>242</v>
      </c>
      <c r="AJ629" s="169">
        <v>242</v>
      </c>
      <c r="AK629" s="169">
        <v>242</v>
      </c>
      <c r="AL629" s="169">
        <v>242</v>
      </c>
      <c r="AM629" s="156">
        <v>242</v>
      </c>
      <c r="AN629" s="169">
        <v>242</v>
      </c>
      <c r="AO629" s="169">
        <v>242</v>
      </c>
      <c r="AP629" s="169">
        <v>242</v>
      </c>
      <c r="AQ629" s="169">
        <v>242</v>
      </c>
      <c r="AR629" s="169">
        <v>242</v>
      </c>
      <c r="AS629" s="169">
        <v>242</v>
      </c>
      <c r="AT629" s="156">
        <v>242</v>
      </c>
      <c r="AU629" s="169">
        <v>242</v>
      </c>
      <c r="AV629" s="169">
        <v>242</v>
      </c>
      <c r="AW629" s="169">
        <v>242</v>
      </c>
      <c r="AX629" s="169">
        <v>242</v>
      </c>
      <c r="AY629" s="169">
        <v>242</v>
      </c>
      <c r="AZ629" s="156">
        <v>242</v>
      </c>
      <c r="BA629" s="156">
        <v>242</v>
      </c>
      <c r="BB629" s="156">
        <v>242</v>
      </c>
      <c r="BC629" s="156">
        <v>242</v>
      </c>
      <c r="BD629" s="156">
        <v>242</v>
      </c>
      <c r="BE629" s="156">
        <v>242</v>
      </c>
      <c r="BF629" s="156">
        <v>242</v>
      </c>
      <c r="BG629" s="156">
        <v>242</v>
      </c>
      <c r="BH629" s="156">
        <v>242</v>
      </c>
      <c r="BI629" s="169">
        <v>242</v>
      </c>
      <c r="BJ629" s="169">
        <v>242</v>
      </c>
      <c r="BK629" s="169">
        <v>242</v>
      </c>
      <c r="BL629" s="169">
        <v>242</v>
      </c>
      <c r="BM629" s="169">
        <v>242</v>
      </c>
      <c r="BN629" s="169">
        <v>242</v>
      </c>
      <c r="BO629" s="169">
        <v>242</v>
      </c>
      <c r="BP629" s="156">
        <v>242</v>
      </c>
      <c r="BQ629" s="156">
        <v>242</v>
      </c>
      <c r="BR629" s="156">
        <v>242</v>
      </c>
      <c r="BS629" s="156">
        <v>242</v>
      </c>
      <c r="BT629" s="156">
        <v>242</v>
      </c>
      <c r="BU629" s="156">
        <v>242</v>
      </c>
      <c r="BV629" s="156">
        <v>242</v>
      </c>
      <c r="BW629" s="156">
        <v>242</v>
      </c>
      <c r="BX629" s="156">
        <v>242</v>
      </c>
      <c r="BY629" s="156">
        <v>242</v>
      </c>
      <c r="BZ629" s="156">
        <v>242</v>
      </c>
      <c r="CA629" s="156">
        <v>242</v>
      </c>
      <c r="CB629" s="169">
        <v>242</v>
      </c>
      <c r="CC629" s="169">
        <v>242</v>
      </c>
      <c r="CD629" s="169">
        <v>242</v>
      </c>
      <c r="CE629" s="169">
        <v>242</v>
      </c>
      <c r="CF629" s="169">
        <v>242</v>
      </c>
      <c r="CG629" s="169">
        <v>242</v>
      </c>
      <c r="CH629" s="169">
        <v>242</v>
      </c>
      <c r="CI629" s="169">
        <v>242</v>
      </c>
      <c r="CJ629" s="169">
        <v>242</v>
      </c>
      <c r="CK629" s="169">
        <v>242</v>
      </c>
      <c r="CL629" s="169">
        <v>242</v>
      </c>
      <c r="CM629" s="169">
        <v>242</v>
      </c>
      <c r="CN629" s="169">
        <v>242</v>
      </c>
      <c r="CO629" s="156">
        <v>242</v>
      </c>
      <c r="CP629" s="169">
        <v>242</v>
      </c>
      <c r="CQ629" s="169">
        <v>242</v>
      </c>
      <c r="CR629" s="169">
        <v>242</v>
      </c>
      <c r="CS629" s="169">
        <v>242</v>
      </c>
      <c r="CT629" s="169">
        <v>242</v>
      </c>
      <c r="CU629" s="169">
        <v>242</v>
      </c>
      <c r="CV629" s="169">
        <v>242</v>
      </c>
      <c r="CW629" s="169">
        <v>242</v>
      </c>
      <c r="CX629" s="156">
        <v>242</v>
      </c>
      <c r="CY629" s="156">
        <v>242</v>
      </c>
      <c r="CZ629" s="169">
        <v>242</v>
      </c>
      <c r="DA629" s="156">
        <v>243</v>
      </c>
      <c r="DB629" s="156">
        <v>242</v>
      </c>
      <c r="DC629" s="169">
        <v>242</v>
      </c>
      <c r="DD629" s="156">
        <v>242</v>
      </c>
      <c r="DE629" s="156">
        <v>242</v>
      </c>
      <c r="DF629" s="169">
        <v>242</v>
      </c>
      <c r="DG629" s="156">
        <v>242</v>
      </c>
      <c r="DH629" s="156">
        <v>242</v>
      </c>
      <c r="DI629" s="169">
        <v>242</v>
      </c>
      <c r="DJ629" s="156">
        <v>242</v>
      </c>
      <c r="DK629" s="153">
        <v>242</v>
      </c>
      <c r="DL629" s="153">
        <v>242</v>
      </c>
      <c r="DM629" s="153">
        <v>242</v>
      </c>
      <c r="DN629" s="173">
        <v>242</v>
      </c>
    </row>
    <row r="630" spans="1:118">
      <c r="A630" s="146">
        <f t="shared" si="21"/>
        <v>43924</v>
      </c>
      <c r="B630" s="224">
        <f>'Age&amp;Sex by occurrence date'!$FKR22</f>
        <v>222</v>
      </c>
      <c r="C630" s="224">
        <v>222</v>
      </c>
      <c r="D630" s="224">
        <v>222</v>
      </c>
      <c r="E630" s="224">
        <v>222</v>
      </c>
      <c r="F630" s="224">
        <v>222</v>
      </c>
      <c r="G630" s="224">
        <v>222</v>
      </c>
      <c r="H630" s="224">
        <v>222</v>
      </c>
      <c r="I630" s="224">
        <v>222</v>
      </c>
      <c r="J630" s="224">
        <v>222</v>
      </c>
      <c r="K630" s="224">
        <v>222</v>
      </c>
      <c r="L630" s="224">
        <v>222</v>
      </c>
      <c r="M630" s="224">
        <v>222</v>
      </c>
      <c r="N630" s="224">
        <v>222</v>
      </c>
      <c r="O630" s="224">
        <v>222</v>
      </c>
      <c r="P630" s="224">
        <v>222</v>
      </c>
      <c r="Q630" s="224">
        <v>222</v>
      </c>
      <c r="R630" s="224">
        <v>222</v>
      </c>
      <c r="S630" s="224">
        <v>222</v>
      </c>
      <c r="T630" s="224">
        <v>222</v>
      </c>
      <c r="U630" s="224">
        <v>222</v>
      </c>
      <c r="V630" s="224">
        <v>222</v>
      </c>
      <c r="W630" s="224">
        <v>222</v>
      </c>
      <c r="X630" s="224">
        <v>222</v>
      </c>
      <c r="Y630" s="224">
        <v>222</v>
      </c>
      <c r="Z630" s="224">
        <v>222</v>
      </c>
      <c r="AA630" s="224">
        <v>222</v>
      </c>
      <c r="AB630" s="224">
        <v>222</v>
      </c>
      <c r="AC630" s="224">
        <v>222</v>
      </c>
      <c r="AD630" s="224">
        <v>222</v>
      </c>
      <c r="AE630" s="249">
        <v>222</v>
      </c>
      <c r="AF630" s="238">
        <v>222</v>
      </c>
      <c r="AG630" s="232">
        <v>222</v>
      </c>
      <c r="AH630" s="156">
        <v>222</v>
      </c>
      <c r="AI630" s="156">
        <v>222</v>
      </c>
      <c r="AJ630" s="156">
        <v>222</v>
      </c>
      <c r="AK630" s="156">
        <v>222</v>
      </c>
      <c r="AL630" s="156">
        <v>222</v>
      </c>
      <c r="AM630" s="169">
        <v>222</v>
      </c>
      <c r="AN630" s="156">
        <v>222</v>
      </c>
      <c r="AO630" s="156">
        <v>222</v>
      </c>
      <c r="AP630" s="156">
        <v>222</v>
      </c>
      <c r="AQ630" s="156">
        <v>222</v>
      </c>
      <c r="AR630" s="156">
        <v>222</v>
      </c>
      <c r="AS630" s="169">
        <v>222</v>
      </c>
      <c r="AT630" s="156">
        <v>222</v>
      </c>
      <c r="AU630" s="156">
        <v>222</v>
      </c>
      <c r="AV630" s="169">
        <v>222</v>
      </c>
      <c r="AW630" s="156">
        <v>222</v>
      </c>
      <c r="AX630" s="156">
        <v>222</v>
      </c>
      <c r="AY630" s="156">
        <v>222</v>
      </c>
      <c r="AZ630" s="169">
        <v>222</v>
      </c>
      <c r="BA630" s="169">
        <v>222</v>
      </c>
      <c r="BB630" s="169">
        <v>222</v>
      </c>
      <c r="BC630" s="169">
        <v>222</v>
      </c>
      <c r="BD630" s="169">
        <v>222</v>
      </c>
      <c r="BE630" s="169">
        <v>222</v>
      </c>
      <c r="BF630" s="169">
        <v>222</v>
      </c>
      <c r="BG630" s="169">
        <v>222</v>
      </c>
      <c r="BH630" s="169">
        <v>222</v>
      </c>
      <c r="BI630" s="156">
        <v>222</v>
      </c>
      <c r="BJ630" s="156">
        <v>222</v>
      </c>
      <c r="BK630" s="156">
        <v>222</v>
      </c>
      <c r="BL630" s="156">
        <v>222</v>
      </c>
      <c r="BM630" s="156">
        <v>222</v>
      </c>
      <c r="BN630" s="156">
        <v>222</v>
      </c>
      <c r="BO630" s="156">
        <v>222</v>
      </c>
      <c r="BP630" s="156">
        <v>222</v>
      </c>
      <c r="BQ630" s="156">
        <v>222</v>
      </c>
      <c r="BR630" s="156">
        <v>222</v>
      </c>
      <c r="BS630" s="156">
        <v>222</v>
      </c>
      <c r="BT630" s="156">
        <v>222</v>
      </c>
      <c r="BU630" s="156">
        <v>222</v>
      </c>
      <c r="BV630" s="156">
        <v>222</v>
      </c>
      <c r="BW630" s="156">
        <v>222</v>
      </c>
      <c r="BX630" s="156">
        <v>222</v>
      </c>
      <c r="BY630" s="156">
        <v>222</v>
      </c>
      <c r="BZ630" s="156">
        <v>222</v>
      </c>
      <c r="CA630" s="156">
        <v>222</v>
      </c>
      <c r="CB630" s="156">
        <v>222</v>
      </c>
      <c r="CC630" s="156">
        <v>222</v>
      </c>
      <c r="CD630" s="156">
        <v>222</v>
      </c>
      <c r="CE630" s="156">
        <v>222</v>
      </c>
      <c r="CF630" s="156">
        <v>222</v>
      </c>
      <c r="CG630" s="156">
        <v>222</v>
      </c>
      <c r="CH630" s="156">
        <v>222</v>
      </c>
      <c r="CI630" s="156">
        <v>222</v>
      </c>
      <c r="CJ630" s="156">
        <v>222</v>
      </c>
      <c r="CK630" s="156">
        <v>222</v>
      </c>
      <c r="CL630" s="156">
        <v>222</v>
      </c>
      <c r="CM630" s="156">
        <v>222</v>
      </c>
      <c r="CN630" s="156">
        <v>222</v>
      </c>
      <c r="CO630" s="156">
        <v>222</v>
      </c>
      <c r="CP630" s="169">
        <v>222</v>
      </c>
      <c r="CQ630" s="169">
        <v>222</v>
      </c>
      <c r="CR630" s="169">
        <v>222</v>
      </c>
      <c r="CS630" s="169">
        <v>222</v>
      </c>
      <c r="CT630" s="169">
        <v>222</v>
      </c>
      <c r="CU630" s="169">
        <v>222</v>
      </c>
      <c r="CV630" s="169">
        <v>222</v>
      </c>
      <c r="CW630" s="169">
        <v>222</v>
      </c>
      <c r="CX630" s="156">
        <v>222</v>
      </c>
      <c r="CY630" s="156">
        <v>222</v>
      </c>
      <c r="CZ630" s="169">
        <v>222</v>
      </c>
      <c r="DA630" s="156">
        <v>223</v>
      </c>
      <c r="DB630" s="156">
        <v>222</v>
      </c>
      <c r="DC630" s="169">
        <v>222</v>
      </c>
      <c r="DD630" s="156">
        <v>222</v>
      </c>
      <c r="DE630" s="156">
        <v>222</v>
      </c>
      <c r="DF630" s="169">
        <v>222</v>
      </c>
      <c r="DG630" s="156">
        <v>222</v>
      </c>
      <c r="DH630" s="156">
        <v>222</v>
      </c>
      <c r="DI630" s="169">
        <v>222</v>
      </c>
      <c r="DJ630" s="156">
        <v>222</v>
      </c>
      <c r="DK630" s="153">
        <v>222</v>
      </c>
      <c r="DL630" s="153">
        <v>222</v>
      </c>
      <c r="DM630" s="153">
        <v>222</v>
      </c>
      <c r="DN630" s="173">
        <v>222</v>
      </c>
    </row>
    <row r="631" spans="1:118">
      <c r="A631" s="146">
        <f t="shared" si="21"/>
        <v>43923</v>
      </c>
      <c r="B631" s="224">
        <f>'Age&amp;Sex by occurrence date'!$FKY22</f>
        <v>204</v>
      </c>
      <c r="C631" s="224">
        <v>204</v>
      </c>
      <c r="D631" s="224">
        <v>204</v>
      </c>
      <c r="E631" s="224">
        <v>204</v>
      </c>
      <c r="F631" s="224">
        <v>204</v>
      </c>
      <c r="G631" s="224">
        <v>204</v>
      </c>
      <c r="H631" s="224">
        <v>204</v>
      </c>
      <c r="I631" s="224">
        <v>204</v>
      </c>
      <c r="J631" s="224">
        <v>204</v>
      </c>
      <c r="K631" s="224">
        <v>204</v>
      </c>
      <c r="L631" s="224">
        <v>204</v>
      </c>
      <c r="M631" s="224">
        <v>204</v>
      </c>
      <c r="N631" s="224">
        <v>204</v>
      </c>
      <c r="O631" s="224">
        <v>204</v>
      </c>
      <c r="P631" s="224">
        <v>204</v>
      </c>
      <c r="Q631" s="224">
        <v>204</v>
      </c>
      <c r="R631" s="224">
        <v>204</v>
      </c>
      <c r="S631" s="224">
        <v>204</v>
      </c>
      <c r="T631" s="224">
        <v>204</v>
      </c>
      <c r="U631" s="224">
        <v>204</v>
      </c>
      <c r="V631" s="224">
        <v>204</v>
      </c>
      <c r="W631" s="224">
        <v>204</v>
      </c>
      <c r="X631" s="224">
        <v>204</v>
      </c>
      <c r="Y631" s="224">
        <v>204</v>
      </c>
      <c r="Z631" s="224">
        <v>204</v>
      </c>
      <c r="AA631" s="224">
        <v>204</v>
      </c>
      <c r="AB631" s="224">
        <v>204</v>
      </c>
      <c r="AC631" s="224">
        <v>204</v>
      </c>
      <c r="AD631" s="224">
        <v>204</v>
      </c>
      <c r="AE631" s="249">
        <v>204</v>
      </c>
      <c r="AF631" s="238">
        <v>204</v>
      </c>
      <c r="AG631" s="232">
        <v>204</v>
      </c>
      <c r="AH631" s="156">
        <v>204</v>
      </c>
      <c r="AI631" s="156">
        <v>204</v>
      </c>
      <c r="AJ631" s="156">
        <v>204</v>
      </c>
      <c r="AK631" s="156">
        <v>204</v>
      </c>
      <c r="AL631" s="156">
        <v>204</v>
      </c>
      <c r="AM631" s="156">
        <v>204</v>
      </c>
      <c r="AN631" s="169">
        <v>204</v>
      </c>
      <c r="AO631" s="169">
        <v>204</v>
      </c>
      <c r="AP631" s="169">
        <v>204</v>
      </c>
      <c r="AQ631" s="169">
        <v>204</v>
      </c>
      <c r="AR631" s="169">
        <v>204</v>
      </c>
      <c r="AS631" s="156">
        <v>204</v>
      </c>
      <c r="AT631" s="169">
        <v>204</v>
      </c>
      <c r="AU631" s="156">
        <v>204</v>
      </c>
      <c r="AV631" s="156">
        <v>204</v>
      </c>
      <c r="AW631" s="169">
        <v>204</v>
      </c>
      <c r="AX631" s="156">
        <v>204</v>
      </c>
      <c r="AY631" s="169">
        <v>204</v>
      </c>
      <c r="AZ631" s="169">
        <v>204</v>
      </c>
      <c r="BA631" s="169">
        <v>204</v>
      </c>
      <c r="BB631" s="169">
        <v>204</v>
      </c>
      <c r="BC631" s="169">
        <v>204</v>
      </c>
      <c r="BD631" s="169">
        <v>204</v>
      </c>
      <c r="BE631" s="169">
        <v>204</v>
      </c>
      <c r="BF631" s="169">
        <v>204</v>
      </c>
      <c r="BG631" s="169">
        <v>204</v>
      </c>
      <c r="BH631" s="169">
        <v>204</v>
      </c>
      <c r="BI631" s="169">
        <v>204</v>
      </c>
      <c r="BJ631" s="169">
        <v>204</v>
      </c>
      <c r="BK631" s="169">
        <v>204</v>
      </c>
      <c r="BL631" s="169">
        <v>204</v>
      </c>
      <c r="BM631" s="169">
        <v>204</v>
      </c>
      <c r="BN631" s="169">
        <v>204</v>
      </c>
      <c r="BO631" s="169">
        <v>204</v>
      </c>
      <c r="BP631" s="169">
        <v>204</v>
      </c>
      <c r="BQ631" s="169">
        <v>204</v>
      </c>
      <c r="BR631" s="169">
        <v>204</v>
      </c>
      <c r="BS631" s="169">
        <v>204</v>
      </c>
      <c r="BT631" s="169">
        <v>204</v>
      </c>
      <c r="BU631" s="169">
        <v>204</v>
      </c>
      <c r="BV631" s="169">
        <v>204</v>
      </c>
      <c r="BW631" s="169">
        <v>204</v>
      </c>
      <c r="BX631" s="169">
        <v>204</v>
      </c>
      <c r="BY631" s="169">
        <v>204</v>
      </c>
      <c r="BZ631" s="169">
        <v>204</v>
      </c>
      <c r="CA631" s="169">
        <v>204</v>
      </c>
      <c r="CB631" s="156">
        <v>204</v>
      </c>
      <c r="CC631" s="156">
        <v>204</v>
      </c>
      <c r="CD631" s="156">
        <v>204</v>
      </c>
      <c r="CE631" s="156">
        <v>204</v>
      </c>
      <c r="CF631" s="156">
        <v>204</v>
      </c>
      <c r="CG631" s="156">
        <v>204</v>
      </c>
      <c r="CH631" s="156">
        <v>204</v>
      </c>
      <c r="CI631" s="156">
        <v>204</v>
      </c>
      <c r="CJ631" s="156">
        <v>204</v>
      </c>
      <c r="CK631" s="169">
        <v>204</v>
      </c>
      <c r="CL631" s="169">
        <v>204</v>
      </c>
      <c r="CM631" s="169">
        <v>204</v>
      </c>
      <c r="CN631" s="169">
        <v>204</v>
      </c>
      <c r="CO631" s="169">
        <v>204</v>
      </c>
      <c r="CP631" s="156">
        <v>204</v>
      </c>
      <c r="CQ631" s="156">
        <v>204</v>
      </c>
      <c r="CR631" s="156">
        <v>204</v>
      </c>
      <c r="CS631" s="156">
        <v>204</v>
      </c>
      <c r="CT631" s="156">
        <v>204</v>
      </c>
      <c r="CU631" s="156">
        <v>204</v>
      </c>
      <c r="CV631" s="156">
        <v>204</v>
      </c>
      <c r="CW631" s="169">
        <v>204</v>
      </c>
      <c r="CX631" s="156">
        <v>204</v>
      </c>
      <c r="CY631" s="156">
        <v>204</v>
      </c>
      <c r="CZ631" s="169">
        <v>204</v>
      </c>
      <c r="DA631" s="156">
        <v>205</v>
      </c>
      <c r="DB631" s="156">
        <v>204</v>
      </c>
      <c r="DC631" s="169">
        <v>204</v>
      </c>
      <c r="DD631" s="156">
        <v>204</v>
      </c>
      <c r="DE631" s="156">
        <v>204</v>
      </c>
      <c r="DF631" s="169">
        <v>204</v>
      </c>
      <c r="DG631" s="156">
        <v>204</v>
      </c>
      <c r="DH631" s="156">
        <v>204</v>
      </c>
      <c r="DI631" s="169">
        <v>204</v>
      </c>
      <c r="DJ631" s="156">
        <v>204</v>
      </c>
      <c r="DK631" s="153">
        <v>204</v>
      </c>
      <c r="DL631" s="153">
        <v>204</v>
      </c>
      <c r="DM631" s="153">
        <v>204</v>
      </c>
      <c r="DN631" s="173">
        <v>204</v>
      </c>
    </row>
    <row r="632" spans="1:118">
      <c r="A632" s="146">
        <f t="shared" si="21"/>
        <v>43922</v>
      </c>
      <c r="B632" s="224">
        <f>'Age&amp;Sex by occurrence date'!$FLF22</f>
        <v>184</v>
      </c>
      <c r="C632" s="224">
        <v>184</v>
      </c>
      <c r="D632" s="224">
        <v>184</v>
      </c>
      <c r="E632" s="224">
        <v>184</v>
      </c>
      <c r="F632" s="224">
        <v>184</v>
      </c>
      <c r="G632" s="224">
        <v>184</v>
      </c>
      <c r="H632" s="224">
        <v>184</v>
      </c>
      <c r="I632" s="224">
        <v>184</v>
      </c>
      <c r="J632" s="224">
        <v>184</v>
      </c>
      <c r="K632" s="224">
        <v>184</v>
      </c>
      <c r="L632" s="224">
        <v>184</v>
      </c>
      <c r="M632" s="224">
        <v>184</v>
      </c>
      <c r="N632" s="224">
        <v>184</v>
      </c>
      <c r="O632" s="224">
        <v>184</v>
      </c>
      <c r="P632" s="224">
        <v>184</v>
      </c>
      <c r="Q632" s="224">
        <v>184</v>
      </c>
      <c r="R632" s="224">
        <v>184</v>
      </c>
      <c r="S632" s="224">
        <v>184</v>
      </c>
      <c r="T632" s="224">
        <v>184</v>
      </c>
      <c r="U632" s="224">
        <v>184</v>
      </c>
      <c r="V632" s="224">
        <v>184</v>
      </c>
      <c r="W632" s="224">
        <v>184</v>
      </c>
      <c r="X632" s="224">
        <v>184</v>
      </c>
      <c r="Y632" s="224">
        <v>184</v>
      </c>
      <c r="Z632" s="224">
        <v>184</v>
      </c>
      <c r="AA632" s="224">
        <v>184</v>
      </c>
      <c r="AB632" s="224">
        <v>184</v>
      </c>
      <c r="AC632" s="224">
        <v>184</v>
      </c>
      <c r="AD632" s="224">
        <v>184</v>
      </c>
      <c r="AE632" s="249">
        <v>184</v>
      </c>
      <c r="AF632" s="238">
        <v>184</v>
      </c>
      <c r="AG632" s="233">
        <v>184</v>
      </c>
      <c r="AH632" s="169">
        <v>184</v>
      </c>
      <c r="AI632" s="169">
        <v>184</v>
      </c>
      <c r="AJ632" s="169">
        <v>184</v>
      </c>
      <c r="AK632" s="169">
        <v>184</v>
      </c>
      <c r="AL632" s="169">
        <v>184</v>
      </c>
      <c r="AM632" s="156">
        <v>184</v>
      </c>
      <c r="AN632" s="169">
        <v>184</v>
      </c>
      <c r="AO632" s="169">
        <v>184</v>
      </c>
      <c r="AP632" s="169">
        <v>184</v>
      </c>
      <c r="AQ632" s="169">
        <v>184</v>
      </c>
      <c r="AR632" s="169">
        <v>184</v>
      </c>
      <c r="AS632" s="156">
        <v>184</v>
      </c>
      <c r="AT632" s="156">
        <v>184</v>
      </c>
      <c r="AU632" s="156">
        <v>184</v>
      </c>
      <c r="AV632" s="156">
        <v>184</v>
      </c>
      <c r="AW632" s="169">
        <v>184</v>
      </c>
      <c r="AX632" s="169">
        <v>184</v>
      </c>
      <c r="AY632" s="169">
        <v>184</v>
      </c>
      <c r="AZ632" s="156">
        <v>184</v>
      </c>
      <c r="BA632" s="156">
        <v>184</v>
      </c>
      <c r="BB632" s="156">
        <v>184</v>
      </c>
      <c r="BC632" s="156">
        <v>184</v>
      </c>
      <c r="BD632" s="156">
        <v>184</v>
      </c>
      <c r="BE632" s="156">
        <v>184</v>
      </c>
      <c r="BF632" s="156">
        <v>184</v>
      </c>
      <c r="BG632" s="156">
        <v>184</v>
      </c>
      <c r="BH632" s="156">
        <v>184</v>
      </c>
      <c r="BI632" s="169">
        <v>184</v>
      </c>
      <c r="BJ632" s="169">
        <v>184</v>
      </c>
      <c r="BK632" s="169">
        <v>184</v>
      </c>
      <c r="BL632" s="169">
        <v>184</v>
      </c>
      <c r="BM632" s="169">
        <v>184</v>
      </c>
      <c r="BN632" s="169">
        <v>184</v>
      </c>
      <c r="BO632" s="169">
        <v>184</v>
      </c>
      <c r="BP632" s="169">
        <v>184</v>
      </c>
      <c r="BQ632" s="169">
        <v>184</v>
      </c>
      <c r="BR632" s="169">
        <v>184</v>
      </c>
      <c r="BS632" s="169">
        <v>184</v>
      </c>
      <c r="BT632" s="169">
        <v>184</v>
      </c>
      <c r="BU632" s="169">
        <v>184</v>
      </c>
      <c r="BV632" s="169">
        <v>184</v>
      </c>
      <c r="BW632" s="169">
        <v>184</v>
      </c>
      <c r="BX632" s="169">
        <v>184</v>
      </c>
      <c r="BY632" s="169">
        <v>184</v>
      </c>
      <c r="BZ632" s="169">
        <v>184</v>
      </c>
      <c r="CA632" s="169">
        <v>184</v>
      </c>
      <c r="CB632" s="169">
        <v>184</v>
      </c>
      <c r="CC632" s="169">
        <v>184</v>
      </c>
      <c r="CD632" s="169">
        <v>184</v>
      </c>
      <c r="CE632" s="169">
        <v>184</v>
      </c>
      <c r="CF632" s="169">
        <v>184</v>
      </c>
      <c r="CG632" s="169">
        <v>184</v>
      </c>
      <c r="CH632" s="169">
        <v>184</v>
      </c>
      <c r="CI632" s="169">
        <v>184</v>
      </c>
      <c r="CJ632" s="169">
        <v>184</v>
      </c>
      <c r="CK632" s="169">
        <v>184</v>
      </c>
      <c r="CL632" s="169">
        <v>184</v>
      </c>
      <c r="CM632" s="169">
        <v>184</v>
      </c>
      <c r="CN632" s="169">
        <v>184</v>
      </c>
      <c r="CO632" s="169">
        <v>184</v>
      </c>
      <c r="CP632" s="169">
        <v>184</v>
      </c>
      <c r="CQ632" s="169">
        <v>184</v>
      </c>
      <c r="CR632" s="169">
        <v>184</v>
      </c>
      <c r="CS632" s="169">
        <v>184</v>
      </c>
      <c r="CT632" s="169">
        <v>184</v>
      </c>
      <c r="CU632" s="169">
        <v>184</v>
      </c>
      <c r="CV632" s="169">
        <v>184</v>
      </c>
      <c r="CW632" s="169">
        <v>184</v>
      </c>
      <c r="CX632" s="156">
        <v>184</v>
      </c>
      <c r="CY632" s="156">
        <v>184</v>
      </c>
      <c r="CZ632" s="169">
        <v>184</v>
      </c>
      <c r="DA632" s="156">
        <v>185</v>
      </c>
      <c r="DB632" s="156">
        <v>184</v>
      </c>
      <c r="DC632" s="169">
        <v>184</v>
      </c>
      <c r="DD632" s="156">
        <v>184</v>
      </c>
      <c r="DE632" s="156">
        <v>184</v>
      </c>
      <c r="DF632" s="169">
        <v>184</v>
      </c>
      <c r="DG632" s="156">
        <v>184</v>
      </c>
      <c r="DH632" s="156">
        <v>184</v>
      </c>
      <c r="DI632" s="169">
        <v>184</v>
      </c>
      <c r="DJ632" s="156">
        <v>184</v>
      </c>
      <c r="DK632" s="153">
        <v>184</v>
      </c>
      <c r="DL632" s="153">
        <v>184</v>
      </c>
      <c r="DM632" s="153">
        <v>184</v>
      </c>
      <c r="DN632" s="173">
        <v>184</v>
      </c>
    </row>
    <row r="633" spans="1:118">
      <c r="A633" s="146">
        <f t="shared" si="21"/>
        <v>43921</v>
      </c>
      <c r="B633" s="224">
        <f>'Age&amp;Sex by occurrence date'!$FLM22</f>
        <v>173</v>
      </c>
      <c r="C633" s="224">
        <v>173</v>
      </c>
      <c r="D633" s="224">
        <v>173</v>
      </c>
      <c r="E633" s="224">
        <v>173</v>
      </c>
      <c r="F633" s="224">
        <v>173</v>
      </c>
      <c r="G633" s="224">
        <v>173</v>
      </c>
      <c r="H633" s="224">
        <v>173</v>
      </c>
      <c r="I633" s="224">
        <v>173</v>
      </c>
      <c r="J633" s="224">
        <v>173</v>
      </c>
      <c r="K633" s="224">
        <v>173</v>
      </c>
      <c r="L633" s="224">
        <v>173</v>
      </c>
      <c r="M633" s="224">
        <v>173</v>
      </c>
      <c r="N633" s="224">
        <v>173</v>
      </c>
      <c r="O633" s="224">
        <v>173</v>
      </c>
      <c r="P633" s="224">
        <v>173</v>
      </c>
      <c r="Q633" s="224">
        <v>173</v>
      </c>
      <c r="R633" s="224">
        <v>173</v>
      </c>
      <c r="S633" s="224">
        <v>173</v>
      </c>
      <c r="T633" s="224">
        <v>173</v>
      </c>
      <c r="U633" s="224">
        <v>173</v>
      </c>
      <c r="V633" s="224">
        <v>173</v>
      </c>
      <c r="W633" s="224">
        <v>173</v>
      </c>
      <c r="X633" s="224">
        <v>173</v>
      </c>
      <c r="Y633" s="224">
        <v>173</v>
      </c>
      <c r="Z633" s="224">
        <v>173</v>
      </c>
      <c r="AA633" s="224">
        <v>173</v>
      </c>
      <c r="AB633" s="224">
        <v>173</v>
      </c>
      <c r="AC633" s="224">
        <v>173</v>
      </c>
      <c r="AD633" s="224">
        <v>173</v>
      </c>
      <c r="AE633" s="249">
        <v>173</v>
      </c>
      <c r="AF633" s="238">
        <v>173</v>
      </c>
      <c r="AG633" s="232">
        <v>173</v>
      </c>
      <c r="AH633" s="156">
        <v>173</v>
      </c>
      <c r="AI633" s="156">
        <v>173</v>
      </c>
      <c r="AJ633" s="156">
        <v>173</v>
      </c>
      <c r="AK633" s="156">
        <v>173</v>
      </c>
      <c r="AL633" s="156">
        <v>173</v>
      </c>
      <c r="AM633" s="169">
        <v>173</v>
      </c>
      <c r="AN633" s="169">
        <v>173</v>
      </c>
      <c r="AO633" s="169">
        <v>173</v>
      </c>
      <c r="AP633" s="169">
        <v>173</v>
      </c>
      <c r="AQ633" s="169">
        <v>173</v>
      </c>
      <c r="AR633" s="169">
        <v>173</v>
      </c>
      <c r="AS633" s="169">
        <v>173</v>
      </c>
      <c r="AT633" s="169">
        <v>173</v>
      </c>
      <c r="AU633" s="169">
        <v>173</v>
      </c>
      <c r="AV633" s="169">
        <v>173</v>
      </c>
      <c r="AW633" s="156">
        <v>173</v>
      </c>
      <c r="AX633" s="156">
        <v>173</v>
      </c>
      <c r="AY633" s="156">
        <v>173</v>
      </c>
      <c r="AZ633" s="156">
        <v>173</v>
      </c>
      <c r="BA633" s="156">
        <v>173</v>
      </c>
      <c r="BB633" s="156">
        <v>173</v>
      </c>
      <c r="BC633" s="156">
        <v>173</v>
      </c>
      <c r="BD633" s="156">
        <v>173</v>
      </c>
      <c r="BE633" s="156">
        <v>173</v>
      </c>
      <c r="BF633" s="156">
        <v>173</v>
      </c>
      <c r="BG633" s="156">
        <v>173</v>
      </c>
      <c r="BH633" s="156">
        <v>173</v>
      </c>
      <c r="BI633" s="169">
        <v>173</v>
      </c>
      <c r="BJ633" s="169">
        <v>173</v>
      </c>
      <c r="BK633" s="169">
        <v>173</v>
      </c>
      <c r="BL633" s="169">
        <v>173</v>
      </c>
      <c r="BM633" s="169">
        <v>173</v>
      </c>
      <c r="BN633" s="169">
        <v>173</v>
      </c>
      <c r="BO633" s="169">
        <v>173</v>
      </c>
      <c r="BP633" s="156">
        <v>173</v>
      </c>
      <c r="BQ633" s="156">
        <v>173</v>
      </c>
      <c r="BR633" s="156">
        <v>173</v>
      </c>
      <c r="BS633" s="156">
        <v>173</v>
      </c>
      <c r="BT633" s="156">
        <v>173</v>
      </c>
      <c r="BU633" s="156">
        <v>173</v>
      </c>
      <c r="BV633" s="156">
        <v>173</v>
      </c>
      <c r="BW633" s="156">
        <v>173</v>
      </c>
      <c r="BX633" s="156">
        <v>173</v>
      </c>
      <c r="BY633" s="156">
        <v>173</v>
      </c>
      <c r="BZ633" s="156">
        <v>173</v>
      </c>
      <c r="CA633" s="156">
        <v>173</v>
      </c>
      <c r="CB633" s="169">
        <v>173</v>
      </c>
      <c r="CC633" s="169">
        <v>173</v>
      </c>
      <c r="CD633" s="169">
        <v>173</v>
      </c>
      <c r="CE633" s="169">
        <v>173</v>
      </c>
      <c r="CF633" s="169">
        <v>173</v>
      </c>
      <c r="CG633" s="169">
        <v>173</v>
      </c>
      <c r="CH633" s="169">
        <v>173</v>
      </c>
      <c r="CI633" s="169">
        <v>173</v>
      </c>
      <c r="CJ633" s="169">
        <v>173</v>
      </c>
      <c r="CK633" s="169">
        <v>173</v>
      </c>
      <c r="CL633" s="169">
        <v>173</v>
      </c>
      <c r="CM633" s="169">
        <v>173</v>
      </c>
      <c r="CN633" s="169">
        <v>173</v>
      </c>
      <c r="CO633" s="169">
        <v>173</v>
      </c>
      <c r="CP633" s="169">
        <v>173</v>
      </c>
      <c r="CQ633" s="169">
        <v>173</v>
      </c>
      <c r="CR633" s="169">
        <v>173</v>
      </c>
      <c r="CS633" s="169">
        <v>173</v>
      </c>
      <c r="CT633" s="169">
        <v>173</v>
      </c>
      <c r="CU633" s="169">
        <v>173</v>
      </c>
      <c r="CV633" s="169">
        <v>173</v>
      </c>
      <c r="CW633" s="169">
        <v>173</v>
      </c>
      <c r="CX633" s="156">
        <v>173</v>
      </c>
      <c r="CY633" s="156">
        <v>173</v>
      </c>
      <c r="CZ633" s="169">
        <v>173</v>
      </c>
      <c r="DA633" s="156">
        <v>174</v>
      </c>
      <c r="DB633" s="156">
        <v>173</v>
      </c>
      <c r="DC633" s="169">
        <v>173</v>
      </c>
      <c r="DD633" s="156">
        <v>173</v>
      </c>
      <c r="DE633" s="156">
        <v>173</v>
      </c>
      <c r="DF633" s="169">
        <v>173</v>
      </c>
      <c r="DG633" s="156">
        <v>173</v>
      </c>
      <c r="DH633" s="156">
        <v>173</v>
      </c>
      <c r="DI633" s="169">
        <v>173</v>
      </c>
      <c r="DJ633" s="156">
        <v>173</v>
      </c>
      <c r="DK633" s="153">
        <v>173</v>
      </c>
      <c r="DL633" s="153">
        <v>173</v>
      </c>
      <c r="DM633" s="153">
        <v>173</v>
      </c>
      <c r="DN633" s="173">
        <v>173</v>
      </c>
    </row>
    <row r="634" spans="1:118">
      <c r="A634" s="146">
        <f t="shared" si="21"/>
        <v>43920</v>
      </c>
      <c r="B634" s="224">
        <f>'Age&amp;Sex by occurrence date'!$FLT22</f>
        <v>155</v>
      </c>
      <c r="C634" s="224">
        <v>155</v>
      </c>
      <c r="D634" s="224">
        <v>155</v>
      </c>
      <c r="E634" s="224">
        <v>155</v>
      </c>
      <c r="F634" s="224">
        <v>155</v>
      </c>
      <c r="G634" s="224">
        <v>155</v>
      </c>
      <c r="H634" s="224">
        <v>155</v>
      </c>
      <c r="I634" s="224">
        <v>155</v>
      </c>
      <c r="J634" s="224">
        <v>155</v>
      </c>
      <c r="K634" s="224">
        <v>155</v>
      </c>
      <c r="L634" s="224">
        <v>155</v>
      </c>
      <c r="M634" s="224">
        <v>155</v>
      </c>
      <c r="N634" s="224">
        <v>155</v>
      </c>
      <c r="O634" s="224">
        <v>155</v>
      </c>
      <c r="P634" s="224">
        <v>155</v>
      </c>
      <c r="Q634" s="224">
        <v>155</v>
      </c>
      <c r="R634" s="224">
        <v>155</v>
      </c>
      <c r="S634" s="224">
        <v>155</v>
      </c>
      <c r="T634" s="224">
        <v>155</v>
      </c>
      <c r="U634" s="224">
        <v>155</v>
      </c>
      <c r="V634" s="224">
        <v>155</v>
      </c>
      <c r="W634" s="224">
        <v>155</v>
      </c>
      <c r="X634" s="224">
        <v>155</v>
      </c>
      <c r="Y634" s="224">
        <v>155</v>
      </c>
      <c r="Z634" s="224">
        <v>155</v>
      </c>
      <c r="AA634" s="224">
        <v>155</v>
      </c>
      <c r="AB634" s="224">
        <v>155</v>
      </c>
      <c r="AC634" s="224">
        <v>155</v>
      </c>
      <c r="AD634" s="224">
        <v>155</v>
      </c>
      <c r="AE634" s="249">
        <v>155</v>
      </c>
      <c r="AF634" s="238">
        <v>155</v>
      </c>
      <c r="AG634" s="232">
        <v>155</v>
      </c>
      <c r="AH634" s="156">
        <v>155</v>
      </c>
      <c r="AI634" s="156">
        <v>155</v>
      </c>
      <c r="AJ634" s="156">
        <v>155</v>
      </c>
      <c r="AK634" s="156">
        <v>155</v>
      </c>
      <c r="AL634" s="156">
        <v>155</v>
      </c>
      <c r="AM634" s="156">
        <v>155</v>
      </c>
      <c r="AN634" s="156">
        <v>155</v>
      </c>
      <c r="AO634" s="156">
        <v>155</v>
      </c>
      <c r="AP634" s="156">
        <v>155</v>
      </c>
      <c r="AQ634" s="156">
        <v>155</v>
      </c>
      <c r="AR634" s="156">
        <v>155</v>
      </c>
      <c r="AS634" s="156">
        <v>155</v>
      </c>
      <c r="AT634" s="169">
        <v>155</v>
      </c>
      <c r="AU634" s="156">
        <v>155</v>
      </c>
      <c r="AV634" s="156">
        <v>155</v>
      </c>
      <c r="AW634" s="156">
        <v>155</v>
      </c>
      <c r="AX634" s="169">
        <v>155</v>
      </c>
      <c r="AY634" s="156">
        <v>155</v>
      </c>
      <c r="AZ634" s="169">
        <v>155</v>
      </c>
      <c r="BA634" s="169">
        <v>155</v>
      </c>
      <c r="BB634" s="169">
        <v>155</v>
      </c>
      <c r="BC634" s="169">
        <v>155</v>
      </c>
      <c r="BD634" s="169">
        <v>155</v>
      </c>
      <c r="BE634" s="169">
        <v>155</v>
      </c>
      <c r="BF634" s="169">
        <v>155</v>
      </c>
      <c r="BG634" s="169">
        <v>155</v>
      </c>
      <c r="BH634" s="169">
        <v>155</v>
      </c>
      <c r="BI634" s="169">
        <v>155</v>
      </c>
      <c r="BJ634" s="169">
        <v>155</v>
      </c>
      <c r="BK634" s="169">
        <v>155</v>
      </c>
      <c r="BL634" s="169">
        <v>155</v>
      </c>
      <c r="BM634" s="169">
        <v>155</v>
      </c>
      <c r="BN634" s="169">
        <v>155</v>
      </c>
      <c r="BO634" s="169">
        <v>155</v>
      </c>
      <c r="BP634" s="169">
        <v>155</v>
      </c>
      <c r="BQ634" s="169">
        <v>155</v>
      </c>
      <c r="BR634" s="169">
        <v>155</v>
      </c>
      <c r="BS634" s="169">
        <v>155</v>
      </c>
      <c r="BT634" s="169">
        <v>155</v>
      </c>
      <c r="BU634" s="169">
        <v>155</v>
      </c>
      <c r="BV634" s="169">
        <v>155</v>
      </c>
      <c r="BW634" s="169">
        <v>155</v>
      </c>
      <c r="BX634" s="169">
        <v>155</v>
      </c>
      <c r="BY634" s="169">
        <v>155</v>
      </c>
      <c r="BZ634" s="169">
        <v>155</v>
      </c>
      <c r="CA634" s="169">
        <v>155</v>
      </c>
      <c r="CB634" s="156">
        <v>155</v>
      </c>
      <c r="CC634" s="156">
        <v>155</v>
      </c>
      <c r="CD634" s="156">
        <v>155</v>
      </c>
      <c r="CE634" s="156">
        <v>155</v>
      </c>
      <c r="CF634" s="156">
        <v>155</v>
      </c>
      <c r="CG634" s="156">
        <v>155</v>
      </c>
      <c r="CH634" s="156">
        <v>155</v>
      </c>
      <c r="CI634" s="156">
        <v>155</v>
      </c>
      <c r="CJ634" s="156">
        <v>155</v>
      </c>
      <c r="CK634" s="169">
        <v>155</v>
      </c>
      <c r="CL634" s="169">
        <v>155</v>
      </c>
      <c r="CM634" s="169">
        <v>155</v>
      </c>
      <c r="CN634" s="169">
        <v>155</v>
      </c>
      <c r="CO634" s="169">
        <v>155</v>
      </c>
      <c r="CP634" s="169">
        <v>155</v>
      </c>
      <c r="CQ634" s="169">
        <v>155</v>
      </c>
      <c r="CR634" s="169">
        <v>155</v>
      </c>
      <c r="CS634" s="169">
        <v>155</v>
      </c>
      <c r="CT634" s="169">
        <v>155</v>
      </c>
      <c r="CU634" s="169">
        <v>155</v>
      </c>
      <c r="CV634" s="169">
        <v>155</v>
      </c>
      <c r="CW634" s="156">
        <v>155</v>
      </c>
      <c r="CX634" s="156">
        <v>155</v>
      </c>
      <c r="CY634" s="156">
        <v>155</v>
      </c>
      <c r="CZ634" s="156">
        <v>155</v>
      </c>
      <c r="DA634" s="156">
        <v>156</v>
      </c>
      <c r="DB634" s="156">
        <v>155</v>
      </c>
      <c r="DC634" s="156">
        <v>155</v>
      </c>
      <c r="DD634" s="156">
        <v>155</v>
      </c>
      <c r="DE634" s="156">
        <v>155</v>
      </c>
      <c r="DF634" s="169">
        <v>155</v>
      </c>
      <c r="DG634" s="156">
        <v>155</v>
      </c>
      <c r="DH634" s="156">
        <v>155</v>
      </c>
      <c r="DI634" s="169">
        <v>155</v>
      </c>
      <c r="DJ634" s="156">
        <v>155</v>
      </c>
      <c r="DK634" s="153">
        <v>155</v>
      </c>
      <c r="DL634" s="153">
        <v>155</v>
      </c>
      <c r="DM634" s="153">
        <v>155</v>
      </c>
      <c r="DN634" s="173">
        <v>155</v>
      </c>
    </row>
    <row r="635" spans="1:118">
      <c r="A635" s="146">
        <f t="shared" si="21"/>
        <v>43919</v>
      </c>
      <c r="B635" s="224">
        <f>'Age&amp;Sex by occurrence date'!$FMA22</f>
        <v>134</v>
      </c>
      <c r="C635" s="224">
        <v>134</v>
      </c>
      <c r="D635" s="224">
        <v>134</v>
      </c>
      <c r="E635" s="224">
        <v>134</v>
      </c>
      <c r="F635" s="224">
        <v>134</v>
      </c>
      <c r="G635" s="224">
        <v>134</v>
      </c>
      <c r="H635" s="224">
        <v>134</v>
      </c>
      <c r="I635" s="224">
        <v>134</v>
      </c>
      <c r="J635" s="224">
        <v>134</v>
      </c>
      <c r="K635" s="224">
        <v>134</v>
      </c>
      <c r="L635" s="224">
        <v>134</v>
      </c>
      <c r="M635" s="224">
        <v>134</v>
      </c>
      <c r="N635" s="224">
        <v>134</v>
      </c>
      <c r="O635" s="224">
        <v>134</v>
      </c>
      <c r="P635" s="224">
        <v>134</v>
      </c>
      <c r="Q635" s="224">
        <v>134</v>
      </c>
      <c r="R635" s="224">
        <v>134</v>
      </c>
      <c r="S635" s="224">
        <v>134</v>
      </c>
      <c r="T635" s="224">
        <v>134</v>
      </c>
      <c r="U635" s="224">
        <v>134</v>
      </c>
      <c r="V635" s="224">
        <v>134</v>
      </c>
      <c r="W635" s="224">
        <v>134</v>
      </c>
      <c r="X635" s="224">
        <v>134</v>
      </c>
      <c r="Y635" s="224">
        <v>134</v>
      </c>
      <c r="Z635" s="224">
        <v>134</v>
      </c>
      <c r="AA635" s="224">
        <v>134</v>
      </c>
      <c r="AB635" s="224">
        <v>134</v>
      </c>
      <c r="AC635" s="224">
        <v>134</v>
      </c>
      <c r="AD635" s="224">
        <v>134</v>
      </c>
      <c r="AE635" s="249">
        <v>134</v>
      </c>
      <c r="AF635" s="238">
        <v>134</v>
      </c>
      <c r="AG635" s="233">
        <v>134</v>
      </c>
      <c r="AH635" s="169">
        <v>134</v>
      </c>
      <c r="AI635" s="169">
        <v>134</v>
      </c>
      <c r="AJ635" s="169">
        <v>134</v>
      </c>
      <c r="AK635" s="169">
        <v>134</v>
      </c>
      <c r="AL635" s="169">
        <v>134</v>
      </c>
      <c r="AM635" s="156">
        <v>134</v>
      </c>
      <c r="AN635" s="156">
        <v>134</v>
      </c>
      <c r="AO635" s="156">
        <v>134</v>
      </c>
      <c r="AP635" s="156">
        <v>134</v>
      </c>
      <c r="AQ635" s="156">
        <v>134</v>
      </c>
      <c r="AR635" s="156">
        <v>134</v>
      </c>
      <c r="AS635" s="169">
        <v>134</v>
      </c>
      <c r="AT635" s="156">
        <v>134</v>
      </c>
      <c r="AU635" s="169">
        <v>134</v>
      </c>
      <c r="AV635" s="169">
        <v>134</v>
      </c>
      <c r="AW635" s="156">
        <v>134</v>
      </c>
      <c r="AX635" s="169">
        <v>134</v>
      </c>
      <c r="AY635" s="169">
        <v>134</v>
      </c>
      <c r="AZ635" s="156">
        <v>134</v>
      </c>
      <c r="BA635" s="169">
        <v>134</v>
      </c>
      <c r="BB635" s="169">
        <v>134</v>
      </c>
      <c r="BC635" s="169">
        <v>134</v>
      </c>
      <c r="BD635" s="169">
        <v>134</v>
      </c>
      <c r="BE635" s="169">
        <v>134</v>
      </c>
      <c r="BF635" s="169">
        <v>134</v>
      </c>
      <c r="BG635" s="169">
        <v>134</v>
      </c>
      <c r="BH635" s="169">
        <v>134</v>
      </c>
      <c r="BI635" s="156">
        <v>134</v>
      </c>
      <c r="BJ635" s="156">
        <v>134</v>
      </c>
      <c r="BK635" s="156">
        <v>134</v>
      </c>
      <c r="BL635" s="156">
        <v>134</v>
      </c>
      <c r="BM635" s="156">
        <v>134</v>
      </c>
      <c r="BN635" s="156">
        <v>134</v>
      </c>
      <c r="BO635" s="156">
        <v>134</v>
      </c>
      <c r="BP635" s="156">
        <v>134</v>
      </c>
      <c r="BQ635" s="156">
        <v>134</v>
      </c>
      <c r="BR635" s="156">
        <v>134</v>
      </c>
      <c r="BS635" s="156">
        <v>134</v>
      </c>
      <c r="BT635" s="156">
        <v>134</v>
      </c>
      <c r="BU635" s="156">
        <v>134</v>
      </c>
      <c r="BV635" s="156">
        <v>134</v>
      </c>
      <c r="BW635" s="156">
        <v>134</v>
      </c>
      <c r="BX635" s="156">
        <v>134</v>
      </c>
      <c r="BY635" s="156">
        <v>134</v>
      </c>
      <c r="BZ635" s="156">
        <v>134</v>
      </c>
      <c r="CA635" s="156">
        <v>134</v>
      </c>
      <c r="CB635" s="156">
        <v>134</v>
      </c>
      <c r="CC635" s="156">
        <v>134</v>
      </c>
      <c r="CD635" s="156">
        <v>134</v>
      </c>
      <c r="CE635" s="156">
        <v>134</v>
      </c>
      <c r="CF635" s="156">
        <v>134</v>
      </c>
      <c r="CG635" s="156">
        <v>134</v>
      </c>
      <c r="CH635" s="156">
        <v>134</v>
      </c>
      <c r="CI635" s="156">
        <v>134</v>
      </c>
      <c r="CJ635" s="156">
        <v>134</v>
      </c>
      <c r="CK635" s="156">
        <v>134</v>
      </c>
      <c r="CL635" s="156">
        <v>134</v>
      </c>
      <c r="CM635" s="156">
        <v>134</v>
      </c>
      <c r="CN635" s="156">
        <v>134</v>
      </c>
      <c r="CO635" s="169">
        <v>134</v>
      </c>
      <c r="CP635" s="156">
        <v>134</v>
      </c>
      <c r="CQ635" s="156">
        <v>134</v>
      </c>
      <c r="CR635" s="156">
        <v>134</v>
      </c>
      <c r="CS635" s="156">
        <v>134</v>
      </c>
      <c r="CT635" s="156">
        <v>134</v>
      </c>
      <c r="CU635" s="156">
        <v>134</v>
      </c>
      <c r="CV635" s="156">
        <v>134</v>
      </c>
      <c r="CW635" s="156">
        <v>134</v>
      </c>
      <c r="CX635" s="156">
        <v>134</v>
      </c>
      <c r="CY635" s="156">
        <v>134</v>
      </c>
      <c r="CZ635" s="156">
        <v>134</v>
      </c>
      <c r="DA635" s="156">
        <v>135</v>
      </c>
      <c r="DB635" s="156">
        <v>134</v>
      </c>
      <c r="DC635" s="156">
        <v>134</v>
      </c>
      <c r="DD635" s="156">
        <v>134</v>
      </c>
      <c r="DE635" s="156">
        <v>134</v>
      </c>
      <c r="DF635" s="169">
        <v>134</v>
      </c>
      <c r="DG635" s="156">
        <v>134</v>
      </c>
      <c r="DH635" s="156">
        <v>134</v>
      </c>
      <c r="DI635" s="169">
        <v>134</v>
      </c>
      <c r="DJ635" s="156">
        <v>134</v>
      </c>
      <c r="DK635" s="153">
        <v>134</v>
      </c>
      <c r="DL635" s="153">
        <v>134</v>
      </c>
      <c r="DM635" s="153">
        <v>134</v>
      </c>
      <c r="DN635" s="173">
        <v>134</v>
      </c>
    </row>
    <row r="636" spans="1:118">
      <c r="A636" s="146">
        <f t="shared" si="21"/>
        <v>43918</v>
      </c>
      <c r="B636" s="224">
        <f>'Age&amp;Sex by occurrence date'!$FMH22</f>
        <v>120</v>
      </c>
      <c r="C636" s="224">
        <v>120</v>
      </c>
      <c r="D636" s="224">
        <v>120</v>
      </c>
      <c r="E636" s="224">
        <v>120</v>
      </c>
      <c r="F636" s="224">
        <v>120</v>
      </c>
      <c r="G636" s="224">
        <v>120</v>
      </c>
      <c r="H636" s="224">
        <v>120</v>
      </c>
      <c r="I636" s="224">
        <v>120</v>
      </c>
      <c r="J636" s="224">
        <v>120</v>
      </c>
      <c r="K636" s="224">
        <v>120</v>
      </c>
      <c r="L636" s="224">
        <v>120</v>
      </c>
      <c r="M636" s="224">
        <v>120</v>
      </c>
      <c r="N636" s="224">
        <v>120</v>
      </c>
      <c r="O636" s="224">
        <v>120</v>
      </c>
      <c r="P636" s="224">
        <v>120</v>
      </c>
      <c r="Q636" s="224">
        <v>120</v>
      </c>
      <c r="R636" s="224">
        <v>120</v>
      </c>
      <c r="S636" s="224">
        <v>120</v>
      </c>
      <c r="T636" s="224">
        <v>120</v>
      </c>
      <c r="U636" s="224">
        <v>120</v>
      </c>
      <c r="V636" s="224">
        <v>120</v>
      </c>
      <c r="W636" s="224">
        <v>120</v>
      </c>
      <c r="X636" s="224">
        <v>120</v>
      </c>
      <c r="Y636" s="224">
        <v>120</v>
      </c>
      <c r="Z636" s="224">
        <v>120</v>
      </c>
      <c r="AA636" s="224">
        <v>120</v>
      </c>
      <c r="AB636" s="224">
        <v>120</v>
      </c>
      <c r="AC636" s="224">
        <v>120</v>
      </c>
      <c r="AD636" s="224">
        <v>120</v>
      </c>
      <c r="AE636" s="249">
        <v>120</v>
      </c>
      <c r="AF636" s="238">
        <v>120</v>
      </c>
      <c r="AG636" s="232">
        <v>120</v>
      </c>
      <c r="AH636" s="156">
        <v>120</v>
      </c>
      <c r="AI636" s="156">
        <v>120</v>
      </c>
      <c r="AJ636" s="156">
        <v>120</v>
      </c>
      <c r="AK636" s="156">
        <v>120</v>
      </c>
      <c r="AL636" s="156">
        <v>120</v>
      </c>
      <c r="AM636" s="156">
        <v>120</v>
      </c>
      <c r="AN636" s="169">
        <v>120</v>
      </c>
      <c r="AO636" s="169">
        <v>120</v>
      </c>
      <c r="AP636" s="169">
        <v>120</v>
      </c>
      <c r="AQ636" s="169">
        <v>120</v>
      </c>
      <c r="AR636" s="169">
        <v>120</v>
      </c>
      <c r="AS636" s="169">
        <v>120</v>
      </c>
      <c r="AT636" s="169">
        <v>120</v>
      </c>
      <c r="AU636" s="169">
        <v>120</v>
      </c>
      <c r="AV636" s="169">
        <v>120</v>
      </c>
      <c r="AW636" s="169">
        <v>120</v>
      </c>
      <c r="AX636" s="156">
        <v>120</v>
      </c>
      <c r="AY636" s="156">
        <v>120</v>
      </c>
      <c r="AZ636" s="169">
        <v>120</v>
      </c>
      <c r="BA636" s="156">
        <v>120</v>
      </c>
      <c r="BB636" s="156">
        <v>120</v>
      </c>
      <c r="BC636" s="156">
        <v>120</v>
      </c>
      <c r="BD636" s="156">
        <v>120</v>
      </c>
      <c r="BE636" s="156">
        <v>120</v>
      </c>
      <c r="BF636" s="156">
        <v>120</v>
      </c>
      <c r="BG636" s="156">
        <v>120</v>
      </c>
      <c r="BH636" s="156">
        <v>120</v>
      </c>
      <c r="BI636" s="169">
        <v>120</v>
      </c>
      <c r="BJ636" s="169">
        <v>120</v>
      </c>
      <c r="BK636" s="169">
        <v>120</v>
      </c>
      <c r="BL636" s="169">
        <v>120</v>
      </c>
      <c r="BM636" s="169">
        <v>120</v>
      </c>
      <c r="BN636" s="169">
        <v>120</v>
      </c>
      <c r="BO636" s="169">
        <v>120</v>
      </c>
      <c r="BP636" s="169">
        <v>120</v>
      </c>
      <c r="BQ636" s="169">
        <v>120</v>
      </c>
      <c r="BR636" s="169">
        <v>120</v>
      </c>
      <c r="BS636" s="169">
        <v>120</v>
      </c>
      <c r="BT636" s="169">
        <v>120</v>
      </c>
      <c r="BU636" s="169">
        <v>120</v>
      </c>
      <c r="BV636" s="169">
        <v>120</v>
      </c>
      <c r="BW636" s="169">
        <v>120</v>
      </c>
      <c r="BX636" s="169">
        <v>120</v>
      </c>
      <c r="BY636" s="169">
        <v>120</v>
      </c>
      <c r="BZ636" s="169">
        <v>120</v>
      </c>
      <c r="CA636" s="169">
        <v>120</v>
      </c>
      <c r="CB636" s="169">
        <v>120</v>
      </c>
      <c r="CC636" s="169">
        <v>120</v>
      </c>
      <c r="CD636" s="169">
        <v>120</v>
      </c>
      <c r="CE636" s="169">
        <v>120</v>
      </c>
      <c r="CF636" s="169">
        <v>120</v>
      </c>
      <c r="CG636" s="169">
        <v>120</v>
      </c>
      <c r="CH636" s="169">
        <v>120</v>
      </c>
      <c r="CI636" s="169">
        <v>120</v>
      </c>
      <c r="CJ636" s="169">
        <v>120</v>
      </c>
      <c r="CK636" s="169">
        <v>120</v>
      </c>
      <c r="CL636" s="169">
        <v>120</v>
      </c>
      <c r="CM636" s="169">
        <v>120</v>
      </c>
      <c r="CN636" s="169">
        <v>120</v>
      </c>
      <c r="CO636" s="169">
        <v>120</v>
      </c>
      <c r="CP636" s="169">
        <v>120</v>
      </c>
      <c r="CQ636" s="169">
        <v>120</v>
      </c>
      <c r="CR636" s="169">
        <v>120</v>
      </c>
      <c r="CS636" s="169">
        <v>120</v>
      </c>
      <c r="CT636" s="169">
        <v>120</v>
      </c>
      <c r="CU636" s="169">
        <v>120</v>
      </c>
      <c r="CV636" s="169">
        <v>120</v>
      </c>
      <c r="CW636" s="169">
        <v>120</v>
      </c>
      <c r="CX636" s="156">
        <v>120</v>
      </c>
      <c r="CY636" s="156">
        <v>120</v>
      </c>
      <c r="CZ636" s="169">
        <v>120</v>
      </c>
      <c r="DA636" s="156">
        <v>121</v>
      </c>
      <c r="DB636" s="156">
        <v>120</v>
      </c>
      <c r="DC636" s="169">
        <v>120</v>
      </c>
      <c r="DD636" s="156">
        <v>120</v>
      </c>
      <c r="DE636" s="156">
        <v>120</v>
      </c>
      <c r="DF636" s="169">
        <v>120</v>
      </c>
      <c r="DG636" s="156">
        <v>120</v>
      </c>
      <c r="DH636" s="156">
        <v>120</v>
      </c>
      <c r="DI636" s="169">
        <v>120</v>
      </c>
      <c r="DJ636" s="156">
        <v>120</v>
      </c>
      <c r="DK636" s="153">
        <v>120</v>
      </c>
      <c r="DL636" s="153">
        <v>120</v>
      </c>
      <c r="DM636" s="153">
        <v>120</v>
      </c>
      <c r="DN636" s="173">
        <v>120</v>
      </c>
    </row>
    <row r="637" spans="1:118">
      <c r="A637" s="146">
        <f t="shared" si="21"/>
        <v>43917</v>
      </c>
      <c r="B637" s="224">
        <f>'Age&amp;Sex by occurrence date'!$FMO22</f>
        <v>101</v>
      </c>
      <c r="C637" s="224">
        <v>101</v>
      </c>
      <c r="D637" s="224">
        <v>101</v>
      </c>
      <c r="E637" s="224">
        <v>101</v>
      </c>
      <c r="F637" s="224">
        <v>101</v>
      </c>
      <c r="G637" s="224">
        <v>101</v>
      </c>
      <c r="H637" s="224">
        <v>101</v>
      </c>
      <c r="I637" s="224">
        <v>101</v>
      </c>
      <c r="J637" s="224">
        <v>101</v>
      </c>
      <c r="K637" s="224">
        <v>101</v>
      </c>
      <c r="L637" s="224">
        <v>101</v>
      </c>
      <c r="M637" s="224">
        <v>101</v>
      </c>
      <c r="N637" s="224">
        <v>101</v>
      </c>
      <c r="O637" s="224">
        <v>101</v>
      </c>
      <c r="P637" s="224">
        <v>101</v>
      </c>
      <c r="Q637" s="224">
        <v>101</v>
      </c>
      <c r="R637" s="224">
        <v>101</v>
      </c>
      <c r="S637" s="224">
        <v>101</v>
      </c>
      <c r="T637" s="224">
        <v>101</v>
      </c>
      <c r="U637" s="224">
        <v>101</v>
      </c>
      <c r="V637" s="224">
        <v>101</v>
      </c>
      <c r="W637" s="224">
        <v>101</v>
      </c>
      <c r="X637" s="224">
        <v>101</v>
      </c>
      <c r="Y637" s="224">
        <v>101</v>
      </c>
      <c r="Z637" s="224">
        <v>101</v>
      </c>
      <c r="AA637" s="224">
        <v>101</v>
      </c>
      <c r="AB637" s="224">
        <v>101</v>
      </c>
      <c r="AC637" s="224">
        <v>101</v>
      </c>
      <c r="AD637" s="224">
        <v>101</v>
      </c>
      <c r="AE637" s="249">
        <v>101</v>
      </c>
      <c r="AF637" s="238">
        <v>101</v>
      </c>
      <c r="AG637" s="232">
        <v>101</v>
      </c>
      <c r="AH637" s="156">
        <v>101</v>
      </c>
      <c r="AI637" s="156">
        <v>101</v>
      </c>
      <c r="AJ637" s="156">
        <v>101</v>
      </c>
      <c r="AK637" s="156">
        <v>101</v>
      </c>
      <c r="AL637" s="156">
        <v>101</v>
      </c>
      <c r="AM637" s="169">
        <v>101</v>
      </c>
      <c r="AN637" s="156">
        <v>101</v>
      </c>
      <c r="AO637" s="156">
        <v>101</v>
      </c>
      <c r="AP637" s="156">
        <v>101</v>
      </c>
      <c r="AQ637" s="156">
        <v>101</v>
      </c>
      <c r="AR637" s="156">
        <v>101</v>
      </c>
      <c r="AS637" s="156">
        <v>101</v>
      </c>
      <c r="AT637" s="169">
        <v>101</v>
      </c>
      <c r="AU637" s="169">
        <v>101</v>
      </c>
      <c r="AV637" s="156">
        <v>101</v>
      </c>
      <c r="AW637" s="156">
        <v>101</v>
      </c>
      <c r="AX637" s="156">
        <v>101</v>
      </c>
      <c r="AY637" s="169">
        <v>101</v>
      </c>
      <c r="AZ637" s="169">
        <v>101</v>
      </c>
      <c r="BA637" s="169">
        <v>101</v>
      </c>
      <c r="BB637" s="169">
        <v>101</v>
      </c>
      <c r="BC637" s="169">
        <v>101</v>
      </c>
      <c r="BD637" s="169">
        <v>101</v>
      </c>
      <c r="BE637" s="169">
        <v>101</v>
      </c>
      <c r="BF637" s="169">
        <v>101</v>
      </c>
      <c r="BG637" s="169">
        <v>101</v>
      </c>
      <c r="BH637" s="169">
        <v>101</v>
      </c>
      <c r="BI637" s="156">
        <v>101</v>
      </c>
      <c r="BJ637" s="156">
        <v>101</v>
      </c>
      <c r="BK637" s="156">
        <v>101</v>
      </c>
      <c r="BL637" s="156">
        <v>101</v>
      </c>
      <c r="BM637" s="156">
        <v>101</v>
      </c>
      <c r="BN637" s="156">
        <v>101</v>
      </c>
      <c r="BO637" s="156">
        <v>101</v>
      </c>
      <c r="BP637" s="169">
        <v>101</v>
      </c>
      <c r="BQ637" s="169">
        <v>101</v>
      </c>
      <c r="BR637" s="169">
        <v>101</v>
      </c>
      <c r="BS637" s="169">
        <v>101</v>
      </c>
      <c r="BT637" s="169">
        <v>101</v>
      </c>
      <c r="BU637" s="169">
        <v>101</v>
      </c>
      <c r="BV637" s="169">
        <v>101</v>
      </c>
      <c r="BW637" s="169">
        <v>101</v>
      </c>
      <c r="BX637" s="169">
        <v>101</v>
      </c>
      <c r="BY637" s="169">
        <v>101</v>
      </c>
      <c r="BZ637" s="169">
        <v>101</v>
      </c>
      <c r="CA637" s="169">
        <v>101</v>
      </c>
      <c r="CB637" s="169">
        <v>101</v>
      </c>
      <c r="CC637" s="169">
        <v>101</v>
      </c>
      <c r="CD637" s="169">
        <v>101</v>
      </c>
      <c r="CE637" s="169">
        <v>101</v>
      </c>
      <c r="CF637" s="169">
        <v>101</v>
      </c>
      <c r="CG637" s="169">
        <v>101</v>
      </c>
      <c r="CH637" s="169">
        <v>101</v>
      </c>
      <c r="CI637" s="169">
        <v>101</v>
      </c>
      <c r="CJ637" s="169">
        <v>101</v>
      </c>
      <c r="CK637" s="169">
        <v>101</v>
      </c>
      <c r="CL637" s="169">
        <v>101</v>
      </c>
      <c r="CM637" s="169">
        <v>101</v>
      </c>
      <c r="CN637" s="169">
        <v>101</v>
      </c>
      <c r="CO637" s="169">
        <v>101</v>
      </c>
      <c r="CP637" s="169">
        <v>101</v>
      </c>
      <c r="CQ637" s="169">
        <v>101</v>
      </c>
      <c r="CR637" s="169">
        <v>101</v>
      </c>
      <c r="CS637" s="169">
        <v>101</v>
      </c>
      <c r="CT637" s="169">
        <v>101</v>
      </c>
      <c r="CU637" s="169">
        <v>101</v>
      </c>
      <c r="CV637" s="169">
        <v>101</v>
      </c>
      <c r="CW637" s="169">
        <v>101</v>
      </c>
      <c r="CX637" s="156">
        <v>101</v>
      </c>
      <c r="CY637" s="156">
        <v>101</v>
      </c>
      <c r="CZ637" s="169">
        <v>101</v>
      </c>
      <c r="DA637" s="156">
        <v>102</v>
      </c>
      <c r="DB637" s="156">
        <v>101</v>
      </c>
      <c r="DC637" s="169">
        <v>101</v>
      </c>
      <c r="DD637" s="156">
        <v>101</v>
      </c>
      <c r="DE637" s="156">
        <v>101</v>
      </c>
      <c r="DF637" s="169">
        <v>101</v>
      </c>
      <c r="DG637" s="156">
        <v>101</v>
      </c>
      <c r="DH637" s="156">
        <v>101</v>
      </c>
      <c r="DI637" s="169">
        <v>101</v>
      </c>
      <c r="DJ637" s="156">
        <v>101</v>
      </c>
      <c r="DK637" s="153">
        <v>101</v>
      </c>
      <c r="DL637" s="153">
        <v>101</v>
      </c>
      <c r="DM637" s="153">
        <v>101</v>
      </c>
      <c r="DN637" s="173">
        <v>101</v>
      </c>
    </row>
    <row r="638" spans="1:118">
      <c r="A638" s="146">
        <f t="shared" si="21"/>
        <v>43916</v>
      </c>
      <c r="B638" s="224">
        <f>'Age&amp;Sex by occurrence date'!$FMV22</f>
        <v>81</v>
      </c>
      <c r="C638" s="224">
        <v>81</v>
      </c>
      <c r="D638" s="224">
        <v>81</v>
      </c>
      <c r="E638" s="224">
        <v>81</v>
      </c>
      <c r="F638" s="224">
        <v>81</v>
      </c>
      <c r="G638" s="224">
        <v>81</v>
      </c>
      <c r="H638" s="224">
        <v>81</v>
      </c>
      <c r="I638" s="224">
        <v>81</v>
      </c>
      <c r="J638" s="224">
        <v>81</v>
      </c>
      <c r="K638" s="224">
        <v>81</v>
      </c>
      <c r="L638" s="224">
        <v>81</v>
      </c>
      <c r="M638" s="224">
        <v>81</v>
      </c>
      <c r="N638" s="224">
        <v>81</v>
      </c>
      <c r="O638" s="224">
        <v>81</v>
      </c>
      <c r="P638" s="224">
        <v>81</v>
      </c>
      <c r="Q638" s="224">
        <v>81</v>
      </c>
      <c r="R638" s="224">
        <v>81</v>
      </c>
      <c r="S638" s="224">
        <v>81</v>
      </c>
      <c r="T638" s="224">
        <v>81</v>
      </c>
      <c r="U638" s="224">
        <v>81</v>
      </c>
      <c r="V638" s="224">
        <v>81</v>
      </c>
      <c r="W638" s="224">
        <v>81</v>
      </c>
      <c r="X638" s="224">
        <v>81</v>
      </c>
      <c r="Y638" s="224">
        <v>81</v>
      </c>
      <c r="Z638" s="224">
        <v>81</v>
      </c>
      <c r="AA638" s="224">
        <v>81</v>
      </c>
      <c r="AB638" s="224">
        <v>81</v>
      </c>
      <c r="AC638" s="224">
        <v>81</v>
      </c>
      <c r="AD638" s="224">
        <v>81</v>
      </c>
      <c r="AE638" s="249">
        <v>81</v>
      </c>
      <c r="AF638" s="238">
        <v>81</v>
      </c>
      <c r="AG638" s="233">
        <v>81</v>
      </c>
      <c r="AH638" s="169">
        <v>81</v>
      </c>
      <c r="AI638" s="169">
        <v>81</v>
      </c>
      <c r="AJ638" s="169">
        <v>81</v>
      </c>
      <c r="AK638" s="169">
        <v>81</v>
      </c>
      <c r="AL638" s="169">
        <v>81</v>
      </c>
      <c r="AM638" s="156">
        <v>81</v>
      </c>
      <c r="AN638" s="169">
        <v>81</v>
      </c>
      <c r="AO638" s="169">
        <v>81</v>
      </c>
      <c r="AP638" s="169">
        <v>81</v>
      </c>
      <c r="AQ638" s="169">
        <v>81</v>
      </c>
      <c r="AR638" s="169">
        <v>81</v>
      </c>
      <c r="AS638" s="156">
        <v>81</v>
      </c>
      <c r="AT638" s="156">
        <v>81</v>
      </c>
      <c r="AU638" s="156">
        <v>81</v>
      </c>
      <c r="AV638" s="169">
        <v>81</v>
      </c>
      <c r="AW638" s="169">
        <v>81</v>
      </c>
      <c r="AX638" s="169">
        <v>81</v>
      </c>
      <c r="AY638" s="156">
        <v>81</v>
      </c>
      <c r="AZ638" s="156">
        <v>81</v>
      </c>
      <c r="BA638" s="156">
        <v>81</v>
      </c>
      <c r="BB638" s="156">
        <v>81</v>
      </c>
      <c r="BC638" s="156">
        <v>81</v>
      </c>
      <c r="BD638" s="156">
        <v>81</v>
      </c>
      <c r="BE638" s="156">
        <v>81</v>
      </c>
      <c r="BF638" s="156">
        <v>81</v>
      </c>
      <c r="BG638" s="156">
        <v>81</v>
      </c>
      <c r="BH638" s="156">
        <v>81</v>
      </c>
      <c r="BI638" s="169">
        <v>81</v>
      </c>
      <c r="BJ638" s="169">
        <v>81</v>
      </c>
      <c r="BK638" s="169">
        <v>81</v>
      </c>
      <c r="BL638" s="169">
        <v>81</v>
      </c>
      <c r="BM638" s="169">
        <v>81</v>
      </c>
      <c r="BN638" s="169">
        <v>81</v>
      </c>
      <c r="BO638" s="169">
        <v>81</v>
      </c>
      <c r="BP638" s="156">
        <v>81</v>
      </c>
      <c r="BQ638" s="156">
        <v>81</v>
      </c>
      <c r="BR638" s="156">
        <v>81</v>
      </c>
      <c r="BS638" s="156">
        <v>81</v>
      </c>
      <c r="BT638" s="156">
        <v>81</v>
      </c>
      <c r="BU638" s="156">
        <v>81</v>
      </c>
      <c r="BV638" s="156">
        <v>81</v>
      </c>
      <c r="BW638" s="156">
        <v>81</v>
      </c>
      <c r="BX638" s="156">
        <v>81</v>
      </c>
      <c r="BY638" s="156">
        <v>81</v>
      </c>
      <c r="BZ638" s="156">
        <v>81</v>
      </c>
      <c r="CA638" s="156">
        <v>81</v>
      </c>
      <c r="CB638" s="156">
        <v>81</v>
      </c>
      <c r="CC638" s="156">
        <v>81</v>
      </c>
      <c r="CD638" s="156">
        <v>81</v>
      </c>
      <c r="CE638" s="156">
        <v>81</v>
      </c>
      <c r="CF638" s="156">
        <v>81</v>
      </c>
      <c r="CG638" s="156">
        <v>81</v>
      </c>
      <c r="CH638" s="156">
        <v>81</v>
      </c>
      <c r="CI638" s="156">
        <v>81</v>
      </c>
      <c r="CJ638" s="156">
        <v>81</v>
      </c>
      <c r="CK638" s="169">
        <v>81</v>
      </c>
      <c r="CL638" s="169">
        <v>81</v>
      </c>
      <c r="CM638" s="169">
        <v>81</v>
      </c>
      <c r="CN638" s="169">
        <v>81</v>
      </c>
      <c r="CO638" s="156">
        <v>81</v>
      </c>
      <c r="CP638" s="169">
        <v>81</v>
      </c>
      <c r="CQ638" s="169">
        <v>81</v>
      </c>
      <c r="CR638" s="169">
        <v>81</v>
      </c>
      <c r="CS638" s="169">
        <v>81</v>
      </c>
      <c r="CT638" s="169">
        <v>81</v>
      </c>
      <c r="CU638" s="169">
        <v>81</v>
      </c>
      <c r="CV638" s="169">
        <v>81</v>
      </c>
      <c r="CW638" s="169">
        <v>81</v>
      </c>
      <c r="CX638" s="156">
        <v>81</v>
      </c>
      <c r="CY638" s="156">
        <v>81</v>
      </c>
      <c r="CZ638" s="169">
        <v>81</v>
      </c>
      <c r="DA638" s="156">
        <v>82</v>
      </c>
      <c r="DB638" s="156">
        <v>81</v>
      </c>
      <c r="DC638" s="169">
        <v>81</v>
      </c>
      <c r="DD638" s="156">
        <v>81</v>
      </c>
      <c r="DE638" s="156">
        <v>81</v>
      </c>
      <c r="DF638" s="169">
        <v>81</v>
      </c>
      <c r="DG638" s="156">
        <v>81</v>
      </c>
      <c r="DH638" s="156">
        <v>81</v>
      </c>
      <c r="DI638" s="169">
        <v>81</v>
      </c>
      <c r="DJ638" s="156">
        <v>81</v>
      </c>
      <c r="DK638" s="153">
        <v>81</v>
      </c>
      <c r="DL638" s="153">
        <v>81</v>
      </c>
      <c r="DM638" s="153">
        <v>81</v>
      </c>
      <c r="DN638" s="173">
        <v>81</v>
      </c>
    </row>
    <row r="639" spans="1:118">
      <c r="A639" s="146">
        <f t="shared" si="21"/>
        <v>43915</v>
      </c>
      <c r="B639" s="224">
        <f>'Age&amp;Sex by occurrence date'!$FNC22</f>
        <v>65</v>
      </c>
      <c r="C639" s="224">
        <v>65</v>
      </c>
      <c r="D639" s="224">
        <v>65</v>
      </c>
      <c r="E639" s="224">
        <v>65</v>
      </c>
      <c r="F639" s="224">
        <v>65</v>
      </c>
      <c r="G639" s="224">
        <v>65</v>
      </c>
      <c r="H639" s="224">
        <v>65</v>
      </c>
      <c r="I639" s="224">
        <v>65</v>
      </c>
      <c r="J639" s="224">
        <v>65</v>
      </c>
      <c r="K639" s="224">
        <v>65</v>
      </c>
      <c r="L639" s="224">
        <v>65</v>
      </c>
      <c r="M639" s="224">
        <v>65</v>
      </c>
      <c r="N639" s="224">
        <v>65</v>
      </c>
      <c r="O639" s="224">
        <v>65</v>
      </c>
      <c r="P639" s="224">
        <v>65</v>
      </c>
      <c r="Q639" s="224">
        <v>65</v>
      </c>
      <c r="R639" s="224">
        <v>65</v>
      </c>
      <c r="S639" s="224">
        <v>65</v>
      </c>
      <c r="T639" s="224">
        <v>65</v>
      </c>
      <c r="U639" s="224">
        <v>65</v>
      </c>
      <c r="V639" s="224">
        <v>65</v>
      </c>
      <c r="W639" s="224">
        <v>65</v>
      </c>
      <c r="X639" s="224">
        <v>65</v>
      </c>
      <c r="Y639" s="224">
        <v>65</v>
      </c>
      <c r="Z639" s="224">
        <v>65</v>
      </c>
      <c r="AA639" s="224">
        <v>65</v>
      </c>
      <c r="AB639" s="224">
        <v>65</v>
      </c>
      <c r="AC639" s="224">
        <v>65</v>
      </c>
      <c r="AD639" s="224">
        <v>65</v>
      </c>
      <c r="AE639" s="249">
        <v>65</v>
      </c>
      <c r="AF639" s="238">
        <v>65</v>
      </c>
      <c r="AG639" s="232">
        <v>65</v>
      </c>
      <c r="AH639" s="156">
        <v>65</v>
      </c>
      <c r="AI639" s="156">
        <v>65</v>
      </c>
      <c r="AJ639" s="156">
        <v>65</v>
      </c>
      <c r="AK639" s="156">
        <v>65</v>
      </c>
      <c r="AL639" s="156">
        <v>65</v>
      </c>
      <c r="AM639" s="156">
        <v>65</v>
      </c>
      <c r="AN639" s="169">
        <v>65</v>
      </c>
      <c r="AO639" s="169">
        <v>65</v>
      </c>
      <c r="AP639" s="169">
        <v>65</v>
      </c>
      <c r="AQ639" s="169">
        <v>65</v>
      </c>
      <c r="AR639" s="169">
        <v>65</v>
      </c>
      <c r="AS639" s="169">
        <v>65</v>
      </c>
      <c r="AT639" s="156">
        <v>65</v>
      </c>
      <c r="AU639" s="156">
        <v>65</v>
      </c>
      <c r="AV639" s="169">
        <v>65</v>
      </c>
      <c r="AW639" s="169">
        <v>65</v>
      </c>
      <c r="AX639" s="156">
        <v>65</v>
      </c>
      <c r="AY639" s="169">
        <v>65</v>
      </c>
      <c r="AZ639" s="156">
        <v>65</v>
      </c>
      <c r="BA639" s="169">
        <v>65</v>
      </c>
      <c r="BB639" s="169">
        <v>65</v>
      </c>
      <c r="BC639" s="169">
        <v>65</v>
      </c>
      <c r="BD639" s="169">
        <v>65</v>
      </c>
      <c r="BE639" s="169">
        <v>65</v>
      </c>
      <c r="BF639" s="169">
        <v>65</v>
      </c>
      <c r="BG639" s="169">
        <v>65</v>
      </c>
      <c r="BH639" s="169">
        <v>65</v>
      </c>
      <c r="BI639" s="169">
        <v>65</v>
      </c>
      <c r="BJ639" s="169">
        <v>65</v>
      </c>
      <c r="BK639" s="169">
        <v>65</v>
      </c>
      <c r="BL639" s="169">
        <v>65</v>
      </c>
      <c r="BM639" s="169">
        <v>65</v>
      </c>
      <c r="BN639" s="169">
        <v>65</v>
      </c>
      <c r="BO639" s="169">
        <v>65</v>
      </c>
      <c r="BP639" s="156">
        <v>65</v>
      </c>
      <c r="BQ639" s="156">
        <v>65</v>
      </c>
      <c r="BR639" s="156">
        <v>65</v>
      </c>
      <c r="BS639" s="156">
        <v>65</v>
      </c>
      <c r="BT639" s="156">
        <v>65</v>
      </c>
      <c r="BU639" s="156">
        <v>65</v>
      </c>
      <c r="BV639" s="156">
        <v>65</v>
      </c>
      <c r="BW639" s="156">
        <v>65</v>
      </c>
      <c r="BX639" s="156">
        <v>65</v>
      </c>
      <c r="BY639" s="156">
        <v>65</v>
      </c>
      <c r="BZ639" s="156">
        <v>65</v>
      </c>
      <c r="CA639" s="156">
        <v>65</v>
      </c>
      <c r="CB639" s="156">
        <v>65</v>
      </c>
      <c r="CC639" s="156">
        <v>65</v>
      </c>
      <c r="CD639" s="156">
        <v>65</v>
      </c>
      <c r="CE639" s="156">
        <v>65</v>
      </c>
      <c r="CF639" s="156">
        <v>65</v>
      </c>
      <c r="CG639" s="156">
        <v>65</v>
      </c>
      <c r="CH639" s="156">
        <v>65</v>
      </c>
      <c r="CI639" s="156">
        <v>65</v>
      </c>
      <c r="CJ639" s="156">
        <v>65</v>
      </c>
      <c r="CK639" s="156">
        <v>65</v>
      </c>
      <c r="CL639" s="156">
        <v>65</v>
      </c>
      <c r="CM639" s="156">
        <v>65</v>
      </c>
      <c r="CN639" s="156">
        <v>65</v>
      </c>
      <c r="CO639" s="156">
        <v>65</v>
      </c>
      <c r="CP639" s="156">
        <v>65</v>
      </c>
      <c r="CQ639" s="156">
        <v>65</v>
      </c>
      <c r="CR639" s="156">
        <v>65</v>
      </c>
      <c r="CS639" s="156">
        <v>65</v>
      </c>
      <c r="CT639" s="156">
        <v>65</v>
      </c>
      <c r="CU639" s="156">
        <v>65</v>
      </c>
      <c r="CV639" s="156">
        <v>65</v>
      </c>
      <c r="CW639" s="169">
        <v>65</v>
      </c>
      <c r="CX639" s="156">
        <v>65</v>
      </c>
      <c r="CY639" s="156">
        <v>65</v>
      </c>
      <c r="CZ639" s="169">
        <v>65</v>
      </c>
      <c r="DA639" s="156">
        <v>66</v>
      </c>
      <c r="DB639" s="156">
        <v>65</v>
      </c>
      <c r="DC639" s="169">
        <v>65</v>
      </c>
      <c r="DD639" s="156">
        <v>65</v>
      </c>
      <c r="DE639" s="156">
        <v>65</v>
      </c>
      <c r="DF639" s="169">
        <v>65</v>
      </c>
      <c r="DG639" s="156">
        <v>65</v>
      </c>
      <c r="DH639" s="156">
        <v>65</v>
      </c>
      <c r="DI639" s="169">
        <v>65</v>
      </c>
      <c r="DJ639" s="156">
        <v>65</v>
      </c>
      <c r="DK639" s="153">
        <v>65</v>
      </c>
      <c r="DL639" s="153">
        <v>65</v>
      </c>
      <c r="DM639" s="153">
        <v>65</v>
      </c>
      <c r="DN639" s="173">
        <v>65</v>
      </c>
    </row>
    <row r="640" spans="1:118">
      <c r="A640" s="146">
        <f t="shared" si="21"/>
        <v>43914</v>
      </c>
      <c r="B640" s="224">
        <f>'Age&amp;Sex by occurrence date'!$FNJ22</f>
        <v>56</v>
      </c>
      <c r="C640" s="224">
        <v>56</v>
      </c>
      <c r="D640" s="224">
        <v>56</v>
      </c>
      <c r="E640" s="224">
        <v>56</v>
      </c>
      <c r="F640" s="224">
        <v>56</v>
      </c>
      <c r="G640" s="224">
        <v>56</v>
      </c>
      <c r="H640" s="224">
        <v>56</v>
      </c>
      <c r="I640" s="224">
        <v>56</v>
      </c>
      <c r="J640" s="224">
        <v>56</v>
      </c>
      <c r="K640" s="224">
        <v>56</v>
      </c>
      <c r="L640" s="224">
        <v>56</v>
      </c>
      <c r="M640" s="224">
        <v>56</v>
      </c>
      <c r="N640" s="224">
        <v>56</v>
      </c>
      <c r="O640" s="224">
        <v>56</v>
      </c>
      <c r="P640" s="224">
        <v>56</v>
      </c>
      <c r="Q640" s="224">
        <v>56</v>
      </c>
      <c r="R640" s="224">
        <v>56</v>
      </c>
      <c r="S640" s="224">
        <v>56</v>
      </c>
      <c r="T640" s="224">
        <v>56</v>
      </c>
      <c r="U640" s="224">
        <v>56</v>
      </c>
      <c r="V640" s="224">
        <v>56</v>
      </c>
      <c r="W640" s="224">
        <v>56</v>
      </c>
      <c r="X640" s="224">
        <v>56</v>
      </c>
      <c r="Y640" s="224">
        <v>56</v>
      </c>
      <c r="Z640" s="224">
        <v>56</v>
      </c>
      <c r="AA640" s="224">
        <v>56</v>
      </c>
      <c r="AB640" s="224">
        <v>56</v>
      </c>
      <c r="AC640" s="224">
        <v>56</v>
      </c>
      <c r="AD640" s="224">
        <v>56</v>
      </c>
      <c r="AE640" s="249">
        <v>56</v>
      </c>
      <c r="AF640" s="238">
        <v>56</v>
      </c>
      <c r="AG640" s="232">
        <v>56</v>
      </c>
      <c r="AH640" s="156">
        <v>56</v>
      </c>
      <c r="AI640" s="156">
        <v>56</v>
      </c>
      <c r="AJ640" s="156">
        <v>56</v>
      </c>
      <c r="AK640" s="156">
        <v>56</v>
      </c>
      <c r="AL640" s="156">
        <v>56</v>
      </c>
      <c r="AM640" s="169">
        <v>56</v>
      </c>
      <c r="AN640" s="169">
        <v>56</v>
      </c>
      <c r="AO640" s="169">
        <v>56</v>
      </c>
      <c r="AP640" s="169">
        <v>56</v>
      </c>
      <c r="AQ640" s="169">
        <v>56</v>
      </c>
      <c r="AR640" s="169">
        <v>56</v>
      </c>
      <c r="AS640" s="156">
        <v>56</v>
      </c>
      <c r="AT640" s="169">
        <v>56</v>
      </c>
      <c r="AU640" s="156">
        <v>56</v>
      </c>
      <c r="AV640" s="156">
        <v>56</v>
      </c>
      <c r="AW640" s="156">
        <v>56</v>
      </c>
      <c r="AX640" s="169">
        <v>56</v>
      </c>
      <c r="AY640" s="169">
        <v>56</v>
      </c>
      <c r="AZ640" s="169">
        <v>56</v>
      </c>
      <c r="BA640" s="169">
        <v>56</v>
      </c>
      <c r="BB640" s="169">
        <v>56</v>
      </c>
      <c r="BC640" s="169">
        <v>56</v>
      </c>
      <c r="BD640" s="169">
        <v>56</v>
      </c>
      <c r="BE640" s="169">
        <v>56</v>
      </c>
      <c r="BF640" s="169">
        <v>56</v>
      </c>
      <c r="BG640" s="169">
        <v>56</v>
      </c>
      <c r="BH640" s="169">
        <v>56</v>
      </c>
      <c r="BI640" s="156">
        <v>56</v>
      </c>
      <c r="BJ640" s="156">
        <v>56</v>
      </c>
      <c r="BK640" s="156">
        <v>56</v>
      </c>
      <c r="BL640" s="156">
        <v>56</v>
      </c>
      <c r="BM640" s="156">
        <v>56</v>
      </c>
      <c r="BN640" s="156">
        <v>56</v>
      </c>
      <c r="BO640" s="156">
        <v>56</v>
      </c>
      <c r="BP640" s="169">
        <v>56</v>
      </c>
      <c r="BQ640" s="169">
        <v>56</v>
      </c>
      <c r="BR640" s="169">
        <v>56</v>
      </c>
      <c r="BS640" s="169">
        <v>56</v>
      </c>
      <c r="BT640" s="169">
        <v>56</v>
      </c>
      <c r="BU640" s="169">
        <v>56</v>
      </c>
      <c r="BV640" s="169">
        <v>56</v>
      </c>
      <c r="BW640" s="169">
        <v>56</v>
      </c>
      <c r="BX640" s="169">
        <v>56</v>
      </c>
      <c r="BY640" s="169">
        <v>56</v>
      </c>
      <c r="BZ640" s="169">
        <v>56</v>
      </c>
      <c r="CA640" s="169">
        <v>56</v>
      </c>
      <c r="CB640" s="169">
        <v>56</v>
      </c>
      <c r="CC640" s="169">
        <v>56</v>
      </c>
      <c r="CD640" s="169">
        <v>56</v>
      </c>
      <c r="CE640" s="169">
        <v>56</v>
      </c>
      <c r="CF640" s="169">
        <v>56</v>
      </c>
      <c r="CG640" s="169">
        <v>56</v>
      </c>
      <c r="CH640" s="169">
        <v>56</v>
      </c>
      <c r="CI640" s="169">
        <v>56</v>
      </c>
      <c r="CJ640" s="169">
        <v>56</v>
      </c>
      <c r="CK640" s="169">
        <v>56</v>
      </c>
      <c r="CL640" s="169">
        <v>56</v>
      </c>
      <c r="CM640" s="169">
        <v>56</v>
      </c>
      <c r="CN640" s="169">
        <v>56</v>
      </c>
      <c r="CO640" s="169">
        <v>56</v>
      </c>
      <c r="CP640" s="169">
        <v>56</v>
      </c>
      <c r="CQ640" s="169">
        <v>56</v>
      </c>
      <c r="CR640" s="169">
        <v>56</v>
      </c>
      <c r="CS640" s="169">
        <v>56</v>
      </c>
      <c r="CT640" s="169">
        <v>56</v>
      </c>
      <c r="CU640" s="169">
        <v>56</v>
      </c>
      <c r="CV640" s="169">
        <v>56</v>
      </c>
      <c r="CW640" s="169">
        <v>56</v>
      </c>
      <c r="CX640" s="156">
        <v>56</v>
      </c>
      <c r="CY640" s="156">
        <v>56</v>
      </c>
      <c r="CZ640" s="169">
        <v>56</v>
      </c>
      <c r="DA640" s="156">
        <v>57</v>
      </c>
      <c r="DB640" s="156">
        <v>56</v>
      </c>
      <c r="DC640" s="169">
        <v>56</v>
      </c>
      <c r="DD640" s="156">
        <v>56</v>
      </c>
      <c r="DE640" s="156">
        <v>56</v>
      </c>
      <c r="DF640" s="169">
        <v>56</v>
      </c>
      <c r="DG640" s="156">
        <v>56</v>
      </c>
      <c r="DH640" s="156">
        <v>56</v>
      </c>
      <c r="DI640" s="169">
        <v>56</v>
      </c>
      <c r="DJ640" s="156">
        <v>56</v>
      </c>
      <c r="DK640" s="153">
        <v>56</v>
      </c>
      <c r="DL640" s="153">
        <v>56</v>
      </c>
      <c r="DM640" s="153">
        <v>56</v>
      </c>
      <c r="DN640" s="173">
        <v>56</v>
      </c>
    </row>
    <row r="641" spans="1:377">
      <c r="A641" s="146">
        <f t="shared" si="21"/>
        <v>43913</v>
      </c>
      <c r="B641" s="224">
        <f>'Age&amp;Sex by occurrence date'!$FNQ22</f>
        <v>46</v>
      </c>
      <c r="C641" s="224">
        <v>46</v>
      </c>
      <c r="D641" s="224">
        <v>46</v>
      </c>
      <c r="E641" s="224">
        <v>46</v>
      </c>
      <c r="F641" s="224">
        <v>46</v>
      </c>
      <c r="G641" s="224">
        <v>46</v>
      </c>
      <c r="H641" s="224">
        <v>46</v>
      </c>
      <c r="I641" s="224">
        <v>46</v>
      </c>
      <c r="J641" s="224">
        <v>46</v>
      </c>
      <c r="K641" s="224">
        <v>46</v>
      </c>
      <c r="L641" s="224">
        <v>46</v>
      </c>
      <c r="M641" s="224">
        <v>46</v>
      </c>
      <c r="N641" s="224">
        <v>46</v>
      </c>
      <c r="O641" s="224">
        <v>46</v>
      </c>
      <c r="P641" s="224">
        <v>46</v>
      </c>
      <c r="Q641" s="224">
        <v>46</v>
      </c>
      <c r="R641" s="224">
        <v>46</v>
      </c>
      <c r="S641" s="224">
        <v>46</v>
      </c>
      <c r="T641" s="224">
        <v>46</v>
      </c>
      <c r="U641" s="224">
        <v>46</v>
      </c>
      <c r="V641" s="224">
        <v>46</v>
      </c>
      <c r="W641" s="224">
        <v>46</v>
      </c>
      <c r="X641" s="224">
        <v>46</v>
      </c>
      <c r="Y641" s="224">
        <v>46</v>
      </c>
      <c r="Z641" s="224">
        <v>46</v>
      </c>
      <c r="AA641" s="224">
        <v>46</v>
      </c>
      <c r="AB641" s="224">
        <v>46</v>
      </c>
      <c r="AC641" s="224">
        <v>46</v>
      </c>
      <c r="AD641" s="224">
        <v>46</v>
      </c>
      <c r="AE641" s="249">
        <v>46</v>
      </c>
      <c r="AF641" s="238">
        <v>46</v>
      </c>
      <c r="AG641" s="233">
        <v>46</v>
      </c>
      <c r="AH641" s="169">
        <v>46</v>
      </c>
      <c r="AI641" s="169">
        <v>46</v>
      </c>
      <c r="AJ641" s="169">
        <v>46</v>
      </c>
      <c r="AK641" s="169">
        <v>46</v>
      </c>
      <c r="AL641" s="169">
        <v>46</v>
      </c>
      <c r="AM641" s="156">
        <v>46</v>
      </c>
      <c r="AN641" s="156">
        <v>46</v>
      </c>
      <c r="AO641" s="156">
        <v>46</v>
      </c>
      <c r="AP641" s="156">
        <v>46</v>
      </c>
      <c r="AQ641" s="156">
        <v>46</v>
      </c>
      <c r="AR641" s="156">
        <v>46</v>
      </c>
      <c r="AS641" s="169">
        <v>46</v>
      </c>
      <c r="AT641" s="156">
        <v>46</v>
      </c>
      <c r="AU641" s="169">
        <v>46</v>
      </c>
      <c r="AV641" s="156">
        <v>46</v>
      </c>
      <c r="AW641" s="156">
        <v>46</v>
      </c>
      <c r="AX641" s="169">
        <v>46</v>
      </c>
      <c r="AY641" s="156">
        <v>46</v>
      </c>
      <c r="AZ641" s="156">
        <v>46</v>
      </c>
      <c r="BA641" s="169">
        <v>46</v>
      </c>
      <c r="BB641" s="169">
        <v>46</v>
      </c>
      <c r="BC641" s="169">
        <v>46</v>
      </c>
      <c r="BD641" s="169">
        <v>46</v>
      </c>
      <c r="BE641" s="169">
        <v>46</v>
      </c>
      <c r="BF641" s="169">
        <v>46</v>
      </c>
      <c r="BG641" s="169">
        <v>46</v>
      </c>
      <c r="BH641" s="169">
        <v>46</v>
      </c>
      <c r="BI641" s="156">
        <v>46</v>
      </c>
      <c r="BJ641" s="156">
        <v>46</v>
      </c>
      <c r="BK641" s="156">
        <v>46</v>
      </c>
      <c r="BL641" s="156">
        <v>46</v>
      </c>
      <c r="BM641" s="156">
        <v>46</v>
      </c>
      <c r="BN641" s="156">
        <v>46</v>
      </c>
      <c r="BO641" s="156">
        <v>46</v>
      </c>
      <c r="BP641" s="169">
        <v>46</v>
      </c>
      <c r="BQ641" s="169">
        <v>46</v>
      </c>
      <c r="BR641" s="169">
        <v>46</v>
      </c>
      <c r="BS641" s="169">
        <v>46</v>
      </c>
      <c r="BT641" s="169">
        <v>46</v>
      </c>
      <c r="BU641" s="169">
        <v>46</v>
      </c>
      <c r="BV641" s="169">
        <v>46</v>
      </c>
      <c r="BW641" s="169">
        <v>46</v>
      </c>
      <c r="BX641" s="169">
        <v>46</v>
      </c>
      <c r="BY641" s="169">
        <v>46</v>
      </c>
      <c r="BZ641" s="169">
        <v>46</v>
      </c>
      <c r="CA641" s="169">
        <v>46</v>
      </c>
      <c r="CB641" s="169">
        <v>46</v>
      </c>
      <c r="CC641" s="169">
        <v>46</v>
      </c>
      <c r="CD641" s="169">
        <v>46</v>
      </c>
      <c r="CE641" s="169">
        <v>46</v>
      </c>
      <c r="CF641" s="169">
        <v>46</v>
      </c>
      <c r="CG641" s="169">
        <v>46</v>
      </c>
      <c r="CH641" s="169">
        <v>46</v>
      </c>
      <c r="CI641" s="169">
        <v>46</v>
      </c>
      <c r="CJ641" s="169">
        <v>46</v>
      </c>
      <c r="CK641" s="169">
        <v>46</v>
      </c>
      <c r="CL641" s="169">
        <v>46</v>
      </c>
      <c r="CM641" s="169">
        <v>46</v>
      </c>
      <c r="CN641" s="169">
        <v>46</v>
      </c>
      <c r="CO641" s="169">
        <v>46</v>
      </c>
      <c r="CP641" s="169">
        <v>46</v>
      </c>
      <c r="CQ641" s="169">
        <v>46</v>
      </c>
      <c r="CR641" s="169">
        <v>46</v>
      </c>
      <c r="CS641" s="169">
        <v>46</v>
      </c>
      <c r="CT641" s="169">
        <v>46</v>
      </c>
      <c r="CU641" s="169">
        <v>46</v>
      </c>
      <c r="CV641" s="169">
        <v>46</v>
      </c>
      <c r="CW641" s="169">
        <v>46</v>
      </c>
      <c r="CX641" s="156">
        <v>46</v>
      </c>
      <c r="CY641" s="156">
        <v>46</v>
      </c>
      <c r="CZ641" s="169">
        <v>46</v>
      </c>
      <c r="DA641" s="156">
        <v>47</v>
      </c>
      <c r="DB641" s="156">
        <v>46</v>
      </c>
      <c r="DC641" s="169">
        <v>46</v>
      </c>
      <c r="DD641" s="156">
        <v>46</v>
      </c>
      <c r="DE641" s="156">
        <v>46</v>
      </c>
      <c r="DF641" s="169">
        <v>46</v>
      </c>
      <c r="DG641" s="156">
        <v>46</v>
      </c>
      <c r="DH641" s="156">
        <v>46</v>
      </c>
      <c r="DI641" s="169">
        <v>46</v>
      </c>
      <c r="DJ641" s="156">
        <v>46</v>
      </c>
      <c r="DK641" s="153">
        <v>46</v>
      </c>
      <c r="DL641" s="153">
        <v>46</v>
      </c>
      <c r="DM641" s="153">
        <v>46</v>
      </c>
      <c r="DN641" s="173">
        <v>46</v>
      </c>
    </row>
    <row r="642" spans="1:377">
      <c r="A642" s="146">
        <f t="shared" si="21"/>
        <v>43912</v>
      </c>
      <c r="B642" s="224">
        <f>'Age&amp;Sex by occurrence date'!$FNX22</f>
        <v>34</v>
      </c>
      <c r="C642" s="224">
        <v>34</v>
      </c>
      <c r="D642" s="224">
        <v>34</v>
      </c>
      <c r="E642" s="224">
        <v>34</v>
      </c>
      <c r="F642" s="224">
        <v>34</v>
      </c>
      <c r="G642" s="224">
        <v>34</v>
      </c>
      <c r="H642" s="224">
        <v>34</v>
      </c>
      <c r="I642" s="224">
        <v>34</v>
      </c>
      <c r="J642" s="224">
        <v>34</v>
      </c>
      <c r="K642" s="224">
        <v>34</v>
      </c>
      <c r="L642" s="224">
        <v>34</v>
      </c>
      <c r="M642" s="224">
        <v>34</v>
      </c>
      <c r="N642" s="224">
        <v>34</v>
      </c>
      <c r="O642" s="224">
        <v>34</v>
      </c>
      <c r="P642" s="224">
        <v>34</v>
      </c>
      <c r="Q642" s="224">
        <v>34</v>
      </c>
      <c r="R642" s="224">
        <v>34</v>
      </c>
      <c r="S642" s="224">
        <v>34</v>
      </c>
      <c r="T642" s="224">
        <v>34</v>
      </c>
      <c r="U642" s="224">
        <v>34</v>
      </c>
      <c r="V642" s="224">
        <v>34</v>
      </c>
      <c r="W642" s="224">
        <v>34</v>
      </c>
      <c r="X642" s="224">
        <v>34</v>
      </c>
      <c r="Y642" s="224">
        <v>34</v>
      </c>
      <c r="Z642" s="224">
        <v>34</v>
      </c>
      <c r="AA642" s="224">
        <v>34</v>
      </c>
      <c r="AB642" s="224">
        <v>34</v>
      </c>
      <c r="AC642" s="224">
        <v>34</v>
      </c>
      <c r="AD642" s="224">
        <v>34</v>
      </c>
      <c r="AE642" s="249">
        <v>34</v>
      </c>
      <c r="AF642" s="238">
        <v>34</v>
      </c>
      <c r="AG642" s="232">
        <v>34</v>
      </c>
      <c r="AH642" s="156">
        <v>34</v>
      </c>
      <c r="AI642" s="156">
        <v>34</v>
      </c>
      <c r="AJ642" s="156">
        <v>34</v>
      </c>
      <c r="AK642" s="156">
        <v>34</v>
      </c>
      <c r="AL642" s="156">
        <v>34</v>
      </c>
      <c r="AM642" s="156">
        <v>34</v>
      </c>
      <c r="AN642" s="156">
        <v>34</v>
      </c>
      <c r="AO642" s="156">
        <v>34</v>
      </c>
      <c r="AP642" s="156">
        <v>34</v>
      </c>
      <c r="AQ642" s="156">
        <v>34</v>
      </c>
      <c r="AR642" s="156">
        <v>34</v>
      </c>
      <c r="AS642" s="169">
        <v>34</v>
      </c>
      <c r="AT642" s="169">
        <v>34</v>
      </c>
      <c r="AU642" s="156">
        <v>34</v>
      </c>
      <c r="AV642" s="169">
        <v>34</v>
      </c>
      <c r="AW642" s="156">
        <v>34</v>
      </c>
      <c r="AX642" s="156">
        <v>34</v>
      </c>
      <c r="AY642" s="156">
        <v>34</v>
      </c>
      <c r="AZ642" s="169">
        <v>34</v>
      </c>
      <c r="BA642" s="169">
        <v>34</v>
      </c>
      <c r="BB642" s="169">
        <v>34</v>
      </c>
      <c r="BC642" s="169">
        <v>34</v>
      </c>
      <c r="BD642" s="169">
        <v>34</v>
      </c>
      <c r="BE642" s="169">
        <v>34</v>
      </c>
      <c r="BF642" s="169">
        <v>34</v>
      </c>
      <c r="BG642" s="169">
        <v>34</v>
      </c>
      <c r="BH642" s="169">
        <v>34</v>
      </c>
      <c r="BI642" s="169">
        <v>34</v>
      </c>
      <c r="BJ642" s="169">
        <v>34</v>
      </c>
      <c r="BK642" s="169">
        <v>34</v>
      </c>
      <c r="BL642" s="169">
        <v>34</v>
      </c>
      <c r="BM642" s="169">
        <v>34</v>
      </c>
      <c r="BN642" s="169">
        <v>34</v>
      </c>
      <c r="BO642" s="169">
        <v>34</v>
      </c>
      <c r="BP642" s="156">
        <v>34</v>
      </c>
      <c r="BQ642" s="156">
        <v>34</v>
      </c>
      <c r="BR642" s="156">
        <v>34</v>
      </c>
      <c r="BS642" s="156">
        <v>34</v>
      </c>
      <c r="BT642" s="156">
        <v>34</v>
      </c>
      <c r="BU642" s="156">
        <v>34</v>
      </c>
      <c r="BV642" s="156">
        <v>34</v>
      </c>
      <c r="BW642" s="156">
        <v>34</v>
      </c>
      <c r="BX642" s="156">
        <v>34</v>
      </c>
      <c r="BY642" s="156">
        <v>34</v>
      </c>
      <c r="BZ642" s="156">
        <v>34</v>
      </c>
      <c r="CA642" s="156">
        <v>34</v>
      </c>
      <c r="CB642" s="156">
        <v>34</v>
      </c>
      <c r="CC642" s="156">
        <v>34</v>
      </c>
      <c r="CD642" s="156">
        <v>34</v>
      </c>
      <c r="CE642" s="156">
        <v>34</v>
      </c>
      <c r="CF642" s="156">
        <v>34</v>
      </c>
      <c r="CG642" s="156">
        <v>34</v>
      </c>
      <c r="CH642" s="156">
        <v>34</v>
      </c>
      <c r="CI642" s="156">
        <v>34</v>
      </c>
      <c r="CJ642" s="156">
        <v>34</v>
      </c>
      <c r="CK642" s="169">
        <v>34</v>
      </c>
      <c r="CL642" s="169">
        <v>34</v>
      </c>
      <c r="CM642" s="169">
        <v>34</v>
      </c>
      <c r="CN642" s="169">
        <v>34</v>
      </c>
      <c r="CO642" s="169">
        <v>34</v>
      </c>
      <c r="CP642" s="169">
        <v>34</v>
      </c>
      <c r="CQ642" s="169">
        <v>34</v>
      </c>
      <c r="CR642" s="169">
        <v>34</v>
      </c>
      <c r="CS642" s="169">
        <v>34</v>
      </c>
      <c r="CT642" s="169">
        <v>34</v>
      </c>
      <c r="CU642" s="169">
        <v>34</v>
      </c>
      <c r="CV642" s="169">
        <v>34</v>
      </c>
      <c r="CW642" s="156">
        <v>34</v>
      </c>
      <c r="CX642" s="156">
        <v>34</v>
      </c>
      <c r="CY642" s="156">
        <v>34</v>
      </c>
      <c r="CZ642" s="156">
        <v>34</v>
      </c>
      <c r="DA642" s="156">
        <v>35</v>
      </c>
      <c r="DB642" s="156">
        <v>34</v>
      </c>
      <c r="DC642" s="156">
        <v>34</v>
      </c>
      <c r="DD642" s="156">
        <v>34</v>
      </c>
      <c r="DE642" s="156">
        <v>34</v>
      </c>
      <c r="DF642" s="169">
        <v>34</v>
      </c>
      <c r="DG642" s="156">
        <v>34</v>
      </c>
      <c r="DH642" s="156">
        <v>34</v>
      </c>
      <c r="DI642" s="169">
        <v>34</v>
      </c>
      <c r="DJ642" s="156">
        <v>34</v>
      </c>
      <c r="DK642" s="153">
        <v>34</v>
      </c>
      <c r="DL642" s="153">
        <v>34</v>
      </c>
      <c r="DM642" s="153">
        <v>34</v>
      </c>
      <c r="DN642" s="173">
        <v>34</v>
      </c>
    </row>
    <row r="643" spans="1:377">
      <c r="A643" s="146">
        <f t="shared" si="21"/>
        <v>43911</v>
      </c>
      <c r="B643" s="224">
        <f>'Age&amp;Sex by occurrence date'!$FOE22</f>
        <v>26</v>
      </c>
      <c r="C643" s="224">
        <v>26</v>
      </c>
      <c r="D643" s="224">
        <v>26</v>
      </c>
      <c r="E643" s="224">
        <v>26</v>
      </c>
      <c r="F643" s="224">
        <v>26</v>
      </c>
      <c r="G643" s="224">
        <v>26</v>
      </c>
      <c r="H643" s="224">
        <v>26</v>
      </c>
      <c r="I643" s="224">
        <v>26</v>
      </c>
      <c r="J643" s="224">
        <v>26</v>
      </c>
      <c r="K643" s="224">
        <v>26</v>
      </c>
      <c r="L643" s="224">
        <v>26</v>
      </c>
      <c r="M643" s="224">
        <v>26</v>
      </c>
      <c r="N643" s="224">
        <v>26</v>
      </c>
      <c r="O643" s="224">
        <v>26</v>
      </c>
      <c r="P643" s="224">
        <v>26</v>
      </c>
      <c r="Q643" s="224">
        <v>26</v>
      </c>
      <c r="R643" s="224">
        <v>26</v>
      </c>
      <c r="S643" s="224">
        <v>26</v>
      </c>
      <c r="T643" s="224">
        <v>26</v>
      </c>
      <c r="U643" s="224">
        <v>26</v>
      </c>
      <c r="V643" s="224">
        <v>26</v>
      </c>
      <c r="W643" s="224">
        <v>26</v>
      </c>
      <c r="X643" s="224">
        <v>26</v>
      </c>
      <c r="Y643" s="224">
        <v>26</v>
      </c>
      <c r="Z643" s="224">
        <v>26</v>
      </c>
      <c r="AA643" s="224">
        <v>26</v>
      </c>
      <c r="AB643" s="224">
        <v>26</v>
      </c>
      <c r="AC643" s="224">
        <v>26</v>
      </c>
      <c r="AD643" s="224">
        <v>26</v>
      </c>
      <c r="AE643" s="249">
        <v>26</v>
      </c>
      <c r="AF643" s="238">
        <v>26</v>
      </c>
      <c r="AG643" s="232">
        <v>26</v>
      </c>
      <c r="AH643" s="156">
        <v>26</v>
      </c>
      <c r="AI643" s="156">
        <v>26</v>
      </c>
      <c r="AJ643" s="156">
        <v>26</v>
      </c>
      <c r="AK643" s="156">
        <v>26</v>
      </c>
      <c r="AL643" s="156">
        <v>26</v>
      </c>
      <c r="AM643" s="169">
        <v>26</v>
      </c>
      <c r="AN643" s="169">
        <v>26</v>
      </c>
      <c r="AO643" s="169">
        <v>26</v>
      </c>
      <c r="AP643" s="169">
        <v>26</v>
      </c>
      <c r="AQ643" s="169">
        <v>26</v>
      </c>
      <c r="AR643" s="169">
        <v>26</v>
      </c>
      <c r="AS643" s="156">
        <v>26</v>
      </c>
      <c r="AT643" s="169">
        <v>26</v>
      </c>
      <c r="AU643" s="169">
        <v>26</v>
      </c>
      <c r="AV643" s="156">
        <v>26</v>
      </c>
      <c r="AW643" s="169">
        <v>26</v>
      </c>
      <c r="AX643" s="156">
        <v>26</v>
      </c>
      <c r="AY643" s="169">
        <v>26</v>
      </c>
      <c r="AZ643" s="169">
        <v>26</v>
      </c>
      <c r="BA643" s="156">
        <v>26</v>
      </c>
      <c r="BB643" s="156">
        <v>26</v>
      </c>
      <c r="BC643" s="156">
        <v>26</v>
      </c>
      <c r="BD643" s="156">
        <v>26</v>
      </c>
      <c r="BE643" s="156">
        <v>26</v>
      </c>
      <c r="BF643" s="156">
        <v>26</v>
      </c>
      <c r="BG643" s="156">
        <v>26</v>
      </c>
      <c r="BH643" s="156">
        <v>26</v>
      </c>
      <c r="BI643" s="169">
        <v>26</v>
      </c>
      <c r="BJ643" s="169">
        <v>26</v>
      </c>
      <c r="BK643" s="169">
        <v>26</v>
      </c>
      <c r="BL643" s="169">
        <v>26</v>
      </c>
      <c r="BM643" s="169">
        <v>26</v>
      </c>
      <c r="BN643" s="169">
        <v>26</v>
      </c>
      <c r="BO643" s="169">
        <v>26</v>
      </c>
      <c r="BP643" s="169">
        <v>26</v>
      </c>
      <c r="BQ643" s="169">
        <v>26</v>
      </c>
      <c r="BR643" s="169">
        <v>26</v>
      </c>
      <c r="BS643" s="169">
        <v>26</v>
      </c>
      <c r="BT643" s="169">
        <v>26</v>
      </c>
      <c r="BU643" s="169">
        <v>26</v>
      </c>
      <c r="BV643" s="169">
        <v>26</v>
      </c>
      <c r="BW643" s="169">
        <v>26</v>
      </c>
      <c r="BX643" s="169">
        <v>26</v>
      </c>
      <c r="BY643" s="169">
        <v>26</v>
      </c>
      <c r="BZ643" s="169">
        <v>26</v>
      </c>
      <c r="CA643" s="169">
        <v>26</v>
      </c>
      <c r="CB643" s="156">
        <v>26</v>
      </c>
      <c r="CC643" s="156">
        <v>26</v>
      </c>
      <c r="CD643" s="156">
        <v>26</v>
      </c>
      <c r="CE643" s="156">
        <v>26</v>
      </c>
      <c r="CF643" s="156">
        <v>26</v>
      </c>
      <c r="CG643" s="156">
        <v>26</v>
      </c>
      <c r="CH643" s="156">
        <v>26</v>
      </c>
      <c r="CI643" s="156">
        <v>26</v>
      </c>
      <c r="CJ643" s="156">
        <v>26</v>
      </c>
      <c r="CK643" s="169">
        <v>26</v>
      </c>
      <c r="CL643" s="169">
        <v>26</v>
      </c>
      <c r="CM643" s="169">
        <v>26</v>
      </c>
      <c r="CN643" s="169">
        <v>26</v>
      </c>
      <c r="CO643" s="169">
        <v>26</v>
      </c>
      <c r="CP643" s="156">
        <v>26</v>
      </c>
      <c r="CQ643" s="156">
        <v>26</v>
      </c>
      <c r="CR643" s="156">
        <v>26</v>
      </c>
      <c r="CS643" s="156">
        <v>26</v>
      </c>
      <c r="CT643" s="156">
        <v>26</v>
      </c>
      <c r="CU643" s="156">
        <v>26</v>
      </c>
      <c r="CV643" s="156">
        <v>26</v>
      </c>
      <c r="CW643" s="156">
        <v>26</v>
      </c>
      <c r="CX643" s="156">
        <v>26</v>
      </c>
      <c r="CY643" s="156">
        <v>26</v>
      </c>
      <c r="CZ643" s="156">
        <v>26</v>
      </c>
      <c r="DA643" s="156">
        <v>27</v>
      </c>
      <c r="DB643" s="156">
        <v>26</v>
      </c>
      <c r="DC643" s="156">
        <v>26</v>
      </c>
      <c r="DD643" s="156">
        <v>26</v>
      </c>
      <c r="DE643" s="156">
        <v>26</v>
      </c>
      <c r="DF643" s="169">
        <v>26</v>
      </c>
      <c r="DG643" s="156">
        <v>26</v>
      </c>
      <c r="DH643" s="156">
        <v>26</v>
      </c>
      <c r="DI643" s="169">
        <v>26</v>
      </c>
      <c r="DJ643" s="156">
        <v>26</v>
      </c>
      <c r="DK643" s="153">
        <v>26</v>
      </c>
      <c r="DL643" s="153">
        <v>26</v>
      </c>
      <c r="DM643" s="153">
        <v>26</v>
      </c>
      <c r="DN643" s="173">
        <v>26</v>
      </c>
    </row>
    <row r="644" spans="1:377">
      <c r="A644" s="146">
        <f t="shared" si="21"/>
        <v>43910</v>
      </c>
      <c r="B644" s="224">
        <f>'Age&amp;Sex by occurrence date'!$FOL22</f>
        <v>20</v>
      </c>
      <c r="C644" s="224">
        <v>20</v>
      </c>
      <c r="D644" s="224">
        <v>20</v>
      </c>
      <c r="E644" s="224">
        <v>20</v>
      </c>
      <c r="F644" s="224">
        <v>20</v>
      </c>
      <c r="G644" s="224">
        <v>20</v>
      </c>
      <c r="H644" s="224">
        <v>20</v>
      </c>
      <c r="I644" s="224">
        <v>20</v>
      </c>
      <c r="J644" s="224">
        <v>20</v>
      </c>
      <c r="K644" s="224">
        <v>20</v>
      </c>
      <c r="L644" s="224">
        <v>20</v>
      </c>
      <c r="M644" s="224">
        <v>20</v>
      </c>
      <c r="N644" s="224">
        <v>20</v>
      </c>
      <c r="O644" s="224">
        <v>20</v>
      </c>
      <c r="P644" s="224">
        <v>20</v>
      </c>
      <c r="Q644" s="224">
        <v>20</v>
      </c>
      <c r="R644" s="224">
        <v>20</v>
      </c>
      <c r="S644" s="224">
        <v>20</v>
      </c>
      <c r="T644" s="224">
        <v>20</v>
      </c>
      <c r="U644" s="224">
        <v>20</v>
      </c>
      <c r="V644" s="224">
        <v>20</v>
      </c>
      <c r="W644" s="224">
        <v>20</v>
      </c>
      <c r="X644" s="224">
        <v>20</v>
      </c>
      <c r="Y644" s="224">
        <v>20</v>
      </c>
      <c r="Z644" s="224">
        <v>20</v>
      </c>
      <c r="AA644" s="224">
        <v>20</v>
      </c>
      <c r="AB644" s="224">
        <v>20</v>
      </c>
      <c r="AC644" s="224">
        <v>20</v>
      </c>
      <c r="AD644" s="224">
        <v>20</v>
      </c>
      <c r="AE644" s="249">
        <v>20</v>
      </c>
      <c r="AF644" s="238">
        <v>20</v>
      </c>
      <c r="AG644" s="233">
        <v>20</v>
      </c>
      <c r="AH644" s="169">
        <v>20</v>
      </c>
      <c r="AI644" s="169">
        <v>20</v>
      </c>
      <c r="AJ644" s="169">
        <v>20</v>
      </c>
      <c r="AK644" s="169">
        <v>20</v>
      </c>
      <c r="AL644" s="169">
        <v>20</v>
      </c>
      <c r="AM644" s="156">
        <v>20</v>
      </c>
      <c r="AN644" s="156">
        <v>20</v>
      </c>
      <c r="AO644" s="156">
        <v>20</v>
      </c>
      <c r="AP644" s="156">
        <v>20</v>
      </c>
      <c r="AQ644" s="156">
        <v>20</v>
      </c>
      <c r="AR644" s="156">
        <v>20</v>
      </c>
      <c r="AS644" s="156">
        <v>20</v>
      </c>
      <c r="AT644" s="156">
        <v>20</v>
      </c>
      <c r="AU644" s="169">
        <v>20</v>
      </c>
      <c r="AV644" s="169">
        <v>20</v>
      </c>
      <c r="AW644" s="156">
        <v>20</v>
      </c>
      <c r="AX644" s="169">
        <v>20</v>
      </c>
      <c r="AY644" s="156">
        <v>20</v>
      </c>
      <c r="AZ644" s="156">
        <v>20</v>
      </c>
      <c r="BA644" s="169">
        <v>20</v>
      </c>
      <c r="BB644" s="169">
        <v>20</v>
      </c>
      <c r="BC644" s="169">
        <v>20</v>
      </c>
      <c r="BD644" s="169">
        <v>20</v>
      </c>
      <c r="BE644" s="169">
        <v>20</v>
      </c>
      <c r="BF644" s="169">
        <v>20</v>
      </c>
      <c r="BG644" s="169">
        <v>20</v>
      </c>
      <c r="BH644" s="169">
        <v>20</v>
      </c>
      <c r="BI644" s="156">
        <v>20</v>
      </c>
      <c r="BJ644" s="156">
        <v>20</v>
      </c>
      <c r="BK644" s="156">
        <v>20</v>
      </c>
      <c r="BL644" s="156">
        <v>20</v>
      </c>
      <c r="BM644" s="156">
        <v>20</v>
      </c>
      <c r="BN644" s="156">
        <v>20</v>
      </c>
      <c r="BO644" s="156">
        <v>20</v>
      </c>
      <c r="BP644" s="156">
        <v>20</v>
      </c>
      <c r="BQ644" s="156">
        <v>20</v>
      </c>
      <c r="BR644" s="156">
        <v>20</v>
      </c>
      <c r="BS644" s="156">
        <v>20</v>
      </c>
      <c r="BT644" s="156">
        <v>20</v>
      </c>
      <c r="BU644" s="156">
        <v>20</v>
      </c>
      <c r="BV644" s="156">
        <v>20</v>
      </c>
      <c r="BW644" s="156">
        <v>20</v>
      </c>
      <c r="BX644" s="156">
        <v>20</v>
      </c>
      <c r="BY644" s="156">
        <v>20</v>
      </c>
      <c r="BZ644" s="156">
        <v>20</v>
      </c>
      <c r="CA644" s="156">
        <v>20</v>
      </c>
      <c r="CB644" s="169">
        <v>20</v>
      </c>
      <c r="CC644" s="169">
        <v>20</v>
      </c>
      <c r="CD644" s="169">
        <v>20</v>
      </c>
      <c r="CE644" s="169">
        <v>20</v>
      </c>
      <c r="CF644" s="169">
        <v>20</v>
      </c>
      <c r="CG644" s="169">
        <v>20</v>
      </c>
      <c r="CH644" s="169">
        <v>20</v>
      </c>
      <c r="CI644" s="169">
        <v>20</v>
      </c>
      <c r="CJ644" s="169">
        <v>20</v>
      </c>
      <c r="CK644" s="156">
        <v>20</v>
      </c>
      <c r="CL644" s="156">
        <v>20</v>
      </c>
      <c r="CM644" s="156">
        <v>20</v>
      </c>
      <c r="CN644" s="156">
        <v>20</v>
      </c>
      <c r="CO644" s="169">
        <v>20</v>
      </c>
      <c r="CP644" s="169">
        <v>20</v>
      </c>
      <c r="CQ644" s="169">
        <v>20</v>
      </c>
      <c r="CR644" s="169">
        <v>20</v>
      </c>
      <c r="CS644" s="169">
        <v>20</v>
      </c>
      <c r="CT644" s="169">
        <v>20</v>
      </c>
      <c r="CU644" s="169">
        <v>20</v>
      </c>
      <c r="CV644" s="169">
        <v>20</v>
      </c>
      <c r="CW644" s="169">
        <v>20</v>
      </c>
      <c r="CX644" s="156">
        <v>20</v>
      </c>
      <c r="CY644" s="156">
        <v>20</v>
      </c>
      <c r="CZ644" s="169">
        <v>20</v>
      </c>
      <c r="DA644" s="156">
        <v>21</v>
      </c>
      <c r="DB644" s="156">
        <v>20</v>
      </c>
      <c r="DC644" s="169">
        <v>20</v>
      </c>
      <c r="DD644" s="156">
        <v>20</v>
      </c>
      <c r="DE644" s="156">
        <v>20</v>
      </c>
      <c r="DF644" s="169">
        <v>20</v>
      </c>
      <c r="DG644" s="156">
        <v>20</v>
      </c>
      <c r="DH644" s="156">
        <v>20</v>
      </c>
      <c r="DI644" s="169">
        <v>20</v>
      </c>
      <c r="DJ644" s="156">
        <v>20</v>
      </c>
      <c r="DK644" s="153">
        <v>20</v>
      </c>
      <c r="DL644" s="153">
        <v>20</v>
      </c>
      <c r="DM644" s="153">
        <v>20</v>
      </c>
      <c r="DN644" s="173">
        <v>20</v>
      </c>
    </row>
    <row r="645" spans="1:377">
      <c r="A645" s="146">
        <f t="shared" si="21"/>
        <v>43909</v>
      </c>
      <c r="B645" s="224">
        <f>'Age&amp;Sex by occurrence date'!$FOS22</f>
        <v>15</v>
      </c>
      <c r="C645" s="224">
        <v>15</v>
      </c>
      <c r="D645" s="224">
        <v>15</v>
      </c>
      <c r="E645" s="224">
        <v>15</v>
      </c>
      <c r="F645" s="224">
        <v>15</v>
      </c>
      <c r="G645" s="224">
        <v>15</v>
      </c>
      <c r="H645" s="224">
        <v>15</v>
      </c>
      <c r="I645" s="224">
        <v>15</v>
      </c>
      <c r="J645" s="224">
        <v>15</v>
      </c>
      <c r="K645" s="224">
        <v>15</v>
      </c>
      <c r="L645" s="224">
        <v>15</v>
      </c>
      <c r="M645" s="224">
        <v>15</v>
      </c>
      <c r="N645" s="224">
        <v>15</v>
      </c>
      <c r="O645" s="224">
        <v>15</v>
      </c>
      <c r="P645" s="224">
        <v>15</v>
      </c>
      <c r="Q645" s="224">
        <v>15</v>
      </c>
      <c r="R645" s="224">
        <v>15</v>
      </c>
      <c r="S645" s="224">
        <v>15</v>
      </c>
      <c r="T645" s="224">
        <v>15</v>
      </c>
      <c r="U645" s="224">
        <v>15</v>
      </c>
      <c r="V645" s="224">
        <v>15</v>
      </c>
      <c r="W645" s="224">
        <v>15</v>
      </c>
      <c r="X645" s="224">
        <v>15</v>
      </c>
      <c r="Y645" s="224">
        <v>15</v>
      </c>
      <c r="Z645" s="224">
        <v>15</v>
      </c>
      <c r="AA645" s="224">
        <v>15</v>
      </c>
      <c r="AB645" s="224">
        <v>15</v>
      </c>
      <c r="AC645" s="224">
        <v>15</v>
      </c>
      <c r="AD645" s="224">
        <v>15</v>
      </c>
      <c r="AE645" s="249">
        <v>15</v>
      </c>
      <c r="AF645" s="238">
        <v>15</v>
      </c>
      <c r="AG645" s="232">
        <v>15</v>
      </c>
      <c r="AH645" s="156">
        <v>15</v>
      </c>
      <c r="AI645" s="156">
        <v>15</v>
      </c>
      <c r="AJ645" s="156">
        <v>15</v>
      </c>
      <c r="AK645" s="156">
        <v>15</v>
      </c>
      <c r="AL645" s="156">
        <v>15</v>
      </c>
      <c r="AM645" s="156">
        <v>15</v>
      </c>
      <c r="AN645" s="169">
        <v>15</v>
      </c>
      <c r="AO645" s="169">
        <v>15</v>
      </c>
      <c r="AP645" s="169">
        <v>15</v>
      </c>
      <c r="AQ645" s="169">
        <v>15</v>
      </c>
      <c r="AR645" s="169">
        <v>15</v>
      </c>
      <c r="AS645" s="169">
        <v>15</v>
      </c>
      <c r="AT645" s="169">
        <v>15</v>
      </c>
      <c r="AU645" s="169">
        <v>15</v>
      </c>
      <c r="AV645" s="169">
        <v>15</v>
      </c>
      <c r="AW645" s="169">
        <v>15</v>
      </c>
      <c r="AX645" s="156">
        <v>15</v>
      </c>
      <c r="AY645" s="169">
        <v>15</v>
      </c>
      <c r="AZ645" s="156">
        <v>15</v>
      </c>
      <c r="BA645" s="156">
        <v>15</v>
      </c>
      <c r="BB645" s="156">
        <v>15</v>
      </c>
      <c r="BC645" s="156">
        <v>15</v>
      </c>
      <c r="BD645" s="156">
        <v>15</v>
      </c>
      <c r="BE645" s="156">
        <v>15</v>
      </c>
      <c r="BF645" s="156">
        <v>15</v>
      </c>
      <c r="BG645" s="156">
        <v>15</v>
      </c>
      <c r="BH645" s="156">
        <v>15</v>
      </c>
      <c r="BI645" s="169">
        <v>15</v>
      </c>
      <c r="BJ645" s="169">
        <v>15</v>
      </c>
      <c r="BK645" s="169">
        <v>15</v>
      </c>
      <c r="BL645" s="169">
        <v>15</v>
      </c>
      <c r="BM645" s="169">
        <v>15</v>
      </c>
      <c r="BN645" s="169">
        <v>15</v>
      </c>
      <c r="BO645" s="169">
        <v>15</v>
      </c>
      <c r="BP645" s="169">
        <v>15</v>
      </c>
      <c r="BQ645" s="169">
        <v>15</v>
      </c>
      <c r="BR645" s="169">
        <v>15</v>
      </c>
      <c r="BS645" s="169">
        <v>15</v>
      </c>
      <c r="BT645" s="169">
        <v>15</v>
      </c>
      <c r="BU645" s="169">
        <v>15</v>
      </c>
      <c r="BV645" s="169">
        <v>15</v>
      </c>
      <c r="BW645" s="169">
        <v>15</v>
      </c>
      <c r="BX645" s="169">
        <v>15</v>
      </c>
      <c r="BY645" s="169">
        <v>15</v>
      </c>
      <c r="BZ645" s="169">
        <v>15</v>
      </c>
      <c r="CA645" s="169">
        <v>15</v>
      </c>
      <c r="CB645" s="169">
        <v>15</v>
      </c>
      <c r="CC645" s="169">
        <v>15</v>
      </c>
      <c r="CD645" s="169">
        <v>15</v>
      </c>
      <c r="CE645" s="169">
        <v>15</v>
      </c>
      <c r="CF645" s="169">
        <v>15</v>
      </c>
      <c r="CG645" s="169">
        <v>15</v>
      </c>
      <c r="CH645" s="169">
        <v>15</v>
      </c>
      <c r="CI645" s="169">
        <v>15</v>
      </c>
      <c r="CJ645" s="169">
        <v>15</v>
      </c>
      <c r="CK645" s="169">
        <v>15</v>
      </c>
      <c r="CL645" s="169">
        <v>15</v>
      </c>
      <c r="CM645" s="169">
        <v>15</v>
      </c>
      <c r="CN645" s="169">
        <v>15</v>
      </c>
      <c r="CO645" s="169">
        <v>15</v>
      </c>
      <c r="CP645" s="169">
        <v>15</v>
      </c>
      <c r="CQ645" s="169">
        <v>15</v>
      </c>
      <c r="CR645" s="169">
        <v>15</v>
      </c>
      <c r="CS645" s="169">
        <v>15</v>
      </c>
      <c r="CT645" s="169">
        <v>15</v>
      </c>
      <c r="CU645" s="169">
        <v>15</v>
      </c>
      <c r="CV645" s="169">
        <v>15</v>
      </c>
      <c r="CW645" s="169">
        <v>15</v>
      </c>
      <c r="CX645" s="156">
        <v>15</v>
      </c>
      <c r="CY645" s="156">
        <v>15</v>
      </c>
      <c r="CZ645" s="169">
        <v>15</v>
      </c>
      <c r="DA645" s="156">
        <v>16</v>
      </c>
      <c r="DB645" s="156">
        <v>15</v>
      </c>
      <c r="DC645" s="169">
        <v>15</v>
      </c>
      <c r="DD645" s="156">
        <v>15</v>
      </c>
      <c r="DE645" s="156">
        <v>15</v>
      </c>
      <c r="DF645" s="169">
        <v>15</v>
      </c>
      <c r="DG645" s="156">
        <v>15</v>
      </c>
      <c r="DH645" s="156">
        <v>15</v>
      </c>
      <c r="DI645" s="169">
        <v>15</v>
      </c>
      <c r="DJ645" s="156">
        <v>15</v>
      </c>
      <c r="DK645" s="153">
        <v>15</v>
      </c>
      <c r="DL645" s="153">
        <v>15</v>
      </c>
      <c r="DM645" s="153">
        <v>15</v>
      </c>
      <c r="DN645" s="173">
        <v>15</v>
      </c>
    </row>
    <row r="646" spans="1:377">
      <c r="A646" s="146">
        <f t="shared" si="21"/>
        <v>43908</v>
      </c>
      <c r="B646" s="224">
        <f>'Age&amp;Sex by occurrence date'!$FOZ22</f>
        <v>12</v>
      </c>
      <c r="C646" s="224">
        <v>12</v>
      </c>
      <c r="D646" s="224">
        <v>12</v>
      </c>
      <c r="E646" s="224">
        <v>12</v>
      </c>
      <c r="F646" s="224">
        <v>12</v>
      </c>
      <c r="G646" s="224">
        <v>12</v>
      </c>
      <c r="H646" s="224">
        <v>12</v>
      </c>
      <c r="I646" s="224">
        <v>12</v>
      </c>
      <c r="J646" s="224">
        <v>12</v>
      </c>
      <c r="K646" s="224">
        <v>12</v>
      </c>
      <c r="L646" s="224">
        <v>12</v>
      </c>
      <c r="M646" s="224">
        <v>12</v>
      </c>
      <c r="N646" s="224">
        <v>12</v>
      </c>
      <c r="O646" s="224">
        <v>12</v>
      </c>
      <c r="P646" s="224">
        <v>12</v>
      </c>
      <c r="Q646" s="224">
        <v>12</v>
      </c>
      <c r="R646" s="224">
        <v>12</v>
      </c>
      <c r="S646" s="224">
        <v>12</v>
      </c>
      <c r="T646" s="224">
        <v>12</v>
      </c>
      <c r="U646" s="224">
        <v>12</v>
      </c>
      <c r="V646" s="224">
        <v>12</v>
      </c>
      <c r="W646" s="224">
        <v>12</v>
      </c>
      <c r="X646" s="224">
        <v>12</v>
      </c>
      <c r="Y646" s="224">
        <v>12</v>
      </c>
      <c r="Z646" s="224">
        <v>12</v>
      </c>
      <c r="AA646" s="224">
        <v>12</v>
      </c>
      <c r="AB646" s="224">
        <v>12</v>
      </c>
      <c r="AC646" s="224">
        <v>12</v>
      </c>
      <c r="AD646" s="224">
        <v>12</v>
      </c>
      <c r="AE646" s="249">
        <v>12</v>
      </c>
      <c r="AF646" s="238">
        <v>12</v>
      </c>
      <c r="AG646" s="232">
        <v>12</v>
      </c>
      <c r="AH646" s="156">
        <v>12</v>
      </c>
      <c r="AI646" s="156">
        <v>12</v>
      </c>
      <c r="AJ646" s="156">
        <v>12</v>
      </c>
      <c r="AK646" s="156">
        <v>12</v>
      </c>
      <c r="AL646" s="156">
        <v>12</v>
      </c>
      <c r="AM646" s="169">
        <v>12</v>
      </c>
      <c r="AN646" s="169">
        <v>12</v>
      </c>
      <c r="AO646" s="169">
        <v>12</v>
      </c>
      <c r="AP646" s="169">
        <v>12</v>
      </c>
      <c r="AQ646" s="169">
        <v>12</v>
      </c>
      <c r="AR646" s="169">
        <v>12</v>
      </c>
      <c r="AS646" s="156">
        <v>12</v>
      </c>
      <c r="AT646" s="169">
        <v>12</v>
      </c>
      <c r="AU646" s="156">
        <v>12</v>
      </c>
      <c r="AV646" s="156">
        <v>12</v>
      </c>
      <c r="AW646" s="169">
        <v>12</v>
      </c>
      <c r="AX646" s="169">
        <v>12</v>
      </c>
      <c r="AY646" s="169">
        <v>12</v>
      </c>
      <c r="AZ646" s="169">
        <v>12</v>
      </c>
      <c r="BA646" s="169">
        <v>12</v>
      </c>
      <c r="BB646" s="169">
        <v>12</v>
      </c>
      <c r="BC646" s="169">
        <v>12</v>
      </c>
      <c r="BD646" s="169">
        <v>12</v>
      </c>
      <c r="BE646" s="169">
        <v>12</v>
      </c>
      <c r="BF646" s="169">
        <v>12</v>
      </c>
      <c r="BG646" s="169">
        <v>12</v>
      </c>
      <c r="BH646" s="169">
        <v>12</v>
      </c>
      <c r="BI646" s="156">
        <v>12</v>
      </c>
      <c r="BJ646" s="156">
        <v>12</v>
      </c>
      <c r="BK646" s="156">
        <v>12</v>
      </c>
      <c r="BL646" s="156">
        <v>12</v>
      </c>
      <c r="BM646" s="156">
        <v>12</v>
      </c>
      <c r="BN646" s="156">
        <v>12</v>
      </c>
      <c r="BO646" s="156">
        <v>12</v>
      </c>
      <c r="BP646" s="169">
        <v>12</v>
      </c>
      <c r="BQ646" s="169">
        <v>12</v>
      </c>
      <c r="BR646" s="169">
        <v>12</v>
      </c>
      <c r="BS646" s="169">
        <v>12</v>
      </c>
      <c r="BT646" s="169">
        <v>12</v>
      </c>
      <c r="BU646" s="169">
        <v>12</v>
      </c>
      <c r="BV646" s="169">
        <v>12</v>
      </c>
      <c r="BW646" s="169">
        <v>12</v>
      </c>
      <c r="BX646" s="169">
        <v>12</v>
      </c>
      <c r="BY646" s="169">
        <v>12</v>
      </c>
      <c r="BZ646" s="169">
        <v>12</v>
      </c>
      <c r="CA646" s="169">
        <v>12</v>
      </c>
      <c r="CB646" s="156">
        <v>12</v>
      </c>
      <c r="CC646" s="156">
        <v>12</v>
      </c>
      <c r="CD646" s="156">
        <v>12</v>
      </c>
      <c r="CE646" s="156">
        <v>12</v>
      </c>
      <c r="CF646" s="156">
        <v>12</v>
      </c>
      <c r="CG646" s="156">
        <v>12</v>
      </c>
      <c r="CH646" s="156">
        <v>12</v>
      </c>
      <c r="CI646" s="156">
        <v>12</v>
      </c>
      <c r="CJ646" s="156">
        <v>12</v>
      </c>
      <c r="CK646" s="169">
        <v>12</v>
      </c>
      <c r="CL646" s="169">
        <v>12</v>
      </c>
      <c r="CM646" s="169">
        <v>12</v>
      </c>
      <c r="CN646" s="169">
        <v>12</v>
      </c>
      <c r="CO646" s="169">
        <v>12</v>
      </c>
      <c r="CP646" s="169">
        <v>12</v>
      </c>
      <c r="CQ646" s="169">
        <v>12</v>
      </c>
      <c r="CR646" s="169">
        <v>12</v>
      </c>
      <c r="CS646" s="169">
        <v>12</v>
      </c>
      <c r="CT646" s="169">
        <v>12</v>
      </c>
      <c r="CU646" s="169">
        <v>12</v>
      </c>
      <c r="CV646" s="169">
        <v>12</v>
      </c>
      <c r="CW646" s="169">
        <v>12</v>
      </c>
      <c r="CX646" s="156">
        <v>12</v>
      </c>
      <c r="CY646" s="156">
        <v>12</v>
      </c>
      <c r="CZ646" s="169">
        <v>12</v>
      </c>
      <c r="DA646" s="156">
        <v>13</v>
      </c>
      <c r="DB646" s="156">
        <v>12</v>
      </c>
      <c r="DC646" s="169">
        <v>12</v>
      </c>
      <c r="DD646" s="156">
        <v>12</v>
      </c>
      <c r="DE646" s="156">
        <v>12</v>
      </c>
      <c r="DF646" s="169">
        <v>12</v>
      </c>
      <c r="DG646" s="156">
        <v>12</v>
      </c>
      <c r="DH646" s="156">
        <v>12</v>
      </c>
      <c r="DI646" s="169">
        <v>12</v>
      </c>
      <c r="DJ646" s="156">
        <v>12</v>
      </c>
      <c r="DK646" s="153">
        <v>12</v>
      </c>
      <c r="DL646" s="153">
        <v>12</v>
      </c>
      <c r="DM646" s="153">
        <v>12</v>
      </c>
      <c r="DN646" s="173">
        <v>12</v>
      </c>
    </row>
    <row r="647" spans="1:377">
      <c r="A647" s="146">
        <f t="shared" si="21"/>
        <v>43907</v>
      </c>
      <c r="B647" s="224">
        <f>'Age&amp;Sex by occurrence date'!$FPG22</f>
        <v>7</v>
      </c>
      <c r="C647" s="224">
        <v>7</v>
      </c>
      <c r="D647" s="224">
        <v>7</v>
      </c>
      <c r="E647" s="224">
        <v>7</v>
      </c>
      <c r="F647" s="224">
        <v>7</v>
      </c>
      <c r="G647" s="224">
        <v>7</v>
      </c>
      <c r="H647" s="224">
        <v>7</v>
      </c>
      <c r="I647" s="224">
        <v>7</v>
      </c>
      <c r="J647" s="224">
        <v>7</v>
      </c>
      <c r="K647" s="224">
        <v>7</v>
      </c>
      <c r="L647" s="224">
        <v>7</v>
      </c>
      <c r="M647" s="224">
        <v>7</v>
      </c>
      <c r="N647" s="224">
        <v>7</v>
      </c>
      <c r="O647" s="224">
        <v>7</v>
      </c>
      <c r="P647" s="224">
        <v>7</v>
      </c>
      <c r="Q647" s="224">
        <v>7</v>
      </c>
      <c r="R647" s="224">
        <v>7</v>
      </c>
      <c r="S647" s="224">
        <v>7</v>
      </c>
      <c r="T647" s="224">
        <v>7</v>
      </c>
      <c r="U647" s="224">
        <v>7</v>
      </c>
      <c r="V647" s="224">
        <v>7</v>
      </c>
      <c r="W647" s="224">
        <v>7</v>
      </c>
      <c r="X647" s="224">
        <v>7</v>
      </c>
      <c r="Y647" s="224">
        <v>7</v>
      </c>
      <c r="Z647" s="224">
        <v>7</v>
      </c>
      <c r="AA647" s="224">
        <v>7</v>
      </c>
      <c r="AB647" s="224">
        <v>7</v>
      </c>
      <c r="AC647" s="224">
        <v>7</v>
      </c>
      <c r="AD647" s="224">
        <v>7</v>
      </c>
      <c r="AE647" s="249">
        <v>7</v>
      </c>
      <c r="AF647" s="238">
        <v>7</v>
      </c>
      <c r="AG647" s="233">
        <v>7</v>
      </c>
      <c r="AH647" s="169">
        <v>7</v>
      </c>
      <c r="AI647" s="169">
        <v>7</v>
      </c>
      <c r="AJ647" s="169">
        <v>7</v>
      </c>
      <c r="AK647" s="169">
        <v>7</v>
      </c>
      <c r="AL647" s="169">
        <v>7</v>
      </c>
      <c r="AM647" s="156">
        <v>7</v>
      </c>
      <c r="AN647" s="169">
        <v>7</v>
      </c>
      <c r="AO647" s="169">
        <v>7</v>
      </c>
      <c r="AP647" s="169">
        <v>7</v>
      </c>
      <c r="AQ647" s="169">
        <v>7</v>
      </c>
      <c r="AR647" s="169">
        <v>7</v>
      </c>
      <c r="AS647" s="169">
        <v>7</v>
      </c>
      <c r="AT647" s="156">
        <v>7</v>
      </c>
      <c r="AU647" s="156">
        <v>7</v>
      </c>
      <c r="AV647" s="169">
        <v>7</v>
      </c>
      <c r="AW647" s="156">
        <v>7</v>
      </c>
      <c r="AX647" s="169">
        <v>7</v>
      </c>
      <c r="AY647" s="156">
        <v>7</v>
      </c>
      <c r="AZ647" s="156">
        <v>7</v>
      </c>
      <c r="BA647" s="156">
        <v>7</v>
      </c>
      <c r="BB647" s="169">
        <v>7</v>
      </c>
      <c r="BC647" s="169">
        <v>7</v>
      </c>
      <c r="BD647" s="169">
        <v>7</v>
      </c>
      <c r="BE647" s="169">
        <v>7</v>
      </c>
      <c r="BF647" s="169">
        <v>7</v>
      </c>
      <c r="BG647" s="169">
        <v>7</v>
      </c>
      <c r="BH647" s="169">
        <v>7</v>
      </c>
      <c r="BI647" s="169">
        <v>7</v>
      </c>
      <c r="BJ647" s="169">
        <v>7</v>
      </c>
      <c r="BK647" s="169">
        <v>7</v>
      </c>
      <c r="BL647" s="169">
        <v>7</v>
      </c>
      <c r="BM647" s="169">
        <v>7</v>
      </c>
      <c r="BN647" s="169">
        <v>7</v>
      </c>
      <c r="BO647" s="169">
        <v>7</v>
      </c>
      <c r="BP647" s="156">
        <v>7</v>
      </c>
      <c r="BQ647" s="156">
        <v>7</v>
      </c>
      <c r="BR647" s="156">
        <v>7</v>
      </c>
      <c r="BS647" s="156">
        <v>7</v>
      </c>
      <c r="BT647" s="156">
        <v>7</v>
      </c>
      <c r="BU647" s="156">
        <v>7</v>
      </c>
      <c r="BV647" s="156">
        <v>7</v>
      </c>
      <c r="BW647" s="156">
        <v>7</v>
      </c>
      <c r="BX647" s="156">
        <v>7</v>
      </c>
      <c r="BY647" s="156">
        <v>7</v>
      </c>
      <c r="BZ647" s="156">
        <v>7</v>
      </c>
      <c r="CA647" s="156">
        <v>7</v>
      </c>
      <c r="CB647" s="156">
        <v>7</v>
      </c>
      <c r="CC647" s="156">
        <v>7</v>
      </c>
      <c r="CD647" s="156">
        <v>7</v>
      </c>
      <c r="CE647" s="156">
        <v>7</v>
      </c>
      <c r="CF647" s="156">
        <v>7</v>
      </c>
      <c r="CG647" s="156">
        <v>7</v>
      </c>
      <c r="CH647" s="156">
        <v>7</v>
      </c>
      <c r="CI647" s="156">
        <v>7</v>
      </c>
      <c r="CJ647" s="156">
        <v>7</v>
      </c>
      <c r="CK647" s="169">
        <v>7</v>
      </c>
      <c r="CL647" s="169">
        <v>7</v>
      </c>
      <c r="CM647" s="169">
        <v>7</v>
      </c>
      <c r="CN647" s="169">
        <v>7</v>
      </c>
      <c r="CO647" s="156">
        <v>7</v>
      </c>
      <c r="CP647" s="156">
        <v>7</v>
      </c>
      <c r="CQ647" s="156">
        <v>7</v>
      </c>
      <c r="CR647" s="156">
        <v>7</v>
      </c>
      <c r="CS647" s="156">
        <v>7</v>
      </c>
      <c r="CT647" s="156">
        <v>7</v>
      </c>
      <c r="CU647" s="156">
        <v>7</v>
      </c>
      <c r="CV647" s="156">
        <v>7</v>
      </c>
      <c r="CW647" s="169">
        <v>7</v>
      </c>
      <c r="CX647" s="156">
        <v>7</v>
      </c>
      <c r="CY647" s="156">
        <v>7</v>
      </c>
      <c r="CZ647" s="169">
        <v>7</v>
      </c>
      <c r="DA647" s="156">
        <v>8</v>
      </c>
      <c r="DB647" s="156">
        <v>7</v>
      </c>
      <c r="DC647" s="169">
        <v>7</v>
      </c>
      <c r="DD647" s="156">
        <v>7</v>
      </c>
      <c r="DE647" s="156">
        <v>7</v>
      </c>
      <c r="DF647" s="169">
        <v>7</v>
      </c>
      <c r="DG647" s="156">
        <v>7</v>
      </c>
      <c r="DH647" s="156">
        <v>7</v>
      </c>
      <c r="DI647" s="169">
        <v>7</v>
      </c>
      <c r="DJ647" s="156">
        <v>7</v>
      </c>
      <c r="DK647" s="153">
        <v>7</v>
      </c>
      <c r="DL647" s="153">
        <v>7</v>
      </c>
      <c r="DM647" s="153">
        <v>7</v>
      </c>
      <c r="DN647" s="173">
        <v>7</v>
      </c>
    </row>
    <row r="648" spans="1:377">
      <c r="A648" s="146">
        <f t="shared" si="21"/>
        <v>43906</v>
      </c>
      <c r="B648" s="225">
        <f>'Age&amp;Sex by occurrence date'!$FPN22</f>
        <v>5</v>
      </c>
      <c r="C648" s="225">
        <v>5</v>
      </c>
      <c r="D648" s="225">
        <v>5</v>
      </c>
      <c r="E648" s="225">
        <v>5</v>
      </c>
      <c r="F648" s="225">
        <v>5</v>
      </c>
      <c r="G648" s="225">
        <v>5</v>
      </c>
      <c r="H648" s="225">
        <v>5</v>
      </c>
      <c r="I648" s="225">
        <v>5</v>
      </c>
      <c r="J648" s="225">
        <v>5</v>
      </c>
      <c r="K648" s="225">
        <v>5</v>
      </c>
      <c r="L648" s="225">
        <v>5</v>
      </c>
      <c r="M648" s="225">
        <v>5</v>
      </c>
      <c r="N648" s="225">
        <v>5</v>
      </c>
      <c r="O648" s="225">
        <v>5</v>
      </c>
      <c r="P648" s="225">
        <v>5</v>
      </c>
      <c r="Q648" s="225">
        <v>5</v>
      </c>
      <c r="R648" s="225">
        <v>5</v>
      </c>
      <c r="S648" s="225">
        <v>5</v>
      </c>
      <c r="T648" s="225">
        <v>5</v>
      </c>
      <c r="U648" s="225">
        <v>5</v>
      </c>
      <c r="V648" s="225">
        <v>5</v>
      </c>
      <c r="W648" s="225">
        <v>5</v>
      </c>
      <c r="X648" s="225">
        <v>5</v>
      </c>
      <c r="Y648" s="225">
        <v>5</v>
      </c>
      <c r="Z648" s="225">
        <v>5</v>
      </c>
      <c r="AA648" s="239">
        <v>5</v>
      </c>
      <c r="AB648" s="225">
        <v>5</v>
      </c>
      <c r="AC648" s="225">
        <v>5</v>
      </c>
      <c r="AD648" s="225">
        <v>5</v>
      </c>
      <c r="AE648" s="249">
        <v>5</v>
      </c>
      <c r="AF648" s="238">
        <v>5</v>
      </c>
      <c r="AG648" s="232">
        <v>5</v>
      </c>
      <c r="AH648" s="156">
        <v>5</v>
      </c>
      <c r="AI648" s="156">
        <v>5</v>
      </c>
      <c r="AJ648" s="156">
        <v>5</v>
      </c>
      <c r="AK648" s="156">
        <v>5</v>
      </c>
      <c r="AL648" s="156">
        <v>5</v>
      </c>
      <c r="AM648" s="156">
        <v>5</v>
      </c>
      <c r="AN648" s="156">
        <v>5</v>
      </c>
      <c r="AO648" s="156">
        <v>5</v>
      </c>
      <c r="AP648" s="156">
        <v>5</v>
      </c>
      <c r="AQ648" s="156">
        <v>5</v>
      </c>
      <c r="AR648" s="156">
        <v>5</v>
      </c>
      <c r="AS648" s="169">
        <v>5</v>
      </c>
      <c r="AT648" s="156">
        <v>5</v>
      </c>
      <c r="AU648" s="156">
        <v>5</v>
      </c>
      <c r="AV648" s="169">
        <v>5</v>
      </c>
      <c r="AW648" s="156">
        <v>5</v>
      </c>
      <c r="AX648" s="156">
        <v>5</v>
      </c>
      <c r="AY648" s="156">
        <v>5</v>
      </c>
      <c r="AZ648" s="169">
        <v>5</v>
      </c>
      <c r="BA648" s="169">
        <v>5</v>
      </c>
      <c r="BB648" s="156">
        <v>5</v>
      </c>
      <c r="BC648" s="156">
        <v>5</v>
      </c>
      <c r="BD648" s="156">
        <v>5</v>
      </c>
      <c r="BE648" s="156">
        <v>5</v>
      </c>
      <c r="BF648" s="156">
        <v>5</v>
      </c>
      <c r="BG648" s="156">
        <v>5</v>
      </c>
      <c r="BH648" s="156">
        <v>5</v>
      </c>
      <c r="BI648" s="169">
        <v>5</v>
      </c>
      <c r="BJ648" s="169">
        <v>5</v>
      </c>
      <c r="BK648" s="169">
        <v>5</v>
      </c>
      <c r="BL648" s="169">
        <v>5</v>
      </c>
      <c r="BM648" s="169">
        <v>5</v>
      </c>
      <c r="BN648" s="169">
        <v>5</v>
      </c>
      <c r="BO648" s="169">
        <v>5</v>
      </c>
      <c r="BP648" s="156">
        <v>5</v>
      </c>
      <c r="BQ648" s="156">
        <v>5</v>
      </c>
      <c r="BR648" s="156">
        <v>5</v>
      </c>
      <c r="BS648" s="156">
        <v>5</v>
      </c>
      <c r="BT648" s="156">
        <v>5</v>
      </c>
      <c r="BU648" s="156">
        <v>5</v>
      </c>
      <c r="BV648" s="156">
        <v>5</v>
      </c>
      <c r="BW648" s="156">
        <v>5</v>
      </c>
      <c r="BX648" s="156">
        <v>5</v>
      </c>
      <c r="BY648" s="156">
        <v>5</v>
      </c>
      <c r="BZ648" s="156">
        <v>5</v>
      </c>
      <c r="CA648" s="156">
        <v>5</v>
      </c>
      <c r="CB648" s="169">
        <v>5</v>
      </c>
      <c r="CC648" s="169">
        <v>5</v>
      </c>
      <c r="CD648" s="169">
        <v>5</v>
      </c>
      <c r="CE648" s="169">
        <v>5</v>
      </c>
      <c r="CF648" s="169">
        <v>5</v>
      </c>
      <c r="CG648" s="169">
        <v>5</v>
      </c>
      <c r="CH648" s="169">
        <v>5</v>
      </c>
      <c r="CI648" s="169">
        <v>5</v>
      </c>
      <c r="CJ648" s="169">
        <v>5</v>
      </c>
      <c r="CK648" s="156">
        <v>5</v>
      </c>
      <c r="CL648" s="156">
        <v>5</v>
      </c>
      <c r="CM648" s="156">
        <v>5</v>
      </c>
      <c r="CN648" s="156">
        <v>5</v>
      </c>
      <c r="CO648" s="156">
        <v>5</v>
      </c>
      <c r="CP648" s="169">
        <v>5</v>
      </c>
      <c r="CQ648" s="169">
        <v>5</v>
      </c>
      <c r="CR648" s="169">
        <v>5</v>
      </c>
      <c r="CS648" s="169">
        <v>5</v>
      </c>
      <c r="CT648" s="169">
        <v>5</v>
      </c>
      <c r="CU648" s="169">
        <v>5</v>
      </c>
      <c r="CV648" s="169">
        <v>5</v>
      </c>
      <c r="CW648" s="169">
        <v>5</v>
      </c>
      <c r="CX648" s="156">
        <v>5</v>
      </c>
      <c r="CY648" s="156">
        <v>5</v>
      </c>
      <c r="CZ648" s="169">
        <v>5</v>
      </c>
      <c r="DA648" s="156">
        <v>6</v>
      </c>
      <c r="DB648" s="156">
        <v>5</v>
      </c>
      <c r="DC648" s="169">
        <v>5</v>
      </c>
      <c r="DD648" s="156">
        <v>5</v>
      </c>
      <c r="DE648" s="156">
        <v>5</v>
      </c>
      <c r="DF648" s="169">
        <v>5</v>
      </c>
      <c r="DG648" s="156">
        <v>5</v>
      </c>
      <c r="DH648" s="156">
        <v>5</v>
      </c>
      <c r="DI648" s="169">
        <v>5</v>
      </c>
      <c r="DJ648" s="156">
        <v>5</v>
      </c>
      <c r="DK648" s="153">
        <v>5</v>
      </c>
      <c r="DL648" s="153">
        <v>5</v>
      </c>
      <c r="DM648" s="153">
        <v>5</v>
      </c>
      <c r="DN648" s="173">
        <v>5</v>
      </c>
    </row>
    <row r="649" spans="1:377">
      <c r="A649" s="146">
        <f t="shared" si="21"/>
        <v>43905</v>
      </c>
      <c r="B649" s="226">
        <f>'Age&amp;Sex by occurrence date'!$FPU22</f>
        <v>3</v>
      </c>
      <c r="C649" s="226">
        <v>3</v>
      </c>
      <c r="D649" s="226">
        <v>3</v>
      </c>
      <c r="E649" s="226">
        <v>3</v>
      </c>
      <c r="F649" s="226">
        <v>3</v>
      </c>
      <c r="G649" s="226">
        <v>3</v>
      </c>
      <c r="H649" s="226">
        <v>3</v>
      </c>
      <c r="I649" s="226">
        <v>3</v>
      </c>
      <c r="J649" s="226">
        <v>3</v>
      </c>
      <c r="K649" s="226">
        <v>3</v>
      </c>
      <c r="L649" s="226">
        <v>3</v>
      </c>
      <c r="M649" s="226">
        <v>5</v>
      </c>
      <c r="N649" s="226">
        <v>3</v>
      </c>
      <c r="O649" s="226">
        <v>3</v>
      </c>
      <c r="P649" s="226">
        <v>3</v>
      </c>
      <c r="Q649" s="226">
        <v>3</v>
      </c>
      <c r="R649" s="226">
        <v>3</v>
      </c>
      <c r="S649" s="226">
        <v>3</v>
      </c>
      <c r="T649" s="226">
        <v>3</v>
      </c>
      <c r="U649" s="226">
        <v>3</v>
      </c>
      <c r="V649" s="226">
        <v>3</v>
      </c>
      <c r="W649" s="226">
        <v>3</v>
      </c>
      <c r="X649" s="226">
        <v>3</v>
      </c>
      <c r="Y649" s="226">
        <v>3</v>
      </c>
      <c r="Z649" s="226">
        <v>5</v>
      </c>
      <c r="AA649" s="240">
        <v>3</v>
      </c>
      <c r="AB649" s="226">
        <v>3</v>
      </c>
      <c r="AC649" s="226">
        <v>3</v>
      </c>
      <c r="AD649" s="226">
        <v>3</v>
      </c>
      <c r="AE649" s="250">
        <v>3</v>
      </c>
      <c r="AF649" s="238">
        <v>3</v>
      </c>
      <c r="AG649" s="232">
        <v>3</v>
      </c>
      <c r="AH649" s="156">
        <v>3</v>
      </c>
      <c r="AI649" s="156">
        <v>3</v>
      </c>
      <c r="AJ649" s="156">
        <v>3</v>
      </c>
      <c r="AK649" s="156">
        <v>3</v>
      </c>
      <c r="AL649" s="156">
        <v>3</v>
      </c>
      <c r="AM649" s="156">
        <v>3</v>
      </c>
      <c r="AN649" s="156">
        <v>3</v>
      </c>
      <c r="AO649" s="156">
        <v>3</v>
      </c>
      <c r="AP649" s="156">
        <v>3</v>
      </c>
      <c r="AQ649" s="156">
        <v>3</v>
      </c>
      <c r="AR649" s="156">
        <v>3</v>
      </c>
      <c r="AS649" s="156">
        <v>3</v>
      </c>
      <c r="AT649" s="169">
        <v>3</v>
      </c>
      <c r="AU649" s="169">
        <v>3</v>
      </c>
      <c r="AV649" s="156">
        <v>3</v>
      </c>
      <c r="AW649" s="156">
        <v>3</v>
      </c>
      <c r="AX649" s="156">
        <v>3</v>
      </c>
      <c r="AY649" s="169">
        <v>3</v>
      </c>
      <c r="AZ649" s="169">
        <v>3</v>
      </c>
      <c r="BA649" s="156">
        <v>3</v>
      </c>
      <c r="BB649" s="156">
        <v>3</v>
      </c>
      <c r="BC649" s="156">
        <v>3</v>
      </c>
      <c r="BD649" s="156">
        <v>3</v>
      </c>
      <c r="BE649" s="156">
        <v>3</v>
      </c>
      <c r="BF649" s="156">
        <v>3</v>
      </c>
      <c r="BG649" s="156">
        <v>3</v>
      </c>
      <c r="BH649" s="156">
        <v>3</v>
      </c>
      <c r="BI649" s="169">
        <v>3</v>
      </c>
      <c r="BJ649" s="169">
        <v>3</v>
      </c>
      <c r="BK649" s="169">
        <v>3</v>
      </c>
      <c r="BL649" s="169">
        <v>3</v>
      </c>
      <c r="BM649" s="169">
        <v>3</v>
      </c>
      <c r="BN649" s="169">
        <v>3</v>
      </c>
      <c r="BO649" s="169">
        <v>3</v>
      </c>
      <c r="BP649" s="169">
        <v>3</v>
      </c>
      <c r="BQ649" s="169">
        <v>3</v>
      </c>
      <c r="BR649" s="169">
        <v>3</v>
      </c>
      <c r="BS649" s="169">
        <v>3</v>
      </c>
      <c r="BT649" s="169">
        <v>3</v>
      </c>
      <c r="BU649" s="169">
        <v>3</v>
      </c>
      <c r="BV649" s="169">
        <v>3</v>
      </c>
      <c r="BW649" s="169">
        <v>3</v>
      </c>
      <c r="BX649" s="169">
        <v>3</v>
      </c>
      <c r="BY649" s="169">
        <v>3</v>
      </c>
      <c r="BZ649" s="169">
        <v>3</v>
      </c>
      <c r="CA649" s="169">
        <v>3</v>
      </c>
      <c r="CB649" s="169">
        <v>3</v>
      </c>
      <c r="CC649" s="169">
        <v>3</v>
      </c>
      <c r="CD649" s="169">
        <v>3</v>
      </c>
      <c r="CE649" s="169">
        <v>3</v>
      </c>
      <c r="CF649" s="169">
        <v>3</v>
      </c>
      <c r="CG649" s="169">
        <v>3</v>
      </c>
      <c r="CH649" s="169">
        <v>3</v>
      </c>
      <c r="CI649" s="169">
        <v>3</v>
      </c>
      <c r="CJ649" s="169">
        <v>3</v>
      </c>
      <c r="CK649" s="169">
        <v>3</v>
      </c>
      <c r="CL649" s="169">
        <v>3</v>
      </c>
      <c r="CM649" s="169">
        <v>3</v>
      </c>
      <c r="CN649" s="169">
        <v>3</v>
      </c>
      <c r="CO649" s="169">
        <v>3</v>
      </c>
      <c r="CP649" s="169">
        <v>3</v>
      </c>
      <c r="CQ649" s="169">
        <v>3</v>
      </c>
      <c r="CR649" s="169">
        <v>3</v>
      </c>
      <c r="CS649" s="169">
        <v>3</v>
      </c>
      <c r="CT649" s="169">
        <v>3</v>
      </c>
      <c r="CU649" s="169">
        <v>3</v>
      </c>
      <c r="CV649" s="169">
        <v>3</v>
      </c>
      <c r="CW649" s="169">
        <v>3</v>
      </c>
      <c r="CX649" s="156">
        <v>3</v>
      </c>
      <c r="CY649" s="156">
        <v>3</v>
      </c>
      <c r="CZ649" s="169">
        <v>3</v>
      </c>
      <c r="DA649" s="156">
        <v>4</v>
      </c>
      <c r="DB649" s="156">
        <v>3</v>
      </c>
      <c r="DC649" s="169">
        <v>3</v>
      </c>
      <c r="DD649" s="156">
        <v>3</v>
      </c>
      <c r="DE649" s="156">
        <v>3</v>
      </c>
      <c r="DF649" s="169">
        <v>3</v>
      </c>
      <c r="DG649" s="156">
        <v>3</v>
      </c>
      <c r="DH649" s="156">
        <v>3</v>
      </c>
      <c r="DI649" s="169">
        <v>3</v>
      </c>
      <c r="DJ649" s="156">
        <v>3</v>
      </c>
      <c r="DK649" s="153">
        <v>3</v>
      </c>
      <c r="DL649" s="153">
        <v>3</v>
      </c>
      <c r="DM649" s="153">
        <v>3</v>
      </c>
      <c r="DN649" s="173">
        <v>3</v>
      </c>
    </row>
    <row r="650" spans="1:377">
      <c r="A650" s="146">
        <f t="shared" si="21"/>
        <v>43904</v>
      </c>
      <c r="B650" s="226">
        <f>'Age&amp;Sex by occurrence date'!$FQB22</f>
        <v>2</v>
      </c>
      <c r="C650" s="226">
        <v>2</v>
      </c>
      <c r="D650" s="226">
        <v>2</v>
      </c>
      <c r="E650" s="226">
        <v>2</v>
      </c>
      <c r="F650" s="226">
        <v>2</v>
      </c>
      <c r="G650" s="226">
        <v>2</v>
      </c>
      <c r="H650" s="226">
        <v>2</v>
      </c>
      <c r="I650" s="226">
        <v>2</v>
      </c>
      <c r="J650" s="226">
        <v>2</v>
      </c>
      <c r="K650" s="226">
        <v>2</v>
      </c>
      <c r="L650" s="226">
        <v>2</v>
      </c>
      <c r="M650" s="226">
        <v>3</v>
      </c>
      <c r="N650" s="226">
        <v>2</v>
      </c>
      <c r="O650" s="226">
        <v>2</v>
      </c>
      <c r="P650" s="226">
        <v>2</v>
      </c>
      <c r="Q650" s="226">
        <v>2</v>
      </c>
      <c r="R650" s="226">
        <v>2</v>
      </c>
      <c r="S650" s="226">
        <v>2</v>
      </c>
      <c r="T650" s="226">
        <v>2</v>
      </c>
      <c r="U650" s="226">
        <v>2</v>
      </c>
      <c r="V650" s="226">
        <v>2</v>
      </c>
      <c r="W650" s="226">
        <v>2</v>
      </c>
      <c r="X650" s="226">
        <v>2</v>
      </c>
      <c r="Y650" s="226">
        <v>2</v>
      </c>
      <c r="Z650" s="226">
        <v>3</v>
      </c>
      <c r="AA650" s="240">
        <v>2</v>
      </c>
      <c r="AB650" s="226">
        <v>2</v>
      </c>
      <c r="AC650" s="226">
        <v>2</v>
      </c>
      <c r="AD650" s="226">
        <v>2</v>
      </c>
      <c r="AE650" s="250">
        <v>2</v>
      </c>
      <c r="AF650" s="238">
        <v>2</v>
      </c>
      <c r="AG650" s="233">
        <v>2</v>
      </c>
      <c r="AH650" s="169">
        <v>2</v>
      </c>
      <c r="AI650" s="169">
        <v>2</v>
      </c>
      <c r="AJ650" s="169">
        <v>2</v>
      </c>
      <c r="AK650" s="169">
        <v>2</v>
      </c>
      <c r="AL650" s="169">
        <v>2</v>
      </c>
      <c r="AM650" s="169">
        <v>2</v>
      </c>
      <c r="AN650" s="169">
        <v>2</v>
      </c>
      <c r="AO650" s="169">
        <v>2</v>
      </c>
      <c r="AP650" s="169">
        <v>2</v>
      </c>
      <c r="AQ650" s="169">
        <v>2</v>
      </c>
      <c r="AR650" s="169">
        <v>2</v>
      </c>
      <c r="AS650" s="156">
        <v>2</v>
      </c>
      <c r="AT650" s="156">
        <v>2</v>
      </c>
      <c r="AU650" s="156">
        <v>2</v>
      </c>
      <c r="AV650" s="156">
        <v>2</v>
      </c>
      <c r="AW650" s="169">
        <v>2</v>
      </c>
      <c r="AX650" s="169">
        <v>2</v>
      </c>
      <c r="AY650" s="156">
        <v>2</v>
      </c>
      <c r="AZ650" s="156">
        <v>2</v>
      </c>
      <c r="BA650" s="169">
        <v>2</v>
      </c>
      <c r="BB650" s="169">
        <v>2</v>
      </c>
      <c r="BC650" s="169">
        <v>2</v>
      </c>
      <c r="BD650" s="169">
        <v>2</v>
      </c>
      <c r="BE650" s="169">
        <v>2</v>
      </c>
      <c r="BF650" s="169">
        <v>2</v>
      </c>
      <c r="BG650" s="169">
        <v>2</v>
      </c>
      <c r="BH650" s="169">
        <v>2</v>
      </c>
      <c r="BI650" s="169">
        <v>2</v>
      </c>
      <c r="BJ650" s="169">
        <v>2</v>
      </c>
      <c r="BK650" s="169">
        <v>2</v>
      </c>
      <c r="BL650" s="169">
        <v>2</v>
      </c>
      <c r="BM650" s="169">
        <v>2</v>
      </c>
      <c r="BN650" s="169">
        <v>2</v>
      </c>
      <c r="BO650" s="169">
        <v>2</v>
      </c>
      <c r="BP650" s="169">
        <v>2</v>
      </c>
      <c r="BQ650" s="169">
        <v>2</v>
      </c>
      <c r="BR650" s="169">
        <v>2</v>
      </c>
      <c r="BS650" s="169">
        <v>2</v>
      </c>
      <c r="BT650" s="169">
        <v>2</v>
      </c>
      <c r="BU650" s="169">
        <v>2</v>
      </c>
      <c r="BV650" s="169">
        <v>2</v>
      </c>
      <c r="BW650" s="169">
        <v>2</v>
      </c>
      <c r="BX650" s="169">
        <v>2</v>
      </c>
      <c r="BY650" s="169">
        <v>2</v>
      </c>
      <c r="BZ650" s="169">
        <v>2</v>
      </c>
      <c r="CA650" s="169">
        <v>2</v>
      </c>
      <c r="CB650" s="156">
        <v>2</v>
      </c>
      <c r="CC650" s="156">
        <v>2</v>
      </c>
      <c r="CD650" s="156">
        <v>2</v>
      </c>
      <c r="CE650" s="156">
        <v>2</v>
      </c>
      <c r="CF650" s="156">
        <v>2</v>
      </c>
      <c r="CG650" s="156">
        <v>2</v>
      </c>
      <c r="CH650" s="156">
        <v>2</v>
      </c>
      <c r="CI650" s="156">
        <v>2</v>
      </c>
      <c r="CJ650" s="156">
        <v>2</v>
      </c>
      <c r="CK650" s="169">
        <v>2</v>
      </c>
      <c r="CL650" s="169">
        <v>2</v>
      </c>
      <c r="CM650" s="169">
        <v>2</v>
      </c>
      <c r="CN650" s="169">
        <v>2</v>
      </c>
      <c r="CO650" s="169">
        <v>2</v>
      </c>
      <c r="CP650" s="169">
        <v>2</v>
      </c>
      <c r="CQ650" s="169">
        <v>2</v>
      </c>
      <c r="CR650" s="169">
        <v>2</v>
      </c>
      <c r="CS650" s="169">
        <v>2</v>
      </c>
      <c r="CT650" s="169">
        <v>2</v>
      </c>
      <c r="CU650" s="169">
        <v>2</v>
      </c>
      <c r="CV650" s="169">
        <v>2</v>
      </c>
      <c r="CW650" s="156">
        <v>2</v>
      </c>
      <c r="CX650" s="156">
        <v>2</v>
      </c>
      <c r="CY650" s="156">
        <v>2</v>
      </c>
      <c r="CZ650" s="156">
        <v>2</v>
      </c>
      <c r="DA650" s="156">
        <v>3</v>
      </c>
      <c r="DB650" s="156">
        <v>2</v>
      </c>
      <c r="DC650" s="156">
        <v>2</v>
      </c>
      <c r="DD650" s="156">
        <v>2</v>
      </c>
      <c r="DE650" s="156">
        <v>2</v>
      </c>
      <c r="DF650" s="169">
        <v>2</v>
      </c>
      <c r="DG650" s="156">
        <v>2</v>
      </c>
      <c r="DH650" s="156">
        <v>2</v>
      </c>
      <c r="DI650" s="169">
        <v>2</v>
      </c>
      <c r="DJ650" s="156">
        <v>2</v>
      </c>
      <c r="DK650" s="153">
        <v>2</v>
      </c>
      <c r="DL650" s="153">
        <v>2</v>
      </c>
      <c r="DM650" s="153">
        <v>2</v>
      </c>
      <c r="DN650" s="173">
        <v>2</v>
      </c>
    </row>
    <row r="651" spans="1:377">
      <c r="A651" s="146">
        <f t="shared" si="21"/>
        <v>43903</v>
      </c>
      <c r="B651" s="226">
        <f>'Age&amp;Sex by occurrence date'!$FQI22</f>
        <v>1</v>
      </c>
      <c r="C651" s="226">
        <v>1</v>
      </c>
      <c r="D651" s="226">
        <v>1</v>
      </c>
      <c r="E651" s="226">
        <v>1</v>
      </c>
      <c r="F651" s="226">
        <v>1</v>
      </c>
      <c r="G651" s="226">
        <v>1</v>
      </c>
      <c r="H651" s="226">
        <v>1</v>
      </c>
      <c r="I651" s="226">
        <v>1</v>
      </c>
      <c r="J651" s="226">
        <v>1</v>
      </c>
      <c r="K651" s="226">
        <v>1</v>
      </c>
      <c r="L651" s="226">
        <v>1</v>
      </c>
      <c r="M651" s="226">
        <v>2</v>
      </c>
      <c r="N651" s="226">
        <v>1</v>
      </c>
      <c r="O651" s="226">
        <v>1</v>
      </c>
      <c r="P651" s="226">
        <v>1</v>
      </c>
      <c r="Q651" s="226">
        <v>1</v>
      </c>
      <c r="R651" s="226">
        <v>1</v>
      </c>
      <c r="S651" s="226">
        <v>1</v>
      </c>
      <c r="T651" s="226">
        <v>1</v>
      </c>
      <c r="U651" s="226">
        <v>1</v>
      </c>
      <c r="V651" s="226">
        <v>1</v>
      </c>
      <c r="W651" s="226">
        <v>1</v>
      </c>
      <c r="X651" s="226">
        <v>1</v>
      </c>
      <c r="Y651" s="226">
        <v>1</v>
      </c>
      <c r="Z651" s="226">
        <v>2</v>
      </c>
      <c r="AA651" s="240">
        <v>1</v>
      </c>
      <c r="AB651" s="226">
        <v>1</v>
      </c>
      <c r="AC651" s="226">
        <v>1</v>
      </c>
      <c r="AD651" s="226">
        <v>1</v>
      </c>
      <c r="AE651" s="250">
        <v>1</v>
      </c>
      <c r="AF651" s="238">
        <v>1</v>
      </c>
      <c r="AG651" s="232">
        <v>1</v>
      </c>
      <c r="AH651" s="156">
        <v>1</v>
      </c>
      <c r="AI651" s="156">
        <v>1</v>
      </c>
      <c r="AJ651" s="156">
        <v>1</v>
      </c>
      <c r="AK651" s="156">
        <v>1</v>
      </c>
      <c r="AL651" s="156">
        <v>1</v>
      </c>
      <c r="AM651" s="156">
        <v>1</v>
      </c>
      <c r="AN651" s="156">
        <v>1</v>
      </c>
      <c r="AO651" s="156">
        <v>1</v>
      </c>
      <c r="AP651" s="156">
        <v>1</v>
      </c>
      <c r="AQ651" s="156">
        <v>1</v>
      </c>
      <c r="AR651" s="156">
        <v>1</v>
      </c>
      <c r="AS651" s="169">
        <v>1</v>
      </c>
      <c r="AT651" s="169">
        <v>1</v>
      </c>
      <c r="AU651" s="169">
        <v>1</v>
      </c>
      <c r="AV651" s="169">
        <v>1</v>
      </c>
      <c r="AW651" s="156">
        <v>1</v>
      </c>
      <c r="AX651" s="156">
        <v>1</v>
      </c>
      <c r="AY651" s="169">
        <v>1</v>
      </c>
      <c r="AZ651" s="156">
        <v>1</v>
      </c>
      <c r="BA651" s="169">
        <v>1</v>
      </c>
      <c r="BB651" s="169">
        <v>1</v>
      </c>
      <c r="BC651" s="169">
        <v>1</v>
      </c>
      <c r="BD651" s="169">
        <v>1</v>
      </c>
      <c r="BE651" s="169">
        <v>1</v>
      </c>
      <c r="BF651" s="169">
        <v>1</v>
      </c>
      <c r="BG651" s="169">
        <v>1</v>
      </c>
      <c r="BH651" s="169">
        <v>1</v>
      </c>
      <c r="BI651" s="156">
        <v>1</v>
      </c>
      <c r="BJ651" s="156">
        <v>1</v>
      </c>
      <c r="BK651" s="156">
        <v>1</v>
      </c>
      <c r="BL651" s="156">
        <v>1</v>
      </c>
      <c r="BM651" s="156">
        <v>1</v>
      </c>
      <c r="BN651" s="156">
        <v>1</v>
      </c>
      <c r="BO651" s="156">
        <v>1</v>
      </c>
      <c r="BP651" s="156">
        <v>1</v>
      </c>
      <c r="BQ651" s="156">
        <v>1</v>
      </c>
      <c r="BR651" s="156">
        <v>1</v>
      </c>
      <c r="BS651" s="156">
        <v>1</v>
      </c>
      <c r="BT651" s="156">
        <v>1</v>
      </c>
      <c r="BU651" s="156">
        <v>1</v>
      </c>
      <c r="BV651" s="156">
        <v>1</v>
      </c>
      <c r="BW651" s="156">
        <v>1</v>
      </c>
      <c r="BX651" s="156">
        <v>1</v>
      </c>
      <c r="BY651" s="156">
        <v>1</v>
      </c>
      <c r="BZ651" s="156">
        <v>1</v>
      </c>
      <c r="CA651" s="156">
        <v>1</v>
      </c>
      <c r="CB651" s="156">
        <v>1</v>
      </c>
      <c r="CC651" s="156">
        <v>1</v>
      </c>
      <c r="CD651" s="156">
        <v>1</v>
      </c>
      <c r="CE651" s="156">
        <v>1</v>
      </c>
      <c r="CF651" s="156">
        <v>1</v>
      </c>
      <c r="CG651" s="156">
        <v>1</v>
      </c>
      <c r="CH651" s="156">
        <v>1</v>
      </c>
      <c r="CI651" s="156">
        <v>1</v>
      </c>
      <c r="CJ651" s="156">
        <v>1</v>
      </c>
      <c r="CK651" s="169">
        <v>1</v>
      </c>
      <c r="CL651" s="169">
        <v>1</v>
      </c>
      <c r="CM651" s="169">
        <v>1</v>
      </c>
      <c r="CN651" s="169">
        <v>1</v>
      </c>
      <c r="CO651" s="169">
        <v>1</v>
      </c>
      <c r="CP651" s="156">
        <v>1</v>
      </c>
      <c r="CQ651" s="156">
        <v>1</v>
      </c>
      <c r="CR651" s="156">
        <v>1</v>
      </c>
      <c r="CS651" s="156">
        <v>1</v>
      </c>
      <c r="CT651" s="156">
        <v>1</v>
      </c>
      <c r="CU651" s="156">
        <v>1</v>
      </c>
      <c r="CV651" s="156">
        <v>1</v>
      </c>
      <c r="CW651" s="156">
        <v>1</v>
      </c>
      <c r="CX651" s="156">
        <v>1</v>
      </c>
      <c r="CY651" s="156">
        <v>1</v>
      </c>
      <c r="CZ651" s="156">
        <v>1</v>
      </c>
      <c r="DA651" s="156">
        <v>2</v>
      </c>
      <c r="DB651" s="156">
        <v>1</v>
      </c>
      <c r="DC651" s="156">
        <v>1</v>
      </c>
      <c r="DD651" s="156">
        <v>1</v>
      </c>
      <c r="DE651" s="156">
        <v>1</v>
      </c>
      <c r="DF651" s="169">
        <v>1</v>
      </c>
      <c r="DG651" s="156">
        <v>1</v>
      </c>
      <c r="DH651" s="156">
        <v>1</v>
      </c>
      <c r="DI651" s="169">
        <v>1</v>
      </c>
      <c r="DJ651" s="156">
        <v>1</v>
      </c>
      <c r="DK651" s="153">
        <v>1</v>
      </c>
      <c r="DL651" s="153">
        <v>1</v>
      </c>
      <c r="DM651" s="153">
        <v>1</v>
      </c>
      <c r="DN651" s="173">
        <v>1</v>
      </c>
    </row>
    <row r="652" spans="1:377">
      <c r="A652" s="167">
        <v>43902</v>
      </c>
      <c r="B652" s="227">
        <f>'Age&amp;Sex by occurrence date'!$FQP22</f>
        <v>1</v>
      </c>
      <c r="C652" s="227">
        <v>1</v>
      </c>
      <c r="D652" s="227">
        <v>1</v>
      </c>
      <c r="E652" s="227">
        <v>1</v>
      </c>
      <c r="F652" s="227">
        <v>1</v>
      </c>
      <c r="G652" s="227">
        <v>1</v>
      </c>
      <c r="H652" s="227">
        <v>1</v>
      </c>
      <c r="I652" s="227">
        <v>1</v>
      </c>
      <c r="J652" s="227">
        <v>1</v>
      </c>
      <c r="K652" s="227">
        <v>1</v>
      </c>
      <c r="L652" s="227">
        <v>1</v>
      </c>
      <c r="M652" s="227">
        <v>1</v>
      </c>
      <c r="N652" s="227">
        <v>1</v>
      </c>
      <c r="O652" s="227">
        <v>1</v>
      </c>
      <c r="P652" s="227">
        <v>1</v>
      </c>
      <c r="Q652" s="227">
        <v>1</v>
      </c>
      <c r="R652" s="227">
        <v>1</v>
      </c>
      <c r="S652" s="227">
        <v>1</v>
      </c>
      <c r="T652" s="227">
        <v>1</v>
      </c>
      <c r="U652" s="227">
        <v>1</v>
      </c>
      <c r="V652" s="227">
        <v>1</v>
      </c>
      <c r="W652" s="227">
        <v>1</v>
      </c>
      <c r="X652" s="227">
        <v>1</v>
      </c>
      <c r="Y652" s="227">
        <v>1</v>
      </c>
      <c r="Z652" s="227">
        <v>1</v>
      </c>
      <c r="AA652" s="241">
        <v>1</v>
      </c>
      <c r="AB652" s="227">
        <v>1</v>
      </c>
      <c r="AC652" s="227">
        <v>1</v>
      </c>
      <c r="AD652" s="227">
        <v>1</v>
      </c>
      <c r="AE652" s="251">
        <v>1</v>
      </c>
      <c r="AF652" s="252">
        <v>1</v>
      </c>
      <c r="AG652" s="234">
        <v>1</v>
      </c>
      <c r="AH652" s="180">
        <v>1</v>
      </c>
      <c r="AI652" s="180">
        <v>1</v>
      </c>
      <c r="AJ652" s="180">
        <v>1</v>
      </c>
      <c r="AK652" s="180">
        <v>1</v>
      </c>
      <c r="AL652" s="180">
        <v>1</v>
      </c>
      <c r="AM652" s="180">
        <v>1</v>
      </c>
      <c r="AN652" s="181">
        <v>1</v>
      </c>
      <c r="AO652" s="181">
        <v>1</v>
      </c>
      <c r="AP652" s="181">
        <v>1</v>
      </c>
      <c r="AQ652" s="181">
        <v>1</v>
      </c>
      <c r="AR652" s="181">
        <v>1</v>
      </c>
      <c r="AS652" s="180">
        <v>1</v>
      </c>
      <c r="AT652" s="181">
        <v>1</v>
      </c>
      <c r="AU652" s="181">
        <v>1</v>
      </c>
      <c r="AV652" s="180">
        <v>1</v>
      </c>
      <c r="AW652" s="181">
        <v>1</v>
      </c>
      <c r="AX652" s="181">
        <v>1</v>
      </c>
      <c r="AY652" s="180">
        <v>1</v>
      </c>
      <c r="AZ652" s="181">
        <v>1</v>
      </c>
      <c r="BA652" s="180">
        <v>1</v>
      </c>
      <c r="BB652" s="180">
        <v>1</v>
      </c>
      <c r="BC652" s="180">
        <v>1</v>
      </c>
      <c r="BD652" s="180">
        <v>1</v>
      </c>
      <c r="BE652" s="180">
        <v>1</v>
      </c>
      <c r="BF652" s="180">
        <v>1</v>
      </c>
      <c r="BG652" s="180">
        <v>1</v>
      </c>
      <c r="BH652" s="180">
        <v>1</v>
      </c>
      <c r="BI652" s="181">
        <v>1</v>
      </c>
      <c r="BJ652" s="181">
        <v>1</v>
      </c>
      <c r="BK652" s="181">
        <v>1</v>
      </c>
      <c r="BL652" s="181">
        <v>1</v>
      </c>
      <c r="BM652" s="181">
        <v>1</v>
      </c>
      <c r="BN652" s="181">
        <v>1</v>
      </c>
      <c r="BO652" s="181">
        <v>1</v>
      </c>
      <c r="BP652" s="181">
        <v>1</v>
      </c>
      <c r="BQ652" s="181">
        <v>1</v>
      </c>
      <c r="BR652" s="181">
        <v>1</v>
      </c>
      <c r="BS652" s="181">
        <v>1</v>
      </c>
      <c r="BT652" s="181">
        <v>1</v>
      </c>
      <c r="BU652" s="181">
        <v>1</v>
      </c>
      <c r="BV652" s="181">
        <v>1</v>
      </c>
      <c r="BW652" s="181">
        <v>1</v>
      </c>
      <c r="BX652" s="181">
        <v>1</v>
      </c>
      <c r="BY652" s="181">
        <v>1</v>
      </c>
      <c r="BZ652" s="181">
        <v>1</v>
      </c>
      <c r="CA652" s="181">
        <v>1</v>
      </c>
      <c r="CB652" s="181">
        <v>1</v>
      </c>
      <c r="CC652" s="181">
        <v>1</v>
      </c>
      <c r="CD652" s="181">
        <v>1</v>
      </c>
      <c r="CE652" s="181">
        <v>1</v>
      </c>
      <c r="CF652" s="181">
        <v>1</v>
      </c>
      <c r="CG652" s="181">
        <v>1</v>
      </c>
      <c r="CH652" s="181">
        <v>1</v>
      </c>
      <c r="CI652" s="181">
        <v>1</v>
      </c>
      <c r="CJ652" s="181">
        <v>1</v>
      </c>
      <c r="CK652" s="181">
        <v>1</v>
      </c>
      <c r="CL652" s="181">
        <v>1</v>
      </c>
      <c r="CM652" s="181">
        <v>1</v>
      </c>
      <c r="CN652" s="181">
        <v>1</v>
      </c>
      <c r="CO652" s="181">
        <v>1</v>
      </c>
      <c r="CP652" s="181">
        <v>1</v>
      </c>
      <c r="CQ652" s="181">
        <v>1</v>
      </c>
      <c r="CR652" s="181">
        <v>1</v>
      </c>
      <c r="CS652" s="181">
        <v>1</v>
      </c>
      <c r="CT652" s="181">
        <v>1</v>
      </c>
      <c r="CU652" s="181">
        <v>1</v>
      </c>
      <c r="CV652" s="181">
        <v>1</v>
      </c>
      <c r="CW652" s="181">
        <v>1</v>
      </c>
      <c r="CX652" s="180">
        <v>1</v>
      </c>
      <c r="CY652" s="180">
        <v>1</v>
      </c>
      <c r="CZ652" s="181">
        <v>1</v>
      </c>
      <c r="DA652" s="180">
        <v>2</v>
      </c>
      <c r="DB652" s="180">
        <v>1</v>
      </c>
      <c r="DC652" s="181">
        <v>1</v>
      </c>
      <c r="DD652" s="180">
        <v>1</v>
      </c>
      <c r="DE652" s="180">
        <v>1</v>
      </c>
      <c r="DF652" s="181">
        <v>1</v>
      </c>
      <c r="DG652" s="180">
        <v>1</v>
      </c>
      <c r="DH652" s="180">
        <v>1</v>
      </c>
      <c r="DI652" s="181">
        <v>1</v>
      </c>
      <c r="DJ652" s="180">
        <v>1</v>
      </c>
      <c r="DK652" s="208">
        <v>1</v>
      </c>
      <c r="DL652" s="208">
        <v>1</v>
      </c>
      <c r="DM652" s="208">
        <v>1</v>
      </c>
      <c r="DN652" s="174">
        <v>1</v>
      </c>
    </row>
    <row r="653" spans="1:377">
      <c r="A653" s="158"/>
      <c r="B653" s="213"/>
      <c r="C653" s="213"/>
      <c r="D653" s="213"/>
      <c r="E653" s="213"/>
      <c r="F653" s="213"/>
      <c r="G653" s="213"/>
      <c r="H653" s="213"/>
      <c r="I653" s="213"/>
      <c r="J653" s="213"/>
      <c r="K653" s="213"/>
      <c r="L653" s="213"/>
      <c r="M653" s="213"/>
      <c r="N653" s="213"/>
      <c r="O653" s="213"/>
      <c r="P653" s="213"/>
      <c r="Q653" s="213"/>
      <c r="R653" s="213"/>
      <c r="S653" s="213"/>
      <c r="T653" s="213"/>
      <c r="U653" s="213"/>
      <c r="V653" s="213"/>
      <c r="W653" s="213"/>
      <c r="X653" s="213"/>
      <c r="Y653" s="213"/>
      <c r="Z653" s="213"/>
      <c r="AA653" s="213"/>
      <c r="AB653" s="213"/>
      <c r="AC653" s="213"/>
      <c r="AD653" s="213"/>
      <c r="AE653" s="213"/>
      <c r="AF653" s="228"/>
      <c r="AG653" s="158"/>
      <c r="AH653" s="158"/>
      <c r="AI653" s="158"/>
      <c r="AJ653" s="158"/>
      <c r="AK653" s="158"/>
      <c r="AL653" s="158"/>
      <c r="AM653" s="158"/>
      <c r="AN653" s="158"/>
      <c r="AO653" s="158"/>
      <c r="AP653" s="158"/>
      <c r="AQ653" s="158"/>
      <c r="AR653" s="158"/>
      <c r="AS653"/>
      <c r="AT653" s="158"/>
      <c r="AU653" s="158"/>
      <c r="AV653" s="158"/>
      <c r="AW653" s="158"/>
      <c r="AX653" s="158"/>
      <c r="AY653" s="158"/>
      <c r="AZ653" s="158"/>
      <c r="BA653" s="158"/>
      <c r="BB653" s="158"/>
      <c r="BC653" s="158"/>
      <c r="BD653" s="158"/>
      <c r="BE653" s="158"/>
      <c r="BF653" s="158"/>
      <c r="BG653" s="158"/>
      <c r="BH653" s="158"/>
      <c r="BI653" s="158"/>
      <c r="BJ653" s="158"/>
      <c r="BK653" s="158"/>
      <c r="BL653" s="158"/>
      <c r="BM653" s="158"/>
      <c r="BN653" s="158"/>
      <c r="BO653" s="158"/>
      <c r="BP653" s="158"/>
      <c r="BQ653" s="158"/>
      <c r="BR653"/>
      <c r="BS653"/>
      <c r="BT653"/>
      <c r="BU653"/>
      <c r="BV653"/>
      <c r="BW653" s="158"/>
      <c r="BX653" s="158"/>
      <c r="BY653" s="158"/>
      <c r="BZ653" s="158"/>
      <c r="CA653" s="158"/>
      <c r="CB653" s="158"/>
      <c r="CC653" s="158"/>
      <c r="CD653" s="158"/>
      <c r="CE653" s="158"/>
      <c r="CF653" s="158"/>
      <c r="CG653" s="158"/>
      <c r="CH653" s="158"/>
      <c r="CI653" s="158"/>
      <c r="CJ653" s="158"/>
      <c r="CK653" s="158"/>
      <c r="CL653" s="158"/>
      <c r="CM653" s="158"/>
      <c r="CN653" s="158"/>
      <c r="CO653" s="158"/>
      <c r="CP653" s="158"/>
      <c r="CQ653" s="158"/>
      <c r="CR653" s="158"/>
      <c r="CS653" s="158"/>
      <c r="CT653" s="158"/>
      <c r="CU653" s="158"/>
      <c r="CV653" s="158"/>
      <c r="CW653" s="158"/>
      <c r="CX653" s="158"/>
      <c r="CY653" s="158"/>
      <c r="CZ653" s="158"/>
      <c r="DA653" s="158"/>
      <c r="DB653" s="158"/>
      <c r="DC653" s="158"/>
      <c r="DD653" s="158"/>
      <c r="DE653" s="158"/>
      <c r="DF653" s="158"/>
      <c r="DG653" s="158"/>
      <c r="DH653" s="158"/>
      <c r="DI653" s="178"/>
      <c r="DJ653" s="178"/>
      <c r="DK653" s="178"/>
      <c r="DL653" s="178"/>
      <c r="DM653" s="178"/>
      <c r="DN653" s="178"/>
      <c r="DO653" s="178"/>
      <c r="DP653" s="178"/>
      <c r="DQ653" s="178"/>
      <c r="DR653" s="178"/>
      <c r="DS653" s="178"/>
      <c r="DT653" s="178"/>
      <c r="DU653" s="178"/>
      <c r="DV653" s="178"/>
      <c r="DW653" s="178"/>
      <c r="DX653" s="178"/>
      <c r="DY653" s="178"/>
      <c r="DZ653" s="178"/>
      <c r="EA653" s="178"/>
      <c r="EB653" s="178"/>
      <c r="EC653" s="178"/>
      <c r="ED653" s="178"/>
      <c r="EE653" s="178"/>
      <c r="EF653" s="178"/>
      <c r="EG653" s="178"/>
      <c r="EH653" s="178"/>
      <c r="EI653" s="178"/>
      <c r="EJ653" s="178"/>
      <c r="EK653" s="178"/>
      <c r="EL653" s="178"/>
      <c r="EM653" s="178"/>
      <c r="EN653" s="178"/>
      <c r="EO653" s="178"/>
      <c r="EP653" s="178"/>
      <c r="EQ653" s="178"/>
      <c r="ER653" s="178"/>
      <c r="ES653" s="178"/>
      <c r="ET653" s="178"/>
      <c r="EU653" s="178"/>
      <c r="EV653" s="178"/>
      <c r="EW653" s="178"/>
      <c r="EX653" s="178"/>
      <c r="EY653" s="178"/>
      <c r="EZ653" s="178"/>
      <c r="FA653" s="178"/>
      <c r="FB653" s="178"/>
      <c r="FC653" s="178"/>
      <c r="FD653" s="178"/>
      <c r="FE653" s="178"/>
      <c r="FF653" s="178"/>
      <c r="FG653" s="178"/>
      <c r="FH653" s="178"/>
      <c r="FI653" s="178"/>
      <c r="FJ653" s="178"/>
      <c r="FK653" s="178"/>
      <c r="FL653" s="178"/>
      <c r="FM653" s="178"/>
      <c r="FN653" s="178"/>
      <c r="FO653" s="178"/>
      <c r="FP653" s="178"/>
      <c r="FQ653" s="178"/>
      <c r="FR653" s="178"/>
      <c r="FS653" s="178"/>
      <c r="FT653" s="178"/>
      <c r="FU653" s="178"/>
      <c r="FV653" s="178"/>
      <c r="FW653" s="178"/>
      <c r="FX653" s="178"/>
      <c r="FY653" s="178"/>
      <c r="FZ653" s="178"/>
      <c r="GA653" s="178"/>
      <c r="GB653" s="178"/>
      <c r="GC653" s="178"/>
      <c r="GD653" s="178"/>
      <c r="GE653" s="178"/>
      <c r="GF653" s="178"/>
      <c r="GG653" s="178"/>
      <c r="GH653" s="178"/>
      <c r="GI653" s="178"/>
      <c r="GJ653" s="178"/>
      <c r="GK653" s="178"/>
      <c r="GL653" s="178"/>
      <c r="GM653" s="178"/>
      <c r="GN653" s="178"/>
      <c r="GO653" s="178"/>
      <c r="GP653" s="178"/>
      <c r="GQ653" s="178"/>
      <c r="GR653" s="178"/>
      <c r="GS653" s="178"/>
      <c r="GT653" s="178"/>
      <c r="GU653" s="178"/>
      <c r="GV653" s="178"/>
      <c r="GW653" s="178"/>
      <c r="GX653" s="178"/>
      <c r="GY653" s="178"/>
      <c r="GZ653" s="178"/>
      <c r="HA653" s="178"/>
      <c r="HB653" s="178"/>
      <c r="HC653" s="178"/>
      <c r="HD653" s="178"/>
      <c r="HE653" s="178"/>
      <c r="HF653" s="178"/>
      <c r="HG653" s="178"/>
      <c r="HH653" s="178"/>
      <c r="HI653" s="178"/>
      <c r="HJ653" s="178"/>
      <c r="HK653" s="178"/>
      <c r="HL653" s="178"/>
      <c r="HM653" s="178"/>
      <c r="HN653" s="178"/>
      <c r="HO653" s="178"/>
      <c r="HP653" s="178"/>
      <c r="HQ653" s="178"/>
      <c r="HR653" s="178"/>
      <c r="HS653" s="178"/>
      <c r="HT653" s="178"/>
      <c r="HU653" s="178"/>
      <c r="HV653" s="178"/>
      <c r="HW653" s="178"/>
      <c r="HX653" s="178"/>
      <c r="HY653" s="178"/>
      <c r="HZ653" s="178"/>
      <c r="IA653" s="178"/>
      <c r="IB653" s="178"/>
      <c r="IC653" s="178"/>
      <c r="ID653" s="178"/>
      <c r="IE653" s="178"/>
      <c r="IF653" s="178"/>
      <c r="IG653" s="178"/>
      <c r="IH653" s="178"/>
      <c r="II653" s="178"/>
      <c r="IJ653" s="178"/>
      <c r="IK653" s="178"/>
      <c r="IL653" s="178"/>
      <c r="IM653" s="178"/>
      <c r="IN653" s="178"/>
      <c r="IO653" s="178"/>
      <c r="IP653" s="178"/>
      <c r="IQ653" s="178"/>
      <c r="IR653" s="178"/>
      <c r="IS653" s="178"/>
      <c r="IT653" s="178"/>
      <c r="IU653" s="178"/>
      <c r="IV653" s="178"/>
      <c r="IW653" s="178"/>
      <c r="IX653" s="178"/>
      <c r="IY653" s="178"/>
      <c r="IZ653" s="178"/>
      <c r="JA653" s="178"/>
      <c r="JB653" s="178"/>
      <c r="JC653" s="178"/>
      <c r="JD653" s="178"/>
      <c r="JE653" s="178"/>
      <c r="JF653" s="178"/>
      <c r="JG653" s="178"/>
      <c r="JH653" s="178"/>
      <c r="JI653" s="178"/>
      <c r="JJ653" s="178"/>
      <c r="JK653" s="178"/>
      <c r="JL653" s="178"/>
      <c r="JM653" s="178"/>
      <c r="JN653" s="178"/>
      <c r="JO653" s="178"/>
      <c r="JP653" s="178"/>
      <c r="JQ653" s="178"/>
      <c r="JR653" s="178"/>
      <c r="JS653" s="178"/>
      <c r="JT653" s="178"/>
      <c r="JU653" s="178"/>
      <c r="JV653" s="178"/>
      <c r="JW653" s="178"/>
      <c r="JX653" s="178"/>
      <c r="JY653" s="178"/>
      <c r="JZ653" s="178"/>
      <c r="KA653" s="178"/>
      <c r="KB653" s="178"/>
      <c r="KC653" s="178"/>
      <c r="KD653" s="178"/>
      <c r="KE653" s="178"/>
      <c r="KF653" s="178"/>
      <c r="KG653" s="178"/>
      <c r="KH653" s="178"/>
      <c r="KI653" s="178"/>
      <c r="KJ653" s="178"/>
      <c r="KK653" s="178"/>
      <c r="KL653" s="178"/>
      <c r="KM653" s="178"/>
      <c r="KN653" s="178"/>
      <c r="KO653" s="178"/>
      <c r="KP653" s="178"/>
      <c r="KQ653" s="178"/>
      <c r="KR653" s="178"/>
      <c r="KS653" s="178"/>
      <c r="KT653" s="178"/>
      <c r="KU653" s="178"/>
      <c r="KV653" s="178"/>
      <c r="KW653" s="178"/>
      <c r="KX653" s="178"/>
      <c r="KY653" s="178"/>
      <c r="KZ653" s="178"/>
      <c r="LA653" s="178"/>
      <c r="LB653" s="178"/>
      <c r="LC653" s="178"/>
      <c r="LD653" s="178"/>
      <c r="LE653" s="178"/>
      <c r="LF653" s="178"/>
      <c r="LG653" s="178"/>
      <c r="LH653" s="178"/>
      <c r="LI653" s="178"/>
      <c r="LJ653" s="178"/>
      <c r="LK653" s="178"/>
      <c r="LL653" s="178"/>
      <c r="LM653" s="178"/>
      <c r="LN653" s="178"/>
      <c r="LO653" s="178"/>
      <c r="LP653" s="178"/>
      <c r="LQ653" s="178"/>
      <c r="LR653" s="178"/>
      <c r="LS653" s="178"/>
      <c r="LT653" s="178"/>
      <c r="LU653" s="178"/>
      <c r="LV653" s="178"/>
      <c r="LW653" s="178"/>
      <c r="LX653" s="178"/>
      <c r="LY653" s="178"/>
      <c r="LZ653" s="178"/>
      <c r="MA653" s="178"/>
      <c r="MB653" s="178"/>
      <c r="MC653" s="178"/>
      <c r="MD653" s="178"/>
      <c r="ME653" s="178"/>
      <c r="MF653" s="178"/>
      <c r="MG653" s="178"/>
      <c r="MH653" s="178"/>
      <c r="MI653" s="178"/>
      <c r="MJ653" s="178"/>
      <c r="MK653" s="178"/>
      <c r="ML653" s="178"/>
      <c r="MM653" s="178"/>
      <c r="MN653" s="178"/>
      <c r="MO653" s="178"/>
      <c r="MP653" s="178"/>
      <c r="MQ653" s="178"/>
      <c r="MR653" s="178"/>
      <c r="MS653" s="178"/>
      <c r="MT653" s="178"/>
      <c r="MU653" s="178"/>
      <c r="MV653" s="178"/>
      <c r="MW653" s="178"/>
      <c r="MX653" s="178"/>
      <c r="MY653" s="178"/>
      <c r="MZ653" s="178"/>
      <c r="NA653" s="178"/>
      <c r="NB653" s="178"/>
      <c r="NC653" s="178"/>
      <c r="ND653" s="178"/>
      <c r="NE653" s="178"/>
      <c r="NF653" s="178"/>
      <c r="NG653" s="178"/>
      <c r="NH653" s="178"/>
      <c r="NI653" s="178"/>
      <c r="NJ653" s="178"/>
      <c r="NK653" s="178"/>
      <c r="NL653" s="178"/>
      <c r="NM653" s="178"/>
    </row>
    <row r="654" spans="1:377" s="12" customFormat="1">
      <c r="A654" s="7" t="s">
        <v>7</v>
      </c>
      <c r="B654" s="213"/>
      <c r="C654" s="213"/>
      <c r="D654" s="213"/>
      <c r="E654" s="213"/>
      <c r="F654" s="213"/>
      <c r="G654" s="213"/>
      <c r="H654" s="213"/>
      <c r="I654" s="213"/>
      <c r="J654" s="213"/>
      <c r="K654" s="213"/>
      <c r="L654" s="213"/>
      <c r="M654" s="213"/>
      <c r="N654" s="213"/>
      <c r="O654" s="213"/>
      <c r="P654" s="213"/>
      <c r="Q654" s="213"/>
      <c r="R654" s="213"/>
      <c r="S654" s="213"/>
      <c r="T654" s="213"/>
      <c r="U654" s="213"/>
      <c r="V654" s="213"/>
      <c r="W654" s="213"/>
      <c r="X654" s="213"/>
      <c r="Y654" s="213"/>
      <c r="Z654" s="213"/>
      <c r="AA654" s="213"/>
      <c r="AB654" s="213"/>
      <c r="AC654" s="213"/>
      <c r="AD654" s="213"/>
      <c r="AE654" s="213"/>
      <c r="AF654" s="228"/>
      <c r="AG654" s="7"/>
      <c r="AH654" s="7"/>
      <c r="AI654" s="7"/>
      <c r="AJ654" s="7"/>
      <c r="AK654" s="7"/>
      <c r="AL654" s="7"/>
      <c r="AM654" s="7"/>
      <c r="AN654" s="7"/>
      <c r="AO654" s="7"/>
      <c r="AP654" s="7"/>
      <c r="AQ654" s="7"/>
      <c r="AR654" s="7"/>
      <c r="AS654" s="7"/>
      <c r="AT654" s="7"/>
      <c r="AU654" s="7"/>
      <c r="AV654" s="7"/>
      <c r="AW654" s="7"/>
      <c r="AX654" s="7"/>
      <c r="AY654" s="7"/>
      <c r="AZ654" s="7"/>
      <c r="BA654" s="7"/>
      <c r="BB654" s="7"/>
      <c r="BC654" s="7"/>
      <c r="BD654" s="7"/>
      <c r="BE654" s="7"/>
      <c r="BF654" s="7"/>
      <c r="BG654" s="7"/>
      <c r="BH654" s="7"/>
      <c r="BI654" s="7"/>
      <c r="BJ654" s="7"/>
      <c r="BK654" s="7"/>
      <c r="BL654" s="7"/>
      <c r="BM654" s="7"/>
      <c r="BN654" s="7"/>
      <c r="BO654" s="7"/>
      <c r="BP654" s="7"/>
      <c r="BQ654" s="7"/>
      <c r="BR654" s="7"/>
      <c r="BS654" s="7"/>
      <c r="BT654" s="7"/>
      <c r="BU654" s="7"/>
      <c r="BV654" s="7"/>
      <c r="BW654" s="7"/>
      <c r="BX654" s="7"/>
      <c r="BY654" s="7"/>
      <c r="BZ654" s="7"/>
      <c r="CA654" s="7"/>
      <c r="CB654" s="7"/>
      <c r="CC654" s="7"/>
      <c r="CD654" s="7"/>
      <c r="CE654" s="7"/>
      <c r="CF654" s="7"/>
      <c r="CG654" s="7"/>
      <c r="CH654" s="7"/>
      <c r="CI654" s="7"/>
      <c r="CJ654" s="7"/>
      <c r="CK654" s="7"/>
      <c r="CL654" s="7"/>
      <c r="CM654" s="7"/>
      <c r="CN654" s="7"/>
      <c r="CO654" s="7"/>
      <c r="CP654" s="7"/>
      <c r="CQ654" s="7"/>
      <c r="CR654" s="7"/>
      <c r="CS654" s="7"/>
      <c r="CT654" s="7"/>
      <c r="CU654" s="7"/>
      <c r="CV654" s="7"/>
      <c r="CW654" s="7"/>
      <c r="CX654" s="7"/>
      <c r="CY654" s="7"/>
      <c r="CZ654" s="7"/>
      <c r="DA654" s="7"/>
      <c r="DB654" s="7"/>
      <c r="DC654" s="7"/>
      <c r="DD654" s="7"/>
      <c r="DE654" s="24"/>
      <c r="DF654" s="24"/>
      <c r="DG654" s="124"/>
      <c r="DH654" s="24"/>
      <c r="DJ654" s="191"/>
      <c r="DK654" s="143"/>
      <c r="DL654" s="144"/>
      <c r="DM654" s="191"/>
      <c r="DN654" s="143"/>
      <c r="DO654" s="191"/>
      <c r="DP654" s="143"/>
      <c r="DQ654" s="191"/>
      <c r="DR654" s="143"/>
      <c r="DS654" s="144"/>
      <c r="DT654" s="191"/>
      <c r="DU654" s="143"/>
      <c r="DV654" s="191"/>
      <c r="DW654" s="143"/>
      <c r="DX654" s="191"/>
      <c r="DY654" s="143"/>
      <c r="DZ654" s="144"/>
      <c r="EA654" s="191"/>
      <c r="EB654" s="143"/>
      <c r="EC654" s="191"/>
      <c r="ED654" s="143"/>
      <c r="EE654" s="191"/>
      <c r="EF654" s="143"/>
      <c r="EG654" s="144"/>
      <c r="EH654" s="191"/>
      <c r="EI654" s="143"/>
      <c r="EJ654" s="191"/>
      <c r="EK654" s="143"/>
      <c r="EL654" s="191"/>
      <c r="EM654" s="143"/>
      <c r="EN654" s="144"/>
      <c r="EO654" s="191"/>
      <c r="EP654" s="143"/>
      <c r="EQ654" s="191"/>
      <c r="ER654" s="143"/>
      <c r="ES654" s="191"/>
      <c r="ET654" s="143"/>
      <c r="EU654" s="144"/>
      <c r="EV654" s="191"/>
      <c r="EW654" s="143"/>
      <c r="EX654" s="191"/>
      <c r="EY654" s="143"/>
      <c r="EZ654" s="191"/>
      <c r="FA654" s="143"/>
      <c r="FB654" s="144"/>
      <c r="FC654" s="191"/>
      <c r="FD654" s="143"/>
      <c r="FE654" s="191"/>
      <c r="FF654" s="143"/>
      <c r="FG654" s="191"/>
      <c r="FH654" s="143"/>
      <c r="FI654" s="144"/>
      <c r="FJ654" s="191"/>
      <c r="FK654" s="143"/>
      <c r="FL654" s="191"/>
      <c r="FM654" s="143"/>
      <c r="FN654" s="191"/>
      <c r="FO654" s="143"/>
      <c r="FP654" s="144"/>
      <c r="FQ654" s="191"/>
      <c r="FR654" s="143"/>
      <c r="FS654" s="191"/>
      <c r="FT654" s="143"/>
      <c r="FU654" s="191"/>
      <c r="FV654" s="143"/>
      <c r="FW654" s="144"/>
      <c r="FX654" s="191"/>
      <c r="FY654" s="143"/>
      <c r="FZ654" s="191"/>
      <c r="GA654" s="143"/>
      <c r="GB654" s="191"/>
      <c r="GC654" s="143"/>
      <c r="GD654" s="144"/>
      <c r="GE654" s="191"/>
      <c r="GF654" s="143"/>
      <c r="GG654" s="191"/>
      <c r="GH654" s="143"/>
      <c r="GI654" s="191"/>
      <c r="GJ654" s="143"/>
      <c r="GK654" s="144"/>
      <c r="GL654" s="191"/>
      <c r="GM654" s="143"/>
      <c r="GN654" s="191"/>
      <c r="GO654" s="143"/>
      <c r="GP654" s="191"/>
      <c r="GQ654" s="143"/>
      <c r="GR654" s="144"/>
      <c r="GS654" s="191"/>
      <c r="GT654" s="143"/>
      <c r="GU654" s="191"/>
      <c r="GV654" s="143"/>
      <c r="GW654" s="191"/>
      <c r="GX654" s="143"/>
      <c r="GY654" s="144"/>
      <c r="GZ654" s="191"/>
      <c r="HA654" s="143"/>
      <c r="HB654" s="191"/>
      <c r="HC654" s="143"/>
      <c r="HD654" s="191"/>
      <c r="HE654" s="143"/>
      <c r="HF654" s="144"/>
      <c r="HG654" s="191"/>
      <c r="HH654" s="143"/>
      <c r="HI654" s="191"/>
      <c r="HJ654" s="143"/>
      <c r="HK654" s="191"/>
      <c r="HL654" s="143"/>
      <c r="HM654" s="144"/>
      <c r="HN654" s="191"/>
      <c r="HO654" s="143"/>
      <c r="HP654" s="191"/>
      <c r="HQ654" s="143"/>
      <c r="HR654" s="191"/>
      <c r="HS654" s="143"/>
      <c r="HT654" s="144"/>
      <c r="HU654" s="191"/>
      <c r="HV654" s="143"/>
      <c r="HW654" s="191"/>
      <c r="HX654" s="143"/>
      <c r="HY654" s="191"/>
      <c r="HZ654" s="143"/>
      <c r="IA654" s="144"/>
      <c r="IB654" s="191"/>
      <c r="IC654" s="143"/>
      <c r="ID654" s="191"/>
      <c r="IE654" s="143"/>
      <c r="IF654" s="191"/>
      <c r="IG654" s="143"/>
      <c r="IH654" s="144"/>
      <c r="II654" s="191"/>
      <c r="IJ654" s="143"/>
      <c r="IK654" s="191"/>
      <c r="IL654" s="143"/>
      <c r="IM654" s="191"/>
      <c r="IN654" s="143"/>
      <c r="IO654" s="144"/>
      <c r="IP654" s="191"/>
      <c r="IQ654" s="143"/>
      <c r="IR654" s="191"/>
      <c r="IS654" s="143"/>
      <c r="IT654" s="191"/>
      <c r="IU654" s="143"/>
      <c r="IV654" s="144"/>
      <c r="IW654" s="191"/>
      <c r="IX654" s="143"/>
      <c r="IY654" s="191"/>
      <c r="IZ654" s="143"/>
      <c r="JA654" s="191"/>
      <c r="JB654" s="143"/>
      <c r="JC654" s="144"/>
      <c r="JD654" s="191"/>
      <c r="JE654" s="143"/>
      <c r="JF654" s="191"/>
      <c r="JG654" s="143"/>
      <c r="JH654" s="191"/>
      <c r="JI654" s="143"/>
      <c r="JJ654" s="144"/>
      <c r="JK654" s="191"/>
      <c r="JL654" s="143"/>
      <c r="JM654" s="191"/>
      <c r="JN654" s="143"/>
      <c r="JO654" s="191"/>
      <c r="JP654" s="143"/>
      <c r="JQ654" s="144"/>
      <c r="JR654" s="191"/>
      <c r="JS654" s="143"/>
      <c r="JT654" s="191"/>
      <c r="JU654" s="143"/>
      <c r="JV654" s="191"/>
      <c r="JW654" s="143"/>
      <c r="JX654" s="144"/>
      <c r="JY654" s="191"/>
      <c r="JZ654" s="143"/>
      <c r="KA654" s="191"/>
      <c r="KB654" s="143"/>
      <c r="KC654" s="191"/>
      <c r="KD654" s="143"/>
      <c r="KE654" s="144"/>
      <c r="KF654" s="191"/>
      <c r="KG654" s="143"/>
      <c r="KH654" s="191"/>
      <c r="KI654" s="143"/>
      <c r="KJ654" s="191"/>
      <c r="KK654" s="143"/>
      <c r="KL654" s="144"/>
      <c r="KM654" s="191"/>
      <c r="KN654" s="143"/>
      <c r="KO654" s="191"/>
      <c r="KP654" s="143"/>
      <c r="KQ654" s="191"/>
      <c r="KR654" s="143"/>
      <c r="KS654" s="144"/>
      <c r="KT654" s="191"/>
      <c r="KU654" s="143"/>
      <c r="KV654" s="191"/>
      <c r="KW654" s="143"/>
      <c r="KX654" s="191"/>
      <c r="KY654" s="143"/>
      <c r="KZ654" s="144"/>
      <c r="LA654" s="191"/>
      <c r="LB654" s="143"/>
      <c r="LC654" s="191"/>
      <c r="LD654" s="143"/>
      <c r="LE654" s="191"/>
      <c r="LF654" s="143"/>
      <c r="LG654" s="144"/>
      <c r="LH654" s="191"/>
      <c r="LI654" s="143"/>
      <c r="LJ654" s="191"/>
      <c r="LK654" s="143"/>
      <c r="LL654" s="191"/>
      <c r="LM654" s="143"/>
      <c r="LN654" s="144"/>
      <c r="LO654" s="191"/>
      <c r="LP654" s="143"/>
      <c r="LQ654" s="191"/>
      <c r="LR654" s="143"/>
      <c r="LS654" s="191"/>
      <c r="LT654" s="143"/>
      <c r="LU654" s="144"/>
      <c r="LV654" s="191"/>
      <c r="LW654" s="143"/>
      <c r="LX654" s="191"/>
      <c r="LY654" s="143"/>
      <c r="LZ654" s="191"/>
      <c r="MA654" s="143"/>
      <c r="MB654" s="144"/>
      <c r="MC654" s="191"/>
      <c r="MD654" s="143"/>
      <c r="ME654" s="191"/>
      <c r="MF654" s="143"/>
      <c r="MG654" s="191"/>
      <c r="MH654" s="143"/>
      <c r="MI654" s="144"/>
      <c r="MJ654" s="191"/>
      <c r="MK654" s="143"/>
      <c r="ML654" s="191"/>
      <c r="MM654" s="143"/>
      <c r="MN654" s="191"/>
      <c r="MO654" s="143"/>
      <c r="MP654" s="144"/>
      <c r="MQ654" s="191"/>
      <c r="MR654" s="143"/>
      <c r="MS654" s="191"/>
      <c r="MT654" s="143"/>
      <c r="MU654" s="191"/>
      <c r="MV654" s="143"/>
      <c r="MW654" s="144"/>
      <c r="MX654" s="191"/>
      <c r="MY654" s="143"/>
      <c r="MZ654" s="191"/>
      <c r="NA654" s="143"/>
      <c r="NB654" s="191"/>
      <c r="NC654" s="143"/>
      <c r="ND654" s="144"/>
      <c r="NE654" s="191"/>
      <c r="NF654" s="143"/>
      <c r="NG654" s="191"/>
      <c r="NH654" s="143"/>
      <c r="NI654" s="191"/>
      <c r="NJ654" s="143"/>
      <c r="NK654" s="144"/>
      <c r="NL654" s="191"/>
      <c r="NM654" s="143"/>
    </row>
    <row r="655" spans="1:377" s="12" customFormat="1">
      <c r="A655" s="122" t="s">
        <v>19</v>
      </c>
      <c r="B655" s="124" t="s">
        <v>23</v>
      </c>
      <c r="C655" s="124" t="s">
        <v>23</v>
      </c>
      <c r="D655" s="124" t="s">
        <v>23</v>
      </c>
      <c r="E655" s="124" t="s">
        <v>23</v>
      </c>
      <c r="F655" s="124" t="s">
        <v>23</v>
      </c>
      <c r="G655" s="124" t="s">
        <v>23</v>
      </c>
      <c r="H655" s="124"/>
      <c r="I655" s="124"/>
      <c r="J655" s="124"/>
      <c r="K655" s="124"/>
      <c r="L655" s="124"/>
      <c r="M655" s="124"/>
      <c r="N655" s="124"/>
      <c r="O655" s="124"/>
      <c r="P655" s="124"/>
      <c r="Q655" s="124"/>
      <c r="R655" s="124"/>
      <c r="S655" s="124"/>
      <c r="T655" s="124"/>
      <c r="U655" s="124"/>
      <c r="V655" s="124"/>
      <c r="W655" s="124"/>
      <c r="X655" s="124"/>
      <c r="Y655" s="124"/>
      <c r="Z655" s="124"/>
      <c r="AA655" s="214"/>
      <c r="AB655" s="214"/>
      <c r="AC655" s="214"/>
      <c r="AD655" s="214"/>
      <c r="AE655" s="214"/>
      <c r="AF655" s="228"/>
      <c r="AG655" s="122"/>
      <c r="AH655" s="122"/>
      <c r="AI655" s="122"/>
      <c r="AJ655" s="122"/>
      <c r="AK655" s="122"/>
      <c r="AL655" s="122"/>
      <c r="AM655" s="122"/>
      <c r="AO655" s="122"/>
      <c r="AP655" s="122"/>
      <c r="AQ655" s="122"/>
      <c r="AR655" s="122"/>
      <c r="AS655" s="122"/>
      <c r="AT655" s="122"/>
      <c r="AU655" s="122"/>
      <c r="AV655" s="122"/>
      <c r="AW655" s="122"/>
      <c r="AX655" s="122"/>
      <c r="AY655" s="122"/>
      <c r="AZ655" s="122"/>
      <c r="BB655" s="122"/>
      <c r="BC655" s="122"/>
      <c r="BD655" s="122"/>
      <c r="BE655" s="122"/>
      <c r="BF655" s="122"/>
      <c r="BG655" s="122"/>
      <c r="BI655" s="122"/>
      <c r="BJ655" s="122"/>
      <c r="BK655" s="122"/>
      <c r="BL655" s="122"/>
      <c r="BM655" s="122"/>
      <c r="BN655" s="122"/>
      <c r="BO655" s="122"/>
      <c r="BP655" s="122"/>
      <c r="BQ655" s="122"/>
      <c r="BR655" s="122"/>
      <c r="BS655" s="122"/>
      <c r="BT655" s="122"/>
      <c r="BU655" s="122"/>
      <c r="BV655" s="122"/>
      <c r="BW655" s="122"/>
      <c r="BX655" s="122"/>
      <c r="BY655" s="122"/>
      <c r="BZ655" s="122"/>
      <c r="CA655" s="122"/>
      <c r="CB655" s="122"/>
      <c r="CC655" s="122"/>
      <c r="CD655" s="122"/>
      <c r="CE655" s="122"/>
      <c r="CF655" s="122"/>
      <c r="CG655" s="122"/>
      <c r="CH655" s="122"/>
      <c r="CI655" s="122"/>
      <c r="CJ655" s="122"/>
      <c r="CK655" s="122"/>
      <c r="CL655" s="122"/>
      <c r="CM655" s="122"/>
      <c r="CN655" s="122"/>
      <c r="CO655" s="122"/>
      <c r="CP655" s="122"/>
      <c r="CR655" s="122"/>
      <c r="CS655" s="122"/>
      <c r="CT655" s="122"/>
      <c r="CU655" s="122"/>
      <c r="CV655" s="122"/>
      <c r="CW655" s="122"/>
      <c r="CX655" s="122"/>
      <c r="CY655" s="122"/>
      <c r="CZ655" s="122"/>
      <c r="DA655" s="122"/>
      <c r="DB655" s="122"/>
      <c r="DC655" s="122"/>
      <c r="DD655" s="122"/>
      <c r="DF655" s="124"/>
      <c r="DG655" s="124"/>
      <c r="DH655" s="24"/>
      <c r="DJ655" s="191"/>
      <c r="DK655" s="191"/>
      <c r="DL655" s="191"/>
      <c r="DM655" s="191"/>
      <c r="DN655" s="191"/>
      <c r="DO655" s="191"/>
      <c r="DP655" s="191"/>
      <c r="DQ655" s="191"/>
      <c r="DR655" s="191"/>
      <c r="DS655" s="191"/>
      <c r="DT655" s="191"/>
      <c r="DU655" s="191"/>
      <c r="DV655" s="191"/>
      <c r="DW655" s="191"/>
      <c r="DX655" s="191"/>
      <c r="DY655" s="191"/>
      <c r="DZ655" s="191"/>
      <c r="EA655" s="191"/>
      <c r="EB655" s="191"/>
      <c r="EC655" s="191"/>
      <c r="ED655" s="191"/>
      <c r="EE655" s="191"/>
      <c r="EF655" s="191"/>
      <c r="EG655" s="191"/>
      <c r="EH655" s="191"/>
      <c r="EI655" s="191"/>
      <c r="EJ655" s="191"/>
      <c r="EK655" s="191"/>
      <c r="EL655" s="191"/>
      <c r="EM655" s="191"/>
      <c r="EN655" s="191"/>
      <c r="EO655" s="191"/>
      <c r="EP655" s="191"/>
      <c r="EQ655" s="191"/>
      <c r="ER655" s="191"/>
      <c r="ES655" s="191"/>
      <c r="ET655" s="191"/>
      <c r="EU655" s="191"/>
      <c r="EV655" s="191"/>
      <c r="EW655" s="191"/>
      <c r="EX655" s="191"/>
      <c r="EY655" s="191"/>
      <c r="EZ655" s="191"/>
      <c r="FA655" s="191"/>
      <c r="FB655" s="191"/>
      <c r="FC655" s="191"/>
      <c r="FD655" s="191"/>
      <c r="FE655" s="191"/>
      <c r="FF655" s="191"/>
      <c r="FG655" s="191"/>
      <c r="FH655" s="191"/>
      <c r="FI655" s="191"/>
      <c r="FJ655" s="191"/>
      <c r="FK655" s="191"/>
      <c r="FL655" s="191"/>
      <c r="FM655" s="191"/>
      <c r="FN655" s="191"/>
      <c r="FO655" s="191"/>
      <c r="FP655" s="191"/>
      <c r="FQ655" s="191"/>
      <c r="FR655" s="191"/>
      <c r="FS655" s="191"/>
      <c r="FT655" s="191"/>
      <c r="FU655" s="191"/>
      <c r="FV655" s="191"/>
      <c r="FW655" s="191"/>
      <c r="FX655" s="191"/>
      <c r="FY655" s="191"/>
      <c r="FZ655" s="191"/>
      <c r="GA655" s="191"/>
      <c r="GB655" s="191"/>
      <c r="GC655" s="191"/>
      <c r="GD655" s="191"/>
      <c r="GE655" s="191"/>
      <c r="GF655" s="191"/>
      <c r="GG655" s="191"/>
      <c r="GH655" s="191"/>
      <c r="GI655" s="191"/>
      <c r="GJ655" s="191"/>
      <c r="GK655" s="191"/>
      <c r="GL655" s="191"/>
      <c r="GM655" s="191"/>
      <c r="GN655" s="191"/>
      <c r="GO655" s="191"/>
      <c r="GP655" s="191"/>
      <c r="GQ655" s="191"/>
      <c r="GR655" s="191"/>
      <c r="GS655" s="191"/>
      <c r="GT655" s="191"/>
      <c r="GU655" s="191"/>
      <c r="GV655" s="191"/>
      <c r="GW655" s="191"/>
      <c r="GX655" s="191"/>
      <c r="GY655" s="191"/>
      <c r="GZ655" s="191"/>
      <c r="HA655" s="191"/>
      <c r="HB655" s="191"/>
      <c r="HC655" s="191"/>
      <c r="HD655" s="191"/>
      <c r="HE655" s="191"/>
      <c r="HF655" s="191"/>
      <c r="HG655" s="191"/>
      <c r="HH655" s="191"/>
      <c r="HI655" s="191"/>
      <c r="HJ655" s="191"/>
      <c r="HK655" s="191"/>
      <c r="HL655" s="191"/>
      <c r="HM655" s="191"/>
      <c r="HN655" s="191"/>
      <c r="HO655" s="191"/>
      <c r="HP655" s="191"/>
      <c r="HQ655" s="191"/>
      <c r="HR655" s="191"/>
      <c r="HS655" s="191"/>
      <c r="HT655" s="191"/>
      <c r="HU655" s="191"/>
      <c r="HV655" s="191"/>
      <c r="HW655" s="191"/>
      <c r="HX655" s="191"/>
      <c r="HY655" s="191"/>
      <c r="HZ655" s="191"/>
      <c r="IA655" s="191"/>
      <c r="IB655" s="191"/>
      <c r="IC655" s="191"/>
      <c r="ID655" s="191"/>
      <c r="IE655" s="191"/>
      <c r="IF655" s="191"/>
      <c r="IG655" s="191"/>
      <c r="IH655" s="191"/>
      <c r="II655" s="191"/>
      <c r="IJ655" s="191"/>
      <c r="IK655" s="191"/>
      <c r="IL655" s="191"/>
      <c r="IM655" s="191"/>
      <c r="IN655" s="191"/>
      <c r="IO655" s="191"/>
      <c r="IP655" s="191"/>
      <c r="IQ655" s="191"/>
      <c r="IR655" s="191"/>
      <c r="IS655" s="191"/>
      <c r="IT655" s="191"/>
      <c r="IU655" s="191"/>
      <c r="IV655" s="191"/>
      <c r="IW655" s="191"/>
      <c r="IX655" s="191"/>
      <c r="IY655" s="191"/>
      <c r="IZ655" s="191"/>
      <c r="JA655" s="191"/>
      <c r="JB655" s="191"/>
      <c r="JC655" s="191"/>
      <c r="JD655" s="191"/>
      <c r="JE655" s="191"/>
      <c r="JF655" s="191"/>
      <c r="JG655" s="191"/>
      <c r="JH655" s="191"/>
      <c r="JI655" s="191"/>
      <c r="JJ655" s="191"/>
      <c r="JK655" s="191"/>
      <c r="JL655" s="191"/>
      <c r="JM655" s="191"/>
      <c r="JN655" s="191"/>
      <c r="JO655" s="191"/>
      <c r="JP655" s="191"/>
      <c r="JQ655" s="191"/>
      <c r="JR655" s="191"/>
      <c r="JS655" s="191"/>
      <c r="JT655" s="191"/>
      <c r="JU655" s="191"/>
      <c r="JV655" s="191"/>
      <c r="JW655" s="191"/>
      <c r="JX655" s="191"/>
      <c r="JY655" s="191"/>
      <c r="JZ655" s="191"/>
      <c r="KA655" s="191"/>
      <c r="KB655" s="191"/>
      <c r="KC655" s="191"/>
      <c r="KD655" s="191"/>
      <c r="KE655" s="191"/>
      <c r="KF655" s="191"/>
      <c r="KG655" s="191"/>
      <c r="KH655" s="191"/>
      <c r="KI655" s="191"/>
      <c r="KJ655" s="191"/>
      <c r="KK655" s="191"/>
      <c r="KL655" s="191"/>
      <c r="KM655" s="191"/>
      <c r="KN655" s="191"/>
      <c r="KO655" s="191"/>
      <c r="KP655" s="191"/>
      <c r="KQ655" s="191"/>
      <c r="KR655" s="191"/>
      <c r="KS655" s="191"/>
      <c r="KT655" s="191"/>
      <c r="KU655" s="191"/>
      <c r="KV655" s="191"/>
      <c r="KW655" s="191"/>
      <c r="KX655" s="191"/>
      <c r="KY655" s="191"/>
      <c r="KZ655" s="191"/>
      <c r="LA655" s="191"/>
      <c r="LB655" s="191"/>
      <c r="LC655" s="191"/>
      <c r="LD655" s="191"/>
      <c r="LE655" s="191"/>
      <c r="LF655" s="191"/>
      <c r="LG655" s="191"/>
      <c r="LH655" s="191"/>
      <c r="LI655" s="191"/>
      <c r="LJ655" s="191"/>
      <c r="LK655" s="191"/>
      <c r="LL655" s="191"/>
      <c r="LM655" s="191"/>
      <c r="LN655" s="191"/>
      <c r="LO655" s="191"/>
      <c r="LP655" s="191"/>
      <c r="LQ655" s="191"/>
      <c r="LR655" s="191"/>
      <c r="LS655" s="191"/>
      <c r="LT655" s="191"/>
      <c r="LU655" s="191"/>
      <c r="LV655" s="191"/>
      <c r="LW655" s="191"/>
      <c r="LX655" s="191"/>
      <c r="LY655" s="191"/>
      <c r="LZ655" s="191"/>
      <c r="MA655" s="191"/>
      <c r="MB655" s="191"/>
      <c r="MC655" s="191"/>
      <c r="MD655" s="191"/>
      <c r="ME655" s="191"/>
      <c r="MF655" s="191"/>
      <c r="MG655" s="191"/>
      <c r="MH655" s="191"/>
      <c r="MI655" s="191"/>
      <c r="MJ655" s="191"/>
      <c r="MK655" s="191"/>
      <c r="ML655" s="191"/>
      <c r="MM655" s="191"/>
      <c r="MN655" s="191"/>
      <c r="MO655" s="191"/>
      <c r="MP655" s="191"/>
      <c r="MQ655" s="191"/>
      <c r="MR655" s="191"/>
      <c r="MS655" s="191"/>
      <c r="MT655" s="191"/>
      <c r="MU655" s="191"/>
      <c r="MV655" s="191"/>
      <c r="MW655" s="191"/>
      <c r="MX655" s="191"/>
      <c r="MY655" s="191"/>
      <c r="MZ655" s="191"/>
      <c r="NA655" s="191"/>
      <c r="NB655" s="191"/>
      <c r="NC655" s="191"/>
      <c r="ND655" s="191"/>
      <c r="NE655" s="191"/>
      <c r="NF655" s="191"/>
      <c r="NG655" s="191"/>
      <c r="NH655" s="191"/>
      <c r="NI655" s="191"/>
      <c r="NJ655" s="191"/>
      <c r="NK655" s="191"/>
      <c r="NL655" s="191"/>
      <c r="NM655" s="191"/>
    </row>
    <row r="656" spans="1:377" s="12" customFormat="1">
      <c r="A656" s="123" t="s">
        <v>48</v>
      </c>
      <c r="B656" s="80" t="s">
        <v>28</v>
      </c>
      <c r="C656" s="80" t="s">
        <v>28</v>
      </c>
      <c r="D656" s="80" t="s">
        <v>28</v>
      </c>
      <c r="E656" s="80" t="s">
        <v>28</v>
      </c>
      <c r="F656" s="80" t="s">
        <v>28</v>
      </c>
      <c r="G656" s="80" t="s">
        <v>28</v>
      </c>
      <c r="H656" s="80"/>
      <c r="I656" s="80"/>
      <c r="J656" s="80"/>
      <c r="K656" s="80"/>
      <c r="L656" s="80"/>
      <c r="M656" s="80"/>
      <c r="N656" s="80"/>
      <c r="O656" s="80"/>
      <c r="P656" s="80"/>
      <c r="Q656" s="80"/>
      <c r="R656" s="80"/>
      <c r="S656" s="80"/>
      <c r="T656" s="80"/>
      <c r="U656" s="80"/>
      <c r="V656" s="80"/>
      <c r="W656" s="80"/>
      <c r="X656" s="80"/>
      <c r="Y656" s="80"/>
      <c r="Z656" s="80"/>
      <c r="AA656" s="207"/>
      <c r="AB656" s="207"/>
      <c r="AC656" s="207"/>
      <c r="AD656" s="207"/>
      <c r="AE656" s="207"/>
      <c r="AF656" s="228"/>
      <c r="AG656" s="123"/>
      <c r="AH656" s="123"/>
      <c r="AI656" s="123"/>
      <c r="AJ656" s="123"/>
      <c r="AK656" s="123"/>
      <c r="AL656" s="123"/>
      <c r="AM656" s="123"/>
      <c r="AO656" s="123"/>
      <c r="AP656" s="123"/>
      <c r="AQ656" s="123"/>
      <c r="AR656" s="123"/>
      <c r="AS656" s="123"/>
      <c r="AT656" s="123"/>
      <c r="AU656" s="123"/>
      <c r="AV656" s="123"/>
      <c r="AW656" s="123"/>
      <c r="AX656" s="123"/>
      <c r="AY656" s="123"/>
      <c r="AZ656" s="123"/>
      <c r="BB656" s="123"/>
      <c r="BC656" s="123"/>
      <c r="BD656" s="123"/>
      <c r="BE656" s="123"/>
      <c r="BF656" s="123"/>
      <c r="BG656" s="123"/>
      <c r="BI656" s="123"/>
      <c r="BJ656" s="123"/>
      <c r="BK656" s="123"/>
      <c r="BL656" s="123"/>
      <c r="BM656" s="123"/>
      <c r="BN656" s="123"/>
      <c r="BO656" s="123"/>
      <c r="BP656" s="123"/>
      <c r="BQ656" s="123"/>
      <c r="BR656" s="123"/>
      <c r="BS656" s="123"/>
      <c r="BT656" s="123"/>
      <c r="BU656" s="123"/>
      <c r="BV656" s="123"/>
      <c r="BW656" s="123"/>
      <c r="BX656" s="123"/>
      <c r="BY656" s="123"/>
      <c r="BZ656" s="123"/>
      <c r="CA656" s="123"/>
      <c r="CB656" s="123"/>
      <c r="CC656" s="123"/>
      <c r="CD656" s="123"/>
      <c r="CE656" s="123"/>
      <c r="CF656" s="123"/>
      <c r="CG656" s="123"/>
      <c r="CH656" s="123"/>
      <c r="CI656" s="123"/>
      <c r="CJ656" s="123"/>
      <c r="CK656" s="123"/>
      <c r="CL656" s="123"/>
      <c r="CM656" s="123"/>
      <c r="CN656" s="123"/>
      <c r="CO656" s="123"/>
      <c r="CP656" s="123"/>
      <c r="CR656" s="123"/>
      <c r="CS656" s="123"/>
      <c r="CT656" s="123"/>
      <c r="CU656" s="123"/>
      <c r="CV656" s="123"/>
      <c r="CW656" s="123"/>
      <c r="CX656" s="123"/>
      <c r="CY656" s="123"/>
      <c r="CZ656" s="123"/>
      <c r="DA656" s="123"/>
      <c r="DB656" s="123"/>
      <c r="DC656" s="123"/>
      <c r="DD656" s="123"/>
      <c r="DF656" s="80"/>
      <c r="DG656" s="124"/>
      <c r="DH656" s="24"/>
      <c r="DJ656" s="191"/>
      <c r="DK656" s="191"/>
      <c r="DL656" s="191"/>
      <c r="DM656" s="191"/>
      <c r="DN656" s="191"/>
      <c r="DO656" s="191"/>
      <c r="DP656" s="191"/>
      <c r="DQ656" s="191"/>
      <c r="DR656" s="191"/>
      <c r="DS656" s="191"/>
      <c r="DT656" s="191"/>
      <c r="DU656" s="191"/>
      <c r="DV656" s="191"/>
      <c r="DW656" s="191"/>
      <c r="DX656" s="191"/>
      <c r="DY656" s="191"/>
      <c r="DZ656" s="191"/>
      <c r="EA656" s="191"/>
      <c r="EB656" s="191"/>
      <c r="EC656" s="191"/>
      <c r="ED656" s="191"/>
      <c r="EE656" s="191"/>
      <c r="EF656" s="191"/>
      <c r="EG656" s="191"/>
      <c r="EH656" s="191"/>
      <c r="EI656" s="191"/>
      <c r="EJ656" s="191"/>
      <c r="EK656" s="191"/>
      <c r="EL656" s="191"/>
      <c r="EM656" s="191"/>
      <c r="EN656" s="191"/>
      <c r="EO656" s="191"/>
      <c r="EP656" s="191"/>
      <c r="EQ656" s="191"/>
      <c r="ER656" s="191"/>
      <c r="ES656" s="191"/>
      <c r="ET656" s="191"/>
      <c r="EU656" s="191"/>
      <c r="EV656" s="191"/>
      <c r="EW656" s="191"/>
      <c r="EX656" s="191"/>
      <c r="EY656" s="191"/>
      <c r="EZ656" s="191"/>
      <c r="FA656" s="191"/>
      <c r="FB656" s="191"/>
      <c r="FC656" s="191"/>
      <c r="FD656" s="191"/>
      <c r="FE656" s="191"/>
      <c r="FF656" s="191"/>
      <c r="FG656" s="191"/>
      <c r="FH656" s="191"/>
      <c r="FI656" s="191"/>
      <c r="FJ656" s="191"/>
      <c r="FK656" s="191"/>
      <c r="FL656" s="191"/>
      <c r="FM656" s="191"/>
      <c r="FN656" s="191"/>
      <c r="FO656" s="191"/>
      <c r="FP656" s="191"/>
      <c r="FQ656" s="191"/>
      <c r="FR656" s="191"/>
      <c r="FS656" s="191"/>
      <c r="FT656" s="191"/>
      <c r="FU656" s="191"/>
      <c r="FV656" s="191"/>
      <c r="FW656" s="191"/>
      <c r="FX656" s="191"/>
      <c r="FY656" s="191"/>
      <c r="FZ656" s="191"/>
      <c r="GA656" s="191"/>
      <c r="GB656" s="191"/>
      <c r="GC656" s="191"/>
      <c r="GD656" s="191"/>
      <c r="GE656" s="191"/>
      <c r="GF656" s="191"/>
      <c r="GG656" s="191"/>
      <c r="GH656" s="191"/>
      <c r="GI656" s="191"/>
      <c r="GJ656" s="191"/>
      <c r="GK656" s="191"/>
      <c r="GL656" s="191"/>
      <c r="GM656" s="191"/>
      <c r="GN656" s="191"/>
      <c r="GO656" s="191"/>
      <c r="GP656" s="191"/>
      <c r="GQ656" s="191"/>
      <c r="GR656" s="191"/>
      <c r="GS656" s="191"/>
      <c r="GT656" s="191"/>
      <c r="GU656" s="191"/>
      <c r="GV656" s="191"/>
      <c r="GW656" s="191"/>
      <c r="GX656" s="191"/>
      <c r="GY656" s="191"/>
      <c r="GZ656" s="191"/>
      <c r="HA656" s="191"/>
      <c r="HB656" s="191"/>
      <c r="HC656" s="191"/>
      <c r="HD656" s="191"/>
      <c r="HE656" s="191"/>
      <c r="HF656" s="191"/>
      <c r="HG656" s="191"/>
      <c r="HH656" s="191"/>
      <c r="HI656" s="191"/>
      <c r="HJ656" s="191"/>
      <c r="HK656" s="191"/>
      <c r="HL656" s="191"/>
      <c r="HM656" s="191"/>
      <c r="HN656" s="191"/>
      <c r="HO656" s="191"/>
      <c r="HP656" s="191"/>
      <c r="HQ656" s="191"/>
      <c r="HR656" s="191"/>
      <c r="HS656" s="191"/>
      <c r="HT656" s="191"/>
      <c r="HU656" s="191"/>
      <c r="HV656" s="191"/>
      <c r="HW656" s="191"/>
      <c r="HX656" s="191"/>
      <c r="HY656" s="191"/>
      <c r="HZ656" s="191"/>
      <c r="IA656" s="191"/>
      <c r="IB656" s="191"/>
      <c r="IC656" s="191"/>
      <c r="ID656" s="191"/>
      <c r="IE656" s="191"/>
      <c r="IF656" s="191"/>
      <c r="IG656" s="191"/>
      <c r="IH656" s="191"/>
      <c r="II656" s="191"/>
      <c r="IJ656" s="191"/>
      <c r="IK656" s="191"/>
      <c r="IL656" s="191"/>
      <c r="IM656" s="191"/>
      <c r="IN656" s="191"/>
      <c r="IO656" s="191"/>
      <c r="IP656" s="191"/>
      <c r="IQ656" s="191"/>
      <c r="IR656" s="191"/>
      <c r="IS656" s="191"/>
      <c r="IT656" s="191"/>
      <c r="IU656" s="191"/>
      <c r="IV656" s="191"/>
      <c r="IW656" s="191"/>
      <c r="IX656" s="191"/>
      <c r="IY656" s="191"/>
      <c r="IZ656" s="191"/>
      <c r="JA656" s="191"/>
      <c r="JB656" s="191"/>
      <c r="JC656" s="191"/>
      <c r="JD656" s="191"/>
      <c r="JE656" s="191"/>
      <c r="JF656" s="191"/>
      <c r="JG656" s="191"/>
      <c r="JH656" s="191"/>
      <c r="JI656" s="191"/>
      <c r="JJ656" s="191"/>
      <c r="JK656" s="191"/>
      <c r="JL656" s="191"/>
      <c r="JM656" s="191"/>
      <c r="JN656" s="191"/>
      <c r="JO656" s="191"/>
      <c r="JP656" s="191"/>
      <c r="JQ656" s="191"/>
      <c r="JR656" s="191"/>
      <c r="JS656" s="191"/>
      <c r="JT656" s="191"/>
      <c r="JU656" s="191"/>
      <c r="JV656" s="191"/>
      <c r="JW656" s="191"/>
      <c r="JX656" s="191"/>
      <c r="JY656" s="191"/>
      <c r="JZ656" s="191"/>
      <c r="KA656" s="191"/>
      <c r="KB656" s="191"/>
      <c r="KC656" s="191"/>
      <c r="KD656" s="191"/>
      <c r="KE656" s="191"/>
      <c r="KF656" s="191"/>
      <c r="KG656" s="191"/>
      <c r="KH656" s="191"/>
      <c r="KI656" s="191"/>
      <c r="KJ656" s="191"/>
      <c r="KK656" s="191"/>
      <c r="KL656" s="191"/>
      <c r="KM656" s="191"/>
      <c r="KN656" s="191"/>
      <c r="KO656" s="191"/>
      <c r="KP656" s="191"/>
      <c r="KQ656" s="191"/>
      <c r="KR656" s="191"/>
      <c r="KS656" s="191"/>
      <c r="KT656" s="191"/>
      <c r="KU656" s="191"/>
      <c r="KV656" s="191"/>
      <c r="KW656" s="191"/>
      <c r="KX656" s="191"/>
      <c r="KY656" s="191"/>
      <c r="KZ656" s="191"/>
      <c r="LA656" s="191"/>
      <c r="LB656" s="191"/>
      <c r="LC656" s="191"/>
      <c r="LD656" s="191"/>
      <c r="LE656" s="191"/>
      <c r="LF656" s="191"/>
      <c r="LG656" s="191"/>
      <c r="LH656" s="191"/>
      <c r="LI656" s="191"/>
      <c r="LJ656" s="191"/>
      <c r="LK656" s="191"/>
      <c r="LL656" s="191"/>
      <c r="LM656" s="191"/>
      <c r="LN656" s="191"/>
      <c r="LO656" s="191"/>
      <c r="LP656" s="191"/>
      <c r="LQ656" s="191"/>
      <c r="LR656" s="191"/>
      <c r="LS656" s="191"/>
      <c r="LT656" s="191"/>
      <c r="LU656" s="191"/>
      <c r="LV656" s="191"/>
      <c r="LW656" s="191"/>
      <c r="LX656" s="191"/>
      <c r="LY656" s="191"/>
      <c r="LZ656" s="191"/>
      <c r="MA656" s="191"/>
      <c r="MB656" s="191"/>
      <c r="MC656" s="191"/>
      <c r="MD656" s="191"/>
      <c r="ME656" s="191"/>
      <c r="MF656" s="191"/>
      <c r="MG656" s="191"/>
      <c r="MH656" s="191"/>
      <c r="MI656" s="191"/>
      <c r="MJ656" s="191"/>
      <c r="MK656" s="191"/>
      <c r="ML656" s="191"/>
      <c r="MM656" s="191"/>
      <c r="MN656" s="191"/>
      <c r="MO656" s="191"/>
      <c r="MP656" s="191"/>
      <c r="MQ656" s="191"/>
      <c r="MR656" s="191"/>
      <c r="MS656" s="191"/>
      <c r="MT656" s="191"/>
      <c r="MU656" s="191"/>
      <c r="MV656" s="191"/>
      <c r="MW656" s="191"/>
      <c r="MX656" s="191"/>
      <c r="MY656" s="191"/>
      <c r="MZ656" s="191"/>
      <c r="NA656" s="191"/>
      <c r="NB656" s="191"/>
      <c r="NC656" s="191"/>
      <c r="ND656" s="191"/>
      <c r="NE656" s="191"/>
      <c r="NF656" s="191"/>
      <c r="NG656" s="191"/>
      <c r="NH656" s="191"/>
      <c r="NI656" s="191"/>
      <c r="NJ656" s="191"/>
      <c r="NK656" s="191"/>
      <c r="NL656" s="191"/>
      <c r="NM656" s="191"/>
    </row>
    <row r="657" spans="1:127" s="12" customFormat="1" ht="15.75" customHeight="1">
      <c r="A657" s="122" t="s">
        <v>19</v>
      </c>
      <c r="B657" s="206" t="s">
        <v>56</v>
      </c>
      <c r="C657" s="206" t="s">
        <v>56</v>
      </c>
      <c r="D657" s="206" t="s">
        <v>56</v>
      </c>
      <c r="E657" s="206" t="s">
        <v>56</v>
      </c>
      <c r="F657" s="206" t="s">
        <v>56</v>
      </c>
      <c r="G657" s="206" t="s">
        <v>56</v>
      </c>
      <c r="H657" s="206"/>
      <c r="I657" s="206"/>
      <c r="J657" s="206"/>
      <c r="K657" s="206"/>
      <c r="L657" s="206"/>
      <c r="M657" s="206"/>
      <c r="N657" s="206"/>
      <c r="O657" s="206"/>
      <c r="P657" s="206"/>
      <c r="Q657" s="206"/>
      <c r="R657" s="206"/>
      <c r="S657" s="206"/>
      <c r="T657" s="206"/>
      <c r="U657" s="206"/>
      <c r="V657" s="206"/>
      <c r="W657" s="206"/>
      <c r="X657" s="206"/>
      <c r="Y657" s="206"/>
      <c r="Z657" s="206"/>
      <c r="AA657" s="207"/>
      <c r="AB657" s="207"/>
      <c r="AC657" s="207"/>
      <c r="AD657" s="207"/>
      <c r="AE657" s="207"/>
      <c r="AF657" s="228"/>
      <c r="AG657" s="122"/>
      <c r="AH657" s="122"/>
      <c r="AI657" s="122"/>
      <c r="AJ657" s="122"/>
      <c r="AK657" s="122"/>
      <c r="AL657" s="122"/>
      <c r="AM657" s="122"/>
      <c r="AO657" s="122"/>
      <c r="AP657" s="122"/>
      <c r="AQ657" s="122"/>
      <c r="AR657" s="122"/>
      <c r="AS657" s="122"/>
      <c r="AT657" s="122"/>
      <c r="AU657" s="122"/>
      <c r="AV657" s="122"/>
      <c r="AW657" s="122"/>
      <c r="AX657" s="122"/>
      <c r="AY657" s="122"/>
      <c r="AZ657" s="122"/>
      <c r="BB657" s="122"/>
      <c r="BC657" s="122"/>
      <c r="BD657" s="122"/>
      <c r="BE657" s="122"/>
      <c r="BF657" s="122"/>
      <c r="BG657" s="122"/>
      <c r="BI657" s="122"/>
      <c r="BJ657" s="122"/>
      <c r="BK657" s="122"/>
      <c r="BL657" s="122"/>
      <c r="BM657" s="122"/>
      <c r="BN657" s="122"/>
      <c r="BO657" s="122"/>
      <c r="BP657" s="122"/>
      <c r="BQ657" s="122"/>
      <c r="BR657" s="122"/>
      <c r="BS657" s="122"/>
      <c r="BT657" s="122"/>
      <c r="BU657" s="122"/>
      <c r="BV657" s="122"/>
      <c r="BW657" s="122"/>
      <c r="BX657" s="122"/>
      <c r="BY657" s="122"/>
      <c r="BZ657" s="122"/>
      <c r="CA657" s="122"/>
      <c r="CB657" s="122"/>
      <c r="CC657" s="122"/>
      <c r="CD657" s="122"/>
      <c r="CE657" s="122"/>
      <c r="CF657" s="122"/>
      <c r="CG657" s="122"/>
      <c r="CH657" s="122"/>
      <c r="CI657" s="122"/>
      <c r="CJ657" s="122"/>
      <c r="CK657" s="122"/>
      <c r="CL657" s="122"/>
      <c r="CM657" s="122"/>
      <c r="CN657" s="122"/>
      <c r="CO657" s="122"/>
      <c r="CP657" s="122"/>
      <c r="CR657" s="122"/>
      <c r="CS657" s="122"/>
      <c r="CT657" s="122"/>
      <c r="CU657" s="122"/>
      <c r="CV657" s="122"/>
      <c r="CW657" s="122"/>
      <c r="CX657" s="122"/>
      <c r="CY657" s="122"/>
      <c r="CZ657" s="122"/>
      <c r="DA657" s="122"/>
      <c r="DB657" s="122"/>
      <c r="DC657" s="122"/>
      <c r="DD657" s="122"/>
      <c r="DF657" s="206"/>
      <c r="DG657" s="206"/>
      <c r="DH657" s="206"/>
      <c r="DI657" s="206"/>
      <c r="DJ657" s="206"/>
      <c r="DK657" s="206"/>
      <c r="DL657" s="206"/>
      <c r="DM657" s="206"/>
      <c r="DN657" s="206"/>
      <c r="DO657" s="206"/>
      <c r="DP657" s="206"/>
      <c r="DQ657" s="206"/>
      <c r="DR657" s="206"/>
      <c r="DS657" s="206"/>
      <c r="DT657" s="206"/>
      <c r="DU657" s="206"/>
      <c r="DV657" s="206"/>
      <c r="DW657" s="206"/>
    </row>
    <row r="658" spans="1:127" s="12" customFormat="1">
      <c r="A658" s="123" t="s">
        <v>48</v>
      </c>
      <c r="B658" s="192" t="s">
        <v>55</v>
      </c>
      <c r="C658" s="192" t="s">
        <v>55</v>
      </c>
      <c r="D658" s="192" t="s">
        <v>55</v>
      </c>
      <c r="E658" s="192" t="s">
        <v>55</v>
      </c>
      <c r="F658" s="192" t="s">
        <v>55</v>
      </c>
      <c r="G658" s="192" t="s">
        <v>55</v>
      </c>
      <c r="H658" s="192"/>
      <c r="I658" s="192"/>
      <c r="J658" s="192"/>
      <c r="K658" s="192"/>
      <c r="L658" s="192"/>
      <c r="M658" s="192"/>
      <c r="N658" s="192"/>
      <c r="O658" s="192"/>
      <c r="P658" s="192"/>
      <c r="Q658" s="192"/>
      <c r="R658" s="192"/>
      <c r="S658" s="192"/>
      <c r="T658" s="192"/>
      <c r="U658" s="192"/>
      <c r="V658" s="192"/>
      <c r="W658" s="192"/>
      <c r="X658" s="192"/>
      <c r="Y658" s="192"/>
      <c r="Z658" s="192"/>
      <c r="AA658" s="207"/>
      <c r="AB658" s="207"/>
      <c r="AC658" s="207"/>
      <c r="AD658" s="207"/>
      <c r="AE658" s="207"/>
      <c r="AF658" s="228"/>
      <c r="AG658" s="123"/>
      <c r="AH658" s="123"/>
      <c r="AI658" s="123"/>
      <c r="AJ658" s="123"/>
      <c r="AK658" s="123"/>
      <c r="AL658" s="123"/>
      <c r="AM658" s="123"/>
      <c r="AO658" s="123"/>
      <c r="AP658" s="123"/>
      <c r="AQ658" s="123"/>
      <c r="AR658" s="123"/>
      <c r="AS658" s="123"/>
      <c r="AT658" s="123"/>
      <c r="AU658" s="123"/>
      <c r="AV658" s="123"/>
      <c r="AW658" s="123"/>
      <c r="AX658" s="123"/>
      <c r="AY658" s="123"/>
      <c r="AZ658" s="123"/>
      <c r="BB658" s="123"/>
      <c r="BC658" s="123"/>
      <c r="BD658" s="123"/>
      <c r="BE658" s="123"/>
      <c r="BF658" s="123"/>
      <c r="BG658" s="123"/>
      <c r="BI658" s="123"/>
      <c r="BJ658" s="123"/>
      <c r="BK658" s="123"/>
      <c r="BL658" s="123"/>
      <c r="BM658" s="123"/>
      <c r="BN658" s="123"/>
      <c r="BO658" s="123"/>
      <c r="BP658" s="123"/>
      <c r="BQ658" s="123"/>
      <c r="BR658" s="123"/>
      <c r="BS658" s="123"/>
      <c r="BT658" s="123"/>
      <c r="BU658" s="123"/>
      <c r="BV658" s="123"/>
      <c r="BW658" s="123"/>
      <c r="BX658" s="123"/>
      <c r="BY658" s="123"/>
      <c r="BZ658" s="123"/>
      <c r="CA658" s="123"/>
      <c r="CB658" s="123"/>
      <c r="CC658" s="123"/>
      <c r="CD658" s="123"/>
      <c r="CE658" s="123"/>
      <c r="CF658" s="123"/>
      <c r="CG658" s="123"/>
      <c r="CH658" s="123"/>
      <c r="CI658" s="123"/>
      <c r="CJ658" s="123"/>
      <c r="CK658" s="123"/>
      <c r="CL658" s="123"/>
      <c r="CM658" s="123"/>
      <c r="CN658" s="123"/>
      <c r="CO658" s="123"/>
      <c r="CP658" s="123"/>
      <c r="CR658" s="123"/>
      <c r="CS658" s="123"/>
      <c r="CT658" s="123"/>
      <c r="CU658" s="123"/>
      <c r="CV658" s="123"/>
      <c r="CW658" s="123"/>
      <c r="CX658" s="123"/>
      <c r="CY658" s="123"/>
      <c r="CZ658" s="123"/>
      <c r="DA658" s="123"/>
      <c r="DB658" s="123"/>
      <c r="DC658" s="123"/>
      <c r="DD658" s="123"/>
      <c r="DF658" s="120"/>
      <c r="DG658" s="120"/>
      <c r="DH658" s="120"/>
      <c r="DI658" s="120"/>
      <c r="DJ658" s="120"/>
      <c r="DK658" s="46"/>
      <c r="DL658" s="46"/>
      <c r="DM658" s="46"/>
      <c r="DN658" s="46"/>
      <c r="DO658" s="46"/>
      <c r="DP658" s="46"/>
      <c r="DQ658" s="46"/>
      <c r="DR658" s="46"/>
      <c r="DS658" s="46"/>
      <c r="DT658" s="46"/>
      <c r="DU658" s="46"/>
      <c r="DV658" s="46"/>
      <c r="DW658" s="46"/>
    </row>
    <row r="659" spans="1:127">
      <c r="A659" s="160"/>
      <c r="B659" s="207"/>
      <c r="C659" s="207"/>
      <c r="D659" s="207"/>
      <c r="E659" s="207"/>
      <c r="F659" s="207"/>
      <c r="G659" s="207"/>
      <c r="H659" s="207"/>
      <c r="I659" s="207"/>
      <c r="J659" s="207"/>
      <c r="K659" s="207"/>
      <c r="L659" s="207"/>
      <c r="M659" s="207"/>
      <c r="N659" s="207"/>
      <c r="O659" s="207"/>
      <c r="P659" s="207"/>
      <c r="Q659" s="207"/>
      <c r="R659" s="207"/>
      <c r="S659" s="207"/>
      <c r="T659" s="207"/>
      <c r="U659" s="207"/>
      <c r="V659" s="207"/>
      <c r="W659" s="207"/>
      <c r="X659" s="207"/>
      <c r="Y659" s="207"/>
      <c r="Z659" s="207"/>
      <c r="AA659" s="207"/>
      <c r="AB659" s="207"/>
      <c r="AC659" s="207"/>
      <c r="AD659" s="207"/>
      <c r="AE659" s="207"/>
      <c r="AF659" s="228"/>
      <c r="AG659" s="160"/>
      <c r="AH659" s="160"/>
      <c r="AI659" s="160"/>
      <c r="AJ659" s="160"/>
      <c r="AK659" s="160"/>
      <c r="AL659" s="160"/>
      <c r="AM659" s="160"/>
      <c r="AN659" s="160"/>
      <c r="AO659" s="160"/>
      <c r="AP659" s="160"/>
      <c r="AQ659" s="160"/>
      <c r="AR659" s="160"/>
      <c r="AS659" s="160"/>
      <c r="AT659" s="160"/>
      <c r="AU659" s="160"/>
      <c r="AV659" s="160"/>
      <c r="AW659" s="160"/>
      <c r="AX659" s="160"/>
      <c r="AY659" s="160"/>
      <c r="AZ659" s="160"/>
      <c r="BA659" s="160"/>
      <c r="BB659" s="160"/>
      <c r="BC659" s="160"/>
      <c r="BD659" s="160"/>
      <c r="BE659" s="160"/>
      <c r="BF659" s="160"/>
      <c r="BG659" s="160"/>
      <c r="BH659" s="160"/>
      <c r="BI659" s="160"/>
      <c r="BJ659" s="160"/>
      <c r="BK659" s="160"/>
      <c r="BL659" s="160"/>
      <c r="BM659" s="160"/>
      <c r="BN659" s="160"/>
      <c r="BO659" s="160"/>
      <c r="BP659" s="160"/>
      <c r="BQ659" s="160"/>
      <c r="BR659" s="160"/>
      <c r="BS659" s="160"/>
      <c r="BT659" s="160"/>
      <c r="BU659" s="160"/>
      <c r="BV659" s="160"/>
      <c r="BW659" s="160"/>
      <c r="BX659" s="160"/>
      <c r="BY659" s="160"/>
      <c r="BZ659" s="160"/>
      <c r="CA659" s="160"/>
      <c r="CB659" s="160"/>
      <c r="CC659" s="160"/>
      <c r="CD659" s="160"/>
      <c r="CE659" s="160"/>
      <c r="CF659" s="160"/>
      <c r="CG659" s="160"/>
      <c r="CH659" s="160"/>
      <c r="CI659" s="160"/>
      <c r="CJ659" s="160"/>
      <c r="CK659" s="160"/>
      <c r="CL659" s="160"/>
      <c r="CM659" s="160"/>
      <c r="CN659" s="160"/>
      <c r="CO659" s="160"/>
      <c r="CP659" s="160"/>
      <c r="CQ659" s="160"/>
      <c r="CR659" s="160"/>
      <c r="CS659" s="160"/>
      <c r="CT659" s="160"/>
      <c r="CU659" s="160"/>
      <c r="CV659" s="160"/>
      <c r="CW659" s="160"/>
      <c r="CX659" s="160"/>
      <c r="CY659" s="160"/>
      <c r="CZ659" s="160"/>
      <c r="DA659" s="160"/>
      <c r="DB659" s="160"/>
      <c r="DC659" s="160"/>
      <c r="DD659" s="160"/>
      <c r="DE659" s="160"/>
      <c r="DF659" s="160"/>
      <c r="DG659" s="160"/>
      <c r="DH659" s="160"/>
    </row>
    <row r="660" spans="1:127">
      <c r="A660" s="160"/>
      <c r="B660" s="207"/>
      <c r="C660" s="207"/>
      <c r="D660" s="207"/>
      <c r="E660" s="207"/>
      <c r="F660" s="207"/>
      <c r="G660" s="207"/>
      <c r="H660" s="207"/>
      <c r="I660" s="207"/>
      <c r="J660" s="207"/>
      <c r="K660" s="207"/>
      <c r="L660" s="207"/>
      <c r="M660" s="207"/>
      <c r="N660" s="207"/>
      <c r="O660" s="207"/>
      <c r="P660" s="207"/>
      <c r="Q660" s="207"/>
      <c r="R660" s="207"/>
      <c r="S660" s="207"/>
      <c r="T660" s="207"/>
      <c r="U660" s="207"/>
      <c r="V660" s="207"/>
      <c r="W660" s="207"/>
      <c r="X660" s="207"/>
      <c r="Y660" s="207"/>
      <c r="Z660" s="207"/>
      <c r="AA660" s="207"/>
      <c r="AB660" s="207"/>
      <c r="AC660" s="207"/>
      <c r="AD660" s="207"/>
      <c r="AE660" s="207"/>
      <c r="AF660" s="228"/>
      <c r="AG660" s="160"/>
      <c r="AH660" s="160"/>
      <c r="AI660" s="160"/>
      <c r="AJ660" s="160"/>
      <c r="AK660" s="160"/>
      <c r="AL660" s="160"/>
      <c r="AM660" s="160"/>
      <c r="AN660" s="160"/>
      <c r="AO660" s="160"/>
      <c r="AP660" s="160"/>
      <c r="AQ660" s="160"/>
      <c r="AR660" s="160"/>
      <c r="AS660" s="160"/>
      <c r="AT660" s="160"/>
      <c r="AU660" s="160"/>
      <c r="AV660" s="160"/>
      <c r="AW660" s="160"/>
      <c r="AX660" s="160"/>
      <c r="AY660" s="160"/>
      <c r="AZ660" s="160"/>
      <c r="BA660" s="160"/>
      <c r="BB660" s="160"/>
      <c r="BC660" s="160"/>
      <c r="BD660" s="160"/>
      <c r="BE660" s="160"/>
      <c r="BF660" s="160"/>
      <c r="BG660" s="160"/>
      <c r="BH660" s="160"/>
      <c r="BI660" s="160"/>
      <c r="BJ660" s="160"/>
      <c r="BK660" s="160"/>
      <c r="BL660" s="160"/>
      <c r="BM660" s="160"/>
      <c r="BN660" s="160"/>
      <c r="BO660" s="160"/>
      <c r="BP660" s="160"/>
      <c r="BQ660" s="160"/>
      <c r="BR660" s="160"/>
      <c r="BS660" s="160"/>
      <c r="BT660" s="160"/>
      <c r="BU660" s="160"/>
      <c r="BV660" s="160"/>
      <c r="BW660" s="160"/>
      <c r="BX660" s="160"/>
      <c r="BY660" s="160"/>
      <c r="BZ660" s="160"/>
      <c r="CA660" s="160"/>
      <c r="CB660" s="160"/>
      <c r="CC660" s="160"/>
      <c r="CD660" s="160"/>
      <c r="CE660" s="160"/>
      <c r="CF660" s="160"/>
      <c r="CG660" s="160"/>
      <c r="CH660" s="160"/>
      <c r="CI660" s="160"/>
      <c r="CJ660" s="160"/>
      <c r="CK660" s="160"/>
      <c r="CL660" s="160"/>
      <c r="CM660" s="160"/>
      <c r="CN660" s="160"/>
      <c r="CO660" s="160"/>
      <c r="CP660" s="160"/>
      <c r="CQ660" s="160"/>
      <c r="CR660" s="160"/>
      <c r="CS660" s="160"/>
      <c r="CT660" s="160"/>
      <c r="CU660" s="160"/>
      <c r="CV660" s="160"/>
      <c r="CW660" s="160"/>
      <c r="CX660" s="160"/>
      <c r="CY660" s="160"/>
      <c r="CZ660" s="160"/>
      <c r="DA660" s="160"/>
      <c r="DB660" s="160"/>
      <c r="DC660" s="160"/>
      <c r="DD660" s="160"/>
      <c r="DE660" s="160"/>
      <c r="DF660" s="160"/>
      <c r="DG660" s="160"/>
      <c r="DH660" s="160"/>
    </row>
    <row r="661" spans="1:127" ht="15.75" customHeight="1">
      <c r="A661" s="298" t="s">
        <v>103</v>
      </c>
      <c r="B661" s="301"/>
      <c r="C661" s="301"/>
      <c r="D661" s="301"/>
      <c r="E661" s="301"/>
      <c r="F661" s="301"/>
      <c r="G661" s="301"/>
      <c r="H661" s="301"/>
      <c r="I661" s="301"/>
      <c r="J661" s="301"/>
      <c r="K661" s="301"/>
      <c r="L661" s="301"/>
      <c r="M661" s="301"/>
      <c r="N661" s="301"/>
      <c r="O661" s="301"/>
      <c r="P661" s="301"/>
      <c r="Q661" s="301"/>
      <c r="R661" s="301"/>
      <c r="S661" s="301"/>
      <c r="T661" s="301"/>
      <c r="U661" s="301"/>
      <c r="V661" s="301"/>
      <c r="W661" s="301"/>
      <c r="X661" s="301"/>
      <c r="Y661" s="301"/>
      <c r="Z661" s="301"/>
      <c r="AA661" s="301"/>
      <c r="AB661" s="301"/>
      <c r="AC661" s="301"/>
      <c r="AD661" s="301"/>
      <c r="AE661" s="301"/>
      <c r="AF661" s="301"/>
      <c r="AG661" s="301"/>
      <c r="AH661" s="301"/>
      <c r="AI661" s="301"/>
      <c r="AJ661" s="301"/>
      <c r="AK661" s="301"/>
      <c r="AL661" s="301"/>
      <c r="AM661" s="301"/>
      <c r="AN661" s="301"/>
      <c r="AO661" s="301"/>
      <c r="AP661" s="160"/>
      <c r="AQ661" s="160"/>
      <c r="AR661" s="160"/>
      <c r="AS661" s="160"/>
      <c r="AT661" s="160"/>
      <c r="AU661" s="160"/>
      <c r="AV661" s="160"/>
      <c r="AW661" s="160"/>
      <c r="AX661" s="160"/>
      <c r="AY661" s="160"/>
      <c r="AZ661" s="160"/>
      <c r="BA661" s="160"/>
      <c r="BB661" s="160"/>
      <c r="BC661" s="160"/>
      <c r="BD661" s="160"/>
      <c r="BE661" s="160"/>
      <c r="BF661" s="160"/>
      <c r="BG661" s="160"/>
      <c r="BH661" s="160"/>
      <c r="BI661" s="160"/>
      <c r="BJ661" s="160"/>
      <c r="BK661" s="160"/>
      <c r="BL661" s="160"/>
      <c r="BM661" s="160"/>
      <c r="BN661" s="160"/>
      <c r="BO661" s="160"/>
      <c r="BP661" s="160"/>
      <c r="BQ661" s="160"/>
      <c r="BR661" s="160"/>
      <c r="BS661" s="160"/>
      <c r="BT661" s="160"/>
      <c r="BU661" s="160"/>
      <c r="BV661" s="160"/>
      <c r="BW661" s="160"/>
      <c r="BX661" s="160"/>
      <c r="BY661" s="160"/>
      <c r="BZ661" s="160"/>
      <c r="CA661" s="160"/>
      <c r="CB661" s="160"/>
      <c r="CC661" s="160"/>
      <c r="CD661" s="160"/>
      <c r="CE661" s="160"/>
      <c r="CF661" s="160"/>
      <c r="CG661" s="160"/>
      <c r="CH661" s="160"/>
      <c r="CI661" s="160"/>
      <c r="CJ661" s="160"/>
      <c r="CK661" s="160"/>
      <c r="CL661" s="160"/>
      <c r="CM661" s="160"/>
      <c r="CN661" s="160"/>
      <c r="CO661" s="160"/>
      <c r="CP661" s="160"/>
      <c r="CQ661" s="160"/>
      <c r="CR661" s="160"/>
      <c r="CS661" s="160"/>
      <c r="CT661" s="160"/>
      <c r="CU661" s="160"/>
      <c r="CV661" s="160"/>
      <c r="CW661" s="160"/>
      <c r="CX661" s="160"/>
      <c r="CY661" s="160"/>
      <c r="CZ661" s="160"/>
      <c r="DA661" s="160"/>
      <c r="DB661" s="160"/>
      <c r="DC661" s="160"/>
      <c r="DD661" s="160"/>
      <c r="DE661" s="160"/>
      <c r="DF661" s="160"/>
      <c r="DG661" s="160"/>
      <c r="DH661" s="160"/>
      <c r="DJ661" s="179"/>
    </row>
    <row r="662" spans="1:127">
      <c r="A662" s="304" t="s">
        <v>34</v>
      </c>
      <c r="B662" s="124" t="s">
        <v>104</v>
      </c>
      <c r="C662" s="124" t="s">
        <v>104</v>
      </c>
      <c r="D662" s="124" t="s">
        <v>104</v>
      </c>
      <c r="E662" s="124" t="s">
        <v>104</v>
      </c>
      <c r="F662" s="124" t="s">
        <v>104</v>
      </c>
      <c r="G662" s="124" t="s">
        <v>104</v>
      </c>
      <c r="H662" s="124"/>
      <c r="I662" s="124"/>
      <c r="J662" s="124"/>
      <c r="K662" s="124"/>
      <c r="L662" s="124"/>
      <c r="M662" s="124"/>
      <c r="N662" s="124"/>
      <c r="O662" s="124"/>
      <c r="P662" s="124"/>
      <c r="Q662" s="124"/>
      <c r="R662" s="124"/>
      <c r="S662" s="124"/>
      <c r="T662" s="124"/>
      <c r="U662" s="124"/>
      <c r="V662" s="124"/>
      <c r="W662" s="124"/>
      <c r="X662" s="124"/>
      <c r="Y662" s="124"/>
      <c r="Z662" s="124"/>
      <c r="AA662" s="301"/>
      <c r="AB662" s="301"/>
      <c r="AC662" s="301"/>
      <c r="AD662" s="301"/>
      <c r="AE662" s="301"/>
      <c r="AF662" s="301"/>
      <c r="AG662" s="301"/>
      <c r="AH662" s="301"/>
      <c r="AI662" s="301"/>
      <c r="AJ662" s="301"/>
      <c r="AK662" s="301"/>
      <c r="AL662" s="301"/>
      <c r="AM662" s="301"/>
      <c r="AN662" s="301"/>
      <c r="AO662" s="301"/>
      <c r="AP662" s="161"/>
      <c r="AQ662" s="161"/>
      <c r="AR662" s="161"/>
      <c r="AS662" s="161"/>
      <c r="AT662" s="161"/>
      <c r="AU662" s="161"/>
      <c r="AV662" s="161"/>
      <c r="AW662" s="161"/>
      <c r="AX662" s="161"/>
      <c r="AY662" s="161"/>
      <c r="AZ662" s="161"/>
      <c r="BA662" s="161"/>
      <c r="BB662" s="161"/>
      <c r="BC662" s="161"/>
      <c r="BD662" s="161"/>
      <c r="BE662" s="161"/>
      <c r="BF662" s="161"/>
      <c r="BG662" s="161"/>
      <c r="BH662" s="161"/>
      <c r="BI662" s="161"/>
      <c r="BJ662" s="161"/>
      <c r="BK662" s="161"/>
      <c r="BL662" s="161"/>
      <c r="BM662" s="161"/>
      <c r="BN662" s="161"/>
      <c r="BO662" s="161"/>
      <c r="BP662" s="161"/>
      <c r="BQ662" s="161"/>
      <c r="BR662" s="161"/>
      <c r="BS662" s="161"/>
      <c r="BT662" s="161"/>
      <c r="BU662" s="161"/>
      <c r="BV662" s="161"/>
      <c r="BW662" s="161"/>
      <c r="BX662" s="161"/>
      <c r="BY662" s="161"/>
      <c r="BZ662" s="161"/>
      <c r="CA662" s="161"/>
      <c r="CB662" s="161"/>
      <c r="CC662" s="161"/>
      <c r="CD662" s="161"/>
      <c r="CE662" s="161"/>
      <c r="CF662" s="161"/>
      <c r="CG662" s="161"/>
      <c r="CH662" s="161"/>
      <c r="CI662" s="161"/>
      <c r="CJ662" s="161"/>
      <c r="CK662" s="161"/>
      <c r="CL662" s="161"/>
      <c r="CM662" s="161"/>
      <c r="CN662" s="161"/>
      <c r="CO662" s="161"/>
      <c r="CP662" s="161"/>
      <c r="CQ662" s="161"/>
      <c r="CR662" s="161"/>
      <c r="CS662" s="161"/>
      <c r="CT662" s="161"/>
      <c r="CU662" s="161"/>
      <c r="CV662" s="161"/>
      <c r="CW662" s="161"/>
      <c r="CX662" s="161"/>
      <c r="CY662" s="161"/>
      <c r="CZ662" s="161"/>
      <c r="DA662" s="161"/>
      <c r="DB662" s="161"/>
      <c r="DC662" s="161"/>
      <c r="DD662" s="161"/>
      <c r="DE662" s="161"/>
      <c r="DF662" s="161"/>
      <c r="DG662" s="161"/>
      <c r="DH662" s="161"/>
    </row>
    <row r="663" spans="1:127">
      <c r="A663" s="304" t="s">
        <v>66</v>
      </c>
      <c r="B663" s="124" t="s">
        <v>105</v>
      </c>
      <c r="C663" s="124" t="s">
        <v>105</v>
      </c>
      <c r="D663" s="124" t="s">
        <v>105</v>
      </c>
      <c r="E663" s="124" t="s">
        <v>105</v>
      </c>
      <c r="F663" s="124" t="s">
        <v>105</v>
      </c>
      <c r="G663" s="124" t="s">
        <v>105</v>
      </c>
      <c r="H663" s="124"/>
      <c r="I663" s="124"/>
      <c r="J663" s="124"/>
      <c r="K663" s="124"/>
      <c r="L663" s="124"/>
      <c r="M663" s="124"/>
      <c r="N663" s="124"/>
      <c r="O663" s="124"/>
      <c r="P663" s="124"/>
      <c r="Q663" s="124"/>
      <c r="R663" s="124"/>
      <c r="S663" s="124"/>
      <c r="T663" s="124"/>
      <c r="U663" s="124"/>
      <c r="V663" s="124"/>
      <c r="W663" s="124"/>
      <c r="X663" s="124"/>
      <c r="Y663" s="124"/>
      <c r="Z663" s="124"/>
      <c r="AA663" s="302"/>
      <c r="AB663" s="302"/>
      <c r="AC663" s="303"/>
      <c r="AD663" s="299"/>
      <c r="AE663" s="299"/>
      <c r="AF663" s="299"/>
      <c r="AG663" s="299"/>
      <c r="AH663" s="299"/>
      <c r="AI663" s="299"/>
      <c r="AJ663" s="299"/>
      <c r="AK663" s="299"/>
      <c r="AL663" s="299"/>
      <c r="AM663" s="299"/>
      <c r="AN663" s="299"/>
      <c r="AO663" s="299"/>
      <c r="AP663" s="162"/>
      <c r="AQ663" s="162"/>
      <c r="AR663" s="162"/>
      <c r="AS663" s="162"/>
      <c r="AT663" s="162"/>
      <c r="AU663" s="162"/>
      <c r="AV663" s="162"/>
      <c r="AW663" s="162"/>
      <c r="AX663" s="162"/>
      <c r="AY663" s="162"/>
      <c r="AZ663" s="162"/>
      <c r="BA663" s="162"/>
      <c r="BB663" s="162"/>
      <c r="BC663" s="162"/>
      <c r="BD663" s="162"/>
      <c r="BE663" s="162"/>
      <c r="BF663" s="162"/>
      <c r="BG663" s="162"/>
      <c r="BH663" s="162"/>
      <c r="BI663" s="162"/>
      <c r="BJ663" s="162"/>
      <c r="BK663" s="162"/>
      <c r="BL663" s="162"/>
      <c r="BM663" s="162"/>
      <c r="BN663" s="162"/>
      <c r="BO663" s="162"/>
      <c r="BP663" s="162"/>
      <c r="BQ663" s="162"/>
      <c r="BR663" s="162"/>
      <c r="BS663" s="162"/>
      <c r="BT663" s="162"/>
      <c r="BU663" s="162"/>
      <c r="BV663" s="162"/>
      <c r="BW663" s="162"/>
      <c r="BX663" s="162"/>
      <c r="BY663" s="162"/>
      <c r="BZ663" s="162"/>
      <c r="CA663" s="162"/>
      <c r="CB663" s="162"/>
      <c r="CC663" s="162"/>
      <c r="CD663" s="162"/>
      <c r="CE663" s="162"/>
      <c r="CF663" s="162"/>
      <c r="CG663" s="162"/>
      <c r="CH663" s="162"/>
      <c r="CI663" s="162"/>
      <c r="CJ663" s="162"/>
      <c r="CK663" s="162"/>
      <c r="CL663" s="162"/>
      <c r="CM663" s="162"/>
      <c r="CN663" s="162"/>
      <c r="CO663" s="162"/>
      <c r="CP663" s="162"/>
      <c r="CQ663" s="162"/>
      <c r="CR663" s="162"/>
      <c r="CS663" s="162"/>
      <c r="CT663" s="162"/>
      <c r="CU663" s="162"/>
      <c r="CV663" s="162"/>
      <c r="CW663" s="162"/>
      <c r="CX663" s="162"/>
      <c r="CY663" s="162"/>
      <c r="CZ663" s="162"/>
      <c r="DA663" s="162"/>
      <c r="DB663" s="162"/>
      <c r="DC663" s="162"/>
      <c r="DD663" s="162"/>
      <c r="DE663" s="163"/>
      <c r="DF663" s="162"/>
      <c r="DG663" s="162"/>
      <c r="DH663" s="162"/>
    </row>
    <row r="664" spans="1:127">
      <c r="A664" s="304" t="s">
        <v>102</v>
      </c>
      <c r="B664" s="124" t="s">
        <v>106</v>
      </c>
      <c r="C664" s="124" t="s">
        <v>106</v>
      </c>
      <c r="D664" s="124" t="s">
        <v>106</v>
      </c>
      <c r="E664" s="124" t="s">
        <v>106</v>
      </c>
      <c r="F664" s="124" t="s">
        <v>106</v>
      </c>
      <c r="G664" s="124" t="s">
        <v>106</v>
      </c>
      <c r="H664" s="124"/>
      <c r="I664" s="124"/>
      <c r="J664" s="124"/>
      <c r="K664" s="124"/>
      <c r="L664" s="124"/>
      <c r="M664" s="124"/>
      <c r="N664" s="124"/>
      <c r="O664" s="124"/>
      <c r="P664" s="124"/>
      <c r="Q664" s="124"/>
      <c r="R664" s="124"/>
      <c r="S664" s="124"/>
      <c r="T664" s="124"/>
      <c r="U664" s="124"/>
      <c r="V664" s="124"/>
      <c r="W664" s="124"/>
      <c r="X664" s="124"/>
      <c r="Y664" s="124"/>
      <c r="Z664" s="124"/>
      <c r="AA664" s="302"/>
      <c r="AB664" s="302"/>
      <c r="AC664" s="303"/>
      <c r="AD664" s="299"/>
      <c r="AE664" s="299"/>
      <c r="AF664" s="299"/>
      <c r="AG664" s="299"/>
      <c r="AH664" s="299"/>
      <c r="AI664" s="299"/>
      <c r="AJ664" s="299"/>
      <c r="AK664" s="299"/>
      <c r="AL664" s="299"/>
      <c r="AM664" s="299"/>
      <c r="AN664" s="299"/>
      <c r="AO664" s="299"/>
      <c r="AP664" s="158"/>
      <c r="AQ664" s="158"/>
      <c r="AR664" s="158"/>
      <c r="AS664" s="158"/>
      <c r="AT664" s="158"/>
      <c r="AU664" s="158"/>
      <c r="AV664" s="158"/>
      <c r="AW664" s="158"/>
      <c r="AX664" s="158"/>
      <c r="AY664" s="158"/>
      <c r="AZ664" s="158"/>
      <c r="BA664" s="158"/>
      <c r="BB664" s="158"/>
      <c r="BC664" s="158"/>
      <c r="BD664" s="158"/>
      <c r="BE664" s="158"/>
      <c r="BF664" s="158"/>
      <c r="BG664" s="158"/>
      <c r="BH664" s="158"/>
      <c r="BI664" s="158"/>
      <c r="BJ664" s="158"/>
      <c r="BK664" s="158"/>
      <c r="BL664" s="158"/>
      <c r="BM664" s="158"/>
      <c r="BN664" s="158"/>
      <c r="BO664" s="158"/>
      <c r="BP664" s="158"/>
      <c r="BQ664" s="158"/>
      <c r="BR664" s="158"/>
      <c r="BS664" s="158"/>
      <c r="BT664" s="158"/>
      <c r="BU664" s="158"/>
      <c r="BV664" s="158"/>
      <c r="BW664" s="158"/>
      <c r="BX664" s="158"/>
      <c r="BY664" s="158"/>
      <c r="BZ664" s="158"/>
      <c r="CA664" s="158"/>
      <c r="CB664" s="158"/>
      <c r="CC664" s="158"/>
      <c r="CD664" s="158"/>
      <c r="CE664" s="158"/>
      <c r="CF664" s="158"/>
      <c r="CG664" s="158"/>
      <c r="CH664" s="158"/>
      <c r="CI664" s="158"/>
      <c r="CJ664" s="158"/>
      <c r="CK664" s="158"/>
      <c r="CL664" s="158"/>
      <c r="CM664" s="158"/>
      <c r="CN664" s="158"/>
      <c r="CO664" s="158"/>
      <c r="CP664" s="158"/>
      <c r="CQ664" s="158"/>
      <c r="CR664" s="158"/>
      <c r="CS664" s="158"/>
      <c r="CT664" s="158"/>
      <c r="CU664" s="158"/>
      <c r="CV664" s="158"/>
      <c r="CW664" s="158"/>
      <c r="CX664" s="158"/>
      <c r="CY664" s="158"/>
      <c r="CZ664" s="158"/>
      <c r="DA664" s="158"/>
      <c r="DB664" s="158"/>
      <c r="DC664" s="158"/>
      <c r="DD664" s="158"/>
      <c r="DE664" s="159"/>
      <c r="DF664" s="158"/>
      <c r="DG664" s="158"/>
      <c r="DH664" s="158"/>
    </row>
    <row r="665" spans="1:127">
      <c r="AA665" s="300"/>
      <c r="AB665" s="300"/>
      <c r="AC665" s="303"/>
      <c r="AD665" s="299"/>
      <c r="AE665" s="299"/>
      <c r="AF665" s="299"/>
      <c r="AG665" s="299"/>
      <c r="AH665" s="299"/>
      <c r="AI665" s="299"/>
      <c r="AJ665" s="299"/>
      <c r="AK665" s="299"/>
      <c r="AL665" s="299"/>
      <c r="AM665" s="299"/>
      <c r="AN665" s="299"/>
      <c r="AO665" s="299"/>
      <c r="AP665" s="162"/>
      <c r="AQ665" s="162"/>
      <c r="AR665" s="162"/>
      <c r="AS665" s="162"/>
      <c r="AT665" s="162"/>
      <c r="AU665" s="162"/>
      <c r="AV665" s="162"/>
      <c r="AW665" s="162"/>
      <c r="AX665" s="162"/>
      <c r="AY665" s="162"/>
      <c r="AZ665" s="162"/>
      <c r="BA665" s="162"/>
      <c r="BB665" s="162"/>
      <c r="BC665" s="162"/>
      <c r="BD665" s="162"/>
      <c r="BE665" s="162"/>
      <c r="BF665" s="162"/>
      <c r="BG665" s="162"/>
      <c r="BH665" s="162"/>
      <c r="BI665" s="162"/>
      <c r="BJ665" s="162"/>
      <c r="BK665" s="162"/>
      <c r="BL665" s="162"/>
      <c r="BM665" s="162"/>
      <c r="BN665" s="162"/>
      <c r="BO665" s="162"/>
      <c r="BP665" s="162"/>
      <c r="BQ665" s="162"/>
      <c r="BR665" s="162"/>
      <c r="BS665" s="162"/>
      <c r="BT665" s="162"/>
      <c r="BU665" s="162"/>
      <c r="BV665" s="162"/>
      <c r="BW665" s="162"/>
      <c r="BX665" s="162"/>
      <c r="BY665" s="162"/>
      <c r="BZ665" s="162"/>
      <c r="CA665" s="162"/>
      <c r="CB665" s="162"/>
      <c r="CC665" s="162"/>
      <c r="CD665" s="162"/>
      <c r="CE665" s="162"/>
      <c r="CF665" s="162"/>
      <c r="CG665" s="162"/>
      <c r="CH665" s="162"/>
      <c r="CI665" s="162"/>
      <c r="CJ665" s="162"/>
      <c r="CK665" s="162"/>
      <c r="CL665" s="162"/>
      <c r="CM665" s="162"/>
      <c r="CN665" s="162"/>
      <c r="CO665" s="162"/>
      <c r="CP665" s="162"/>
      <c r="CQ665" s="162"/>
      <c r="CR665" s="162"/>
      <c r="CS665" s="162"/>
      <c r="CT665" s="162"/>
      <c r="CU665" s="162"/>
      <c r="CV665" s="162"/>
      <c r="CW665" s="162"/>
      <c r="CX665" s="162"/>
      <c r="CY665" s="162"/>
      <c r="CZ665" s="162"/>
      <c r="DA665" s="162"/>
      <c r="DB665" s="162"/>
      <c r="DC665" s="162"/>
      <c r="DD665" s="162"/>
      <c r="DE665" s="147"/>
      <c r="DF665" s="162"/>
      <c r="DG665" s="162"/>
      <c r="DH665" s="162"/>
    </row>
    <row r="666" spans="1:127">
      <c r="A666" s="162"/>
      <c r="B666" s="207"/>
      <c r="C666" s="207"/>
      <c r="D666" s="207"/>
      <c r="E666" s="207"/>
      <c r="F666" s="207"/>
      <c r="G666" s="207"/>
      <c r="H666" s="207"/>
      <c r="I666" s="207"/>
      <c r="J666" s="207"/>
      <c r="K666" s="207"/>
      <c r="L666" s="207"/>
      <c r="M666" s="207"/>
      <c r="N666" s="207"/>
      <c r="O666" s="207"/>
      <c r="P666" s="207"/>
      <c r="Q666" s="207"/>
      <c r="R666" s="207"/>
      <c r="S666" s="207"/>
      <c r="T666" s="207"/>
      <c r="U666" s="207"/>
      <c r="V666" s="207"/>
      <c r="W666" s="207"/>
      <c r="X666" s="207"/>
      <c r="Y666" s="207"/>
      <c r="Z666" s="207"/>
      <c r="AA666" s="207"/>
      <c r="AB666" s="207"/>
      <c r="AC666" s="207"/>
      <c r="AD666" s="207"/>
      <c r="AE666" s="207"/>
      <c r="AF666" s="228"/>
      <c r="AG666" s="162"/>
      <c r="AH666" s="162"/>
      <c r="AI666" s="162"/>
      <c r="AJ666" s="162"/>
      <c r="AK666" s="162"/>
      <c r="AL666" s="162"/>
      <c r="AM666" s="162"/>
      <c r="AN666" s="162"/>
      <c r="AO666" s="162"/>
      <c r="AP666" s="162"/>
      <c r="AQ666" s="162"/>
      <c r="AR666" s="162"/>
      <c r="AS666" s="162"/>
      <c r="AT666" s="162"/>
      <c r="AU666" s="162"/>
      <c r="AV666" s="162"/>
      <c r="AW666" s="162"/>
      <c r="AX666" s="162"/>
      <c r="AY666" s="162"/>
      <c r="AZ666" s="162"/>
      <c r="BA666" s="162"/>
      <c r="BB666" s="162"/>
      <c r="BC666" s="162"/>
      <c r="BD666" s="162"/>
      <c r="BE666" s="162"/>
      <c r="BF666" s="162"/>
      <c r="BG666" s="162"/>
      <c r="BH666" s="162"/>
      <c r="BI666" s="162"/>
      <c r="BJ666" s="162"/>
      <c r="BK666" s="162"/>
      <c r="BL666" s="162"/>
      <c r="BM666" s="162"/>
      <c r="BN666" s="162"/>
      <c r="BO666" s="162"/>
      <c r="BP666" s="162"/>
      <c r="BQ666" s="162"/>
      <c r="BR666" s="162"/>
      <c r="BS666" s="162"/>
      <c r="BT666" s="162"/>
      <c r="BU666" s="162"/>
      <c r="BV666" s="162"/>
      <c r="BW666" s="162"/>
      <c r="BX666" s="162"/>
      <c r="BY666" s="162"/>
      <c r="BZ666" s="162"/>
      <c r="CA666" s="162"/>
      <c r="CB666" s="162"/>
      <c r="CC666" s="162"/>
      <c r="CD666" s="162"/>
      <c r="CE666" s="162"/>
      <c r="CF666" s="162"/>
      <c r="CG666" s="162"/>
      <c r="CH666" s="162"/>
      <c r="CI666" s="162"/>
      <c r="CJ666" s="162"/>
      <c r="CK666" s="162"/>
      <c r="CL666" s="162"/>
      <c r="CM666" s="162"/>
      <c r="CN666" s="162"/>
      <c r="CO666" s="162"/>
      <c r="CP666" s="162"/>
      <c r="CQ666" s="162"/>
      <c r="CR666" s="162"/>
      <c r="CS666" s="162"/>
      <c r="CT666" s="162"/>
      <c r="CU666" s="162"/>
      <c r="CV666" s="162"/>
      <c r="CW666" s="162"/>
      <c r="CX666" s="162"/>
      <c r="CY666" s="162"/>
      <c r="CZ666" s="162"/>
      <c r="DA666" s="162"/>
      <c r="DB666" s="162"/>
      <c r="DC666" s="162"/>
      <c r="DD666" s="162"/>
      <c r="DE666" s="163"/>
      <c r="DF666" s="162"/>
      <c r="DG666" s="162"/>
      <c r="DH666" s="162"/>
    </row>
    <row r="667" spans="1:127">
      <c r="A667" s="162"/>
      <c r="B667" s="207"/>
      <c r="C667" s="207"/>
      <c r="D667" s="207"/>
      <c r="E667" s="207"/>
      <c r="F667" s="207"/>
      <c r="G667" s="207"/>
      <c r="H667" s="207"/>
      <c r="I667" s="207"/>
      <c r="J667" s="207"/>
      <c r="K667" s="207"/>
      <c r="L667" s="207"/>
      <c r="M667" s="207"/>
      <c r="N667" s="207"/>
      <c r="O667" s="207"/>
      <c r="P667" s="207"/>
      <c r="Q667" s="207"/>
      <c r="R667" s="207"/>
      <c r="S667" s="207"/>
      <c r="T667" s="207"/>
      <c r="U667" s="207"/>
      <c r="V667" s="207"/>
      <c r="W667" s="207"/>
      <c r="X667" s="207"/>
      <c r="Y667" s="207"/>
      <c r="Z667" s="207"/>
      <c r="AA667" s="207"/>
      <c r="AB667" s="207"/>
      <c r="AC667" s="207"/>
      <c r="AD667" s="207"/>
      <c r="AE667" s="207"/>
      <c r="AF667" s="228"/>
      <c r="AG667" s="162"/>
      <c r="AH667" s="162"/>
      <c r="AI667" s="162"/>
      <c r="AJ667" s="162"/>
      <c r="AK667" s="162"/>
      <c r="AL667" s="162"/>
      <c r="AM667" s="162"/>
      <c r="AN667" s="162"/>
      <c r="AO667" s="162"/>
      <c r="AP667" s="162"/>
      <c r="AQ667" s="162"/>
      <c r="AR667" s="162"/>
      <c r="AS667" s="162"/>
      <c r="AT667" s="162"/>
      <c r="AU667" s="162"/>
      <c r="AV667" s="162"/>
      <c r="AW667" s="162"/>
      <c r="AX667" s="162"/>
      <c r="AY667" s="162"/>
      <c r="AZ667" s="162"/>
      <c r="BA667" s="162"/>
      <c r="BB667" s="162"/>
      <c r="BC667" s="162"/>
      <c r="BD667" s="162"/>
      <c r="BE667" s="162"/>
      <c r="BF667" s="162"/>
      <c r="BG667" s="162"/>
      <c r="BH667" s="162"/>
      <c r="BI667" s="162"/>
      <c r="BJ667" s="162"/>
      <c r="BK667" s="162"/>
      <c r="BL667" s="162"/>
      <c r="BM667" s="162"/>
      <c r="BN667" s="162"/>
      <c r="BO667" s="162"/>
      <c r="BP667" s="162"/>
      <c r="BQ667" s="162"/>
      <c r="BR667" s="162"/>
      <c r="BS667" s="162"/>
      <c r="BT667" s="162"/>
      <c r="BU667" s="162"/>
      <c r="BV667" s="162"/>
      <c r="BW667" s="162"/>
      <c r="BX667" s="162"/>
      <c r="BY667" s="162"/>
      <c r="BZ667" s="162"/>
      <c r="CA667" s="162"/>
      <c r="CB667" s="162"/>
      <c r="CC667" s="162"/>
      <c r="CD667" s="162"/>
      <c r="CE667" s="162"/>
      <c r="CF667" s="162"/>
      <c r="CG667" s="162"/>
      <c r="CH667" s="162"/>
      <c r="CI667" s="162"/>
      <c r="CJ667" s="162"/>
      <c r="CK667" s="162"/>
      <c r="CL667" s="162"/>
      <c r="CM667" s="162"/>
      <c r="CN667" s="162"/>
      <c r="CO667" s="162"/>
      <c r="CP667" s="162"/>
      <c r="CQ667" s="162"/>
      <c r="CR667" s="162"/>
      <c r="CS667" s="162"/>
      <c r="CT667" s="162"/>
      <c r="CU667" s="162"/>
      <c r="CV667" s="162"/>
      <c r="CW667" s="162"/>
      <c r="CX667" s="162"/>
      <c r="CY667" s="162"/>
      <c r="CZ667" s="162"/>
      <c r="DA667" s="162"/>
      <c r="DB667" s="162"/>
      <c r="DC667" s="162"/>
      <c r="DD667" s="162"/>
      <c r="DE667" s="159"/>
      <c r="DF667" s="162"/>
      <c r="DG667" s="162"/>
      <c r="DH667" s="162"/>
    </row>
    <row r="668" spans="1:127">
      <c r="A668" s="158"/>
      <c r="B668" s="207"/>
      <c r="C668" s="207"/>
      <c r="D668" s="207"/>
      <c r="E668" s="207"/>
      <c r="F668" s="207"/>
      <c r="G668" s="207"/>
      <c r="H668" s="207"/>
      <c r="I668" s="207"/>
      <c r="J668" s="207"/>
      <c r="K668" s="207"/>
      <c r="L668" s="207"/>
      <c r="M668" s="207"/>
      <c r="N668" s="207"/>
      <c r="O668" s="207"/>
      <c r="P668" s="207"/>
      <c r="Q668" s="207"/>
      <c r="R668" s="207"/>
      <c r="S668" s="207"/>
      <c r="T668" s="207"/>
      <c r="U668" s="207"/>
      <c r="V668" s="207"/>
      <c r="W668" s="207"/>
      <c r="X668" s="207"/>
      <c r="Y668" s="207"/>
      <c r="Z668" s="207"/>
      <c r="AA668" s="207"/>
      <c r="AB668" s="207"/>
      <c r="AC668" s="207"/>
      <c r="AD668" s="207"/>
      <c r="AE668" s="207"/>
      <c r="AF668" s="207"/>
      <c r="AG668" s="158"/>
      <c r="AH668" s="158"/>
      <c r="AI668" s="158"/>
      <c r="AJ668" s="158"/>
      <c r="AK668" s="158"/>
      <c r="AL668" s="158"/>
      <c r="AM668" s="158"/>
      <c r="AN668" s="158"/>
      <c r="AO668" s="158"/>
      <c r="AP668" s="158"/>
      <c r="AQ668" s="158"/>
      <c r="AR668" s="158"/>
      <c r="AS668" s="158"/>
      <c r="AT668" s="158"/>
      <c r="AU668" s="158"/>
      <c r="AV668" s="158"/>
      <c r="AW668" s="158"/>
      <c r="AX668" s="158"/>
      <c r="AY668" s="158"/>
      <c r="AZ668" s="158"/>
      <c r="BA668" s="158"/>
      <c r="BB668" s="158"/>
      <c r="BC668" s="158"/>
      <c r="BD668" s="158"/>
      <c r="BE668" s="158"/>
      <c r="BF668" s="158"/>
      <c r="BG668" s="158"/>
      <c r="BH668" s="158"/>
      <c r="BI668" s="158"/>
      <c r="BJ668" s="158"/>
      <c r="BK668" s="158"/>
      <c r="BL668" s="158"/>
      <c r="BM668" s="158"/>
      <c r="BN668" s="158"/>
      <c r="BO668" s="158"/>
      <c r="BP668" s="158"/>
      <c r="BQ668" s="158"/>
      <c r="BR668" s="158"/>
      <c r="BS668" s="158"/>
      <c r="BT668" s="158"/>
      <c r="BU668" s="158"/>
      <c r="BV668" s="158"/>
      <c r="BW668" s="158"/>
      <c r="BX668" s="158"/>
      <c r="BY668" s="158"/>
      <c r="BZ668" s="158"/>
      <c r="CA668" s="158"/>
      <c r="CB668" s="158"/>
      <c r="CC668" s="158"/>
      <c r="CD668" s="158"/>
      <c r="CE668" s="158"/>
      <c r="CF668" s="158"/>
      <c r="CG668" s="158"/>
      <c r="CH668" s="158"/>
      <c r="CI668" s="158"/>
      <c r="CJ668" s="158"/>
      <c r="CK668" s="158"/>
      <c r="CL668" s="158"/>
      <c r="CM668" s="158"/>
      <c r="CN668" s="158"/>
      <c r="CO668" s="158"/>
      <c r="CP668" s="158"/>
      <c r="CQ668" s="158"/>
      <c r="CR668" s="158"/>
      <c r="CS668" s="158"/>
      <c r="CT668" s="158"/>
      <c r="CU668" s="158"/>
      <c r="CV668" s="158"/>
      <c r="CW668" s="158"/>
      <c r="CX668" s="158"/>
      <c r="CY668" s="158"/>
      <c r="CZ668" s="158"/>
      <c r="DA668" s="158"/>
      <c r="DB668" s="158"/>
      <c r="DC668" s="158"/>
      <c r="DD668" s="158"/>
      <c r="DE668" s="163"/>
      <c r="DF668" s="158"/>
      <c r="DG668" s="158"/>
      <c r="DH668" s="158"/>
    </row>
    <row r="669" spans="1:127">
      <c r="A669" s="162"/>
      <c r="B669" s="207"/>
      <c r="C669" s="207"/>
      <c r="D669" s="207"/>
      <c r="E669" s="207"/>
      <c r="F669" s="207"/>
      <c r="G669" s="207"/>
      <c r="H669" s="207"/>
      <c r="I669" s="207"/>
      <c r="J669" s="207"/>
      <c r="K669" s="207"/>
      <c r="L669" s="207"/>
      <c r="M669" s="207"/>
      <c r="N669" s="207"/>
      <c r="O669" s="207"/>
      <c r="P669" s="207"/>
      <c r="Q669" s="207"/>
      <c r="R669" s="207"/>
      <c r="S669" s="207"/>
      <c r="T669" s="207"/>
      <c r="U669" s="207"/>
      <c r="V669" s="207"/>
      <c r="W669" s="207"/>
      <c r="X669" s="207"/>
      <c r="Y669" s="207"/>
      <c r="Z669" s="207"/>
      <c r="AA669" s="207"/>
      <c r="AB669" s="207"/>
      <c r="AC669" s="207"/>
      <c r="AD669" s="207"/>
      <c r="AE669" s="207"/>
      <c r="AF669" s="207"/>
      <c r="AG669" s="162"/>
      <c r="AH669" s="162"/>
      <c r="AI669" s="162"/>
      <c r="AJ669" s="162"/>
      <c r="AK669" s="162"/>
      <c r="AL669" s="162"/>
      <c r="AM669" s="162"/>
      <c r="AN669" s="162"/>
      <c r="AO669" s="162"/>
      <c r="AP669" s="162"/>
      <c r="AQ669" s="162"/>
      <c r="AR669" s="162"/>
      <c r="AS669" s="162"/>
      <c r="AT669" s="162"/>
      <c r="AU669" s="162"/>
      <c r="AV669" s="162"/>
      <c r="AW669" s="162"/>
      <c r="AX669" s="162"/>
      <c r="AY669" s="162"/>
      <c r="AZ669" s="162"/>
      <c r="BA669" s="162"/>
      <c r="BB669" s="162"/>
      <c r="BC669" s="162"/>
      <c r="BD669" s="162"/>
      <c r="BE669" s="162"/>
      <c r="BF669" s="162"/>
      <c r="BG669" s="162"/>
      <c r="BH669" s="162"/>
      <c r="BI669" s="162"/>
      <c r="BJ669" s="162"/>
      <c r="BK669" s="162"/>
      <c r="BL669" s="162"/>
      <c r="BM669" s="162"/>
      <c r="BN669" s="162"/>
      <c r="BO669" s="162"/>
      <c r="BP669" s="162"/>
      <c r="BQ669" s="162"/>
      <c r="BR669" s="162"/>
      <c r="BS669" s="162"/>
      <c r="BT669" s="162"/>
      <c r="BU669" s="162"/>
      <c r="BV669" s="162"/>
      <c r="BW669" s="162"/>
      <c r="BX669" s="162"/>
      <c r="BY669" s="162"/>
      <c r="BZ669" s="162"/>
      <c r="CA669" s="162"/>
      <c r="CB669" s="162"/>
      <c r="CC669" s="162"/>
      <c r="CD669" s="162"/>
      <c r="CE669" s="162"/>
      <c r="CF669" s="162"/>
      <c r="CG669" s="162"/>
      <c r="CH669" s="162"/>
      <c r="CI669" s="162"/>
      <c r="CJ669" s="162"/>
      <c r="CK669" s="162"/>
      <c r="CL669" s="162"/>
      <c r="CM669" s="162"/>
      <c r="CN669" s="162"/>
      <c r="CO669" s="162"/>
      <c r="CP669" s="162"/>
      <c r="CQ669" s="162"/>
      <c r="CR669" s="162"/>
      <c r="CS669" s="162"/>
      <c r="CT669" s="162"/>
      <c r="CU669" s="162"/>
      <c r="CV669" s="162"/>
      <c r="CW669" s="162"/>
      <c r="CX669" s="162"/>
      <c r="CY669" s="162"/>
      <c r="CZ669" s="162"/>
      <c r="DA669" s="162"/>
      <c r="DB669" s="162"/>
      <c r="DC669" s="162"/>
      <c r="DD669" s="162"/>
      <c r="DE669" s="159"/>
      <c r="DF669" s="162"/>
      <c r="DG669" s="162"/>
      <c r="DH669" s="162"/>
    </row>
    <row r="670" spans="1:127">
      <c r="A670" s="158"/>
      <c r="B670" s="207"/>
      <c r="C670" s="207"/>
      <c r="D670" s="207"/>
      <c r="E670" s="207"/>
      <c r="F670" s="207"/>
      <c r="G670" s="207"/>
      <c r="H670" s="207"/>
      <c r="I670" s="207"/>
      <c r="J670" s="207"/>
      <c r="K670" s="207"/>
      <c r="L670" s="207"/>
      <c r="M670" s="207"/>
      <c r="N670" s="207"/>
      <c r="O670" s="207"/>
      <c r="P670" s="207"/>
      <c r="Q670" s="207"/>
      <c r="R670" s="207"/>
      <c r="S670" s="207"/>
      <c r="T670" s="207"/>
      <c r="U670" s="207"/>
      <c r="V670" s="207"/>
      <c r="W670" s="207"/>
      <c r="X670" s="207"/>
      <c r="Y670" s="207"/>
      <c r="Z670" s="207"/>
      <c r="AA670" s="207"/>
      <c r="AB670" s="207"/>
      <c r="AC670" s="207"/>
      <c r="AD670" s="207"/>
      <c r="AE670" s="207"/>
      <c r="AF670" s="207"/>
      <c r="AG670" s="158"/>
      <c r="AH670" s="158"/>
      <c r="AI670" s="158"/>
      <c r="AJ670" s="158"/>
      <c r="AK670" s="158"/>
      <c r="AL670" s="158"/>
      <c r="AM670" s="158"/>
      <c r="AN670" s="158"/>
      <c r="AO670" s="158"/>
      <c r="AP670" s="158"/>
      <c r="AQ670" s="158"/>
      <c r="AR670" s="158"/>
      <c r="AS670" s="158"/>
      <c r="AT670" s="158"/>
      <c r="AU670" s="158"/>
      <c r="AV670" s="158"/>
      <c r="AW670" s="158"/>
      <c r="AX670" s="158"/>
      <c r="AY670" s="158"/>
      <c r="AZ670" s="158"/>
      <c r="BA670" s="158"/>
      <c r="BB670" s="158"/>
      <c r="BC670" s="158"/>
      <c r="BD670" s="158"/>
      <c r="BE670" s="158"/>
      <c r="BF670" s="158"/>
      <c r="BG670" s="158"/>
      <c r="BH670" s="158"/>
      <c r="BI670" s="158"/>
      <c r="BJ670" s="158"/>
      <c r="BK670" s="158"/>
      <c r="BL670" s="158"/>
      <c r="BM670" s="158"/>
      <c r="BN670" s="158"/>
      <c r="BO670" s="158"/>
      <c r="BP670" s="158"/>
      <c r="BQ670" s="158"/>
      <c r="BR670" s="158"/>
      <c r="BS670" s="158"/>
      <c r="BT670" s="158"/>
      <c r="BU670" s="158"/>
      <c r="BV670" s="158"/>
      <c r="BW670" s="158"/>
      <c r="BX670" s="158"/>
      <c r="BY670" s="158"/>
      <c r="BZ670" s="158"/>
      <c r="CA670" s="158"/>
      <c r="CB670" s="158"/>
      <c r="CC670" s="158"/>
      <c r="CD670" s="158"/>
      <c r="CE670" s="158"/>
      <c r="CF670" s="158"/>
      <c r="CG670" s="158"/>
      <c r="CH670" s="158"/>
      <c r="CI670" s="158"/>
      <c r="CJ670" s="158"/>
      <c r="CK670" s="158"/>
      <c r="CL670" s="158"/>
      <c r="CM670" s="158"/>
      <c r="CN670" s="158"/>
      <c r="CO670" s="158"/>
      <c r="CP670" s="158"/>
      <c r="CQ670" s="158"/>
      <c r="CR670" s="158"/>
      <c r="CS670" s="158"/>
      <c r="CT670" s="158"/>
      <c r="CU670" s="158"/>
      <c r="CV670" s="158"/>
      <c r="CW670" s="158"/>
      <c r="CX670" s="158"/>
      <c r="CY670" s="158"/>
      <c r="CZ670" s="158"/>
      <c r="DA670" s="158"/>
      <c r="DB670" s="158"/>
      <c r="DC670" s="158"/>
      <c r="DD670" s="158"/>
      <c r="DE670" s="163"/>
      <c r="DF670" s="158"/>
      <c r="DG670" s="158"/>
      <c r="DH670" s="158"/>
    </row>
    <row r="671" spans="1:127">
      <c r="A671" s="162"/>
      <c r="B671" s="207"/>
      <c r="C671" s="207"/>
      <c r="D671" s="207"/>
      <c r="E671" s="207"/>
      <c r="F671" s="207"/>
      <c r="G671" s="207"/>
      <c r="H671" s="207"/>
      <c r="I671" s="207"/>
      <c r="J671" s="207"/>
      <c r="K671" s="207"/>
      <c r="L671" s="207"/>
      <c r="M671" s="207"/>
      <c r="N671" s="207"/>
      <c r="O671" s="207"/>
      <c r="P671" s="207"/>
      <c r="Q671" s="207"/>
      <c r="R671" s="207"/>
      <c r="S671" s="207"/>
      <c r="T671" s="207"/>
      <c r="U671" s="207"/>
      <c r="V671" s="207"/>
      <c r="W671" s="207"/>
      <c r="X671" s="207"/>
      <c r="Y671" s="207"/>
      <c r="Z671" s="207"/>
      <c r="AA671" s="207"/>
      <c r="AB671" s="207"/>
      <c r="AC671" s="207"/>
      <c r="AD671" s="207"/>
      <c r="AE671" s="207"/>
      <c r="AF671" s="207"/>
      <c r="AG671" s="162"/>
      <c r="AH671" s="162"/>
      <c r="AI671" s="162"/>
      <c r="AJ671" s="162"/>
      <c r="AK671" s="162"/>
      <c r="AL671" s="162"/>
      <c r="AM671" s="162"/>
      <c r="AN671" s="162"/>
      <c r="AO671" s="162"/>
      <c r="AP671" s="162"/>
      <c r="AQ671" s="162"/>
      <c r="AR671" s="162"/>
      <c r="AS671" s="162"/>
      <c r="AT671" s="162"/>
      <c r="AU671" s="162"/>
      <c r="AV671" s="162"/>
      <c r="AW671" s="162"/>
      <c r="AX671" s="162"/>
      <c r="AY671" s="162"/>
      <c r="AZ671" s="162"/>
      <c r="BA671" s="162"/>
      <c r="BB671" s="162"/>
      <c r="BC671" s="162"/>
      <c r="BD671" s="162"/>
      <c r="BE671" s="162"/>
      <c r="BF671" s="162"/>
      <c r="BG671" s="162"/>
      <c r="BH671" s="162"/>
      <c r="BI671" s="162"/>
      <c r="BJ671" s="162"/>
      <c r="BK671" s="162"/>
      <c r="BL671" s="162"/>
      <c r="BM671" s="162"/>
      <c r="BN671" s="162"/>
      <c r="BO671" s="162"/>
      <c r="BP671" s="162"/>
      <c r="BQ671" s="162"/>
      <c r="BR671" s="162"/>
      <c r="BS671" s="162"/>
      <c r="BT671" s="162"/>
      <c r="BU671" s="162"/>
      <c r="BV671" s="162"/>
      <c r="BW671" s="162"/>
      <c r="BX671" s="162"/>
      <c r="BY671" s="162"/>
      <c r="BZ671" s="162"/>
      <c r="CA671" s="162"/>
      <c r="CB671" s="162"/>
      <c r="CC671" s="162"/>
      <c r="CD671" s="162"/>
      <c r="CE671" s="162"/>
      <c r="CF671" s="162"/>
      <c r="CG671" s="162"/>
      <c r="CH671" s="162"/>
      <c r="CI671" s="162"/>
      <c r="CJ671" s="162"/>
      <c r="CK671" s="162"/>
      <c r="CL671" s="162"/>
      <c r="CM671" s="162"/>
      <c r="CN671" s="162"/>
      <c r="CO671" s="162"/>
      <c r="CP671" s="162"/>
      <c r="CQ671" s="162"/>
      <c r="CR671" s="162"/>
      <c r="CS671" s="162"/>
      <c r="CT671" s="162"/>
      <c r="CU671" s="162"/>
      <c r="CV671" s="162"/>
      <c r="CW671" s="162"/>
      <c r="CX671" s="162"/>
      <c r="CY671" s="162"/>
      <c r="CZ671" s="162"/>
      <c r="DA671" s="162"/>
      <c r="DB671" s="162"/>
      <c r="DC671" s="162"/>
      <c r="DD671" s="162"/>
      <c r="DE671" s="159"/>
      <c r="DF671" s="162"/>
      <c r="DG671" s="162"/>
      <c r="DH671" s="162"/>
    </row>
    <row r="672" spans="1:127">
      <c r="A672" s="162"/>
      <c r="B672" s="207"/>
      <c r="C672" s="207"/>
      <c r="D672" s="207"/>
      <c r="E672" s="207"/>
      <c r="F672" s="207"/>
      <c r="G672" s="207"/>
      <c r="H672" s="207"/>
      <c r="I672" s="207"/>
      <c r="J672" s="207"/>
      <c r="K672" s="207"/>
      <c r="L672" s="207"/>
      <c r="M672" s="207"/>
      <c r="N672" s="207"/>
      <c r="O672" s="207"/>
      <c r="P672" s="207"/>
      <c r="Q672" s="207"/>
      <c r="R672" s="207"/>
      <c r="S672" s="207"/>
      <c r="T672" s="207"/>
      <c r="U672" s="207"/>
      <c r="V672" s="207"/>
      <c r="W672" s="207"/>
      <c r="X672" s="207"/>
      <c r="Y672" s="207"/>
      <c r="Z672" s="207"/>
      <c r="AA672" s="207"/>
      <c r="AB672" s="207"/>
      <c r="AC672" s="207"/>
      <c r="AD672" s="207"/>
      <c r="AE672" s="207"/>
      <c r="AF672" s="207"/>
      <c r="AG672" s="162"/>
      <c r="AH672" s="162"/>
      <c r="AI672" s="162"/>
      <c r="AJ672" s="162"/>
      <c r="AK672" s="162"/>
      <c r="AL672" s="162"/>
      <c r="AM672" s="162"/>
      <c r="AN672" s="162"/>
      <c r="AO672" s="162"/>
      <c r="AP672" s="162"/>
      <c r="AQ672" s="162"/>
      <c r="AR672" s="162"/>
      <c r="AS672" s="162"/>
      <c r="AT672" s="162"/>
      <c r="AU672" s="162"/>
      <c r="AV672" s="162"/>
      <c r="AW672" s="162"/>
      <c r="AX672" s="162"/>
      <c r="AY672" s="162"/>
      <c r="AZ672" s="162"/>
      <c r="BA672" s="162"/>
      <c r="BB672" s="162"/>
      <c r="BC672" s="162"/>
      <c r="BD672" s="162"/>
      <c r="BE672" s="162"/>
      <c r="BF672" s="162"/>
      <c r="BG672" s="162"/>
      <c r="BH672" s="162"/>
      <c r="BI672" s="162"/>
      <c r="BJ672" s="162"/>
      <c r="BK672" s="162"/>
      <c r="BL672" s="162"/>
      <c r="BM672" s="162"/>
      <c r="BN672" s="162"/>
      <c r="BO672" s="162"/>
      <c r="BP672" s="162"/>
      <c r="BQ672" s="162"/>
      <c r="BR672" s="162"/>
      <c r="BS672" s="162"/>
      <c r="BT672" s="162"/>
      <c r="BU672" s="162"/>
      <c r="BV672" s="162"/>
      <c r="BW672" s="162"/>
      <c r="BX672" s="162"/>
      <c r="BY672" s="162"/>
      <c r="BZ672" s="162"/>
      <c r="CA672" s="162"/>
      <c r="CB672" s="162"/>
      <c r="CC672" s="162"/>
      <c r="CD672" s="162"/>
      <c r="CE672" s="162"/>
      <c r="CF672" s="162"/>
      <c r="CG672" s="162"/>
      <c r="CH672" s="162"/>
      <c r="CI672" s="162"/>
      <c r="CJ672" s="162"/>
      <c r="CK672" s="162"/>
      <c r="CL672" s="162"/>
      <c r="CM672" s="162"/>
      <c r="CN672" s="162"/>
      <c r="CO672" s="162"/>
      <c r="CP672" s="162"/>
      <c r="CQ672" s="162"/>
      <c r="CR672" s="162"/>
      <c r="CS672" s="162"/>
      <c r="CT672" s="162"/>
      <c r="CU672" s="162"/>
      <c r="CV672" s="162"/>
      <c r="CW672" s="162"/>
      <c r="CX672" s="162"/>
      <c r="CY672" s="162"/>
      <c r="CZ672" s="162"/>
      <c r="DA672" s="162"/>
      <c r="DB672" s="162"/>
      <c r="DC672" s="162"/>
      <c r="DD672" s="162"/>
      <c r="DE672" s="163"/>
      <c r="DF672" s="162"/>
      <c r="DG672" s="162"/>
      <c r="DH672" s="162"/>
    </row>
    <row r="673" spans="1:112">
      <c r="A673" s="162"/>
      <c r="B673" s="207"/>
      <c r="C673" s="207"/>
      <c r="D673" s="207"/>
      <c r="E673" s="207"/>
      <c r="F673" s="207"/>
      <c r="G673" s="207"/>
      <c r="H673" s="207"/>
      <c r="I673" s="207"/>
      <c r="J673" s="207"/>
      <c r="K673" s="207"/>
      <c r="L673" s="207"/>
      <c r="M673" s="207"/>
      <c r="N673" s="207"/>
      <c r="O673" s="207"/>
      <c r="P673" s="207"/>
      <c r="Q673" s="207"/>
      <c r="R673" s="207"/>
      <c r="S673" s="207"/>
      <c r="T673" s="207"/>
      <c r="U673" s="207"/>
      <c r="V673" s="207"/>
      <c r="W673" s="207"/>
      <c r="X673" s="207"/>
      <c r="Y673" s="207"/>
      <c r="Z673" s="207"/>
      <c r="AA673" s="207"/>
      <c r="AB673" s="207"/>
      <c r="AC673" s="207"/>
      <c r="AD673" s="207"/>
      <c r="AE673" s="207"/>
      <c r="AF673" s="207"/>
      <c r="AG673" s="162"/>
      <c r="AH673" s="162"/>
      <c r="AI673" s="162"/>
      <c r="AJ673" s="162"/>
      <c r="AK673" s="162"/>
      <c r="AL673" s="162"/>
      <c r="AM673" s="162"/>
      <c r="AN673" s="162"/>
      <c r="AO673" s="162"/>
      <c r="AP673" s="162"/>
      <c r="AQ673" s="162"/>
      <c r="AR673" s="162"/>
      <c r="AS673" s="162"/>
      <c r="AT673" s="162"/>
      <c r="AU673" s="162"/>
      <c r="AV673" s="162"/>
      <c r="AW673" s="162"/>
      <c r="AX673" s="162"/>
      <c r="AY673" s="162"/>
      <c r="AZ673" s="162"/>
      <c r="BA673" s="162"/>
      <c r="BB673" s="162"/>
      <c r="BC673" s="162"/>
      <c r="BD673" s="162"/>
      <c r="BE673" s="162"/>
      <c r="BF673" s="162"/>
      <c r="BG673" s="162"/>
      <c r="BH673" s="162"/>
      <c r="BI673" s="162"/>
      <c r="BJ673" s="162"/>
      <c r="BK673" s="162"/>
      <c r="BL673" s="162"/>
      <c r="BM673" s="162"/>
      <c r="BN673" s="162"/>
      <c r="BO673" s="162"/>
      <c r="BP673" s="162"/>
      <c r="BQ673" s="162"/>
      <c r="BR673" s="162"/>
      <c r="BS673" s="162"/>
      <c r="BT673" s="162"/>
      <c r="BU673" s="162"/>
      <c r="BV673" s="162"/>
      <c r="BW673" s="162"/>
      <c r="BX673" s="162"/>
      <c r="BY673" s="162"/>
      <c r="BZ673" s="162"/>
      <c r="CA673" s="162"/>
      <c r="CB673" s="162"/>
      <c r="CC673" s="162"/>
      <c r="CD673" s="162"/>
      <c r="CE673" s="162"/>
      <c r="CF673" s="162"/>
      <c r="CG673" s="162"/>
      <c r="CH673" s="162"/>
      <c r="CI673" s="162"/>
      <c r="CJ673" s="162"/>
      <c r="CK673" s="162"/>
      <c r="CL673" s="162"/>
      <c r="CM673" s="162"/>
      <c r="CN673" s="162"/>
      <c r="CO673" s="162"/>
      <c r="CP673" s="162"/>
      <c r="CQ673" s="162"/>
      <c r="CR673" s="162"/>
      <c r="CS673" s="162"/>
      <c r="CT673" s="162"/>
      <c r="CU673" s="162"/>
      <c r="CV673" s="162"/>
      <c r="CW673" s="162"/>
      <c r="CX673" s="162"/>
      <c r="CY673" s="162"/>
      <c r="CZ673" s="162"/>
      <c r="DA673" s="162"/>
      <c r="DB673" s="162"/>
      <c r="DC673" s="162"/>
      <c r="DD673" s="162"/>
      <c r="DE673" s="159"/>
      <c r="DF673" s="162"/>
      <c r="DG673" s="162"/>
      <c r="DH673" s="162"/>
    </row>
    <row r="674" spans="1:112">
      <c r="A674" s="158"/>
      <c r="B674" s="207"/>
      <c r="C674" s="207"/>
      <c r="D674" s="207"/>
      <c r="E674" s="207"/>
      <c r="F674" s="207"/>
      <c r="G674" s="207"/>
      <c r="H674" s="207"/>
      <c r="I674" s="207"/>
      <c r="J674" s="207"/>
      <c r="K674" s="207"/>
      <c r="L674" s="207"/>
      <c r="M674" s="207"/>
      <c r="N674" s="207"/>
      <c r="O674" s="207"/>
      <c r="P674" s="207"/>
      <c r="Q674" s="207"/>
      <c r="R674" s="207"/>
      <c r="S674" s="207"/>
      <c r="T674" s="207"/>
      <c r="U674" s="207"/>
      <c r="V674" s="207"/>
      <c r="W674" s="207"/>
      <c r="X674" s="207"/>
      <c r="Y674" s="207"/>
      <c r="Z674" s="207"/>
      <c r="AA674" s="207"/>
      <c r="AB674" s="207"/>
      <c r="AC674" s="207"/>
      <c r="AD674" s="207"/>
      <c r="AE674" s="207"/>
      <c r="AF674" s="207"/>
      <c r="AG674" s="158"/>
      <c r="AH674" s="158"/>
      <c r="AI674" s="158"/>
      <c r="AJ674" s="158"/>
      <c r="AK674" s="158"/>
      <c r="AL674" s="158"/>
      <c r="AM674" s="158"/>
      <c r="AN674" s="158"/>
      <c r="AO674" s="158"/>
      <c r="AP674" s="158"/>
      <c r="AQ674" s="158"/>
      <c r="AR674" s="158"/>
      <c r="AS674" s="158"/>
      <c r="AT674" s="158"/>
      <c r="AU674" s="158"/>
      <c r="AV674" s="158"/>
      <c r="AW674" s="158"/>
      <c r="AX674" s="158"/>
      <c r="AY674" s="158"/>
      <c r="AZ674" s="158"/>
      <c r="BA674" s="158"/>
      <c r="BB674" s="158"/>
      <c r="BC674" s="158"/>
      <c r="BD674" s="158"/>
      <c r="BE674" s="158"/>
      <c r="BF674" s="158"/>
      <c r="BG674" s="158"/>
      <c r="BH674" s="158"/>
      <c r="BI674" s="158"/>
      <c r="BJ674" s="158"/>
      <c r="BK674" s="158"/>
      <c r="BL674" s="158"/>
      <c r="BM674" s="158"/>
      <c r="BN674" s="158"/>
      <c r="BO674" s="158"/>
      <c r="BP674" s="158"/>
      <c r="BQ674" s="158"/>
      <c r="BR674" s="158"/>
      <c r="BS674" s="158"/>
      <c r="BT674" s="158"/>
      <c r="BU674" s="158"/>
      <c r="BV674" s="158"/>
      <c r="BW674" s="158"/>
      <c r="BX674" s="158"/>
      <c r="BY674" s="158"/>
      <c r="BZ674" s="158"/>
      <c r="CA674" s="158"/>
      <c r="CB674" s="158"/>
      <c r="CC674" s="158"/>
      <c r="CD674" s="158"/>
      <c r="CE674" s="158"/>
      <c r="CF674" s="158"/>
      <c r="CG674" s="158"/>
      <c r="CH674" s="158"/>
      <c r="CI674" s="158"/>
      <c r="CJ674" s="158"/>
      <c r="CK674" s="158"/>
      <c r="CL674" s="158"/>
      <c r="CM674" s="158"/>
      <c r="CN674" s="158"/>
      <c r="CO674" s="158"/>
      <c r="CP674" s="158"/>
      <c r="CQ674" s="158"/>
      <c r="CR674" s="158"/>
      <c r="CS674" s="158"/>
      <c r="CT674" s="158"/>
      <c r="CU674" s="158"/>
      <c r="CV674" s="158"/>
      <c r="CW674" s="158"/>
      <c r="CX674" s="158"/>
      <c r="CY674" s="158"/>
      <c r="CZ674" s="158"/>
      <c r="DA674" s="158"/>
      <c r="DB674" s="158"/>
      <c r="DC674" s="158"/>
      <c r="DD674" s="158"/>
      <c r="DE674" s="163"/>
      <c r="DF674" s="158"/>
      <c r="DG674" s="158"/>
      <c r="DH674" s="158"/>
    </row>
    <row r="675" spans="1:112">
      <c r="A675" s="162"/>
      <c r="B675" s="207"/>
      <c r="C675" s="207"/>
      <c r="D675" s="207"/>
      <c r="E675" s="207"/>
      <c r="F675" s="207"/>
      <c r="G675" s="207"/>
      <c r="H675" s="207"/>
      <c r="I675" s="207"/>
      <c r="J675" s="207"/>
      <c r="K675" s="207"/>
      <c r="L675" s="207"/>
      <c r="M675" s="207"/>
      <c r="N675" s="207"/>
      <c r="O675" s="207"/>
      <c r="P675" s="207"/>
      <c r="Q675" s="207"/>
      <c r="R675" s="207"/>
      <c r="S675" s="207"/>
      <c r="T675" s="207"/>
      <c r="U675" s="207"/>
      <c r="V675" s="207"/>
      <c r="W675" s="207"/>
      <c r="X675" s="207"/>
      <c r="Y675" s="207"/>
      <c r="Z675" s="207"/>
      <c r="AA675" s="207"/>
      <c r="AB675" s="207"/>
      <c r="AC675" s="207"/>
      <c r="AD675" s="207"/>
      <c r="AE675" s="207"/>
      <c r="AF675" s="207"/>
      <c r="AG675" s="162"/>
      <c r="AH675" s="162"/>
      <c r="AI675" s="162"/>
      <c r="AJ675" s="162"/>
      <c r="AK675" s="162"/>
      <c r="AL675" s="162"/>
      <c r="AM675" s="162"/>
      <c r="AN675" s="162"/>
      <c r="AO675" s="162"/>
      <c r="AP675" s="162"/>
      <c r="AQ675" s="162"/>
      <c r="AR675" s="162"/>
      <c r="AS675" s="162"/>
      <c r="AT675" s="162"/>
      <c r="AU675" s="162"/>
      <c r="AV675" s="162"/>
      <c r="AW675" s="162"/>
      <c r="AX675" s="162"/>
      <c r="AY675" s="162"/>
      <c r="AZ675" s="162"/>
      <c r="BA675" s="162"/>
      <c r="BB675" s="162"/>
      <c r="BC675" s="162"/>
      <c r="BD675" s="162"/>
      <c r="BE675" s="162"/>
      <c r="BF675" s="162"/>
      <c r="BG675" s="162"/>
      <c r="BH675" s="162"/>
      <c r="BI675" s="162"/>
      <c r="BJ675" s="162"/>
      <c r="BK675" s="162"/>
      <c r="BL675" s="162"/>
      <c r="BM675" s="162"/>
      <c r="BN675" s="162"/>
      <c r="BO675" s="162"/>
      <c r="BP675" s="162"/>
      <c r="BQ675" s="162"/>
      <c r="BR675" s="162"/>
      <c r="BS675" s="162"/>
      <c r="BT675" s="162"/>
      <c r="BU675" s="162"/>
      <c r="BV675" s="162"/>
      <c r="BW675" s="162"/>
      <c r="BX675" s="162"/>
      <c r="BY675" s="162"/>
      <c r="BZ675" s="162"/>
      <c r="CA675" s="162"/>
      <c r="CB675" s="162"/>
      <c r="CC675" s="162"/>
      <c r="CD675" s="162"/>
      <c r="CE675" s="162"/>
      <c r="CF675" s="162"/>
      <c r="CG675" s="162"/>
      <c r="CH675" s="162"/>
      <c r="CI675" s="162"/>
      <c r="CJ675" s="162"/>
      <c r="CK675" s="162"/>
      <c r="CL675" s="162"/>
      <c r="CM675" s="162"/>
      <c r="CN675" s="162"/>
      <c r="CO675" s="162"/>
      <c r="CP675" s="162"/>
      <c r="CQ675" s="162"/>
      <c r="CR675" s="162"/>
      <c r="CS675" s="162"/>
      <c r="CT675" s="162"/>
      <c r="CU675" s="162"/>
      <c r="CV675" s="162"/>
      <c r="CW675" s="162"/>
      <c r="CX675" s="162"/>
      <c r="CY675" s="162"/>
      <c r="CZ675" s="162"/>
      <c r="DA675" s="162"/>
      <c r="DB675" s="162"/>
      <c r="DC675" s="162"/>
      <c r="DD675" s="162"/>
      <c r="DE675" s="159"/>
      <c r="DF675" s="162"/>
      <c r="DG675" s="162"/>
      <c r="DH675" s="162"/>
    </row>
    <row r="676" spans="1:112">
      <c r="A676" s="162"/>
      <c r="B676" s="207"/>
      <c r="C676" s="207"/>
      <c r="D676" s="207"/>
      <c r="E676" s="207"/>
      <c r="F676" s="207"/>
      <c r="G676" s="207"/>
      <c r="H676" s="207"/>
      <c r="I676" s="207"/>
      <c r="J676" s="207"/>
      <c r="K676" s="207"/>
      <c r="L676" s="207"/>
      <c r="M676" s="207"/>
      <c r="N676" s="207"/>
      <c r="O676" s="207"/>
      <c r="P676" s="207"/>
      <c r="Q676" s="207"/>
      <c r="R676" s="207"/>
      <c r="S676" s="207"/>
      <c r="T676" s="207"/>
      <c r="U676" s="207"/>
      <c r="V676" s="207"/>
      <c r="W676" s="207"/>
      <c r="X676" s="207"/>
      <c r="Y676" s="207"/>
      <c r="Z676" s="207"/>
      <c r="AA676" s="207"/>
      <c r="AB676" s="207"/>
      <c r="AC676" s="207"/>
      <c r="AD676" s="207"/>
      <c r="AE676" s="207"/>
      <c r="AF676" s="207"/>
      <c r="AG676" s="162"/>
      <c r="AH676" s="162"/>
      <c r="AI676" s="162"/>
      <c r="AJ676" s="162"/>
      <c r="AK676" s="162"/>
      <c r="AL676" s="162"/>
      <c r="AM676" s="162"/>
      <c r="AN676" s="162"/>
      <c r="AO676" s="162"/>
      <c r="AP676" s="162"/>
      <c r="AQ676" s="162"/>
      <c r="AR676" s="162"/>
      <c r="AS676" s="162"/>
      <c r="AT676" s="162"/>
      <c r="AU676" s="162"/>
      <c r="AV676" s="162"/>
      <c r="AW676" s="162"/>
      <c r="AX676" s="162"/>
      <c r="AY676" s="162"/>
      <c r="AZ676" s="162"/>
      <c r="BA676" s="162"/>
      <c r="BB676" s="162"/>
      <c r="BC676" s="162"/>
      <c r="BD676" s="162"/>
      <c r="BE676" s="162"/>
      <c r="BF676" s="162"/>
      <c r="BG676" s="162"/>
      <c r="BH676" s="162"/>
      <c r="BI676" s="162"/>
      <c r="BJ676" s="162"/>
      <c r="BK676" s="162"/>
      <c r="BL676" s="162"/>
      <c r="BM676" s="162"/>
      <c r="BN676" s="162"/>
      <c r="BO676" s="162"/>
      <c r="BP676" s="162"/>
      <c r="BQ676" s="162"/>
      <c r="BR676" s="162"/>
      <c r="BS676" s="162"/>
      <c r="BT676" s="162"/>
      <c r="BU676" s="162"/>
      <c r="BV676" s="162"/>
      <c r="BW676" s="162"/>
      <c r="BX676" s="162"/>
      <c r="BY676" s="162"/>
      <c r="BZ676" s="162"/>
      <c r="CA676" s="162"/>
      <c r="CB676" s="162"/>
      <c r="CC676" s="162"/>
      <c r="CD676" s="162"/>
      <c r="CE676" s="162"/>
      <c r="CF676" s="162"/>
      <c r="CG676" s="162"/>
      <c r="CH676" s="162"/>
      <c r="CI676" s="162"/>
      <c r="CJ676" s="162"/>
      <c r="CK676" s="162"/>
      <c r="CL676" s="162"/>
      <c r="CM676" s="162"/>
      <c r="CN676" s="162"/>
      <c r="CO676" s="162"/>
      <c r="CP676" s="162"/>
      <c r="CQ676" s="162"/>
      <c r="CR676" s="162"/>
      <c r="CS676" s="162"/>
      <c r="CT676" s="162"/>
      <c r="CU676" s="162"/>
      <c r="CV676" s="162"/>
      <c r="CW676" s="162"/>
      <c r="CX676" s="162"/>
      <c r="CY676" s="162"/>
      <c r="CZ676" s="162"/>
      <c r="DA676" s="162"/>
      <c r="DB676" s="162"/>
      <c r="DC676" s="162"/>
      <c r="DD676" s="162"/>
      <c r="DE676" s="159"/>
      <c r="DF676" s="162"/>
      <c r="DG676" s="162"/>
      <c r="DH676" s="162"/>
    </row>
    <row r="677" spans="1:112">
      <c r="A677" s="158"/>
      <c r="B677" s="207"/>
      <c r="C677" s="207"/>
      <c r="D677" s="207"/>
      <c r="E677" s="207"/>
      <c r="F677" s="207"/>
      <c r="G677" s="207"/>
      <c r="H677" s="207"/>
      <c r="I677" s="207"/>
      <c r="J677" s="207"/>
      <c r="K677" s="207"/>
      <c r="L677" s="207"/>
      <c r="M677" s="207"/>
      <c r="N677" s="207"/>
      <c r="O677" s="207"/>
      <c r="P677" s="207"/>
      <c r="Q677" s="207"/>
      <c r="R677" s="207"/>
      <c r="S677" s="207"/>
      <c r="T677" s="207"/>
      <c r="U677" s="207"/>
      <c r="V677" s="207"/>
      <c r="W677" s="207"/>
      <c r="X677" s="207"/>
      <c r="Y677" s="207"/>
      <c r="Z677" s="207"/>
      <c r="AA677" s="207"/>
      <c r="AB677" s="207"/>
      <c r="AC677" s="207"/>
      <c r="AD677" s="207"/>
      <c r="AE677" s="207"/>
      <c r="AF677" s="207"/>
      <c r="AG677" s="158"/>
      <c r="AH677" s="158"/>
      <c r="AI677" s="158"/>
      <c r="AJ677" s="158"/>
      <c r="AK677" s="158"/>
      <c r="AL677" s="158"/>
      <c r="AM677" s="158"/>
      <c r="AN677" s="158"/>
      <c r="AO677" s="158"/>
      <c r="AP677" s="158"/>
      <c r="AQ677" s="158"/>
      <c r="AR677" s="158"/>
      <c r="AS677" s="158"/>
      <c r="AT677" s="158"/>
      <c r="AU677" s="158"/>
      <c r="AV677" s="158"/>
      <c r="AW677" s="158"/>
      <c r="AX677" s="158"/>
      <c r="AY677" s="158"/>
      <c r="AZ677" s="158"/>
      <c r="BA677" s="158"/>
      <c r="BB677" s="158"/>
      <c r="BC677" s="158"/>
      <c r="BD677" s="158"/>
      <c r="BE677" s="158"/>
      <c r="BF677" s="158"/>
      <c r="BG677" s="158"/>
      <c r="BH677" s="158"/>
      <c r="BI677" s="158"/>
      <c r="BJ677" s="158"/>
      <c r="BK677" s="158"/>
      <c r="BL677" s="158"/>
      <c r="BM677" s="158"/>
      <c r="BN677" s="158"/>
      <c r="BO677" s="158"/>
      <c r="BP677" s="158"/>
      <c r="BQ677" s="158"/>
      <c r="BR677" s="158"/>
      <c r="BS677" s="158"/>
      <c r="BT677" s="158"/>
      <c r="BU677" s="158"/>
      <c r="BV677" s="158"/>
      <c r="BW677" s="158"/>
      <c r="BX677" s="158"/>
      <c r="BY677" s="158"/>
      <c r="BZ677" s="158"/>
      <c r="CA677" s="158"/>
      <c r="CB677" s="158"/>
      <c r="CC677" s="158"/>
      <c r="CD677" s="158"/>
      <c r="CE677" s="158"/>
      <c r="CF677" s="158"/>
      <c r="CG677" s="158"/>
      <c r="CH677" s="158"/>
      <c r="CI677" s="158"/>
      <c r="CJ677" s="158"/>
      <c r="CK677" s="158"/>
      <c r="CL677" s="158"/>
      <c r="CM677" s="158"/>
      <c r="CN677" s="158"/>
      <c r="CO677" s="158"/>
      <c r="CP677" s="158"/>
      <c r="CQ677" s="158"/>
      <c r="CR677" s="158"/>
      <c r="CS677" s="158"/>
      <c r="CT677" s="158"/>
      <c r="CU677" s="158"/>
      <c r="CV677" s="158"/>
      <c r="CW677" s="158"/>
      <c r="CX677" s="158"/>
      <c r="CY677" s="158"/>
      <c r="CZ677" s="158"/>
      <c r="DA677" s="158"/>
      <c r="DB677" s="158"/>
      <c r="DC677" s="158"/>
      <c r="DD677" s="158"/>
      <c r="DE677" s="163"/>
      <c r="DF677" s="158"/>
      <c r="DG677" s="158"/>
      <c r="DH677" s="158"/>
    </row>
    <row r="678" spans="1:112">
      <c r="A678" s="162"/>
      <c r="B678" s="207"/>
      <c r="C678" s="207"/>
      <c r="D678" s="207"/>
      <c r="E678" s="207"/>
      <c r="F678" s="207"/>
      <c r="G678" s="207"/>
      <c r="H678" s="207"/>
      <c r="I678" s="207"/>
      <c r="J678" s="207"/>
      <c r="K678" s="207"/>
      <c r="L678" s="207"/>
      <c r="M678" s="207"/>
      <c r="N678" s="207"/>
      <c r="O678" s="207"/>
      <c r="P678" s="207"/>
      <c r="Q678" s="207"/>
      <c r="R678" s="207"/>
      <c r="S678" s="207"/>
      <c r="T678" s="207"/>
      <c r="U678" s="207"/>
      <c r="V678" s="207"/>
      <c r="W678" s="207"/>
      <c r="X678" s="207"/>
      <c r="Y678" s="207"/>
      <c r="Z678" s="207"/>
      <c r="AA678" s="207"/>
      <c r="AB678" s="207"/>
      <c r="AC678" s="207"/>
      <c r="AD678" s="207"/>
      <c r="AE678" s="207"/>
      <c r="AF678" s="207"/>
      <c r="AG678" s="162"/>
      <c r="AH678" s="162"/>
      <c r="AI678" s="162"/>
      <c r="AJ678" s="162"/>
      <c r="AK678" s="162"/>
      <c r="AL678" s="162"/>
      <c r="AM678" s="162"/>
      <c r="AN678" s="162"/>
      <c r="AO678" s="162"/>
      <c r="AP678" s="162"/>
      <c r="AQ678" s="162"/>
      <c r="AR678" s="162"/>
      <c r="AS678" s="162"/>
      <c r="AT678" s="162"/>
      <c r="AU678" s="162"/>
      <c r="AV678" s="162"/>
      <c r="AW678" s="162"/>
      <c r="AX678" s="162"/>
      <c r="AY678" s="162"/>
      <c r="AZ678" s="162"/>
      <c r="BA678" s="162"/>
      <c r="BB678" s="162"/>
      <c r="BC678" s="162"/>
      <c r="BD678" s="162"/>
      <c r="BE678" s="162"/>
      <c r="BF678" s="162"/>
      <c r="BG678" s="162"/>
      <c r="BH678" s="162"/>
      <c r="BI678" s="162"/>
      <c r="BJ678" s="162"/>
      <c r="BK678" s="162"/>
      <c r="BL678" s="162"/>
      <c r="BM678" s="162"/>
      <c r="BN678" s="162"/>
      <c r="BO678" s="162"/>
      <c r="BP678" s="162"/>
      <c r="BQ678" s="162"/>
      <c r="BR678" s="162"/>
      <c r="BS678" s="162"/>
      <c r="BT678" s="162"/>
      <c r="BU678" s="162"/>
      <c r="BV678" s="162"/>
      <c r="BW678" s="162"/>
      <c r="BX678" s="162"/>
      <c r="BY678" s="162"/>
      <c r="BZ678" s="162"/>
      <c r="CA678" s="162"/>
      <c r="CB678" s="162"/>
      <c r="CC678" s="162"/>
      <c r="CD678" s="162"/>
      <c r="CE678" s="162"/>
      <c r="CF678" s="162"/>
      <c r="CG678" s="162"/>
      <c r="CH678" s="162"/>
      <c r="CI678" s="162"/>
      <c r="CJ678" s="162"/>
      <c r="CK678" s="162"/>
      <c r="CL678" s="162"/>
      <c r="CM678" s="162"/>
      <c r="CN678" s="162"/>
      <c r="CO678" s="162"/>
      <c r="CP678" s="162"/>
      <c r="CQ678" s="162"/>
      <c r="CR678" s="162"/>
      <c r="CS678" s="162"/>
      <c r="CT678" s="162"/>
      <c r="CU678" s="162"/>
      <c r="CV678" s="162"/>
      <c r="CW678" s="162"/>
      <c r="CX678" s="162"/>
      <c r="CY678" s="162"/>
      <c r="CZ678" s="162"/>
      <c r="DA678" s="162"/>
      <c r="DB678" s="162"/>
      <c r="DC678" s="162"/>
      <c r="DD678" s="162"/>
      <c r="DE678" s="159"/>
      <c r="DF678" s="162"/>
      <c r="DG678" s="162"/>
      <c r="DH678" s="162"/>
    </row>
    <row r="679" spans="1:112">
      <c r="A679" s="162"/>
      <c r="B679" s="207"/>
      <c r="C679" s="207"/>
      <c r="D679" s="207"/>
      <c r="E679" s="207"/>
      <c r="F679" s="207"/>
      <c r="G679" s="207"/>
      <c r="H679" s="207"/>
      <c r="I679" s="207"/>
      <c r="J679" s="207"/>
      <c r="K679" s="207"/>
      <c r="L679" s="207"/>
      <c r="M679" s="207"/>
      <c r="N679" s="207"/>
      <c r="O679" s="207"/>
      <c r="P679" s="207"/>
      <c r="Q679" s="207"/>
      <c r="R679" s="207"/>
      <c r="S679" s="207"/>
      <c r="T679" s="207"/>
      <c r="U679" s="207"/>
      <c r="V679" s="207"/>
      <c r="W679" s="207"/>
      <c r="X679" s="207"/>
      <c r="Y679" s="207"/>
      <c r="Z679" s="207"/>
      <c r="AA679" s="207"/>
      <c r="AB679" s="207"/>
      <c r="AC679" s="207"/>
      <c r="AD679" s="207"/>
      <c r="AE679" s="207"/>
      <c r="AF679" s="207"/>
      <c r="AG679" s="162"/>
      <c r="AH679" s="162"/>
      <c r="AI679" s="162"/>
      <c r="AJ679" s="162"/>
      <c r="AK679" s="162"/>
      <c r="AL679" s="162"/>
      <c r="AM679" s="162"/>
      <c r="AN679" s="162"/>
      <c r="AO679" s="162"/>
      <c r="AP679" s="162"/>
      <c r="AQ679" s="162"/>
      <c r="AR679" s="162"/>
      <c r="AS679" s="162"/>
      <c r="AT679" s="162"/>
      <c r="AU679" s="162"/>
      <c r="AV679" s="162"/>
      <c r="AW679" s="162"/>
      <c r="AX679" s="162"/>
      <c r="AY679" s="162"/>
      <c r="AZ679" s="162"/>
      <c r="BA679" s="162"/>
      <c r="BB679" s="162"/>
      <c r="BC679" s="162"/>
      <c r="BD679" s="162"/>
      <c r="BE679" s="162"/>
      <c r="BF679" s="162"/>
      <c r="BG679" s="162"/>
      <c r="BH679" s="162"/>
      <c r="BI679" s="162"/>
      <c r="BJ679" s="162"/>
      <c r="BK679" s="162"/>
      <c r="BL679" s="162"/>
      <c r="BM679" s="162"/>
      <c r="BN679" s="162"/>
      <c r="BO679" s="162"/>
      <c r="BP679" s="162"/>
      <c r="BQ679" s="162"/>
      <c r="BR679" s="162"/>
      <c r="BS679" s="162"/>
      <c r="BT679" s="162"/>
      <c r="BU679" s="162"/>
      <c r="BV679" s="162"/>
      <c r="BW679" s="162"/>
      <c r="BX679" s="162"/>
      <c r="BY679" s="162"/>
      <c r="BZ679" s="162"/>
      <c r="CA679" s="162"/>
      <c r="CB679" s="162"/>
      <c r="CC679" s="162"/>
      <c r="CD679" s="162"/>
      <c r="CE679" s="162"/>
      <c r="CF679" s="162"/>
      <c r="CG679" s="162"/>
      <c r="CH679" s="162"/>
      <c r="CI679" s="162"/>
      <c r="CJ679" s="162"/>
      <c r="CK679" s="162"/>
      <c r="CL679" s="162"/>
      <c r="CM679" s="162"/>
      <c r="CN679" s="162"/>
      <c r="CO679" s="162"/>
      <c r="CP679" s="162"/>
      <c r="CQ679" s="162"/>
      <c r="CR679" s="162"/>
      <c r="CS679" s="162"/>
      <c r="CT679" s="162"/>
      <c r="CU679" s="162"/>
      <c r="CV679" s="162"/>
      <c r="CW679" s="162"/>
      <c r="CX679" s="162"/>
      <c r="CY679" s="162"/>
      <c r="CZ679" s="162"/>
      <c r="DA679" s="162"/>
      <c r="DB679" s="162"/>
      <c r="DC679" s="162"/>
      <c r="DD679" s="162"/>
      <c r="DE679" s="159"/>
      <c r="DF679" s="162"/>
      <c r="DG679" s="162"/>
      <c r="DH679" s="162"/>
    </row>
    <row r="680" spans="1:112">
      <c r="A680" s="158"/>
      <c r="B680" s="207"/>
      <c r="C680" s="207"/>
      <c r="D680" s="207"/>
      <c r="E680" s="207"/>
      <c r="F680" s="207"/>
      <c r="G680" s="207"/>
      <c r="H680" s="207"/>
      <c r="I680" s="207"/>
      <c r="J680" s="207"/>
      <c r="K680" s="207"/>
      <c r="L680" s="207"/>
      <c r="M680" s="207"/>
      <c r="N680" s="207"/>
      <c r="O680" s="207"/>
      <c r="P680" s="207"/>
      <c r="Q680" s="207"/>
      <c r="R680" s="207"/>
      <c r="S680" s="207"/>
      <c r="T680" s="207"/>
      <c r="U680" s="207"/>
      <c r="V680" s="207"/>
      <c r="W680" s="207"/>
      <c r="X680" s="207"/>
      <c r="Y680" s="207"/>
      <c r="Z680" s="207"/>
      <c r="AA680" s="207"/>
      <c r="AB680" s="207"/>
      <c r="AC680" s="207"/>
      <c r="AD680" s="207"/>
      <c r="AE680" s="207"/>
      <c r="AF680" s="207"/>
      <c r="AG680" s="158"/>
      <c r="AH680" s="158"/>
      <c r="AI680" s="158"/>
      <c r="AJ680" s="158"/>
      <c r="AK680" s="158"/>
      <c r="AL680" s="158"/>
      <c r="AM680" s="158"/>
      <c r="AN680" s="158"/>
      <c r="AO680" s="158"/>
      <c r="AP680" s="158"/>
      <c r="AQ680" s="158"/>
      <c r="AR680" s="158"/>
      <c r="AS680" s="158"/>
      <c r="AT680" s="158"/>
      <c r="AU680" s="158"/>
      <c r="AV680" s="158"/>
      <c r="AW680" s="158"/>
      <c r="AX680" s="158"/>
      <c r="AY680" s="158"/>
      <c r="AZ680" s="158"/>
      <c r="BA680" s="158"/>
      <c r="BB680" s="158"/>
      <c r="BC680" s="158"/>
      <c r="BD680" s="158"/>
      <c r="BE680" s="158"/>
      <c r="BF680" s="158"/>
      <c r="BG680" s="158"/>
      <c r="BH680" s="158"/>
      <c r="BI680" s="158"/>
      <c r="BJ680" s="158"/>
      <c r="BK680" s="158"/>
      <c r="BL680" s="158"/>
      <c r="BM680" s="158"/>
      <c r="BN680" s="158"/>
      <c r="BO680" s="158"/>
      <c r="BP680" s="158"/>
      <c r="BQ680" s="158"/>
      <c r="BR680" s="158"/>
      <c r="BS680" s="158"/>
      <c r="BT680" s="158"/>
      <c r="BU680" s="158"/>
      <c r="BV680" s="158"/>
      <c r="BW680" s="158"/>
      <c r="BX680" s="158"/>
      <c r="BY680" s="158"/>
      <c r="BZ680" s="158"/>
      <c r="CA680" s="158"/>
      <c r="CB680" s="158"/>
      <c r="CC680" s="158"/>
      <c r="CD680" s="158"/>
      <c r="CE680" s="158"/>
      <c r="CF680" s="158"/>
      <c r="CG680" s="158"/>
      <c r="CH680" s="158"/>
      <c r="CI680" s="158"/>
      <c r="CJ680" s="158"/>
      <c r="CK680" s="158"/>
      <c r="CL680" s="158"/>
      <c r="CM680" s="158"/>
      <c r="CN680" s="158"/>
      <c r="CO680" s="158"/>
      <c r="CP680" s="158"/>
      <c r="CQ680" s="158"/>
      <c r="CR680" s="158"/>
      <c r="CS680" s="158"/>
      <c r="CT680" s="158"/>
      <c r="CU680" s="158"/>
      <c r="CV680" s="158"/>
      <c r="CW680" s="158"/>
      <c r="CX680" s="158"/>
      <c r="CY680" s="158"/>
      <c r="CZ680" s="158"/>
      <c r="DA680" s="158"/>
      <c r="DB680" s="158"/>
      <c r="DC680" s="158"/>
      <c r="DD680" s="158"/>
      <c r="DE680" s="163"/>
      <c r="DF680" s="158"/>
      <c r="DG680" s="158"/>
      <c r="DH680" s="158"/>
    </row>
    <row r="681" spans="1:112">
      <c r="A681" s="162"/>
      <c r="B681" s="207"/>
      <c r="C681" s="207"/>
      <c r="D681" s="207"/>
      <c r="E681" s="207"/>
      <c r="F681" s="207"/>
      <c r="G681" s="207"/>
      <c r="H681" s="207"/>
      <c r="I681" s="207"/>
      <c r="J681" s="207"/>
      <c r="K681" s="207"/>
      <c r="L681" s="207"/>
      <c r="M681" s="207"/>
      <c r="N681" s="207"/>
      <c r="O681" s="207"/>
      <c r="P681" s="207"/>
      <c r="Q681" s="207"/>
      <c r="R681" s="207"/>
      <c r="S681" s="207"/>
      <c r="T681" s="207"/>
      <c r="U681" s="207"/>
      <c r="V681" s="207"/>
      <c r="W681" s="207"/>
      <c r="X681" s="207"/>
      <c r="Y681" s="207"/>
      <c r="Z681" s="207"/>
      <c r="AA681" s="207"/>
      <c r="AB681" s="207"/>
      <c r="AC681" s="207"/>
      <c r="AD681" s="207"/>
      <c r="AE681" s="207"/>
      <c r="AF681" s="207"/>
      <c r="AG681" s="162"/>
      <c r="AH681" s="162"/>
      <c r="AI681" s="162"/>
      <c r="AJ681" s="162"/>
      <c r="AK681" s="162"/>
      <c r="AL681" s="162"/>
      <c r="AM681" s="162"/>
      <c r="AN681" s="162"/>
      <c r="AO681" s="162"/>
      <c r="AP681" s="162"/>
      <c r="AQ681" s="162"/>
      <c r="AR681" s="162"/>
      <c r="AS681" s="162"/>
      <c r="AT681" s="162"/>
      <c r="AU681" s="162"/>
      <c r="AV681" s="162"/>
      <c r="AW681" s="162"/>
      <c r="AX681" s="162"/>
      <c r="AY681" s="162"/>
      <c r="AZ681" s="162"/>
      <c r="BA681" s="162"/>
      <c r="BB681" s="162"/>
      <c r="BC681" s="162"/>
      <c r="BD681" s="162"/>
      <c r="BE681" s="162"/>
      <c r="BF681" s="162"/>
      <c r="BG681" s="162"/>
      <c r="BH681" s="162"/>
      <c r="BI681" s="162"/>
      <c r="BJ681" s="162"/>
      <c r="BK681" s="162"/>
      <c r="BL681" s="162"/>
      <c r="BM681" s="162"/>
      <c r="BN681" s="162"/>
      <c r="BO681" s="162"/>
      <c r="BP681" s="162"/>
      <c r="BQ681" s="162"/>
      <c r="BR681" s="162"/>
      <c r="BS681" s="162"/>
      <c r="BT681" s="162"/>
      <c r="BU681" s="162"/>
      <c r="BV681" s="162"/>
      <c r="BW681" s="162"/>
      <c r="BX681" s="162"/>
      <c r="BY681" s="162"/>
      <c r="BZ681" s="162"/>
      <c r="CA681" s="162"/>
      <c r="CB681" s="162"/>
      <c r="CC681" s="162"/>
      <c r="CD681" s="162"/>
      <c r="CE681" s="162"/>
      <c r="CF681" s="162"/>
      <c r="CG681" s="162"/>
      <c r="CH681" s="162"/>
      <c r="CI681" s="162"/>
      <c r="CJ681" s="162"/>
      <c r="CK681" s="162"/>
      <c r="CL681" s="162"/>
      <c r="CM681" s="162"/>
      <c r="CN681" s="162"/>
      <c r="CO681" s="162"/>
      <c r="CP681" s="162"/>
      <c r="CQ681" s="162"/>
      <c r="CR681" s="162"/>
      <c r="CS681" s="162"/>
      <c r="CT681" s="162"/>
      <c r="CU681" s="162"/>
      <c r="CV681" s="162"/>
      <c r="CW681" s="162"/>
      <c r="CX681" s="162"/>
      <c r="CY681" s="162"/>
      <c r="CZ681" s="162"/>
      <c r="DA681" s="162"/>
      <c r="DB681" s="162"/>
      <c r="DC681" s="162"/>
      <c r="DD681" s="162"/>
      <c r="DE681" s="159"/>
      <c r="DF681" s="162"/>
      <c r="DG681" s="162"/>
      <c r="DH681" s="162"/>
    </row>
    <row r="682" spans="1:112">
      <c r="A682" s="162"/>
      <c r="B682" s="207"/>
      <c r="C682" s="207"/>
      <c r="D682" s="207"/>
      <c r="E682" s="207"/>
      <c r="F682" s="207"/>
      <c r="G682" s="207"/>
      <c r="H682" s="207"/>
      <c r="I682" s="207"/>
      <c r="J682" s="207"/>
      <c r="K682" s="207"/>
      <c r="L682" s="207"/>
      <c r="M682" s="207"/>
      <c r="N682" s="207"/>
      <c r="O682" s="207"/>
      <c r="P682" s="207"/>
      <c r="Q682" s="207"/>
      <c r="R682" s="207"/>
      <c r="S682" s="207"/>
      <c r="T682" s="207"/>
      <c r="U682" s="207"/>
      <c r="V682" s="207"/>
      <c r="W682" s="207"/>
      <c r="X682" s="207"/>
      <c r="Y682" s="207"/>
      <c r="Z682" s="207"/>
      <c r="AA682" s="207"/>
      <c r="AB682" s="207"/>
      <c r="AC682" s="207"/>
      <c r="AD682" s="207"/>
      <c r="AE682" s="207"/>
      <c r="AF682" s="207"/>
      <c r="AG682" s="162"/>
      <c r="AH682" s="162"/>
      <c r="AI682" s="162"/>
      <c r="AJ682" s="162"/>
      <c r="AK682" s="162"/>
      <c r="AL682" s="162"/>
      <c r="AM682" s="162"/>
      <c r="AN682" s="162"/>
      <c r="AO682" s="162"/>
      <c r="AP682" s="162"/>
      <c r="AQ682" s="162"/>
      <c r="AR682" s="162"/>
      <c r="AS682" s="162"/>
      <c r="AT682" s="162"/>
      <c r="AU682" s="162"/>
      <c r="AV682" s="162"/>
      <c r="AW682" s="162"/>
      <c r="AX682" s="162"/>
      <c r="AY682" s="162"/>
      <c r="AZ682" s="162"/>
      <c r="BA682" s="162"/>
      <c r="BB682" s="162"/>
      <c r="BC682" s="162"/>
      <c r="BD682" s="162"/>
      <c r="BE682" s="162"/>
      <c r="BF682" s="162"/>
      <c r="BG682" s="162"/>
      <c r="BH682" s="162"/>
      <c r="BI682" s="162"/>
      <c r="BJ682" s="162"/>
      <c r="BK682" s="162"/>
      <c r="BL682" s="162"/>
      <c r="BM682" s="162"/>
      <c r="BN682" s="162"/>
      <c r="BO682" s="162"/>
      <c r="BP682" s="162"/>
      <c r="BQ682" s="162"/>
      <c r="BR682" s="162"/>
      <c r="BS682" s="162"/>
      <c r="BT682" s="162"/>
      <c r="BU682" s="162"/>
      <c r="BV682" s="162"/>
      <c r="BW682" s="162"/>
      <c r="BX682" s="162"/>
      <c r="BY682" s="162"/>
      <c r="BZ682" s="162"/>
      <c r="CA682" s="162"/>
      <c r="CB682" s="162"/>
      <c r="CC682" s="162"/>
      <c r="CD682" s="162"/>
      <c r="CE682" s="162"/>
      <c r="CF682" s="162"/>
      <c r="CG682" s="162"/>
      <c r="CH682" s="162"/>
      <c r="CI682" s="162"/>
      <c r="CJ682" s="162"/>
      <c r="CK682" s="162"/>
      <c r="CL682" s="162"/>
      <c r="CM682" s="162"/>
      <c r="CN682" s="162"/>
      <c r="CO682" s="162"/>
      <c r="CP682" s="162"/>
      <c r="CQ682" s="162"/>
      <c r="CR682" s="162"/>
      <c r="CS682" s="162"/>
      <c r="CT682" s="162"/>
      <c r="CU682" s="162"/>
      <c r="CV682" s="162"/>
      <c r="CW682" s="162"/>
      <c r="CX682" s="162"/>
      <c r="CY682" s="162"/>
      <c r="CZ682" s="162"/>
      <c r="DA682" s="162"/>
      <c r="DB682" s="162"/>
      <c r="DC682" s="162"/>
      <c r="DD682" s="162"/>
      <c r="DE682" s="159"/>
      <c r="DF682" s="162"/>
      <c r="DG682" s="162"/>
      <c r="DH682" s="162"/>
    </row>
    <row r="683" spans="1:112">
      <c r="A683" s="158"/>
      <c r="B683" s="207"/>
      <c r="C683" s="207"/>
      <c r="D683" s="207"/>
      <c r="E683" s="207"/>
      <c r="F683" s="207"/>
      <c r="G683" s="207"/>
      <c r="H683" s="207"/>
      <c r="I683" s="207"/>
      <c r="J683" s="207"/>
      <c r="K683" s="207"/>
      <c r="L683" s="207"/>
      <c r="M683" s="207"/>
      <c r="N683" s="207"/>
      <c r="O683" s="207"/>
      <c r="P683" s="207"/>
      <c r="Q683" s="207"/>
      <c r="R683" s="207"/>
      <c r="S683" s="207"/>
      <c r="T683" s="207"/>
      <c r="U683" s="207"/>
      <c r="V683" s="207"/>
      <c r="W683" s="207"/>
      <c r="X683" s="207"/>
      <c r="Y683" s="207"/>
      <c r="Z683" s="207"/>
      <c r="AA683" s="207"/>
      <c r="AB683" s="207"/>
      <c r="AC683" s="207"/>
      <c r="AD683" s="207"/>
      <c r="AE683" s="207"/>
      <c r="AF683" s="207"/>
      <c r="AG683" s="158"/>
      <c r="AH683" s="158"/>
      <c r="AI683" s="158"/>
      <c r="AJ683" s="158"/>
      <c r="AK683" s="158"/>
      <c r="AL683" s="158"/>
      <c r="AM683" s="158"/>
      <c r="AN683" s="158"/>
      <c r="AO683" s="158"/>
      <c r="AP683" s="158"/>
      <c r="AQ683" s="158"/>
      <c r="AR683" s="158"/>
      <c r="AS683" s="158"/>
      <c r="AT683" s="158"/>
      <c r="AU683" s="158"/>
      <c r="AV683" s="158"/>
      <c r="AW683" s="158"/>
      <c r="AX683" s="158"/>
      <c r="AY683" s="158"/>
      <c r="AZ683" s="158"/>
      <c r="BA683" s="158"/>
      <c r="BB683" s="158"/>
      <c r="BC683" s="158"/>
      <c r="BD683" s="158"/>
      <c r="BE683" s="158"/>
      <c r="BF683" s="158"/>
      <c r="BG683" s="158"/>
      <c r="BH683" s="158"/>
      <c r="BI683" s="158"/>
      <c r="BJ683" s="158"/>
      <c r="BK683" s="158"/>
      <c r="BL683" s="158"/>
      <c r="BM683" s="158"/>
      <c r="BN683" s="158"/>
      <c r="BO683" s="158"/>
      <c r="BP683" s="158"/>
      <c r="BQ683" s="158"/>
      <c r="BR683" s="158"/>
      <c r="BS683" s="158"/>
      <c r="BT683" s="158"/>
      <c r="BU683" s="158"/>
      <c r="BV683" s="158"/>
      <c r="BW683" s="158"/>
      <c r="BX683" s="158"/>
      <c r="BY683" s="158"/>
      <c r="BZ683" s="158"/>
      <c r="CA683" s="158"/>
      <c r="CB683" s="158"/>
      <c r="CC683" s="158"/>
      <c r="CD683" s="158"/>
      <c r="CE683" s="158"/>
      <c r="CF683" s="158"/>
      <c r="CG683" s="158"/>
      <c r="CH683" s="158"/>
      <c r="CI683" s="158"/>
      <c r="CJ683" s="158"/>
      <c r="CK683" s="158"/>
      <c r="CL683" s="158"/>
      <c r="CM683" s="158"/>
      <c r="CN683" s="158"/>
      <c r="CO683" s="158"/>
      <c r="CP683" s="158"/>
      <c r="CQ683" s="158"/>
      <c r="CR683" s="158"/>
      <c r="CS683" s="158"/>
      <c r="CT683" s="158"/>
      <c r="CU683" s="158"/>
      <c r="CV683" s="158"/>
      <c r="CW683" s="158"/>
      <c r="CX683" s="158"/>
      <c r="CY683" s="158"/>
      <c r="CZ683" s="158"/>
      <c r="DA683" s="158"/>
      <c r="DB683" s="158"/>
      <c r="DC683" s="158"/>
      <c r="DD683" s="158"/>
      <c r="DE683" s="163"/>
      <c r="DF683" s="158"/>
      <c r="DG683" s="158"/>
      <c r="DH683" s="158"/>
    </row>
    <row r="684" spans="1:112">
      <c r="A684" s="162"/>
      <c r="B684" s="207"/>
      <c r="C684" s="207"/>
      <c r="D684" s="207"/>
      <c r="E684" s="207"/>
      <c r="F684" s="207"/>
      <c r="G684" s="207"/>
      <c r="H684" s="207"/>
      <c r="I684" s="207"/>
      <c r="J684" s="207"/>
      <c r="K684" s="207"/>
      <c r="L684" s="207"/>
      <c r="M684" s="207"/>
      <c r="N684" s="207"/>
      <c r="O684" s="207"/>
      <c r="P684" s="207"/>
      <c r="Q684" s="207"/>
      <c r="R684" s="207"/>
      <c r="S684" s="207"/>
      <c r="T684" s="207"/>
      <c r="U684" s="207"/>
      <c r="V684" s="207"/>
      <c r="W684" s="207"/>
      <c r="X684" s="207"/>
      <c r="Y684" s="207"/>
      <c r="Z684" s="207"/>
      <c r="AA684" s="207"/>
      <c r="AB684" s="207"/>
      <c r="AC684" s="207"/>
      <c r="AD684" s="207"/>
      <c r="AE684" s="207"/>
      <c r="AF684" s="207"/>
      <c r="AG684" s="162"/>
      <c r="AH684" s="162"/>
      <c r="AI684" s="162"/>
      <c r="AJ684" s="162"/>
      <c r="AK684" s="162"/>
      <c r="AL684" s="162"/>
      <c r="AM684" s="162"/>
      <c r="AN684" s="162"/>
      <c r="AO684" s="162"/>
      <c r="AP684" s="162"/>
      <c r="AQ684" s="162"/>
      <c r="AR684" s="162"/>
      <c r="AS684" s="162"/>
      <c r="AT684" s="162"/>
      <c r="AU684" s="162"/>
      <c r="AV684" s="162"/>
      <c r="AW684" s="162"/>
      <c r="AX684" s="162"/>
      <c r="AY684" s="162"/>
      <c r="AZ684" s="162"/>
      <c r="BA684" s="162"/>
      <c r="BB684" s="162"/>
      <c r="BC684" s="162"/>
      <c r="BD684" s="162"/>
      <c r="BE684" s="162"/>
      <c r="BF684" s="162"/>
      <c r="BG684" s="162"/>
      <c r="BH684" s="162"/>
      <c r="BI684" s="162"/>
      <c r="BJ684" s="162"/>
      <c r="BK684" s="162"/>
      <c r="BL684" s="162"/>
      <c r="BM684" s="162"/>
      <c r="BN684" s="162"/>
      <c r="BO684" s="162"/>
      <c r="BP684" s="162"/>
      <c r="BQ684" s="162"/>
      <c r="BR684" s="162"/>
      <c r="BS684" s="162"/>
      <c r="BT684" s="162"/>
      <c r="BU684" s="162"/>
      <c r="BV684" s="162"/>
      <c r="BW684" s="162"/>
      <c r="BX684" s="162"/>
      <c r="BY684" s="162"/>
      <c r="BZ684" s="162"/>
      <c r="CA684" s="162"/>
      <c r="CB684" s="162"/>
      <c r="CC684" s="162"/>
      <c r="CD684" s="162"/>
      <c r="CE684" s="162"/>
      <c r="CF684" s="162"/>
      <c r="CG684" s="162"/>
      <c r="CH684" s="162"/>
      <c r="CI684" s="162"/>
      <c r="CJ684" s="162"/>
      <c r="CK684" s="162"/>
      <c r="CL684" s="162"/>
      <c r="CM684" s="162"/>
      <c r="CN684" s="162"/>
      <c r="CO684" s="162"/>
      <c r="CP684" s="162"/>
      <c r="CQ684" s="162"/>
      <c r="CR684" s="162"/>
      <c r="CS684" s="162"/>
      <c r="CT684" s="162"/>
      <c r="CU684" s="162"/>
      <c r="CV684" s="162"/>
      <c r="CW684" s="162"/>
      <c r="CX684" s="162"/>
      <c r="CY684" s="162"/>
      <c r="CZ684" s="162"/>
      <c r="DA684" s="162"/>
      <c r="DB684" s="162"/>
      <c r="DC684" s="162"/>
      <c r="DD684" s="162"/>
      <c r="DE684" s="159"/>
      <c r="DF684" s="162"/>
      <c r="DG684" s="162"/>
      <c r="DH684" s="162"/>
    </row>
    <row r="685" spans="1:112">
      <c r="A685" s="162"/>
      <c r="B685" s="207"/>
      <c r="C685" s="207"/>
      <c r="D685" s="207"/>
      <c r="E685" s="207"/>
      <c r="F685" s="207"/>
      <c r="G685" s="207"/>
      <c r="H685" s="207"/>
      <c r="I685" s="207"/>
      <c r="J685" s="207"/>
      <c r="K685" s="207"/>
      <c r="L685" s="207"/>
      <c r="M685" s="207"/>
      <c r="N685" s="207"/>
      <c r="O685" s="207"/>
      <c r="P685" s="207"/>
      <c r="Q685" s="207"/>
      <c r="R685" s="207"/>
      <c r="S685" s="207"/>
      <c r="T685" s="207"/>
      <c r="U685" s="207"/>
      <c r="V685" s="207"/>
      <c r="W685" s="207"/>
      <c r="X685" s="207"/>
      <c r="Y685" s="207"/>
      <c r="Z685" s="207"/>
      <c r="AA685" s="207"/>
      <c r="AB685" s="207"/>
      <c r="AC685" s="207"/>
      <c r="AD685" s="207"/>
      <c r="AE685" s="207"/>
      <c r="AF685" s="207"/>
      <c r="AG685" s="162"/>
      <c r="AH685" s="162"/>
      <c r="AI685" s="162"/>
      <c r="AJ685" s="162"/>
      <c r="AK685" s="162"/>
      <c r="AL685" s="162"/>
      <c r="AM685" s="162"/>
      <c r="AN685" s="162"/>
      <c r="AO685" s="162"/>
      <c r="AP685" s="162"/>
      <c r="AQ685" s="162"/>
      <c r="AR685" s="162"/>
      <c r="AS685" s="162"/>
      <c r="AT685" s="162"/>
      <c r="AU685" s="162"/>
      <c r="AV685" s="162"/>
      <c r="AW685" s="162"/>
      <c r="AX685" s="162"/>
      <c r="AY685" s="162"/>
      <c r="AZ685" s="162"/>
      <c r="BA685" s="162"/>
      <c r="BB685" s="162"/>
      <c r="BC685" s="162"/>
      <c r="BD685" s="162"/>
      <c r="BE685" s="162"/>
      <c r="BF685" s="162"/>
      <c r="BG685" s="162"/>
      <c r="BH685" s="162"/>
      <c r="BI685" s="162"/>
      <c r="BJ685" s="162"/>
      <c r="BK685" s="162"/>
      <c r="BL685" s="162"/>
      <c r="BM685" s="162"/>
      <c r="BN685" s="162"/>
      <c r="BO685" s="162"/>
      <c r="BP685" s="162"/>
      <c r="BQ685" s="162"/>
      <c r="BR685" s="162"/>
      <c r="BS685" s="162"/>
      <c r="BT685" s="162"/>
      <c r="BU685" s="162"/>
      <c r="BV685" s="162"/>
      <c r="BW685" s="162"/>
      <c r="BX685" s="162"/>
      <c r="BY685" s="162"/>
      <c r="BZ685" s="162"/>
      <c r="CA685" s="162"/>
      <c r="CB685" s="162"/>
      <c r="CC685" s="162"/>
      <c r="CD685" s="162"/>
      <c r="CE685" s="162"/>
      <c r="CF685" s="162"/>
      <c r="CG685" s="162"/>
      <c r="CH685" s="162"/>
      <c r="CI685" s="162"/>
      <c r="CJ685" s="162"/>
      <c r="CK685" s="162"/>
      <c r="CL685" s="162"/>
      <c r="CM685" s="162"/>
      <c r="CN685" s="162"/>
      <c r="CO685" s="162"/>
      <c r="CP685" s="162"/>
      <c r="CQ685" s="162"/>
      <c r="CR685" s="162"/>
      <c r="CS685" s="162"/>
      <c r="CT685" s="162"/>
      <c r="CU685" s="162"/>
      <c r="CV685" s="162"/>
      <c r="CW685" s="162"/>
      <c r="CX685" s="162"/>
      <c r="CY685" s="162"/>
      <c r="CZ685" s="162"/>
      <c r="DA685" s="162"/>
      <c r="DB685" s="162"/>
      <c r="DC685" s="162"/>
      <c r="DD685" s="162"/>
      <c r="DE685" s="159"/>
      <c r="DF685" s="162"/>
      <c r="DG685" s="162"/>
      <c r="DH685" s="162"/>
    </row>
    <row r="686" spans="1:112">
      <c r="A686" s="158"/>
      <c r="B686" s="207"/>
      <c r="C686" s="207"/>
      <c r="D686" s="207"/>
      <c r="E686" s="207"/>
      <c r="F686" s="207"/>
      <c r="G686" s="207"/>
      <c r="H686" s="207"/>
      <c r="I686" s="207"/>
      <c r="J686" s="207"/>
      <c r="K686" s="207"/>
      <c r="L686" s="207"/>
      <c r="M686" s="207"/>
      <c r="N686" s="207"/>
      <c r="O686" s="207"/>
      <c r="P686" s="207"/>
      <c r="Q686" s="207"/>
      <c r="R686" s="207"/>
      <c r="S686" s="207"/>
      <c r="T686" s="207"/>
      <c r="U686" s="207"/>
      <c r="V686" s="207"/>
      <c r="W686" s="207"/>
      <c r="X686" s="207"/>
      <c r="Y686" s="207"/>
      <c r="Z686" s="207"/>
      <c r="AA686" s="207"/>
      <c r="AB686" s="207"/>
      <c r="AC686" s="207"/>
      <c r="AD686" s="207"/>
      <c r="AE686" s="207"/>
      <c r="AF686" s="207"/>
      <c r="AG686" s="158"/>
      <c r="AH686" s="158"/>
      <c r="AI686" s="158"/>
      <c r="AJ686" s="158"/>
      <c r="AK686" s="158"/>
      <c r="AL686" s="158"/>
      <c r="AM686" s="158"/>
      <c r="AN686" s="158"/>
      <c r="AO686" s="158"/>
      <c r="AP686" s="158"/>
      <c r="AQ686" s="158"/>
      <c r="AR686" s="158"/>
      <c r="AS686" s="158"/>
      <c r="AT686" s="158"/>
      <c r="AU686" s="158"/>
      <c r="AV686" s="158"/>
      <c r="AW686" s="158"/>
      <c r="AX686" s="158"/>
      <c r="AY686" s="158"/>
      <c r="AZ686" s="158"/>
      <c r="BA686" s="158"/>
      <c r="BB686" s="158"/>
      <c r="BC686" s="158"/>
      <c r="BD686" s="158"/>
      <c r="BE686" s="158"/>
      <c r="BF686" s="158"/>
      <c r="BG686" s="158"/>
      <c r="BH686" s="158"/>
      <c r="BI686" s="158"/>
      <c r="BJ686" s="158"/>
      <c r="BK686" s="158"/>
      <c r="BL686" s="158"/>
      <c r="BM686" s="158"/>
      <c r="BN686" s="158"/>
      <c r="BO686" s="158"/>
      <c r="BP686" s="158"/>
      <c r="BQ686" s="158"/>
      <c r="BR686" s="158"/>
      <c r="BS686" s="158"/>
      <c r="BT686" s="158"/>
      <c r="BU686" s="158"/>
      <c r="BV686" s="158"/>
      <c r="BW686" s="158"/>
      <c r="BX686" s="158"/>
      <c r="BY686" s="158"/>
      <c r="BZ686" s="158"/>
      <c r="CA686" s="158"/>
      <c r="CB686" s="158"/>
      <c r="CC686" s="158"/>
      <c r="CD686" s="158"/>
      <c r="CE686" s="158"/>
      <c r="CF686" s="158"/>
      <c r="CG686" s="158"/>
      <c r="CH686" s="158"/>
      <c r="CI686" s="158"/>
      <c r="CJ686" s="158"/>
      <c r="CK686" s="158"/>
      <c r="CL686" s="158"/>
      <c r="CM686" s="158"/>
      <c r="CN686" s="158"/>
      <c r="CO686" s="158"/>
      <c r="CP686" s="158"/>
      <c r="CQ686" s="158"/>
      <c r="CR686" s="158"/>
      <c r="CS686" s="158"/>
      <c r="CT686" s="158"/>
      <c r="CU686" s="158"/>
      <c r="CV686" s="158"/>
      <c r="CW686" s="158"/>
      <c r="CX686" s="158"/>
      <c r="CY686" s="158"/>
      <c r="CZ686" s="158"/>
      <c r="DA686" s="158"/>
      <c r="DB686" s="158"/>
      <c r="DC686" s="158"/>
      <c r="DD686" s="158"/>
      <c r="DE686" s="163"/>
      <c r="DF686" s="158"/>
      <c r="DG686" s="158"/>
      <c r="DH686" s="158"/>
    </row>
    <row r="687" spans="1:112">
      <c r="A687" s="162"/>
      <c r="B687" s="207"/>
      <c r="C687" s="207"/>
      <c r="D687" s="207"/>
      <c r="E687" s="207"/>
      <c r="F687" s="207"/>
      <c r="G687" s="207"/>
      <c r="H687" s="207"/>
      <c r="I687" s="207"/>
      <c r="J687" s="207"/>
      <c r="K687" s="207"/>
      <c r="L687" s="207"/>
      <c r="M687" s="207"/>
      <c r="N687" s="207"/>
      <c r="O687" s="207"/>
      <c r="P687" s="207"/>
      <c r="Q687" s="207"/>
      <c r="R687" s="207"/>
      <c r="S687" s="207"/>
      <c r="T687" s="207"/>
      <c r="U687" s="207"/>
      <c r="V687" s="207"/>
      <c r="W687" s="207"/>
      <c r="X687" s="207"/>
      <c r="Y687" s="207"/>
      <c r="Z687" s="207"/>
      <c r="AA687" s="207"/>
      <c r="AB687" s="207"/>
      <c r="AC687" s="207"/>
      <c r="AD687" s="207"/>
      <c r="AE687" s="207"/>
      <c r="AF687" s="207"/>
      <c r="AG687" s="162"/>
      <c r="AH687" s="162"/>
      <c r="AI687" s="162"/>
      <c r="AJ687" s="162"/>
      <c r="AK687" s="162"/>
      <c r="AL687" s="162"/>
      <c r="AM687" s="162"/>
      <c r="AN687" s="162"/>
      <c r="AO687" s="162"/>
      <c r="AP687" s="162"/>
      <c r="AQ687" s="162"/>
      <c r="AR687" s="162"/>
      <c r="AS687" s="162"/>
      <c r="AT687" s="162"/>
      <c r="AU687" s="162"/>
      <c r="AV687" s="162"/>
      <c r="AW687" s="162"/>
      <c r="AX687" s="162"/>
      <c r="AY687" s="162"/>
      <c r="AZ687" s="162"/>
      <c r="BA687" s="162"/>
      <c r="BB687" s="162"/>
      <c r="BC687" s="162"/>
      <c r="BD687" s="162"/>
      <c r="BE687" s="162"/>
      <c r="BF687" s="162"/>
      <c r="BG687" s="162"/>
      <c r="BH687" s="162"/>
      <c r="BI687" s="162"/>
      <c r="BJ687" s="162"/>
      <c r="BK687" s="162"/>
      <c r="BL687" s="162"/>
      <c r="BM687" s="162"/>
      <c r="BN687" s="162"/>
      <c r="BO687" s="162"/>
      <c r="BP687" s="162"/>
      <c r="BQ687" s="162"/>
      <c r="BR687" s="162"/>
      <c r="BS687" s="162"/>
      <c r="BT687" s="162"/>
      <c r="BU687" s="162"/>
      <c r="BV687" s="162"/>
      <c r="BW687" s="162"/>
      <c r="BX687" s="162"/>
      <c r="BY687" s="162"/>
      <c r="BZ687" s="162"/>
      <c r="CA687" s="162"/>
      <c r="CB687" s="162"/>
      <c r="CC687" s="162"/>
      <c r="CD687" s="162"/>
      <c r="CE687" s="162"/>
      <c r="CF687" s="162"/>
      <c r="CG687" s="162"/>
      <c r="CH687" s="162"/>
      <c r="CI687" s="162"/>
      <c r="CJ687" s="162"/>
      <c r="CK687" s="162"/>
      <c r="CL687" s="162"/>
      <c r="CM687" s="162"/>
      <c r="CN687" s="162"/>
      <c r="CO687" s="162"/>
      <c r="CP687" s="162"/>
      <c r="CQ687" s="162"/>
      <c r="CR687" s="162"/>
      <c r="CS687" s="162"/>
      <c r="CT687" s="162"/>
      <c r="CU687" s="162"/>
      <c r="CV687" s="162"/>
      <c r="CW687" s="162"/>
      <c r="CX687" s="162"/>
      <c r="CY687" s="162"/>
      <c r="CZ687" s="162"/>
      <c r="DA687" s="162"/>
      <c r="DB687" s="162"/>
      <c r="DC687" s="162"/>
      <c r="DD687" s="162"/>
      <c r="DE687" s="159"/>
      <c r="DF687" s="162"/>
      <c r="DG687" s="162"/>
      <c r="DH687" s="162"/>
    </row>
    <row r="688" spans="1:112">
      <c r="A688" s="162"/>
      <c r="B688" s="207"/>
      <c r="C688" s="207"/>
      <c r="D688" s="207"/>
      <c r="E688" s="207"/>
      <c r="F688" s="207"/>
      <c r="G688" s="207"/>
      <c r="H688" s="207"/>
      <c r="I688" s="207"/>
      <c r="J688" s="207"/>
      <c r="K688" s="207"/>
      <c r="L688" s="207"/>
      <c r="M688" s="207"/>
      <c r="N688" s="207"/>
      <c r="O688" s="207"/>
      <c r="P688" s="207"/>
      <c r="Q688" s="207"/>
      <c r="R688" s="207"/>
      <c r="S688" s="207"/>
      <c r="T688" s="207"/>
      <c r="U688" s="207"/>
      <c r="V688" s="207"/>
      <c r="W688" s="207"/>
      <c r="X688" s="207"/>
      <c r="Y688" s="207"/>
      <c r="Z688" s="207"/>
      <c r="AA688" s="207"/>
      <c r="AB688" s="207"/>
      <c r="AC688" s="207"/>
      <c r="AD688" s="207"/>
      <c r="AE688" s="207"/>
      <c r="AF688" s="207"/>
      <c r="AG688" s="162"/>
      <c r="AH688" s="162"/>
      <c r="AI688" s="162"/>
      <c r="AJ688" s="162"/>
      <c r="AK688" s="162"/>
      <c r="AL688" s="162"/>
      <c r="AM688" s="162"/>
      <c r="AN688" s="162"/>
      <c r="AO688" s="162"/>
      <c r="AP688" s="162"/>
      <c r="AQ688" s="162"/>
      <c r="AR688" s="162"/>
      <c r="AS688" s="162"/>
      <c r="AT688" s="162"/>
      <c r="AU688" s="162"/>
      <c r="AV688" s="162"/>
      <c r="AW688" s="162"/>
      <c r="AX688" s="162"/>
      <c r="AY688" s="162"/>
      <c r="AZ688" s="162"/>
      <c r="BA688" s="162"/>
      <c r="BB688" s="162"/>
      <c r="BC688" s="162"/>
      <c r="BD688" s="162"/>
      <c r="BE688" s="162"/>
      <c r="BF688" s="162"/>
      <c r="BG688" s="162"/>
      <c r="BH688" s="162"/>
      <c r="BI688" s="162"/>
      <c r="BJ688" s="162"/>
      <c r="BK688" s="162"/>
      <c r="BL688" s="162"/>
      <c r="BM688" s="162"/>
      <c r="BN688" s="162"/>
      <c r="BO688" s="162"/>
      <c r="BP688" s="162"/>
      <c r="BQ688" s="162"/>
      <c r="BR688" s="162"/>
      <c r="BS688" s="162"/>
      <c r="BT688" s="162"/>
      <c r="BU688" s="162"/>
      <c r="BV688" s="162"/>
      <c r="BW688" s="162"/>
      <c r="BX688" s="162"/>
      <c r="BY688" s="162"/>
      <c r="BZ688" s="162"/>
      <c r="CA688" s="162"/>
      <c r="CB688" s="162"/>
      <c r="CC688" s="162"/>
      <c r="CD688" s="162"/>
      <c r="CE688" s="162"/>
      <c r="CF688" s="162"/>
      <c r="CG688" s="162"/>
      <c r="CH688" s="162"/>
      <c r="CI688" s="162"/>
      <c r="CJ688" s="162"/>
      <c r="CK688" s="162"/>
      <c r="CL688" s="162"/>
      <c r="CM688" s="162"/>
      <c r="CN688" s="162"/>
      <c r="CO688" s="162"/>
      <c r="CP688" s="162"/>
      <c r="CQ688" s="162"/>
      <c r="CR688" s="162"/>
      <c r="CS688" s="162"/>
      <c r="CT688" s="162"/>
      <c r="CU688" s="162"/>
      <c r="CV688" s="162"/>
      <c r="CW688" s="162"/>
      <c r="CX688" s="162"/>
      <c r="CY688" s="162"/>
      <c r="CZ688" s="162"/>
      <c r="DA688" s="162"/>
      <c r="DB688" s="162"/>
      <c r="DC688" s="162"/>
      <c r="DD688" s="162"/>
      <c r="DE688" s="159"/>
      <c r="DF688" s="162"/>
      <c r="DG688" s="162"/>
      <c r="DH688" s="162"/>
    </row>
    <row r="689" spans="1:112">
      <c r="A689" s="158"/>
      <c r="B689" s="207"/>
      <c r="C689" s="207"/>
      <c r="D689" s="207"/>
      <c r="E689" s="207"/>
      <c r="F689" s="207"/>
      <c r="G689" s="207"/>
      <c r="H689" s="207"/>
      <c r="I689" s="207"/>
      <c r="J689" s="207"/>
      <c r="K689" s="207"/>
      <c r="L689" s="207"/>
      <c r="M689" s="207"/>
      <c r="N689" s="207"/>
      <c r="O689" s="207"/>
      <c r="P689" s="207"/>
      <c r="Q689" s="207"/>
      <c r="R689" s="207"/>
      <c r="S689" s="207"/>
      <c r="T689" s="207"/>
      <c r="U689" s="207"/>
      <c r="V689" s="207"/>
      <c r="W689" s="207"/>
      <c r="X689" s="207"/>
      <c r="Y689" s="207"/>
      <c r="Z689" s="207"/>
      <c r="AA689" s="207"/>
      <c r="AB689" s="207"/>
      <c r="AC689" s="207"/>
      <c r="AD689" s="207"/>
      <c r="AE689" s="207"/>
      <c r="AF689" s="207"/>
      <c r="AG689" s="158"/>
      <c r="AH689" s="158"/>
      <c r="AI689" s="158"/>
      <c r="AJ689" s="158"/>
      <c r="AK689" s="158"/>
      <c r="AL689" s="158"/>
      <c r="AM689" s="158"/>
      <c r="AN689" s="158"/>
      <c r="AO689" s="158"/>
      <c r="AP689" s="158"/>
      <c r="AQ689" s="158"/>
      <c r="AR689" s="158"/>
      <c r="AS689" s="158"/>
      <c r="AT689" s="158"/>
      <c r="AU689" s="158"/>
      <c r="AV689" s="158"/>
      <c r="AW689" s="158"/>
      <c r="AX689" s="158"/>
      <c r="AY689" s="158"/>
      <c r="AZ689" s="158"/>
      <c r="BA689" s="158"/>
      <c r="BB689" s="158"/>
      <c r="BC689" s="158"/>
      <c r="BD689" s="158"/>
      <c r="BE689" s="158"/>
      <c r="BF689" s="158"/>
      <c r="BG689" s="158"/>
      <c r="BH689" s="158"/>
      <c r="BI689" s="158"/>
      <c r="BJ689" s="158"/>
      <c r="BK689" s="158"/>
      <c r="BL689" s="158"/>
      <c r="BM689" s="158"/>
      <c r="BN689" s="158"/>
      <c r="BO689" s="158"/>
      <c r="BP689" s="158"/>
      <c r="BQ689" s="158"/>
      <c r="BR689" s="158"/>
      <c r="BS689" s="158"/>
      <c r="BT689" s="158"/>
      <c r="BU689" s="158"/>
      <c r="BV689" s="158"/>
      <c r="BW689" s="158"/>
      <c r="BX689" s="158"/>
      <c r="BY689" s="158"/>
      <c r="BZ689" s="158"/>
      <c r="CA689" s="158"/>
      <c r="CB689" s="158"/>
      <c r="CC689" s="158"/>
      <c r="CD689" s="158"/>
      <c r="CE689" s="158"/>
      <c r="CF689" s="158"/>
      <c r="CG689" s="158"/>
      <c r="CH689" s="158"/>
      <c r="CI689" s="158"/>
      <c r="CJ689" s="158"/>
      <c r="CK689" s="158"/>
      <c r="CL689" s="158"/>
      <c r="CM689" s="158"/>
      <c r="CN689" s="158"/>
      <c r="CO689" s="158"/>
      <c r="CP689" s="158"/>
      <c r="CQ689" s="158"/>
      <c r="CR689" s="158"/>
      <c r="CS689" s="158"/>
      <c r="CT689" s="158"/>
      <c r="CU689" s="158"/>
      <c r="CV689" s="158"/>
      <c r="CW689" s="158"/>
      <c r="CX689" s="158"/>
      <c r="CY689" s="158"/>
      <c r="CZ689" s="158"/>
      <c r="DA689" s="158"/>
      <c r="DB689" s="158"/>
      <c r="DC689" s="158"/>
      <c r="DD689" s="158"/>
      <c r="DE689" s="163"/>
      <c r="DF689" s="158"/>
      <c r="DG689" s="158"/>
      <c r="DH689" s="158"/>
    </row>
    <row r="690" spans="1:112">
      <c r="A690" s="162"/>
      <c r="B690" s="207"/>
      <c r="C690" s="207"/>
      <c r="D690" s="207"/>
      <c r="E690" s="207"/>
      <c r="F690" s="207"/>
      <c r="G690" s="207"/>
      <c r="H690" s="207"/>
      <c r="I690" s="207"/>
      <c r="J690" s="207"/>
      <c r="K690" s="207"/>
      <c r="L690" s="207"/>
      <c r="M690" s="207"/>
      <c r="N690" s="207"/>
      <c r="O690" s="207"/>
      <c r="P690" s="207"/>
      <c r="Q690" s="207"/>
      <c r="R690" s="207"/>
      <c r="S690" s="207"/>
      <c r="T690" s="207"/>
      <c r="U690" s="207"/>
      <c r="V690" s="207"/>
      <c r="W690" s="207"/>
      <c r="X690" s="207"/>
      <c r="Y690" s="207"/>
      <c r="Z690" s="207"/>
      <c r="AA690" s="207"/>
      <c r="AB690" s="207"/>
      <c r="AC690" s="207"/>
      <c r="AD690" s="207"/>
      <c r="AE690" s="207"/>
      <c r="AF690" s="207"/>
      <c r="AG690" s="162"/>
      <c r="AH690" s="162"/>
      <c r="AI690" s="162"/>
      <c r="AJ690" s="162"/>
      <c r="AK690" s="162"/>
      <c r="AL690" s="162"/>
      <c r="AM690" s="162"/>
      <c r="AN690" s="162"/>
      <c r="AO690" s="162"/>
      <c r="AP690" s="162"/>
      <c r="AQ690" s="162"/>
      <c r="AR690" s="162"/>
      <c r="AS690" s="162"/>
      <c r="AT690" s="162"/>
      <c r="AU690" s="162"/>
      <c r="AV690" s="162"/>
      <c r="AW690" s="162"/>
      <c r="AX690" s="162"/>
      <c r="AY690" s="162"/>
      <c r="AZ690" s="162"/>
      <c r="BA690" s="162"/>
      <c r="BB690" s="162"/>
      <c r="BC690" s="162"/>
      <c r="BD690" s="162"/>
      <c r="BE690" s="162"/>
      <c r="BF690" s="162"/>
      <c r="BG690" s="162"/>
      <c r="BH690" s="162"/>
      <c r="BI690" s="162"/>
      <c r="BJ690" s="162"/>
      <c r="BK690" s="162"/>
      <c r="BL690" s="162"/>
      <c r="BM690" s="162"/>
      <c r="BN690" s="162"/>
      <c r="BO690" s="162"/>
      <c r="BP690" s="162"/>
      <c r="BQ690" s="162"/>
      <c r="BR690" s="162"/>
      <c r="BS690" s="162"/>
      <c r="BT690" s="162"/>
      <c r="BU690" s="162"/>
      <c r="BV690" s="162"/>
      <c r="BW690" s="162"/>
      <c r="BX690" s="162"/>
      <c r="BY690" s="162"/>
      <c r="BZ690" s="162"/>
      <c r="CA690" s="162"/>
      <c r="CB690" s="162"/>
      <c r="CC690" s="162"/>
      <c r="CD690" s="162"/>
      <c r="CE690" s="162"/>
      <c r="CF690" s="162"/>
      <c r="CG690" s="162"/>
      <c r="CH690" s="162"/>
      <c r="CI690" s="162"/>
      <c r="CJ690" s="162"/>
      <c r="CK690" s="162"/>
      <c r="CL690" s="162"/>
      <c r="CM690" s="162"/>
      <c r="CN690" s="162"/>
      <c r="CO690" s="162"/>
      <c r="CP690" s="162"/>
      <c r="CQ690" s="162"/>
      <c r="CR690" s="162"/>
      <c r="CS690" s="162"/>
      <c r="CT690" s="162"/>
      <c r="CU690" s="162"/>
      <c r="CV690" s="162"/>
      <c r="CW690" s="162"/>
      <c r="CX690" s="162"/>
      <c r="CY690" s="162"/>
      <c r="CZ690" s="162"/>
      <c r="DA690" s="162"/>
      <c r="DB690" s="162"/>
      <c r="DC690" s="162"/>
      <c r="DD690" s="162"/>
      <c r="DE690" s="159"/>
      <c r="DF690" s="162"/>
      <c r="DG690" s="162"/>
      <c r="DH690" s="162"/>
    </row>
    <row r="691" spans="1:112">
      <c r="A691" s="162"/>
      <c r="B691" s="207"/>
      <c r="C691" s="207"/>
      <c r="D691" s="207"/>
      <c r="E691" s="207"/>
      <c r="F691" s="207"/>
      <c r="G691" s="207"/>
      <c r="H691" s="207"/>
      <c r="I691" s="207"/>
      <c r="J691" s="207"/>
      <c r="K691" s="207"/>
      <c r="L691" s="207"/>
      <c r="M691" s="207"/>
      <c r="N691" s="207"/>
      <c r="O691" s="207"/>
      <c r="P691" s="207"/>
      <c r="Q691" s="207"/>
      <c r="R691" s="207"/>
      <c r="S691" s="207"/>
      <c r="T691" s="207"/>
      <c r="U691" s="207"/>
      <c r="V691" s="207"/>
      <c r="W691" s="207"/>
      <c r="X691" s="207"/>
      <c r="Y691" s="207"/>
      <c r="Z691" s="207"/>
      <c r="AA691" s="207"/>
      <c r="AB691" s="207"/>
      <c r="AC691" s="207"/>
      <c r="AD691" s="207"/>
      <c r="AE691" s="207"/>
      <c r="AF691" s="207"/>
      <c r="AG691" s="162"/>
      <c r="AH691" s="162"/>
      <c r="AI691" s="162"/>
      <c r="AJ691" s="162"/>
      <c r="AK691" s="162"/>
      <c r="AL691" s="162"/>
      <c r="AM691" s="162"/>
      <c r="AN691" s="162"/>
      <c r="AO691" s="162"/>
      <c r="AP691" s="162"/>
      <c r="AQ691" s="162"/>
      <c r="AR691" s="162"/>
      <c r="AS691" s="162"/>
      <c r="AT691" s="162"/>
      <c r="AU691" s="162"/>
      <c r="AV691" s="162"/>
      <c r="AW691" s="162"/>
      <c r="AX691" s="162"/>
      <c r="AY691" s="162"/>
      <c r="AZ691" s="162"/>
      <c r="BA691" s="162"/>
      <c r="BB691" s="162"/>
      <c r="BC691" s="162"/>
      <c r="BD691" s="162"/>
      <c r="BE691" s="162"/>
      <c r="BF691" s="162"/>
      <c r="BG691" s="162"/>
      <c r="BH691" s="162"/>
      <c r="BI691" s="162"/>
      <c r="BJ691" s="162"/>
      <c r="BK691" s="162"/>
      <c r="BL691" s="162"/>
      <c r="BM691" s="162"/>
      <c r="BN691" s="162"/>
      <c r="BO691" s="162"/>
      <c r="BP691" s="162"/>
      <c r="BQ691" s="162"/>
      <c r="BR691" s="162"/>
      <c r="BS691" s="162"/>
      <c r="BT691" s="162"/>
      <c r="BU691" s="162"/>
      <c r="BV691" s="162"/>
      <c r="BW691" s="162"/>
      <c r="BX691" s="162"/>
      <c r="BY691" s="162"/>
      <c r="BZ691" s="162"/>
      <c r="CA691" s="162"/>
      <c r="CB691" s="162"/>
      <c r="CC691" s="162"/>
      <c r="CD691" s="162"/>
      <c r="CE691" s="162"/>
      <c r="CF691" s="162"/>
      <c r="CG691" s="162"/>
      <c r="CH691" s="162"/>
      <c r="CI691" s="162"/>
      <c r="CJ691" s="162"/>
      <c r="CK691" s="162"/>
      <c r="CL691" s="162"/>
      <c r="CM691" s="162"/>
      <c r="CN691" s="162"/>
      <c r="CO691" s="162"/>
      <c r="CP691" s="162"/>
      <c r="CQ691" s="162"/>
      <c r="CR691" s="162"/>
      <c r="CS691" s="162"/>
      <c r="CT691" s="162"/>
      <c r="CU691" s="162"/>
      <c r="CV691" s="162"/>
      <c r="CW691" s="162"/>
      <c r="CX691" s="162"/>
      <c r="CY691" s="162"/>
      <c r="CZ691" s="162"/>
      <c r="DA691" s="162"/>
      <c r="DB691" s="162"/>
      <c r="DC691" s="162"/>
      <c r="DD691" s="162"/>
      <c r="DE691" s="159"/>
      <c r="DF691" s="162"/>
      <c r="DG691" s="162"/>
      <c r="DH691" s="162"/>
    </row>
    <row r="692" spans="1:112">
      <c r="A692" s="158"/>
      <c r="B692" s="207"/>
      <c r="C692" s="207"/>
      <c r="D692" s="207"/>
      <c r="E692" s="207"/>
      <c r="F692" s="207"/>
      <c r="G692" s="207"/>
      <c r="H692" s="207"/>
      <c r="I692" s="207"/>
      <c r="J692" s="207"/>
      <c r="K692" s="207"/>
      <c r="L692" s="207"/>
      <c r="M692" s="207"/>
      <c r="N692" s="207"/>
      <c r="O692" s="207"/>
      <c r="P692" s="207"/>
      <c r="Q692" s="207"/>
      <c r="R692" s="207"/>
      <c r="S692" s="207"/>
      <c r="T692" s="207"/>
      <c r="U692" s="207"/>
      <c r="V692" s="207"/>
      <c r="W692" s="207"/>
      <c r="X692" s="207"/>
      <c r="Y692" s="207"/>
      <c r="Z692" s="207"/>
      <c r="AA692" s="207"/>
      <c r="AB692" s="207"/>
      <c r="AC692" s="207"/>
      <c r="AD692" s="207"/>
      <c r="AE692" s="207"/>
      <c r="AF692" s="207"/>
      <c r="AG692" s="158"/>
      <c r="AH692" s="158"/>
      <c r="AI692" s="158"/>
      <c r="AJ692" s="158"/>
      <c r="AK692" s="158"/>
      <c r="AL692" s="158"/>
      <c r="AM692" s="158"/>
      <c r="AN692" s="158"/>
      <c r="AO692" s="158"/>
      <c r="AP692" s="158"/>
      <c r="AQ692" s="158"/>
      <c r="AR692" s="158"/>
      <c r="AS692" s="158"/>
      <c r="AT692" s="158"/>
      <c r="AU692" s="158"/>
      <c r="AV692" s="158"/>
      <c r="AW692" s="158"/>
      <c r="AX692" s="158"/>
      <c r="AY692" s="158"/>
      <c r="AZ692" s="158"/>
      <c r="BA692" s="158"/>
      <c r="BB692" s="158"/>
      <c r="BC692" s="158"/>
      <c r="BD692" s="158"/>
      <c r="BE692" s="158"/>
      <c r="BF692" s="158"/>
      <c r="BG692" s="158"/>
      <c r="BH692" s="158"/>
      <c r="BI692" s="158"/>
      <c r="BJ692" s="158"/>
      <c r="BK692" s="158"/>
      <c r="BL692" s="158"/>
      <c r="BM692" s="158"/>
      <c r="BN692" s="158"/>
      <c r="BO692" s="158"/>
      <c r="BP692" s="158"/>
      <c r="BQ692" s="158"/>
      <c r="BR692" s="158"/>
      <c r="BS692" s="158"/>
      <c r="BT692" s="158"/>
      <c r="BU692" s="158"/>
      <c r="BV692" s="158"/>
      <c r="BW692" s="158"/>
      <c r="BX692" s="158"/>
      <c r="BY692" s="158"/>
      <c r="BZ692" s="158"/>
      <c r="CA692" s="158"/>
      <c r="CB692" s="158"/>
      <c r="CC692" s="158"/>
      <c r="CD692" s="158"/>
      <c r="CE692" s="158"/>
      <c r="CF692" s="158"/>
      <c r="CG692" s="158"/>
      <c r="CH692" s="158"/>
      <c r="CI692" s="158"/>
      <c r="CJ692" s="158"/>
      <c r="CK692" s="158"/>
      <c r="CL692" s="158"/>
      <c r="CM692" s="158"/>
      <c r="CN692" s="158"/>
      <c r="CO692" s="158"/>
      <c r="CP692" s="158"/>
      <c r="CQ692" s="158"/>
      <c r="CR692" s="158"/>
      <c r="CS692" s="158"/>
      <c r="CT692" s="158"/>
      <c r="CU692" s="158"/>
      <c r="CV692" s="158"/>
      <c r="CW692" s="158"/>
      <c r="CX692" s="158"/>
      <c r="CY692" s="158"/>
      <c r="CZ692" s="158"/>
      <c r="DA692" s="158"/>
      <c r="DB692" s="158"/>
      <c r="DC692" s="158"/>
      <c r="DD692" s="158"/>
      <c r="DE692" s="163"/>
      <c r="DF692" s="158"/>
      <c r="DG692" s="158"/>
      <c r="DH692" s="158"/>
    </row>
    <row r="693" spans="1:112">
      <c r="A693" s="162"/>
      <c r="B693" s="207"/>
      <c r="C693" s="207"/>
      <c r="D693" s="207"/>
      <c r="E693" s="207"/>
      <c r="F693" s="207"/>
      <c r="G693" s="207"/>
      <c r="H693" s="207"/>
      <c r="I693" s="207"/>
      <c r="J693" s="207"/>
      <c r="K693" s="207"/>
      <c r="L693" s="207"/>
      <c r="M693" s="207"/>
      <c r="N693" s="207"/>
      <c r="O693" s="207"/>
      <c r="P693" s="207"/>
      <c r="Q693" s="207"/>
      <c r="R693" s="207"/>
      <c r="S693" s="207"/>
      <c r="T693" s="207"/>
      <c r="U693" s="207"/>
      <c r="V693" s="207"/>
      <c r="W693" s="207"/>
      <c r="X693" s="207"/>
      <c r="Y693" s="207"/>
      <c r="Z693" s="207"/>
      <c r="AA693" s="207"/>
      <c r="AB693" s="207"/>
      <c r="AC693" s="207"/>
      <c r="AD693" s="207"/>
      <c r="AE693" s="207"/>
      <c r="AF693" s="207"/>
      <c r="AG693" s="162"/>
      <c r="AH693" s="162"/>
      <c r="AI693" s="162"/>
      <c r="AJ693" s="162"/>
      <c r="AK693" s="162"/>
      <c r="AL693" s="162"/>
      <c r="AM693" s="162"/>
      <c r="AN693" s="162"/>
      <c r="AO693" s="162"/>
      <c r="AP693" s="162"/>
      <c r="AQ693" s="162"/>
      <c r="AR693" s="162"/>
      <c r="AS693" s="162"/>
      <c r="AT693" s="162"/>
      <c r="AU693" s="162"/>
      <c r="AV693" s="162"/>
      <c r="AW693" s="162"/>
      <c r="AX693" s="162"/>
      <c r="AY693" s="162"/>
      <c r="AZ693" s="162"/>
      <c r="BA693" s="162"/>
      <c r="BB693" s="162"/>
      <c r="BC693" s="162"/>
      <c r="BD693" s="162"/>
      <c r="BE693" s="162"/>
      <c r="BF693" s="162"/>
      <c r="BG693" s="162"/>
      <c r="BH693" s="162"/>
      <c r="BI693" s="162"/>
      <c r="BJ693" s="162"/>
      <c r="BK693" s="162"/>
      <c r="BL693" s="162"/>
      <c r="BM693" s="162"/>
      <c r="BN693" s="162"/>
      <c r="BO693" s="162"/>
      <c r="BP693" s="162"/>
      <c r="BQ693" s="162"/>
      <c r="BR693" s="162"/>
      <c r="BS693" s="162"/>
      <c r="BT693" s="162"/>
      <c r="BU693" s="162"/>
      <c r="BV693" s="162"/>
      <c r="BW693" s="162"/>
      <c r="BX693" s="162"/>
      <c r="BY693" s="162"/>
      <c r="BZ693" s="162"/>
      <c r="CA693" s="162"/>
      <c r="CB693" s="162"/>
      <c r="CC693" s="162"/>
      <c r="CD693" s="162"/>
      <c r="CE693" s="162"/>
      <c r="CF693" s="162"/>
      <c r="CG693" s="162"/>
      <c r="CH693" s="162"/>
      <c r="CI693" s="162"/>
      <c r="CJ693" s="162"/>
      <c r="CK693" s="162"/>
      <c r="CL693" s="162"/>
      <c r="CM693" s="162"/>
      <c r="CN693" s="162"/>
      <c r="CO693" s="162"/>
      <c r="CP693" s="162"/>
      <c r="CQ693" s="162"/>
      <c r="CR693" s="162"/>
      <c r="CS693" s="162"/>
      <c r="CT693" s="162"/>
      <c r="CU693" s="162"/>
      <c r="CV693" s="162"/>
      <c r="CW693" s="162"/>
      <c r="CX693" s="162"/>
      <c r="CY693" s="162"/>
      <c r="CZ693" s="162"/>
      <c r="DA693" s="162"/>
      <c r="DB693" s="162"/>
      <c r="DC693" s="162"/>
      <c r="DD693" s="162"/>
      <c r="DE693" s="159"/>
      <c r="DF693" s="162"/>
      <c r="DG693" s="162"/>
      <c r="DH693" s="162"/>
    </row>
    <row r="694" spans="1:112">
      <c r="A694" s="162"/>
      <c r="B694" s="207"/>
      <c r="C694" s="207"/>
      <c r="D694" s="207"/>
      <c r="E694" s="207"/>
      <c r="F694" s="207"/>
      <c r="G694" s="207"/>
      <c r="H694" s="207"/>
      <c r="I694" s="207"/>
      <c r="J694" s="207"/>
      <c r="K694" s="207"/>
      <c r="L694" s="207"/>
      <c r="M694" s="207"/>
      <c r="N694" s="207"/>
      <c r="O694" s="207"/>
      <c r="P694" s="207"/>
      <c r="Q694" s="207"/>
      <c r="R694" s="207"/>
      <c r="S694" s="207"/>
      <c r="T694" s="207"/>
      <c r="U694" s="207"/>
      <c r="V694" s="207"/>
      <c r="W694" s="207"/>
      <c r="X694" s="207"/>
      <c r="Y694" s="207"/>
      <c r="Z694" s="207"/>
      <c r="AA694" s="207"/>
      <c r="AB694" s="207"/>
      <c r="AC694" s="207"/>
      <c r="AD694" s="207"/>
      <c r="AE694" s="207"/>
      <c r="AF694" s="207"/>
      <c r="AG694" s="162"/>
      <c r="AH694" s="162"/>
      <c r="AI694" s="162"/>
      <c r="AJ694" s="162"/>
      <c r="AK694" s="162"/>
      <c r="AL694" s="162"/>
      <c r="AM694" s="162"/>
      <c r="AN694" s="162"/>
      <c r="AO694" s="162"/>
      <c r="AP694" s="162"/>
      <c r="AQ694" s="162"/>
      <c r="AR694" s="162"/>
      <c r="AS694" s="162"/>
      <c r="AT694" s="162"/>
      <c r="AU694" s="162"/>
      <c r="AV694" s="162"/>
      <c r="AW694" s="162"/>
      <c r="AX694" s="162"/>
      <c r="AY694" s="162"/>
      <c r="AZ694" s="162"/>
      <c r="BA694" s="162"/>
      <c r="BB694" s="162"/>
      <c r="BC694" s="162"/>
      <c r="BD694" s="162"/>
      <c r="BE694" s="162"/>
      <c r="BF694" s="162"/>
      <c r="BG694" s="162"/>
      <c r="BH694" s="162"/>
      <c r="BI694" s="162"/>
      <c r="BJ694" s="162"/>
      <c r="BK694" s="162"/>
      <c r="BL694" s="162"/>
      <c r="BM694" s="162"/>
      <c r="BN694" s="162"/>
      <c r="BO694" s="162"/>
      <c r="BP694" s="162"/>
      <c r="BQ694" s="162"/>
      <c r="BR694" s="162"/>
      <c r="BS694" s="162"/>
      <c r="BT694" s="162"/>
      <c r="BU694" s="162"/>
      <c r="BV694" s="162"/>
      <c r="BW694" s="162"/>
      <c r="BX694" s="162"/>
      <c r="BY694" s="162"/>
      <c r="BZ694" s="162"/>
      <c r="CA694" s="162"/>
      <c r="CB694" s="162"/>
      <c r="CC694" s="162"/>
      <c r="CD694" s="162"/>
      <c r="CE694" s="162"/>
      <c r="CF694" s="162"/>
      <c r="CG694" s="162"/>
      <c r="CH694" s="162"/>
      <c r="CI694" s="162"/>
      <c r="CJ694" s="162"/>
      <c r="CK694" s="162"/>
      <c r="CL694" s="162"/>
      <c r="CM694" s="162"/>
      <c r="CN694" s="162"/>
      <c r="CO694" s="162"/>
      <c r="CP694" s="162"/>
      <c r="CQ694" s="162"/>
      <c r="CR694" s="162"/>
      <c r="CS694" s="162"/>
      <c r="CT694" s="162"/>
      <c r="CU694" s="162"/>
      <c r="CV694" s="162"/>
      <c r="CW694" s="162"/>
      <c r="CX694" s="162"/>
      <c r="CY694" s="162"/>
      <c r="CZ694" s="162"/>
      <c r="DA694" s="162"/>
      <c r="DB694" s="162"/>
      <c r="DC694" s="162"/>
      <c r="DD694" s="162"/>
      <c r="DE694" s="159"/>
      <c r="DF694" s="162"/>
      <c r="DG694" s="162"/>
      <c r="DH694" s="162"/>
    </row>
    <row r="695" spans="1:112">
      <c r="A695" s="158"/>
      <c r="B695" s="207"/>
      <c r="C695" s="207"/>
      <c r="D695" s="207"/>
      <c r="E695" s="207"/>
      <c r="F695" s="207"/>
      <c r="G695" s="207"/>
      <c r="H695" s="207"/>
      <c r="I695" s="207"/>
      <c r="J695" s="207"/>
      <c r="K695" s="207"/>
      <c r="L695" s="207"/>
      <c r="M695" s="207"/>
      <c r="N695" s="207"/>
      <c r="O695" s="207"/>
      <c r="P695" s="207"/>
      <c r="Q695" s="207"/>
      <c r="R695" s="207"/>
      <c r="S695" s="207"/>
      <c r="T695" s="207"/>
      <c r="U695" s="207"/>
      <c r="V695" s="207"/>
      <c r="W695" s="207"/>
      <c r="X695" s="207"/>
      <c r="Y695" s="207"/>
      <c r="Z695" s="207"/>
      <c r="AA695" s="207"/>
      <c r="AB695" s="207"/>
      <c r="AC695" s="207"/>
      <c r="AD695" s="207"/>
      <c r="AE695" s="207"/>
      <c r="AF695" s="207"/>
      <c r="AG695" s="158"/>
      <c r="AH695" s="158"/>
      <c r="AI695" s="158"/>
      <c r="AJ695" s="158"/>
      <c r="AK695" s="158"/>
      <c r="AL695" s="158"/>
      <c r="AM695" s="158"/>
      <c r="AN695" s="158"/>
      <c r="AO695" s="158"/>
      <c r="AP695" s="158"/>
      <c r="AQ695" s="158"/>
      <c r="AR695" s="158"/>
      <c r="AS695" s="158"/>
      <c r="AT695" s="158"/>
      <c r="AU695" s="158"/>
      <c r="AV695" s="158"/>
      <c r="AW695" s="158"/>
      <c r="AX695" s="158"/>
      <c r="AY695" s="158"/>
      <c r="AZ695" s="158"/>
      <c r="BA695" s="158"/>
      <c r="BB695" s="158"/>
      <c r="BC695" s="158"/>
      <c r="BD695" s="158"/>
      <c r="BE695" s="158"/>
      <c r="BF695" s="158"/>
      <c r="BG695" s="158"/>
      <c r="BH695" s="158"/>
      <c r="BI695" s="158"/>
      <c r="BJ695" s="158"/>
      <c r="BK695" s="158"/>
      <c r="BL695" s="158"/>
      <c r="BM695" s="158"/>
      <c r="BN695" s="158"/>
      <c r="BO695" s="158"/>
      <c r="BP695" s="158"/>
      <c r="BQ695" s="158"/>
      <c r="BR695" s="158"/>
      <c r="BS695" s="158"/>
      <c r="BT695" s="158"/>
      <c r="BU695" s="158"/>
      <c r="BV695" s="158"/>
      <c r="BW695" s="158"/>
      <c r="BX695" s="158"/>
      <c r="BY695" s="158"/>
      <c r="BZ695" s="158"/>
      <c r="CA695" s="158"/>
      <c r="CB695" s="158"/>
      <c r="CC695" s="158"/>
      <c r="CD695" s="158"/>
      <c r="CE695" s="158"/>
      <c r="CF695" s="158"/>
      <c r="CG695" s="158"/>
      <c r="CH695" s="158"/>
      <c r="CI695" s="158"/>
      <c r="CJ695" s="158"/>
      <c r="CK695" s="158"/>
      <c r="CL695" s="158"/>
      <c r="CM695" s="158"/>
      <c r="CN695" s="158"/>
      <c r="CO695" s="158"/>
      <c r="CP695" s="158"/>
      <c r="CQ695" s="158"/>
      <c r="CR695" s="158"/>
      <c r="CS695" s="158"/>
      <c r="CT695" s="158"/>
      <c r="CU695" s="158"/>
      <c r="CV695" s="158"/>
      <c r="CW695" s="158"/>
      <c r="CX695" s="158"/>
      <c r="CY695" s="158"/>
      <c r="CZ695" s="158"/>
      <c r="DA695" s="158"/>
      <c r="DB695" s="158"/>
      <c r="DC695" s="158"/>
      <c r="DD695" s="158"/>
      <c r="DE695" s="163"/>
      <c r="DF695" s="158"/>
      <c r="DG695" s="158"/>
      <c r="DH695" s="158"/>
    </row>
    <row r="696" spans="1:112">
      <c r="A696" s="162"/>
      <c r="B696" s="207"/>
      <c r="C696" s="207"/>
      <c r="D696" s="207"/>
      <c r="E696" s="207"/>
      <c r="F696" s="207"/>
      <c r="G696" s="207"/>
      <c r="H696" s="207"/>
      <c r="I696" s="207"/>
      <c r="J696" s="207"/>
      <c r="K696" s="207"/>
      <c r="L696" s="207"/>
      <c r="M696" s="207"/>
      <c r="N696" s="207"/>
      <c r="O696" s="207"/>
      <c r="P696" s="207"/>
      <c r="Q696" s="207"/>
      <c r="R696" s="207"/>
      <c r="S696" s="207"/>
      <c r="T696" s="207"/>
      <c r="U696" s="207"/>
      <c r="V696" s="207"/>
      <c r="W696" s="207"/>
      <c r="X696" s="207"/>
      <c r="Y696" s="207"/>
      <c r="Z696" s="207"/>
      <c r="AA696" s="207"/>
      <c r="AB696" s="207"/>
      <c r="AC696" s="207"/>
      <c r="AD696" s="207"/>
      <c r="AE696" s="207"/>
      <c r="AF696" s="207"/>
      <c r="AG696" s="162"/>
      <c r="AH696" s="162"/>
      <c r="AI696" s="162"/>
      <c r="AJ696" s="162"/>
      <c r="AK696" s="162"/>
      <c r="AL696" s="162"/>
      <c r="AM696" s="162"/>
      <c r="AN696" s="162"/>
      <c r="AO696" s="162"/>
      <c r="AP696" s="162"/>
      <c r="AQ696" s="162"/>
      <c r="AR696" s="162"/>
      <c r="AS696" s="162"/>
      <c r="AT696" s="162"/>
      <c r="AU696" s="162"/>
      <c r="AV696" s="162"/>
      <c r="AW696" s="162"/>
      <c r="AX696" s="162"/>
      <c r="AY696" s="162"/>
      <c r="AZ696" s="162"/>
      <c r="BA696" s="162"/>
      <c r="BB696" s="162"/>
      <c r="BC696" s="162"/>
      <c r="BD696" s="162"/>
      <c r="BE696" s="162"/>
      <c r="BF696" s="162"/>
      <c r="BG696" s="162"/>
      <c r="BH696" s="162"/>
      <c r="BI696" s="162"/>
      <c r="BJ696" s="162"/>
      <c r="BK696" s="162"/>
      <c r="BL696" s="162"/>
      <c r="BM696" s="162"/>
      <c r="BN696" s="162"/>
      <c r="BO696" s="162"/>
      <c r="BP696" s="162"/>
      <c r="BQ696" s="162"/>
      <c r="BR696" s="162"/>
      <c r="BS696" s="162"/>
      <c r="BT696" s="162"/>
      <c r="BU696" s="162"/>
      <c r="BV696" s="162"/>
      <c r="BW696" s="162"/>
      <c r="BX696" s="162"/>
      <c r="BY696" s="162"/>
      <c r="BZ696" s="162"/>
      <c r="CA696" s="162"/>
      <c r="CB696" s="162"/>
      <c r="CC696" s="162"/>
      <c r="CD696" s="162"/>
      <c r="CE696" s="162"/>
      <c r="CF696" s="162"/>
      <c r="CG696" s="162"/>
      <c r="CH696" s="162"/>
      <c r="CI696" s="162"/>
      <c r="CJ696" s="162"/>
      <c r="CK696" s="162"/>
      <c r="CL696" s="162"/>
      <c r="CM696" s="162"/>
      <c r="CN696" s="162"/>
      <c r="CO696" s="162"/>
      <c r="CP696" s="162"/>
      <c r="CQ696" s="162"/>
      <c r="CR696" s="162"/>
      <c r="CS696" s="162"/>
      <c r="CT696" s="162"/>
      <c r="CU696" s="162"/>
      <c r="CV696" s="162"/>
      <c r="CW696" s="162"/>
      <c r="CX696" s="162"/>
      <c r="CY696" s="162"/>
      <c r="CZ696" s="162"/>
      <c r="DA696" s="162"/>
      <c r="DB696" s="162"/>
      <c r="DC696" s="162"/>
      <c r="DD696" s="162"/>
      <c r="DE696" s="159"/>
      <c r="DF696" s="162"/>
      <c r="DG696" s="162"/>
      <c r="DH696" s="162"/>
    </row>
    <row r="697" spans="1:112">
      <c r="A697" s="162"/>
      <c r="B697" s="207"/>
      <c r="C697" s="207"/>
      <c r="D697" s="207"/>
      <c r="E697" s="207"/>
      <c r="F697" s="207"/>
      <c r="G697" s="207"/>
      <c r="H697" s="207"/>
      <c r="I697" s="207"/>
      <c r="J697" s="207"/>
      <c r="K697" s="207"/>
      <c r="L697" s="207"/>
      <c r="M697" s="207"/>
      <c r="N697" s="207"/>
      <c r="O697" s="207"/>
      <c r="P697" s="207"/>
      <c r="Q697" s="207"/>
      <c r="R697" s="207"/>
      <c r="S697" s="207"/>
      <c r="T697" s="207"/>
      <c r="U697" s="207"/>
      <c r="V697" s="207"/>
      <c r="W697" s="207"/>
      <c r="X697" s="207"/>
      <c r="Y697" s="207"/>
      <c r="Z697" s="207"/>
      <c r="AA697" s="207"/>
      <c r="AB697" s="207"/>
      <c r="AC697" s="207"/>
      <c r="AD697" s="207"/>
      <c r="AE697" s="207"/>
      <c r="AF697" s="207"/>
      <c r="AG697" s="162"/>
      <c r="AH697" s="162"/>
      <c r="AI697" s="162"/>
      <c r="AJ697" s="162"/>
      <c r="AK697" s="162"/>
      <c r="AL697" s="162"/>
      <c r="AM697" s="162"/>
      <c r="AN697" s="162"/>
      <c r="AO697" s="162"/>
      <c r="AP697" s="162"/>
      <c r="AQ697" s="162"/>
      <c r="AR697" s="162"/>
      <c r="AS697" s="162"/>
      <c r="AT697" s="162"/>
      <c r="AU697" s="162"/>
      <c r="AV697" s="162"/>
      <c r="AW697" s="162"/>
      <c r="AX697" s="162"/>
      <c r="AY697" s="162"/>
      <c r="AZ697" s="162"/>
      <c r="BA697" s="162"/>
      <c r="BB697" s="162"/>
      <c r="BC697" s="162"/>
      <c r="BD697" s="162"/>
      <c r="BE697" s="162"/>
      <c r="BF697" s="162"/>
      <c r="BG697" s="162"/>
      <c r="BH697" s="162"/>
      <c r="BI697" s="162"/>
      <c r="BJ697" s="162"/>
      <c r="BK697" s="162"/>
      <c r="BL697" s="162"/>
      <c r="BM697" s="162"/>
      <c r="BN697" s="162"/>
      <c r="BO697" s="162"/>
      <c r="BP697" s="162"/>
      <c r="BQ697" s="162"/>
      <c r="BR697" s="162"/>
      <c r="BS697" s="162"/>
      <c r="BT697" s="162"/>
      <c r="BU697" s="162"/>
      <c r="BV697" s="162"/>
      <c r="BW697" s="162"/>
      <c r="BX697" s="162"/>
      <c r="BY697" s="162"/>
      <c r="BZ697" s="162"/>
      <c r="CA697" s="162"/>
      <c r="CB697" s="162"/>
      <c r="CC697" s="162"/>
      <c r="CD697" s="162"/>
      <c r="CE697" s="162"/>
      <c r="CF697" s="162"/>
      <c r="CG697" s="162"/>
      <c r="CH697" s="162"/>
      <c r="CI697" s="162"/>
      <c r="CJ697" s="162"/>
      <c r="CK697" s="162"/>
      <c r="CL697" s="162"/>
      <c r="CM697" s="162"/>
      <c r="CN697" s="162"/>
      <c r="CO697" s="162"/>
      <c r="CP697" s="162"/>
      <c r="CQ697" s="162"/>
      <c r="CR697" s="162"/>
      <c r="CS697" s="162"/>
      <c r="CT697" s="162"/>
      <c r="CU697" s="162"/>
      <c r="CV697" s="162"/>
      <c r="CW697" s="162"/>
      <c r="CX697" s="162"/>
      <c r="CY697" s="162"/>
      <c r="CZ697" s="162"/>
      <c r="DA697" s="162"/>
      <c r="DB697" s="162"/>
      <c r="DC697" s="162"/>
      <c r="DD697" s="162"/>
      <c r="DE697" s="159"/>
      <c r="DF697" s="162"/>
      <c r="DG697" s="162"/>
      <c r="DH697" s="162"/>
    </row>
    <row r="698" spans="1:112">
      <c r="A698" s="158"/>
      <c r="B698" s="207"/>
      <c r="C698" s="207"/>
      <c r="D698" s="207"/>
      <c r="E698" s="207"/>
      <c r="F698" s="207"/>
      <c r="G698" s="207"/>
      <c r="H698" s="207"/>
      <c r="I698" s="207"/>
      <c r="J698" s="207"/>
      <c r="K698" s="207"/>
      <c r="L698" s="207"/>
      <c r="M698" s="207"/>
      <c r="N698" s="207"/>
      <c r="O698" s="207"/>
      <c r="P698" s="207"/>
      <c r="Q698" s="207"/>
      <c r="R698" s="207"/>
      <c r="S698" s="207"/>
      <c r="T698" s="207"/>
      <c r="U698" s="207"/>
      <c r="V698" s="207"/>
      <c r="W698" s="207"/>
      <c r="X698" s="207"/>
      <c r="Y698" s="207"/>
      <c r="Z698" s="207"/>
      <c r="AA698" s="207"/>
      <c r="AB698" s="207"/>
      <c r="AC698" s="207"/>
      <c r="AD698" s="207"/>
      <c r="AE698" s="207"/>
      <c r="AF698" s="207"/>
      <c r="AG698" s="158"/>
      <c r="AH698" s="158"/>
      <c r="AI698" s="158"/>
      <c r="AJ698" s="158"/>
      <c r="AK698" s="158"/>
      <c r="AL698" s="158"/>
      <c r="AM698" s="158"/>
      <c r="AN698" s="158"/>
      <c r="AO698" s="158"/>
      <c r="AP698" s="158"/>
      <c r="AQ698" s="158"/>
      <c r="AR698" s="158"/>
      <c r="AS698" s="158"/>
      <c r="AT698" s="158"/>
      <c r="AU698" s="158"/>
      <c r="AV698" s="158"/>
      <c r="AW698" s="158"/>
      <c r="AX698" s="158"/>
      <c r="AY698" s="158"/>
      <c r="AZ698" s="158"/>
      <c r="BA698" s="158"/>
      <c r="BB698" s="158"/>
      <c r="BC698" s="158"/>
      <c r="BD698" s="158"/>
      <c r="BE698" s="158"/>
      <c r="BF698" s="158"/>
      <c r="BG698" s="158"/>
      <c r="BH698" s="158"/>
      <c r="BI698" s="158"/>
      <c r="BJ698" s="158"/>
      <c r="BK698" s="158"/>
      <c r="BL698" s="158"/>
      <c r="BM698" s="158"/>
      <c r="BN698" s="158"/>
      <c r="BO698" s="158"/>
      <c r="BP698" s="158"/>
      <c r="BQ698" s="158"/>
      <c r="BR698" s="158"/>
      <c r="BS698" s="158"/>
      <c r="BT698" s="158"/>
      <c r="BU698" s="158"/>
      <c r="BV698" s="158"/>
      <c r="BW698" s="158"/>
      <c r="BX698" s="158"/>
      <c r="BY698" s="158"/>
      <c r="BZ698" s="158"/>
      <c r="CA698" s="158"/>
      <c r="CB698" s="158"/>
      <c r="CC698" s="158"/>
      <c r="CD698" s="158"/>
      <c r="CE698" s="158"/>
      <c r="CF698" s="158"/>
      <c r="CG698" s="158"/>
      <c r="CH698" s="158"/>
      <c r="CI698" s="158"/>
      <c r="CJ698" s="158"/>
      <c r="CK698" s="158"/>
      <c r="CL698" s="158"/>
      <c r="CM698" s="158"/>
      <c r="CN698" s="158"/>
      <c r="CO698" s="158"/>
      <c r="CP698" s="158"/>
      <c r="CQ698" s="158"/>
      <c r="CR698" s="158"/>
      <c r="CS698" s="158"/>
      <c r="CT698" s="158"/>
      <c r="CU698" s="158"/>
      <c r="CV698" s="158"/>
      <c r="CW698" s="158"/>
      <c r="CX698" s="158"/>
      <c r="CY698" s="158"/>
      <c r="CZ698" s="158"/>
      <c r="DA698" s="158"/>
      <c r="DB698" s="158"/>
      <c r="DC698" s="158"/>
      <c r="DD698" s="158"/>
      <c r="DE698" s="163"/>
      <c r="DF698" s="158"/>
      <c r="DG698" s="158"/>
      <c r="DH698" s="158"/>
    </row>
    <row r="699" spans="1:112">
      <c r="A699" s="162"/>
      <c r="B699" s="207"/>
      <c r="C699" s="207"/>
      <c r="D699" s="207"/>
      <c r="E699" s="207"/>
      <c r="F699" s="207"/>
      <c r="G699" s="207"/>
      <c r="H699" s="207"/>
      <c r="I699" s="207"/>
      <c r="J699" s="207"/>
      <c r="K699" s="207"/>
      <c r="L699" s="207"/>
      <c r="M699" s="207"/>
      <c r="N699" s="207"/>
      <c r="O699" s="207"/>
      <c r="P699" s="207"/>
      <c r="Q699" s="207"/>
      <c r="R699" s="207"/>
      <c r="S699" s="207"/>
      <c r="T699" s="207"/>
      <c r="U699" s="207"/>
      <c r="V699" s="207"/>
      <c r="W699" s="207"/>
      <c r="X699" s="207"/>
      <c r="Y699" s="207"/>
      <c r="Z699" s="207"/>
      <c r="AA699" s="207"/>
      <c r="AB699" s="207"/>
      <c r="AC699" s="207"/>
      <c r="AD699" s="207"/>
      <c r="AE699" s="207"/>
      <c r="AF699" s="207"/>
      <c r="AG699" s="162"/>
      <c r="AH699" s="162"/>
      <c r="AI699" s="162"/>
      <c r="AJ699" s="162"/>
      <c r="AK699" s="162"/>
      <c r="AL699" s="162"/>
      <c r="AM699" s="162"/>
      <c r="AN699" s="162"/>
      <c r="AO699" s="162"/>
      <c r="AP699" s="162"/>
      <c r="AQ699" s="162"/>
      <c r="AR699" s="162"/>
      <c r="AS699" s="162"/>
      <c r="AT699" s="162"/>
      <c r="AU699" s="162"/>
      <c r="AV699" s="162"/>
      <c r="AW699" s="162"/>
      <c r="AX699" s="162"/>
      <c r="AY699" s="162"/>
      <c r="AZ699" s="162"/>
      <c r="BA699" s="162"/>
      <c r="BB699" s="162"/>
      <c r="BC699" s="162"/>
      <c r="BD699" s="162"/>
      <c r="BE699" s="162"/>
      <c r="BF699" s="162"/>
      <c r="BG699" s="162"/>
      <c r="BH699" s="162"/>
      <c r="BI699" s="162"/>
      <c r="BJ699" s="162"/>
      <c r="BK699" s="162"/>
      <c r="BL699" s="162"/>
      <c r="BM699" s="162"/>
      <c r="BN699" s="162"/>
      <c r="BO699" s="162"/>
      <c r="BP699" s="162"/>
      <c r="BQ699" s="162"/>
      <c r="BR699" s="162"/>
      <c r="BS699" s="162"/>
      <c r="BT699" s="162"/>
      <c r="BU699" s="162"/>
      <c r="BV699" s="162"/>
      <c r="BW699" s="162"/>
      <c r="BX699" s="162"/>
      <c r="BY699" s="162"/>
      <c r="BZ699" s="162"/>
      <c r="CA699" s="162"/>
      <c r="CB699" s="162"/>
      <c r="CC699" s="162"/>
      <c r="CD699" s="162"/>
      <c r="CE699" s="162"/>
      <c r="CF699" s="162"/>
      <c r="CG699" s="162"/>
      <c r="CH699" s="162"/>
      <c r="CI699" s="162"/>
      <c r="CJ699" s="162"/>
      <c r="CK699" s="162"/>
      <c r="CL699" s="162"/>
      <c r="CM699" s="162"/>
      <c r="CN699" s="162"/>
      <c r="CO699" s="162"/>
      <c r="CP699" s="162"/>
      <c r="CQ699" s="162"/>
      <c r="CR699" s="162"/>
      <c r="CS699" s="162"/>
      <c r="CT699" s="162"/>
      <c r="CU699" s="162"/>
      <c r="CV699" s="162"/>
      <c r="CW699" s="162"/>
      <c r="CX699" s="162"/>
      <c r="CY699" s="162"/>
      <c r="CZ699" s="162"/>
      <c r="DA699" s="162"/>
      <c r="DB699" s="162"/>
      <c r="DC699" s="162"/>
      <c r="DD699" s="162"/>
      <c r="DE699" s="159"/>
      <c r="DF699" s="162"/>
      <c r="DG699" s="162"/>
      <c r="DH699" s="162"/>
    </row>
    <row r="700" spans="1:112">
      <c r="A700" s="162"/>
      <c r="B700" s="207"/>
      <c r="C700" s="207"/>
      <c r="D700" s="207"/>
      <c r="E700" s="207"/>
      <c r="F700" s="207"/>
      <c r="G700" s="207"/>
      <c r="H700" s="207"/>
      <c r="I700" s="207"/>
      <c r="J700" s="207"/>
      <c r="K700" s="207"/>
      <c r="L700" s="207"/>
      <c r="M700" s="207"/>
      <c r="N700" s="207"/>
      <c r="O700" s="207"/>
      <c r="P700" s="207"/>
      <c r="Q700" s="207"/>
      <c r="R700" s="207"/>
      <c r="S700" s="207"/>
      <c r="T700" s="207"/>
      <c r="U700" s="207"/>
      <c r="V700" s="207"/>
      <c r="W700" s="207"/>
      <c r="X700" s="207"/>
      <c r="Y700" s="207"/>
      <c r="Z700" s="207"/>
      <c r="AA700" s="207"/>
      <c r="AB700" s="207"/>
      <c r="AC700" s="207"/>
      <c r="AD700" s="207"/>
      <c r="AE700" s="207"/>
      <c r="AF700" s="207"/>
      <c r="AG700" s="162"/>
      <c r="AH700" s="162"/>
      <c r="AI700" s="162"/>
      <c r="AJ700" s="162"/>
      <c r="AK700" s="162"/>
      <c r="AL700" s="162"/>
      <c r="AM700" s="162"/>
      <c r="AN700" s="162"/>
      <c r="AO700" s="162"/>
      <c r="AP700" s="162"/>
      <c r="AQ700" s="162"/>
      <c r="AR700" s="162"/>
      <c r="AS700" s="162"/>
      <c r="AT700" s="162"/>
      <c r="AU700" s="162"/>
      <c r="AV700" s="162"/>
      <c r="AW700" s="162"/>
      <c r="AX700" s="162"/>
      <c r="AY700" s="162"/>
      <c r="AZ700" s="162"/>
      <c r="BA700" s="162"/>
      <c r="BB700" s="162"/>
      <c r="BC700" s="162"/>
      <c r="BD700" s="162"/>
      <c r="BE700" s="162"/>
      <c r="BF700" s="162"/>
      <c r="BG700" s="162"/>
      <c r="BH700" s="162"/>
      <c r="BI700" s="162"/>
      <c r="BJ700" s="162"/>
      <c r="BK700" s="162"/>
      <c r="BL700" s="162"/>
      <c r="BM700" s="162"/>
      <c r="BN700" s="162"/>
      <c r="BO700" s="162"/>
      <c r="BP700" s="162"/>
      <c r="BQ700" s="162"/>
      <c r="BR700" s="162"/>
      <c r="BS700" s="162"/>
      <c r="BT700" s="162"/>
      <c r="BU700" s="162"/>
      <c r="BV700" s="162"/>
      <c r="BW700" s="162"/>
      <c r="BX700" s="162"/>
      <c r="BY700" s="162"/>
      <c r="BZ700" s="162"/>
      <c r="CA700" s="162"/>
      <c r="CB700" s="162"/>
      <c r="CC700" s="162"/>
      <c r="CD700" s="162"/>
      <c r="CE700" s="162"/>
      <c r="CF700" s="162"/>
      <c r="CG700" s="162"/>
      <c r="CH700" s="162"/>
      <c r="CI700" s="162"/>
      <c r="CJ700" s="162"/>
      <c r="CK700" s="162"/>
      <c r="CL700" s="162"/>
      <c r="CM700" s="162"/>
      <c r="CN700" s="162"/>
      <c r="CO700" s="162"/>
      <c r="CP700" s="162"/>
      <c r="CQ700" s="162"/>
      <c r="CR700" s="162"/>
      <c r="CS700" s="162"/>
      <c r="CT700" s="162"/>
      <c r="CU700" s="162"/>
      <c r="CV700" s="162"/>
      <c r="CW700" s="162"/>
      <c r="CX700" s="162"/>
      <c r="CY700" s="162"/>
      <c r="CZ700" s="162"/>
      <c r="DA700" s="162"/>
      <c r="DB700" s="162"/>
      <c r="DC700" s="162"/>
      <c r="DD700" s="162"/>
      <c r="DE700" s="159"/>
      <c r="DF700" s="162"/>
      <c r="DG700" s="162"/>
      <c r="DH700" s="162"/>
    </row>
    <row r="701" spans="1:112">
      <c r="A701" s="158"/>
      <c r="B701" s="207"/>
      <c r="C701" s="207"/>
      <c r="D701" s="207"/>
      <c r="E701" s="207"/>
      <c r="F701" s="207"/>
      <c r="G701" s="207"/>
      <c r="H701" s="207"/>
      <c r="I701" s="207"/>
      <c r="J701" s="207"/>
      <c r="K701" s="207"/>
      <c r="L701" s="207"/>
      <c r="M701" s="207"/>
      <c r="N701" s="207"/>
      <c r="O701" s="207"/>
      <c r="P701" s="207"/>
      <c r="Q701" s="207"/>
      <c r="R701" s="207"/>
      <c r="S701" s="207"/>
      <c r="T701" s="207"/>
      <c r="U701" s="207"/>
      <c r="V701" s="207"/>
      <c r="W701" s="207"/>
      <c r="X701" s="207"/>
      <c r="Y701" s="207"/>
      <c r="Z701" s="207"/>
      <c r="AA701" s="207"/>
      <c r="AB701" s="207"/>
      <c r="AC701" s="207"/>
      <c r="AD701" s="207"/>
      <c r="AE701" s="207"/>
      <c r="AF701" s="207"/>
      <c r="AG701" s="158"/>
      <c r="AH701" s="158"/>
      <c r="AI701" s="158"/>
      <c r="AJ701" s="158"/>
      <c r="AK701" s="158"/>
      <c r="AL701" s="158"/>
      <c r="AM701" s="158"/>
      <c r="AN701" s="158"/>
      <c r="AO701" s="158"/>
      <c r="AP701" s="158"/>
      <c r="AQ701" s="158"/>
      <c r="AR701" s="158"/>
      <c r="AS701" s="158"/>
      <c r="AT701" s="158"/>
      <c r="AU701" s="158"/>
      <c r="AV701" s="158"/>
      <c r="AW701" s="158"/>
      <c r="AX701" s="158"/>
      <c r="AY701" s="158"/>
      <c r="AZ701" s="158"/>
      <c r="BA701" s="158"/>
      <c r="BB701" s="158"/>
      <c r="BC701" s="158"/>
      <c r="BD701" s="158"/>
      <c r="BE701" s="158"/>
      <c r="BF701" s="158"/>
      <c r="BG701" s="158"/>
      <c r="BH701" s="158"/>
      <c r="BI701" s="158"/>
      <c r="BJ701" s="158"/>
      <c r="BK701" s="158"/>
      <c r="BL701" s="158"/>
      <c r="BM701" s="158"/>
      <c r="BN701" s="158"/>
      <c r="BO701" s="158"/>
      <c r="BP701" s="158"/>
      <c r="BQ701" s="158"/>
      <c r="BR701" s="158"/>
      <c r="BS701" s="158"/>
      <c r="BT701" s="158"/>
      <c r="BU701" s="158"/>
      <c r="BV701" s="158"/>
      <c r="BW701" s="158"/>
      <c r="BX701" s="158"/>
      <c r="BY701" s="158"/>
      <c r="BZ701" s="158"/>
      <c r="CA701" s="158"/>
      <c r="CB701" s="158"/>
      <c r="CC701" s="158"/>
      <c r="CD701" s="158"/>
      <c r="CE701" s="158"/>
      <c r="CF701" s="158"/>
      <c r="CG701" s="158"/>
      <c r="CH701" s="158"/>
      <c r="CI701" s="158"/>
      <c r="CJ701" s="158"/>
      <c r="CK701" s="158"/>
      <c r="CL701" s="158"/>
      <c r="CM701" s="158"/>
      <c r="CN701" s="158"/>
      <c r="CO701" s="158"/>
      <c r="CP701" s="158"/>
      <c r="CQ701" s="158"/>
      <c r="CR701" s="158"/>
      <c r="CS701" s="158"/>
      <c r="CT701" s="158"/>
      <c r="CU701" s="158"/>
      <c r="CV701" s="158"/>
      <c r="CW701" s="158"/>
      <c r="CX701" s="158"/>
      <c r="CY701" s="158"/>
      <c r="CZ701" s="158"/>
      <c r="DA701" s="158"/>
      <c r="DB701" s="158"/>
      <c r="DC701" s="158"/>
      <c r="DD701" s="158"/>
      <c r="DE701" s="163"/>
      <c r="DF701" s="158"/>
      <c r="DG701" s="158"/>
      <c r="DH701" s="158"/>
    </row>
    <row r="702" spans="1:112">
      <c r="A702" s="162"/>
      <c r="B702" s="207"/>
      <c r="C702" s="207"/>
      <c r="D702" s="207"/>
      <c r="E702" s="207"/>
      <c r="F702" s="207"/>
      <c r="G702" s="207"/>
      <c r="H702" s="207"/>
      <c r="I702" s="207"/>
      <c r="J702" s="207"/>
      <c r="K702" s="207"/>
      <c r="L702" s="207"/>
      <c r="M702" s="207"/>
      <c r="N702" s="207"/>
      <c r="O702" s="207"/>
      <c r="P702" s="207"/>
      <c r="Q702" s="207"/>
      <c r="R702" s="207"/>
      <c r="S702" s="207"/>
      <c r="T702" s="207"/>
      <c r="U702" s="207"/>
      <c r="V702" s="207"/>
      <c r="W702" s="207"/>
      <c r="X702" s="207"/>
      <c r="Y702" s="207"/>
      <c r="Z702" s="207"/>
      <c r="AA702" s="207"/>
      <c r="AB702" s="207"/>
      <c r="AC702" s="207"/>
      <c r="AD702" s="207"/>
      <c r="AE702" s="207"/>
      <c r="AF702" s="207"/>
      <c r="AG702" s="162"/>
      <c r="AH702" s="162"/>
      <c r="AI702" s="162"/>
      <c r="AJ702" s="162"/>
      <c r="AK702" s="162"/>
      <c r="AL702" s="162"/>
      <c r="AM702" s="162"/>
      <c r="AN702" s="162"/>
      <c r="AO702" s="162"/>
      <c r="AP702" s="162"/>
      <c r="AQ702" s="162"/>
      <c r="AR702" s="162"/>
      <c r="AS702" s="162"/>
      <c r="AT702" s="162"/>
      <c r="AU702" s="162"/>
      <c r="AV702" s="162"/>
      <c r="AW702" s="162"/>
      <c r="AX702" s="162"/>
      <c r="AY702" s="162"/>
      <c r="AZ702" s="162"/>
      <c r="BA702" s="162"/>
      <c r="BB702" s="162"/>
      <c r="BC702" s="162"/>
      <c r="BD702" s="162"/>
      <c r="BE702" s="162"/>
      <c r="BF702" s="162"/>
      <c r="BG702" s="162"/>
      <c r="BH702" s="162"/>
      <c r="BI702" s="162"/>
      <c r="BJ702" s="162"/>
      <c r="BK702" s="162"/>
      <c r="BL702" s="162"/>
      <c r="BM702" s="162"/>
      <c r="BN702" s="162"/>
      <c r="BO702" s="162"/>
      <c r="BP702" s="162"/>
      <c r="BQ702" s="162"/>
      <c r="BR702" s="162"/>
      <c r="BS702" s="162"/>
      <c r="BT702" s="162"/>
      <c r="BU702" s="162"/>
      <c r="BV702" s="162"/>
      <c r="BW702" s="162"/>
      <c r="BX702" s="162"/>
      <c r="BY702" s="162"/>
      <c r="BZ702" s="162"/>
      <c r="CA702" s="162"/>
      <c r="CB702" s="162"/>
      <c r="CC702" s="162"/>
      <c r="CD702" s="162"/>
      <c r="CE702" s="162"/>
      <c r="CF702" s="162"/>
      <c r="CG702" s="162"/>
      <c r="CH702" s="162"/>
      <c r="CI702" s="162"/>
      <c r="CJ702" s="162"/>
      <c r="CK702" s="162"/>
      <c r="CL702" s="162"/>
      <c r="CM702" s="162"/>
      <c r="CN702" s="162"/>
      <c r="CO702" s="162"/>
      <c r="CP702" s="162"/>
      <c r="CQ702" s="162"/>
      <c r="CR702" s="162"/>
      <c r="CS702" s="162"/>
      <c r="CT702" s="162"/>
      <c r="CU702" s="162"/>
      <c r="CV702" s="162"/>
      <c r="CW702" s="162"/>
      <c r="CX702" s="162"/>
      <c r="CY702" s="162"/>
      <c r="CZ702" s="162"/>
      <c r="DA702" s="162"/>
      <c r="DB702" s="162"/>
      <c r="DC702" s="162"/>
      <c r="DD702" s="162"/>
      <c r="DE702" s="159"/>
      <c r="DF702" s="162"/>
      <c r="DG702" s="162"/>
      <c r="DH702" s="162"/>
    </row>
    <row r="703" spans="1:112">
      <c r="A703" s="162"/>
      <c r="B703" s="207"/>
      <c r="C703" s="207"/>
      <c r="D703" s="207"/>
      <c r="E703" s="207"/>
      <c r="F703" s="207"/>
      <c r="G703" s="207"/>
      <c r="H703" s="207"/>
      <c r="I703" s="207"/>
      <c r="J703" s="207"/>
      <c r="K703" s="207"/>
      <c r="L703" s="207"/>
      <c r="M703" s="207"/>
      <c r="N703" s="207"/>
      <c r="O703" s="207"/>
      <c r="P703" s="207"/>
      <c r="Q703" s="207"/>
      <c r="R703" s="207"/>
      <c r="S703" s="207"/>
      <c r="T703" s="207"/>
      <c r="U703" s="207"/>
      <c r="V703" s="207"/>
      <c r="W703" s="207"/>
      <c r="X703" s="207"/>
      <c r="Y703" s="207"/>
      <c r="Z703" s="207"/>
      <c r="AA703" s="207"/>
      <c r="AB703" s="207"/>
      <c r="AC703" s="207"/>
      <c r="AD703" s="207"/>
      <c r="AE703" s="207"/>
      <c r="AF703" s="207"/>
      <c r="AG703" s="162"/>
      <c r="AH703" s="162"/>
      <c r="AI703" s="162"/>
      <c r="AJ703" s="162"/>
      <c r="AK703" s="162"/>
      <c r="AL703" s="162"/>
      <c r="AM703" s="162"/>
      <c r="AN703" s="162"/>
      <c r="AO703" s="162"/>
      <c r="AP703" s="162"/>
      <c r="AQ703" s="162"/>
      <c r="AR703" s="162"/>
      <c r="AS703" s="162"/>
      <c r="AT703" s="162"/>
      <c r="AU703" s="162"/>
      <c r="AV703" s="162"/>
      <c r="AW703" s="162"/>
      <c r="AX703" s="162"/>
      <c r="AY703" s="162"/>
      <c r="AZ703" s="162"/>
      <c r="BA703" s="162"/>
      <c r="BB703" s="162"/>
      <c r="BC703" s="162"/>
      <c r="BD703" s="162"/>
      <c r="BE703" s="162"/>
      <c r="BF703" s="162"/>
      <c r="BG703" s="162"/>
      <c r="BH703" s="162"/>
      <c r="BI703" s="162"/>
      <c r="BJ703" s="162"/>
      <c r="BK703" s="162"/>
      <c r="BL703" s="162"/>
      <c r="BM703" s="162"/>
      <c r="BN703" s="162"/>
      <c r="BO703" s="162"/>
      <c r="BP703" s="162"/>
      <c r="BQ703" s="162"/>
      <c r="BR703" s="162"/>
      <c r="BS703" s="162"/>
      <c r="BT703" s="162"/>
      <c r="BU703" s="162"/>
      <c r="BV703" s="162"/>
      <c r="BW703" s="162"/>
      <c r="BX703" s="162"/>
      <c r="BY703" s="162"/>
      <c r="BZ703" s="162"/>
      <c r="CA703" s="162"/>
      <c r="CB703" s="162"/>
      <c r="CC703" s="162"/>
      <c r="CD703" s="162"/>
      <c r="CE703" s="162"/>
      <c r="CF703" s="162"/>
      <c r="CG703" s="162"/>
      <c r="CH703" s="162"/>
      <c r="CI703" s="162"/>
      <c r="CJ703" s="162"/>
      <c r="CK703" s="162"/>
      <c r="CL703" s="162"/>
      <c r="CM703" s="162"/>
      <c r="CN703" s="162"/>
      <c r="CO703" s="162"/>
      <c r="CP703" s="162"/>
      <c r="CQ703" s="162"/>
      <c r="CR703" s="162"/>
      <c r="CS703" s="162"/>
      <c r="CT703" s="162"/>
      <c r="CU703" s="162"/>
      <c r="CV703" s="162"/>
      <c r="CW703" s="162"/>
      <c r="CX703" s="162"/>
      <c r="CY703" s="162"/>
      <c r="CZ703" s="162"/>
      <c r="DA703" s="162"/>
      <c r="DB703" s="162"/>
      <c r="DC703" s="162"/>
      <c r="DD703" s="162"/>
      <c r="DE703" s="159"/>
      <c r="DF703" s="162"/>
      <c r="DG703" s="162"/>
      <c r="DH703" s="162"/>
    </row>
    <row r="704" spans="1:112">
      <c r="A704" s="158"/>
      <c r="B704" s="207"/>
      <c r="C704" s="207"/>
      <c r="D704" s="207"/>
      <c r="E704" s="207"/>
      <c r="F704" s="207"/>
      <c r="G704" s="207"/>
      <c r="H704" s="207"/>
      <c r="I704" s="207"/>
      <c r="J704" s="207"/>
      <c r="K704" s="207"/>
      <c r="L704" s="207"/>
      <c r="M704" s="207"/>
      <c r="N704" s="207"/>
      <c r="O704" s="207"/>
      <c r="P704" s="207"/>
      <c r="Q704" s="207"/>
      <c r="R704" s="207"/>
      <c r="S704" s="207"/>
      <c r="T704" s="207"/>
      <c r="U704" s="207"/>
      <c r="V704" s="207"/>
      <c r="W704" s="207"/>
      <c r="X704" s="207"/>
      <c r="Y704" s="207"/>
      <c r="Z704" s="207"/>
      <c r="AA704" s="207"/>
      <c r="AB704" s="207"/>
      <c r="AC704" s="207"/>
      <c r="AD704" s="207"/>
      <c r="AE704" s="207"/>
      <c r="AF704" s="207"/>
      <c r="AG704" s="158"/>
      <c r="AH704" s="158"/>
      <c r="AI704" s="158"/>
      <c r="AJ704" s="158"/>
      <c r="AK704" s="158"/>
      <c r="AL704" s="158"/>
      <c r="AM704" s="158"/>
      <c r="AN704" s="158"/>
      <c r="AO704" s="158"/>
      <c r="AP704" s="158"/>
      <c r="AQ704" s="158"/>
      <c r="AR704" s="158"/>
      <c r="AS704" s="158"/>
      <c r="AT704" s="158"/>
      <c r="AU704" s="158"/>
      <c r="AV704" s="158"/>
      <c r="AW704" s="158"/>
      <c r="AX704" s="158"/>
      <c r="AY704" s="158"/>
      <c r="AZ704" s="158"/>
      <c r="BA704" s="158"/>
      <c r="BB704" s="158"/>
      <c r="BC704" s="158"/>
      <c r="BD704" s="158"/>
      <c r="BE704" s="158"/>
      <c r="BF704" s="158"/>
      <c r="BG704" s="158"/>
      <c r="BH704" s="158"/>
      <c r="BI704" s="158"/>
      <c r="BJ704" s="158"/>
      <c r="BK704" s="158"/>
      <c r="BL704" s="158"/>
      <c r="BM704" s="158"/>
      <c r="BN704" s="158"/>
      <c r="BO704" s="158"/>
      <c r="BP704" s="158"/>
      <c r="BQ704" s="158"/>
      <c r="BR704" s="158"/>
      <c r="BS704" s="158"/>
      <c r="BT704" s="158"/>
      <c r="BU704" s="158"/>
      <c r="BV704" s="158"/>
      <c r="BW704" s="158"/>
      <c r="BX704" s="158"/>
      <c r="BY704" s="158"/>
      <c r="BZ704" s="158"/>
      <c r="CA704" s="158"/>
      <c r="CB704" s="158"/>
      <c r="CC704" s="158"/>
      <c r="CD704" s="158"/>
      <c r="CE704" s="158"/>
      <c r="CF704" s="158"/>
      <c r="CG704" s="158"/>
      <c r="CH704" s="158"/>
      <c r="CI704" s="158"/>
      <c r="CJ704" s="158"/>
      <c r="CK704" s="158"/>
      <c r="CL704" s="158"/>
      <c r="CM704" s="158"/>
      <c r="CN704" s="158"/>
      <c r="CO704" s="158"/>
      <c r="CP704" s="158"/>
      <c r="CQ704" s="158"/>
      <c r="CR704" s="158"/>
      <c r="CS704" s="158"/>
      <c r="CT704" s="158"/>
      <c r="CU704" s="158"/>
      <c r="CV704" s="158"/>
      <c r="CW704" s="158"/>
      <c r="CX704" s="158"/>
      <c r="CY704" s="158"/>
      <c r="CZ704" s="158"/>
      <c r="DA704" s="158"/>
      <c r="DB704" s="158"/>
      <c r="DC704" s="158"/>
      <c r="DD704" s="158"/>
      <c r="DE704" s="163"/>
      <c r="DF704" s="158"/>
      <c r="DG704" s="158"/>
      <c r="DH704" s="158"/>
    </row>
    <row r="705" spans="1:112">
      <c r="A705" s="162"/>
      <c r="B705" s="207"/>
      <c r="C705" s="207"/>
      <c r="D705" s="207"/>
      <c r="E705" s="207"/>
      <c r="F705" s="207"/>
      <c r="G705" s="207"/>
      <c r="H705" s="207"/>
      <c r="I705" s="207"/>
      <c r="J705" s="207"/>
      <c r="K705" s="207"/>
      <c r="L705" s="207"/>
      <c r="M705" s="207"/>
      <c r="N705" s="207"/>
      <c r="O705" s="207"/>
      <c r="P705" s="207"/>
      <c r="Q705" s="207"/>
      <c r="R705" s="207"/>
      <c r="S705" s="207"/>
      <c r="T705" s="207"/>
      <c r="U705" s="207"/>
      <c r="V705" s="207"/>
      <c r="W705" s="207"/>
      <c r="X705" s="207"/>
      <c r="Y705" s="207"/>
      <c r="Z705" s="207"/>
      <c r="AA705" s="207"/>
      <c r="AB705" s="207"/>
      <c r="AC705" s="207"/>
      <c r="AD705" s="207"/>
      <c r="AE705" s="207"/>
      <c r="AF705" s="207"/>
      <c r="AG705" s="162"/>
      <c r="AH705" s="162"/>
      <c r="AI705" s="162"/>
      <c r="AJ705" s="162"/>
      <c r="AK705" s="162"/>
      <c r="AL705" s="162"/>
      <c r="AM705" s="162"/>
      <c r="AN705" s="162"/>
      <c r="AO705" s="162"/>
      <c r="AP705" s="162"/>
      <c r="AQ705" s="162"/>
      <c r="AR705" s="162"/>
      <c r="AS705" s="162"/>
      <c r="AT705" s="162"/>
      <c r="AU705" s="162"/>
      <c r="AV705" s="162"/>
      <c r="AW705" s="162"/>
      <c r="AX705" s="162"/>
      <c r="AY705" s="162"/>
      <c r="AZ705" s="162"/>
      <c r="BA705" s="162"/>
      <c r="BB705" s="162"/>
      <c r="BC705" s="162"/>
      <c r="BD705" s="162"/>
      <c r="BE705" s="162"/>
      <c r="BF705" s="162"/>
      <c r="BG705" s="162"/>
      <c r="BH705" s="162"/>
      <c r="BI705" s="162"/>
      <c r="BJ705" s="162"/>
      <c r="BK705" s="162"/>
      <c r="BL705" s="162"/>
      <c r="BM705" s="162"/>
      <c r="BN705" s="162"/>
      <c r="BO705" s="162"/>
      <c r="BP705" s="162"/>
      <c r="BQ705" s="162"/>
      <c r="BR705" s="162"/>
      <c r="BS705" s="162"/>
      <c r="BT705" s="162"/>
      <c r="BU705" s="162"/>
      <c r="BV705" s="162"/>
      <c r="BW705" s="162"/>
      <c r="BX705" s="162"/>
      <c r="BY705" s="162"/>
      <c r="BZ705" s="162"/>
      <c r="CA705" s="162"/>
      <c r="CB705" s="162"/>
      <c r="CC705" s="162"/>
      <c r="CD705" s="162"/>
      <c r="CE705" s="162"/>
      <c r="CF705" s="162"/>
      <c r="CG705" s="162"/>
      <c r="CH705" s="162"/>
      <c r="CI705" s="162"/>
      <c r="CJ705" s="162"/>
      <c r="CK705" s="162"/>
      <c r="CL705" s="162"/>
      <c r="CM705" s="162"/>
      <c r="CN705" s="162"/>
      <c r="CO705" s="162"/>
      <c r="CP705" s="162"/>
      <c r="CQ705" s="162"/>
      <c r="CR705" s="162"/>
      <c r="CS705" s="162"/>
      <c r="CT705" s="162"/>
      <c r="CU705" s="162"/>
      <c r="CV705" s="162"/>
      <c r="CW705" s="162"/>
      <c r="CX705" s="162"/>
      <c r="CY705" s="162"/>
      <c r="CZ705" s="162"/>
      <c r="DA705" s="162"/>
      <c r="DB705" s="162"/>
      <c r="DC705" s="162"/>
      <c r="DD705" s="162"/>
      <c r="DE705" s="159"/>
      <c r="DF705" s="162"/>
      <c r="DG705" s="162"/>
      <c r="DH705" s="162"/>
    </row>
    <row r="706" spans="1:112">
      <c r="A706" s="162"/>
      <c r="B706" s="207"/>
      <c r="C706" s="207"/>
      <c r="D706" s="207"/>
      <c r="E706" s="207"/>
      <c r="F706" s="207"/>
      <c r="G706" s="207"/>
      <c r="H706" s="207"/>
      <c r="I706" s="207"/>
      <c r="J706" s="207"/>
      <c r="K706" s="207"/>
      <c r="L706" s="207"/>
      <c r="M706" s="207"/>
      <c r="N706" s="207"/>
      <c r="O706" s="207"/>
      <c r="P706" s="207"/>
      <c r="Q706" s="207"/>
      <c r="R706" s="207"/>
      <c r="S706" s="207"/>
      <c r="T706" s="207"/>
      <c r="U706" s="207"/>
      <c r="V706" s="207"/>
      <c r="W706" s="207"/>
      <c r="X706" s="207"/>
      <c r="Y706" s="207"/>
      <c r="Z706" s="207"/>
      <c r="AA706" s="207"/>
      <c r="AB706" s="207"/>
      <c r="AC706" s="207"/>
      <c r="AD706" s="207"/>
      <c r="AE706" s="207"/>
      <c r="AF706" s="207"/>
      <c r="AG706" s="162"/>
      <c r="AH706" s="162"/>
      <c r="AI706" s="162"/>
      <c r="AJ706" s="162"/>
      <c r="AK706" s="162"/>
      <c r="AL706" s="162"/>
      <c r="AM706" s="162"/>
      <c r="AN706" s="162"/>
      <c r="AO706" s="162"/>
      <c r="AP706" s="162"/>
      <c r="AQ706" s="162"/>
      <c r="AR706" s="162"/>
      <c r="AS706" s="162"/>
      <c r="AT706" s="162"/>
      <c r="AU706" s="162"/>
      <c r="AV706" s="162"/>
      <c r="AW706" s="162"/>
      <c r="AX706" s="162"/>
      <c r="AY706" s="162"/>
      <c r="AZ706" s="162"/>
      <c r="BA706" s="162"/>
      <c r="BB706" s="162"/>
      <c r="BC706" s="162"/>
      <c r="BD706" s="162"/>
      <c r="BE706" s="162"/>
      <c r="BF706" s="162"/>
      <c r="BG706" s="162"/>
      <c r="BH706" s="162"/>
      <c r="BI706" s="162"/>
      <c r="BJ706" s="162"/>
      <c r="BK706" s="162"/>
      <c r="BL706" s="162"/>
      <c r="BM706" s="162"/>
      <c r="BN706" s="162"/>
      <c r="BO706" s="162"/>
      <c r="BP706" s="162"/>
      <c r="BQ706" s="162"/>
      <c r="BR706" s="162"/>
      <c r="BS706" s="162"/>
      <c r="BT706" s="162"/>
      <c r="BU706" s="162"/>
      <c r="BV706" s="162"/>
      <c r="BW706" s="162"/>
      <c r="BX706" s="162"/>
      <c r="BY706" s="162"/>
      <c r="BZ706" s="162"/>
      <c r="CA706" s="162"/>
      <c r="CB706" s="162"/>
      <c r="CC706" s="162"/>
      <c r="CD706" s="162"/>
      <c r="CE706" s="162"/>
      <c r="CF706" s="162"/>
      <c r="CG706" s="162"/>
      <c r="CH706" s="162"/>
      <c r="CI706" s="162"/>
      <c r="CJ706" s="162"/>
      <c r="CK706" s="162"/>
      <c r="CL706" s="162"/>
      <c r="CM706" s="162"/>
      <c r="CN706" s="162"/>
      <c r="CO706" s="162"/>
      <c r="CP706" s="162"/>
      <c r="CQ706" s="162"/>
      <c r="CR706" s="162"/>
      <c r="CS706" s="162"/>
      <c r="CT706" s="162"/>
      <c r="CU706" s="162"/>
      <c r="CV706" s="162"/>
      <c r="CW706" s="162"/>
      <c r="CX706" s="162"/>
      <c r="CY706" s="162"/>
      <c r="CZ706" s="162"/>
      <c r="DA706" s="162"/>
      <c r="DB706" s="162"/>
      <c r="DC706" s="162"/>
      <c r="DD706" s="162"/>
      <c r="DE706" s="159"/>
      <c r="DF706" s="162"/>
      <c r="DG706" s="162"/>
      <c r="DH706" s="162"/>
    </row>
    <row r="707" spans="1:112">
      <c r="A707" s="158"/>
      <c r="B707" s="207"/>
      <c r="C707" s="207"/>
      <c r="D707" s="207"/>
      <c r="E707" s="207"/>
      <c r="F707" s="207"/>
      <c r="G707" s="207"/>
      <c r="H707" s="207"/>
      <c r="I707" s="207"/>
      <c r="J707" s="207"/>
      <c r="K707" s="207"/>
      <c r="L707" s="207"/>
      <c r="M707" s="207"/>
      <c r="N707" s="207"/>
      <c r="O707" s="207"/>
      <c r="P707" s="207"/>
      <c r="Q707" s="207"/>
      <c r="R707" s="207"/>
      <c r="S707" s="207"/>
      <c r="T707" s="207"/>
      <c r="U707" s="207"/>
      <c r="V707" s="207"/>
      <c r="W707" s="207"/>
      <c r="X707" s="207"/>
      <c r="Y707" s="207"/>
      <c r="Z707" s="207"/>
      <c r="AA707" s="207"/>
      <c r="AB707" s="207"/>
      <c r="AC707" s="207"/>
      <c r="AD707" s="207"/>
      <c r="AE707" s="207"/>
      <c r="AF707" s="207"/>
      <c r="AG707" s="158"/>
      <c r="AH707" s="158"/>
      <c r="AI707" s="158"/>
      <c r="AJ707" s="158"/>
      <c r="AK707" s="158"/>
      <c r="AL707" s="158"/>
      <c r="AM707" s="158"/>
      <c r="AN707" s="158"/>
      <c r="AO707" s="158"/>
      <c r="AP707" s="158"/>
      <c r="AQ707" s="158"/>
      <c r="AR707" s="158"/>
      <c r="AS707" s="158"/>
      <c r="AT707" s="158"/>
      <c r="AU707" s="158"/>
      <c r="AV707" s="158"/>
      <c r="AW707" s="158"/>
      <c r="AX707" s="158"/>
      <c r="AY707" s="158"/>
      <c r="AZ707" s="158"/>
      <c r="BA707" s="158"/>
      <c r="BB707" s="158"/>
      <c r="BC707" s="158"/>
      <c r="BD707" s="158"/>
      <c r="BE707" s="158"/>
      <c r="BF707" s="158"/>
      <c r="BG707" s="158"/>
      <c r="BH707" s="158"/>
      <c r="BI707" s="158"/>
      <c r="BJ707" s="158"/>
      <c r="BK707" s="158"/>
      <c r="BL707" s="158"/>
      <c r="BM707" s="158"/>
      <c r="BN707" s="158"/>
      <c r="BO707" s="158"/>
      <c r="BP707" s="158"/>
      <c r="BQ707" s="158"/>
      <c r="BR707" s="158"/>
      <c r="BS707" s="158"/>
      <c r="BT707" s="158"/>
      <c r="BU707" s="158"/>
      <c r="BV707" s="158"/>
      <c r="BW707" s="158"/>
      <c r="BX707" s="158"/>
      <c r="BY707" s="158"/>
      <c r="BZ707" s="158"/>
      <c r="CA707" s="158"/>
      <c r="CB707" s="158"/>
      <c r="CC707" s="158"/>
      <c r="CD707" s="158"/>
      <c r="CE707" s="158"/>
      <c r="CF707" s="158"/>
      <c r="CG707" s="158"/>
      <c r="CH707" s="158"/>
      <c r="CI707" s="158"/>
      <c r="CJ707" s="158"/>
      <c r="CK707" s="158"/>
      <c r="CL707" s="158"/>
      <c r="CM707" s="158"/>
      <c r="CN707" s="158"/>
      <c r="CO707" s="158"/>
      <c r="CP707" s="158"/>
      <c r="CQ707" s="158"/>
      <c r="CR707" s="158"/>
      <c r="CS707" s="158"/>
      <c r="CT707" s="158"/>
      <c r="CU707" s="158"/>
      <c r="CV707" s="158"/>
      <c r="CW707" s="158"/>
      <c r="CX707" s="158"/>
      <c r="CY707" s="158"/>
      <c r="CZ707" s="158"/>
      <c r="DA707" s="158"/>
      <c r="DB707" s="158"/>
      <c r="DC707" s="158"/>
      <c r="DD707" s="158"/>
      <c r="DE707" s="163"/>
      <c r="DF707" s="158"/>
      <c r="DG707" s="158"/>
      <c r="DH707" s="158"/>
    </row>
    <row r="708" spans="1:112">
      <c r="A708" s="162"/>
      <c r="B708" s="207"/>
      <c r="C708" s="207"/>
      <c r="D708" s="207"/>
      <c r="E708" s="207"/>
      <c r="F708" s="207"/>
      <c r="G708" s="207"/>
      <c r="H708" s="207"/>
      <c r="I708" s="207"/>
      <c r="J708" s="207"/>
      <c r="K708" s="207"/>
      <c r="L708" s="207"/>
      <c r="M708" s="207"/>
      <c r="N708" s="207"/>
      <c r="O708" s="207"/>
      <c r="P708" s="207"/>
      <c r="Q708" s="207"/>
      <c r="R708" s="207"/>
      <c r="S708" s="207"/>
      <c r="T708" s="207"/>
      <c r="U708" s="207"/>
      <c r="V708" s="207"/>
      <c r="W708" s="207"/>
      <c r="X708" s="207"/>
      <c r="Y708" s="207"/>
      <c r="Z708" s="207"/>
      <c r="AA708" s="207"/>
      <c r="AB708" s="207"/>
      <c r="AC708" s="207"/>
      <c r="AD708" s="207"/>
      <c r="AE708" s="207"/>
      <c r="AF708" s="207"/>
      <c r="AG708" s="162"/>
      <c r="AH708" s="162"/>
      <c r="AI708" s="162"/>
      <c r="AJ708" s="162"/>
      <c r="AK708" s="162"/>
      <c r="AL708" s="162"/>
      <c r="AM708" s="162"/>
      <c r="AN708" s="162"/>
      <c r="AO708" s="162"/>
      <c r="AP708" s="162"/>
      <c r="AQ708" s="162"/>
      <c r="AR708" s="162"/>
      <c r="AS708" s="162"/>
      <c r="AT708" s="162"/>
      <c r="AU708" s="162"/>
      <c r="AV708" s="162"/>
      <c r="AW708" s="162"/>
      <c r="AX708" s="162"/>
      <c r="AY708" s="162"/>
      <c r="AZ708" s="162"/>
      <c r="BA708" s="162"/>
      <c r="BB708" s="162"/>
      <c r="BC708" s="162"/>
      <c r="BD708" s="162"/>
      <c r="BE708" s="162"/>
      <c r="BF708" s="162"/>
      <c r="BG708" s="162"/>
      <c r="BH708" s="162"/>
      <c r="BI708" s="162"/>
      <c r="BJ708" s="162"/>
      <c r="BK708" s="162"/>
      <c r="BL708" s="162"/>
      <c r="BM708" s="162"/>
      <c r="BN708" s="162"/>
      <c r="BO708" s="162"/>
      <c r="BP708" s="162"/>
      <c r="BQ708" s="162"/>
      <c r="BR708" s="162"/>
      <c r="BS708" s="162"/>
      <c r="BT708" s="162"/>
      <c r="BU708" s="162"/>
      <c r="BV708" s="162"/>
      <c r="BW708" s="162"/>
      <c r="BX708" s="162"/>
      <c r="BY708" s="162"/>
      <c r="BZ708" s="162"/>
      <c r="CA708" s="162"/>
      <c r="CB708" s="162"/>
      <c r="CC708" s="162"/>
      <c r="CD708" s="162"/>
      <c r="CE708" s="162"/>
      <c r="CF708" s="162"/>
      <c r="CG708" s="162"/>
      <c r="CH708" s="162"/>
      <c r="CI708" s="162"/>
      <c r="CJ708" s="162"/>
      <c r="CK708" s="162"/>
      <c r="CL708" s="162"/>
      <c r="CM708" s="162"/>
      <c r="CN708" s="162"/>
      <c r="CO708" s="162"/>
      <c r="CP708" s="162"/>
      <c r="CQ708" s="162"/>
      <c r="CR708" s="162"/>
      <c r="CS708" s="162"/>
      <c r="CT708" s="162"/>
      <c r="CU708" s="162"/>
      <c r="CV708" s="162"/>
      <c r="CW708" s="162"/>
      <c r="CX708" s="162"/>
      <c r="CY708" s="162"/>
      <c r="CZ708" s="162"/>
      <c r="DA708" s="162"/>
      <c r="DB708" s="162"/>
      <c r="DC708" s="162"/>
      <c r="DD708" s="162"/>
      <c r="DE708" s="159"/>
      <c r="DF708" s="162"/>
      <c r="DG708" s="162"/>
      <c r="DH708" s="162"/>
    </row>
    <row r="709" spans="1:112">
      <c r="A709" s="162"/>
      <c r="B709" s="207"/>
      <c r="C709" s="207"/>
      <c r="D709" s="207"/>
      <c r="E709" s="207"/>
      <c r="F709" s="207"/>
      <c r="G709" s="207"/>
      <c r="H709" s="207"/>
      <c r="I709" s="207"/>
      <c r="J709" s="207"/>
      <c r="K709" s="207"/>
      <c r="L709" s="207"/>
      <c r="M709" s="207"/>
      <c r="N709" s="207"/>
      <c r="O709" s="207"/>
      <c r="P709" s="207"/>
      <c r="Q709" s="207"/>
      <c r="R709" s="207"/>
      <c r="S709" s="207"/>
      <c r="T709" s="207"/>
      <c r="U709" s="207"/>
      <c r="V709" s="207"/>
      <c r="W709" s="207"/>
      <c r="X709" s="207"/>
      <c r="Y709" s="207"/>
      <c r="Z709" s="207"/>
      <c r="AA709" s="207"/>
      <c r="AB709" s="207"/>
      <c r="AC709" s="207"/>
      <c r="AD709" s="207"/>
      <c r="AE709" s="207"/>
      <c r="AF709" s="207"/>
      <c r="AG709" s="162"/>
      <c r="AH709" s="162"/>
      <c r="AI709" s="162"/>
      <c r="AJ709" s="162"/>
      <c r="AK709" s="162"/>
      <c r="AL709" s="162"/>
      <c r="AM709" s="162"/>
      <c r="AN709" s="162"/>
      <c r="AO709" s="162"/>
      <c r="AP709" s="162"/>
      <c r="AQ709" s="162"/>
      <c r="AR709" s="162"/>
      <c r="AS709" s="162"/>
      <c r="AT709" s="162"/>
      <c r="AU709" s="162"/>
      <c r="AV709" s="162"/>
      <c r="AW709" s="162"/>
      <c r="AX709" s="162"/>
      <c r="AY709" s="162"/>
      <c r="AZ709" s="162"/>
      <c r="BA709" s="162"/>
      <c r="BB709" s="162"/>
      <c r="BC709" s="162"/>
      <c r="BD709" s="162"/>
      <c r="BE709" s="162"/>
      <c r="BF709" s="162"/>
      <c r="BG709" s="162"/>
      <c r="BH709" s="162"/>
      <c r="BI709" s="162"/>
      <c r="BJ709" s="162"/>
      <c r="BK709" s="162"/>
      <c r="BL709" s="162"/>
      <c r="BM709" s="162"/>
      <c r="BN709" s="162"/>
      <c r="BO709" s="162"/>
      <c r="BP709" s="162"/>
      <c r="BQ709" s="162"/>
      <c r="BR709" s="162"/>
      <c r="BS709" s="162"/>
      <c r="BT709" s="162"/>
      <c r="BU709" s="162"/>
      <c r="BV709" s="162"/>
      <c r="BW709" s="162"/>
      <c r="BX709" s="162"/>
      <c r="BY709" s="162"/>
      <c r="BZ709" s="162"/>
      <c r="CA709" s="162"/>
      <c r="CB709" s="162"/>
      <c r="CC709" s="162"/>
      <c r="CD709" s="162"/>
      <c r="CE709" s="162"/>
      <c r="CF709" s="162"/>
      <c r="CG709" s="162"/>
      <c r="CH709" s="162"/>
      <c r="CI709" s="162"/>
      <c r="CJ709" s="162"/>
      <c r="CK709" s="162"/>
      <c r="CL709" s="162"/>
      <c r="CM709" s="162"/>
      <c r="CN709" s="162"/>
      <c r="CO709" s="162"/>
      <c r="CP709" s="162"/>
      <c r="CQ709" s="162"/>
      <c r="CR709" s="162"/>
      <c r="CS709" s="162"/>
      <c r="CT709" s="162"/>
      <c r="CU709" s="162"/>
      <c r="CV709" s="162"/>
      <c r="CW709" s="162"/>
      <c r="CX709" s="162"/>
      <c r="CY709" s="162"/>
      <c r="CZ709" s="162"/>
      <c r="DA709" s="162"/>
      <c r="DB709" s="162"/>
      <c r="DC709" s="162"/>
      <c r="DD709" s="162"/>
      <c r="DE709" s="159"/>
      <c r="DF709" s="162"/>
      <c r="DG709" s="162"/>
      <c r="DH709" s="162"/>
    </row>
    <row r="710" spans="1:112">
      <c r="A710" s="158"/>
      <c r="B710" s="207"/>
      <c r="C710" s="207"/>
      <c r="D710" s="207"/>
      <c r="E710" s="207"/>
      <c r="F710" s="207"/>
      <c r="G710" s="207"/>
      <c r="H710" s="207"/>
      <c r="I710" s="207"/>
      <c r="J710" s="207"/>
      <c r="K710" s="207"/>
      <c r="L710" s="207"/>
      <c r="M710" s="207"/>
      <c r="N710" s="207"/>
      <c r="O710" s="207"/>
      <c r="P710" s="207"/>
      <c r="Q710" s="207"/>
      <c r="R710" s="207"/>
      <c r="S710" s="207"/>
      <c r="T710" s="207"/>
      <c r="U710" s="207"/>
      <c r="V710" s="207"/>
      <c r="W710" s="207"/>
      <c r="X710" s="207"/>
      <c r="Y710" s="207"/>
      <c r="Z710" s="207"/>
      <c r="AA710" s="207"/>
      <c r="AB710" s="207"/>
      <c r="AC710" s="207"/>
      <c r="AD710" s="207"/>
      <c r="AE710" s="207"/>
      <c r="AF710" s="207"/>
      <c r="AG710" s="158"/>
      <c r="AH710" s="158"/>
      <c r="AI710" s="158"/>
      <c r="AJ710" s="158"/>
      <c r="AK710" s="158"/>
      <c r="AL710" s="158"/>
      <c r="AM710" s="158"/>
      <c r="AN710" s="158"/>
      <c r="AO710" s="158"/>
      <c r="AP710" s="158"/>
      <c r="AQ710" s="158"/>
      <c r="AR710" s="158"/>
      <c r="AS710" s="158"/>
      <c r="AT710" s="158"/>
      <c r="AU710" s="158"/>
      <c r="AV710" s="158"/>
      <c r="AW710" s="158"/>
      <c r="AX710" s="158"/>
      <c r="AY710" s="158"/>
      <c r="AZ710" s="158"/>
      <c r="BA710" s="158"/>
      <c r="BB710" s="158"/>
      <c r="BC710" s="158"/>
      <c r="BD710" s="158"/>
      <c r="BE710" s="158"/>
      <c r="BF710" s="158"/>
      <c r="BG710" s="158"/>
      <c r="BH710" s="158"/>
      <c r="BI710" s="158"/>
      <c r="BJ710" s="158"/>
      <c r="BK710" s="158"/>
      <c r="BL710" s="158"/>
      <c r="BM710" s="158"/>
      <c r="BN710" s="158"/>
      <c r="BO710" s="158"/>
      <c r="BP710" s="158"/>
      <c r="BQ710" s="158"/>
      <c r="BR710" s="158"/>
      <c r="BS710" s="158"/>
      <c r="BT710" s="158"/>
      <c r="BU710" s="158"/>
      <c r="BV710" s="158"/>
      <c r="BW710" s="158"/>
      <c r="BX710" s="158"/>
      <c r="BY710" s="158"/>
      <c r="BZ710" s="158"/>
      <c r="CA710" s="158"/>
      <c r="CB710" s="158"/>
      <c r="CC710" s="158"/>
      <c r="CD710" s="158"/>
      <c r="CE710" s="158"/>
      <c r="CF710" s="158"/>
      <c r="CG710" s="158"/>
      <c r="CH710" s="158"/>
      <c r="CI710" s="158"/>
      <c r="CJ710" s="158"/>
      <c r="CK710" s="158"/>
      <c r="CL710" s="158"/>
      <c r="CM710" s="158"/>
      <c r="CN710" s="158"/>
      <c r="CO710" s="158"/>
      <c r="CP710" s="158"/>
      <c r="CQ710" s="158"/>
      <c r="CR710" s="158"/>
      <c r="CS710" s="158"/>
      <c r="CT710" s="158"/>
      <c r="CU710" s="158"/>
      <c r="CV710" s="158"/>
      <c r="CW710" s="158"/>
      <c r="CX710" s="158"/>
      <c r="CY710" s="158"/>
      <c r="CZ710" s="158"/>
      <c r="DA710" s="158"/>
      <c r="DB710" s="158"/>
      <c r="DC710" s="158"/>
      <c r="DD710" s="158"/>
      <c r="DE710" s="163"/>
      <c r="DF710" s="158"/>
      <c r="DG710" s="158"/>
      <c r="DH710" s="158"/>
    </row>
    <row r="711" spans="1:112">
      <c r="A711" s="162"/>
      <c r="B711" s="207"/>
      <c r="C711" s="207"/>
      <c r="D711" s="207"/>
      <c r="E711" s="207"/>
      <c r="F711" s="207"/>
      <c r="G711" s="207"/>
      <c r="H711" s="207"/>
      <c r="I711" s="207"/>
      <c r="J711" s="207"/>
      <c r="K711" s="207"/>
      <c r="L711" s="207"/>
      <c r="M711" s="207"/>
      <c r="N711" s="207"/>
      <c r="O711" s="207"/>
      <c r="P711" s="207"/>
      <c r="Q711" s="207"/>
      <c r="R711" s="207"/>
      <c r="S711" s="207"/>
      <c r="T711" s="207"/>
      <c r="U711" s="207"/>
      <c r="V711" s="207"/>
      <c r="W711" s="207"/>
      <c r="X711" s="207"/>
      <c r="Y711" s="207"/>
      <c r="Z711" s="207"/>
      <c r="AA711" s="207"/>
      <c r="AB711" s="207"/>
      <c r="AC711" s="207"/>
      <c r="AD711" s="207"/>
      <c r="AE711" s="207"/>
      <c r="AF711" s="207"/>
      <c r="AG711" s="162"/>
      <c r="AH711" s="162"/>
      <c r="AI711" s="162"/>
      <c r="AJ711" s="162"/>
      <c r="AK711" s="162"/>
      <c r="AL711" s="162"/>
      <c r="AM711" s="162"/>
      <c r="AN711" s="162"/>
      <c r="AO711" s="162"/>
      <c r="AP711" s="162"/>
      <c r="AQ711" s="162"/>
      <c r="AR711" s="162"/>
      <c r="AS711" s="162"/>
      <c r="AT711" s="162"/>
      <c r="AU711" s="162"/>
      <c r="AV711" s="162"/>
      <c r="AW711" s="162"/>
      <c r="AX711" s="162"/>
      <c r="AY711" s="162"/>
      <c r="AZ711" s="162"/>
      <c r="BA711" s="162"/>
      <c r="BB711" s="162"/>
      <c r="BC711" s="162"/>
      <c r="BD711" s="162"/>
      <c r="BE711" s="162"/>
      <c r="BF711" s="162"/>
      <c r="BG711" s="162"/>
      <c r="BH711" s="162"/>
      <c r="BI711" s="162"/>
      <c r="BJ711" s="162"/>
      <c r="BK711" s="162"/>
      <c r="BL711" s="162"/>
      <c r="BM711" s="162"/>
      <c r="BN711" s="162"/>
      <c r="BO711" s="162"/>
      <c r="BP711" s="162"/>
      <c r="BQ711" s="162"/>
      <c r="BR711" s="162"/>
      <c r="BS711" s="162"/>
      <c r="BT711" s="162"/>
      <c r="BU711" s="162"/>
      <c r="BV711" s="162"/>
      <c r="BW711" s="162"/>
      <c r="BX711" s="162"/>
      <c r="BY711" s="162"/>
      <c r="BZ711" s="162"/>
      <c r="CA711" s="162"/>
      <c r="CB711" s="162"/>
      <c r="CC711" s="162"/>
      <c r="CD711" s="162"/>
      <c r="CE711" s="162"/>
      <c r="CF711" s="162"/>
      <c r="CG711" s="162"/>
      <c r="CH711" s="162"/>
      <c r="CI711" s="162"/>
      <c r="CJ711" s="162"/>
      <c r="CK711" s="162"/>
      <c r="CL711" s="162"/>
      <c r="CM711" s="162"/>
      <c r="CN711" s="162"/>
      <c r="CO711" s="162"/>
      <c r="CP711" s="162"/>
      <c r="CQ711" s="162"/>
      <c r="CR711" s="162"/>
      <c r="CS711" s="162"/>
      <c r="CT711" s="162"/>
      <c r="CU711" s="162"/>
      <c r="CV711" s="162"/>
      <c r="CW711" s="162"/>
      <c r="CX711" s="162"/>
      <c r="CY711" s="162"/>
      <c r="CZ711" s="162"/>
      <c r="DA711" s="162"/>
      <c r="DB711" s="162"/>
      <c r="DC711" s="162"/>
      <c r="DD711" s="162"/>
      <c r="DE711" s="159"/>
      <c r="DF711" s="162"/>
      <c r="DG711" s="162"/>
      <c r="DH711" s="162"/>
    </row>
    <row r="712" spans="1:112">
      <c r="A712" s="162"/>
      <c r="B712" s="207"/>
      <c r="C712" s="207"/>
      <c r="D712" s="207"/>
      <c r="E712" s="207"/>
      <c r="F712" s="207"/>
      <c r="G712" s="207"/>
      <c r="H712" s="207"/>
      <c r="I712" s="207"/>
      <c r="J712" s="207"/>
      <c r="K712" s="207"/>
      <c r="L712" s="207"/>
      <c r="M712" s="207"/>
      <c r="N712" s="207"/>
      <c r="O712" s="207"/>
      <c r="P712" s="207"/>
      <c r="Q712" s="207"/>
      <c r="R712" s="207"/>
      <c r="S712" s="207"/>
      <c r="T712" s="207"/>
      <c r="U712" s="207"/>
      <c r="V712" s="207"/>
      <c r="W712" s="207"/>
      <c r="X712" s="207"/>
      <c r="Y712" s="207"/>
      <c r="Z712" s="207"/>
      <c r="AA712" s="207"/>
      <c r="AB712" s="207"/>
      <c r="AC712" s="207"/>
      <c r="AD712" s="207"/>
      <c r="AE712" s="207"/>
      <c r="AF712" s="207"/>
      <c r="AG712" s="162"/>
      <c r="AH712" s="162"/>
      <c r="AI712" s="162"/>
      <c r="AJ712" s="162"/>
      <c r="AK712" s="162"/>
      <c r="AL712" s="162"/>
      <c r="AM712" s="162"/>
      <c r="AN712" s="162"/>
      <c r="AO712" s="162"/>
      <c r="AP712" s="162"/>
      <c r="AQ712" s="162"/>
      <c r="AR712" s="162"/>
      <c r="AS712" s="162"/>
      <c r="AT712" s="162"/>
      <c r="AU712" s="162"/>
      <c r="AV712" s="162"/>
      <c r="AW712" s="162"/>
      <c r="AX712" s="162"/>
      <c r="AY712" s="162"/>
      <c r="AZ712" s="162"/>
      <c r="BA712" s="162"/>
      <c r="BB712" s="162"/>
      <c r="BC712" s="162"/>
      <c r="BD712" s="162"/>
      <c r="BE712" s="162"/>
      <c r="BF712" s="162"/>
      <c r="BG712" s="162"/>
      <c r="BH712" s="162"/>
      <c r="BI712" s="162"/>
      <c r="BJ712" s="162"/>
      <c r="BK712" s="162"/>
      <c r="BL712" s="162"/>
      <c r="BM712" s="162"/>
      <c r="BN712" s="162"/>
      <c r="BO712" s="162"/>
      <c r="BP712" s="162"/>
      <c r="BQ712" s="162"/>
      <c r="BR712" s="162"/>
      <c r="BS712" s="162"/>
      <c r="BT712" s="162"/>
      <c r="BU712" s="162"/>
      <c r="BV712" s="162"/>
      <c r="BW712" s="162"/>
      <c r="BX712" s="162"/>
      <c r="BY712" s="162"/>
      <c r="BZ712" s="162"/>
      <c r="CA712" s="162"/>
      <c r="CB712" s="162"/>
      <c r="CC712" s="162"/>
      <c r="CD712" s="162"/>
      <c r="CE712" s="162"/>
      <c r="CF712" s="162"/>
      <c r="CG712" s="162"/>
      <c r="CH712" s="162"/>
      <c r="CI712" s="162"/>
      <c r="CJ712" s="162"/>
      <c r="CK712" s="162"/>
      <c r="CL712" s="162"/>
      <c r="CM712" s="162"/>
      <c r="CN712" s="162"/>
      <c r="CO712" s="162"/>
      <c r="CP712" s="162"/>
      <c r="CQ712" s="162"/>
      <c r="CR712" s="162"/>
      <c r="CS712" s="162"/>
      <c r="CT712" s="162"/>
      <c r="CU712" s="162"/>
      <c r="CV712" s="162"/>
      <c r="CW712" s="162"/>
      <c r="CX712" s="162"/>
      <c r="CY712" s="162"/>
      <c r="CZ712" s="162"/>
      <c r="DA712" s="162"/>
      <c r="DB712" s="162"/>
      <c r="DC712" s="162"/>
      <c r="DD712" s="162"/>
      <c r="DE712" s="159"/>
      <c r="DF712" s="162"/>
      <c r="DG712" s="162"/>
      <c r="DH712" s="162"/>
    </row>
    <row r="713" spans="1:112">
      <c r="A713" s="158"/>
      <c r="B713" s="207"/>
      <c r="C713" s="207"/>
      <c r="D713" s="207"/>
      <c r="E713" s="207"/>
      <c r="F713" s="207"/>
      <c r="G713" s="207"/>
      <c r="H713" s="207"/>
      <c r="I713" s="207"/>
      <c r="J713" s="207"/>
      <c r="K713" s="207"/>
      <c r="L713" s="207"/>
      <c r="M713" s="207"/>
      <c r="N713" s="207"/>
      <c r="O713" s="207"/>
      <c r="P713" s="207"/>
      <c r="Q713" s="207"/>
      <c r="R713" s="207"/>
      <c r="S713" s="207"/>
      <c r="T713" s="207"/>
      <c r="U713" s="207"/>
      <c r="V713" s="207"/>
      <c r="W713" s="207"/>
      <c r="X713" s="207"/>
      <c r="Y713" s="207"/>
      <c r="Z713" s="207"/>
      <c r="AA713" s="207"/>
      <c r="AB713" s="207"/>
      <c r="AC713" s="207"/>
      <c r="AD713" s="207"/>
      <c r="AE713" s="207"/>
      <c r="AF713" s="207"/>
      <c r="AG713" s="158"/>
      <c r="AH713" s="158"/>
      <c r="AI713" s="158"/>
      <c r="AJ713" s="158"/>
      <c r="AK713" s="158"/>
      <c r="AL713" s="158"/>
      <c r="AM713" s="158"/>
      <c r="AN713" s="158"/>
      <c r="AO713" s="158"/>
      <c r="AP713" s="158"/>
      <c r="AQ713" s="158"/>
      <c r="AR713" s="158"/>
      <c r="AS713" s="158"/>
      <c r="AT713" s="158"/>
      <c r="AU713" s="158"/>
      <c r="AV713" s="158"/>
      <c r="AW713" s="158"/>
      <c r="AX713" s="158"/>
      <c r="AY713" s="158"/>
      <c r="AZ713" s="158"/>
      <c r="BA713" s="158"/>
      <c r="BB713" s="158"/>
      <c r="BC713" s="158"/>
      <c r="BD713" s="158"/>
      <c r="BE713" s="158"/>
      <c r="BF713" s="158"/>
      <c r="BG713" s="158"/>
      <c r="BH713" s="158"/>
      <c r="BI713" s="158"/>
      <c r="BJ713" s="158"/>
      <c r="BK713" s="158"/>
      <c r="BL713" s="158"/>
      <c r="BM713" s="158"/>
      <c r="BN713" s="158"/>
      <c r="BO713" s="158"/>
      <c r="BP713" s="158"/>
      <c r="BQ713" s="158"/>
      <c r="BR713" s="158"/>
      <c r="BS713" s="158"/>
      <c r="BT713" s="158"/>
      <c r="BU713" s="158"/>
      <c r="BV713" s="158"/>
      <c r="BW713" s="158"/>
      <c r="BX713" s="158"/>
      <c r="BY713" s="158"/>
      <c r="BZ713" s="158"/>
      <c r="CA713" s="158"/>
      <c r="CB713" s="158"/>
      <c r="CC713" s="158"/>
      <c r="CD713" s="158"/>
      <c r="CE713" s="158"/>
      <c r="CF713" s="158"/>
      <c r="CG713" s="158"/>
      <c r="CH713" s="158"/>
      <c r="CI713" s="158"/>
      <c r="CJ713" s="158"/>
      <c r="CK713" s="158"/>
      <c r="CL713" s="158"/>
      <c r="CM713" s="158"/>
      <c r="CN713" s="158"/>
      <c r="CO713" s="158"/>
      <c r="CP713" s="158"/>
      <c r="CQ713" s="158"/>
      <c r="CR713" s="158"/>
      <c r="CS713" s="158"/>
      <c r="CT713" s="158"/>
      <c r="CU713" s="158"/>
      <c r="CV713" s="158"/>
      <c r="CW713" s="158"/>
      <c r="CX713" s="158"/>
      <c r="CY713" s="158"/>
      <c r="CZ713" s="158"/>
      <c r="DA713" s="158"/>
      <c r="DB713" s="158"/>
      <c r="DC713" s="158"/>
      <c r="DD713" s="158"/>
      <c r="DE713" s="163"/>
      <c r="DF713" s="158"/>
      <c r="DG713" s="158"/>
      <c r="DH713" s="158"/>
    </row>
    <row r="714" spans="1:112">
      <c r="A714" s="162"/>
      <c r="B714" s="207"/>
      <c r="C714" s="207"/>
      <c r="D714" s="207"/>
      <c r="E714" s="207"/>
      <c r="F714" s="207"/>
      <c r="G714" s="207"/>
      <c r="H714" s="207"/>
      <c r="I714" s="207"/>
      <c r="J714" s="207"/>
      <c r="K714" s="207"/>
      <c r="L714" s="207"/>
      <c r="M714" s="207"/>
      <c r="N714" s="207"/>
      <c r="O714" s="207"/>
      <c r="P714" s="207"/>
      <c r="Q714" s="207"/>
      <c r="R714" s="207"/>
      <c r="S714" s="207"/>
      <c r="T714" s="207"/>
      <c r="U714" s="207"/>
      <c r="V714" s="207"/>
      <c r="W714" s="207"/>
      <c r="X714" s="207"/>
      <c r="Y714" s="207"/>
      <c r="Z714" s="207"/>
      <c r="AA714" s="207"/>
      <c r="AB714" s="207"/>
      <c r="AC714" s="207"/>
      <c r="AD714" s="207"/>
      <c r="AE714" s="207"/>
      <c r="AF714" s="207"/>
      <c r="AG714" s="162"/>
      <c r="AH714" s="162"/>
      <c r="AI714" s="162"/>
      <c r="AJ714" s="162"/>
      <c r="AK714" s="162"/>
      <c r="AL714" s="162"/>
      <c r="AM714" s="162"/>
      <c r="AN714" s="162"/>
      <c r="AO714" s="162"/>
      <c r="AP714" s="162"/>
      <c r="AQ714" s="162"/>
      <c r="AR714" s="162"/>
      <c r="AS714" s="162"/>
      <c r="AT714" s="162"/>
      <c r="AU714" s="162"/>
      <c r="AV714" s="162"/>
      <c r="AW714" s="162"/>
      <c r="AX714" s="162"/>
      <c r="AY714" s="162"/>
      <c r="AZ714" s="162"/>
      <c r="BA714" s="162"/>
      <c r="BB714" s="162"/>
      <c r="BC714" s="162"/>
      <c r="BD714" s="162"/>
      <c r="BE714" s="162"/>
      <c r="BF714" s="162"/>
      <c r="BG714" s="162"/>
      <c r="BH714" s="162"/>
      <c r="BI714" s="162"/>
      <c r="BJ714" s="162"/>
      <c r="BK714" s="162"/>
      <c r="BL714" s="162"/>
      <c r="BM714" s="162"/>
      <c r="BN714" s="162"/>
      <c r="BO714" s="162"/>
      <c r="BP714" s="162"/>
      <c r="BQ714" s="162"/>
      <c r="BR714" s="162"/>
      <c r="BS714" s="162"/>
      <c r="BT714" s="162"/>
      <c r="BU714" s="162"/>
      <c r="BV714" s="162"/>
      <c r="BW714" s="162"/>
      <c r="BX714" s="162"/>
      <c r="BY714" s="162"/>
      <c r="BZ714" s="162"/>
      <c r="CA714" s="162"/>
      <c r="CB714" s="162"/>
      <c r="CC714" s="162"/>
      <c r="CD714" s="162"/>
      <c r="CE714" s="162"/>
      <c r="CF714" s="162"/>
      <c r="CG714" s="162"/>
      <c r="CH714" s="162"/>
      <c r="CI714" s="162"/>
      <c r="CJ714" s="162"/>
      <c r="CK714" s="162"/>
      <c r="CL714" s="162"/>
      <c r="CM714" s="162"/>
      <c r="CN714" s="162"/>
      <c r="CO714" s="162"/>
      <c r="CP714" s="162"/>
      <c r="CQ714" s="162"/>
      <c r="CR714" s="162"/>
      <c r="CS714" s="162"/>
      <c r="CT714" s="162"/>
      <c r="CU714" s="162"/>
      <c r="CV714" s="162"/>
      <c r="CW714" s="162"/>
      <c r="CX714" s="162"/>
      <c r="CY714" s="162"/>
      <c r="CZ714" s="162"/>
      <c r="DA714" s="162"/>
      <c r="DB714" s="162"/>
      <c r="DC714" s="162"/>
      <c r="DD714" s="162"/>
      <c r="DE714" s="159"/>
      <c r="DF714" s="162"/>
      <c r="DG714" s="162"/>
      <c r="DH714" s="162"/>
    </row>
    <row r="715" spans="1:112">
      <c r="A715" s="162"/>
      <c r="B715" s="207"/>
      <c r="C715" s="207"/>
      <c r="D715" s="207"/>
      <c r="E715" s="207"/>
      <c r="F715" s="207"/>
      <c r="G715" s="207"/>
      <c r="H715" s="207"/>
      <c r="I715" s="207"/>
      <c r="J715" s="207"/>
      <c r="K715" s="207"/>
      <c r="L715" s="207"/>
      <c r="M715" s="207"/>
      <c r="N715" s="207"/>
      <c r="O715" s="207"/>
      <c r="P715" s="207"/>
      <c r="Q715" s="207"/>
      <c r="R715" s="207"/>
      <c r="S715" s="207"/>
      <c r="T715" s="207"/>
      <c r="U715" s="207"/>
      <c r="V715" s="207"/>
      <c r="W715" s="207"/>
      <c r="X715" s="207"/>
      <c r="Y715" s="207"/>
      <c r="Z715" s="207"/>
      <c r="AA715" s="207"/>
      <c r="AB715" s="207"/>
      <c r="AC715" s="207"/>
      <c r="AD715" s="207"/>
      <c r="AE715" s="207"/>
      <c r="AF715" s="207"/>
      <c r="AG715" s="162"/>
      <c r="AH715" s="162"/>
      <c r="AI715" s="162"/>
      <c r="AJ715" s="162"/>
      <c r="AK715" s="162"/>
      <c r="AL715" s="162"/>
      <c r="AM715" s="162"/>
      <c r="AN715" s="162"/>
      <c r="AO715" s="162"/>
      <c r="AP715" s="162"/>
      <c r="AQ715" s="162"/>
      <c r="AR715" s="162"/>
      <c r="AS715" s="162"/>
      <c r="AT715" s="162"/>
      <c r="AU715" s="162"/>
      <c r="AV715" s="162"/>
      <c r="AW715" s="162"/>
      <c r="AX715" s="162"/>
      <c r="AY715" s="162"/>
      <c r="AZ715" s="162"/>
      <c r="BA715" s="162"/>
      <c r="BB715" s="162"/>
      <c r="BC715" s="162"/>
      <c r="BD715" s="162"/>
      <c r="BE715" s="162"/>
      <c r="BF715" s="162"/>
      <c r="BG715" s="162"/>
      <c r="BH715" s="162"/>
      <c r="BI715" s="162"/>
      <c r="BJ715" s="162"/>
      <c r="BK715" s="162"/>
      <c r="BL715" s="162"/>
      <c r="BM715" s="162"/>
      <c r="BN715" s="162"/>
      <c r="BO715" s="162"/>
      <c r="BP715" s="162"/>
      <c r="BQ715" s="162"/>
      <c r="BR715" s="162"/>
      <c r="BS715" s="162"/>
      <c r="BT715" s="162"/>
      <c r="BU715" s="162"/>
      <c r="BV715" s="162"/>
      <c r="BW715" s="162"/>
      <c r="BX715" s="162"/>
      <c r="BY715" s="162"/>
      <c r="BZ715" s="162"/>
      <c r="CA715" s="162"/>
      <c r="CB715" s="162"/>
      <c r="CC715" s="162"/>
      <c r="CD715" s="162"/>
      <c r="CE715" s="162"/>
      <c r="CF715" s="162"/>
      <c r="CG715" s="162"/>
      <c r="CH715" s="162"/>
      <c r="CI715" s="162"/>
      <c r="CJ715" s="162"/>
      <c r="CK715" s="162"/>
      <c r="CL715" s="162"/>
      <c r="CM715" s="162"/>
      <c r="CN715" s="162"/>
      <c r="CO715" s="162"/>
      <c r="CP715" s="162"/>
      <c r="CQ715" s="162"/>
      <c r="CR715" s="162"/>
      <c r="CS715" s="162"/>
      <c r="CT715" s="162"/>
      <c r="CU715" s="162"/>
      <c r="CV715" s="162"/>
      <c r="CW715" s="162"/>
      <c r="CX715" s="162"/>
      <c r="CY715" s="162"/>
      <c r="CZ715" s="162"/>
      <c r="DA715" s="162"/>
      <c r="DB715" s="162"/>
      <c r="DC715" s="162"/>
      <c r="DD715" s="162"/>
      <c r="DE715" s="159"/>
      <c r="DF715" s="162"/>
      <c r="DG715" s="162"/>
      <c r="DH715" s="162"/>
    </row>
    <row r="716" spans="1:112">
      <c r="A716" s="158"/>
      <c r="B716" s="207"/>
      <c r="C716" s="207"/>
      <c r="D716" s="207"/>
      <c r="E716" s="207"/>
      <c r="F716" s="207"/>
      <c r="G716" s="207"/>
      <c r="H716" s="207"/>
      <c r="I716" s="207"/>
      <c r="J716" s="207"/>
      <c r="K716" s="207"/>
      <c r="L716" s="207"/>
      <c r="M716" s="207"/>
      <c r="N716" s="207"/>
      <c r="O716" s="207"/>
      <c r="P716" s="207"/>
      <c r="Q716" s="207"/>
      <c r="R716" s="207"/>
      <c r="S716" s="207"/>
      <c r="T716" s="207"/>
      <c r="U716" s="207"/>
      <c r="V716" s="207"/>
      <c r="W716" s="207"/>
      <c r="X716" s="207"/>
      <c r="Y716" s="207"/>
      <c r="Z716" s="207"/>
      <c r="AA716" s="207"/>
      <c r="AB716" s="207"/>
      <c r="AC716" s="207"/>
      <c r="AD716" s="207"/>
      <c r="AE716" s="207"/>
      <c r="AF716" s="207"/>
      <c r="AG716" s="158"/>
      <c r="AH716" s="158"/>
      <c r="AI716" s="158"/>
      <c r="AJ716" s="158"/>
      <c r="AK716" s="158"/>
      <c r="AL716" s="158"/>
      <c r="AM716" s="158"/>
      <c r="AN716" s="158"/>
      <c r="AO716" s="158"/>
      <c r="AP716" s="158"/>
      <c r="AQ716" s="158"/>
      <c r="AR716" s="158"/>
      <c r="AS716" s="158"/>
      <c r="AT716" s="158"/>
      <c r="AU716" s="158"/>
      <c r="AV716" s="158"/>
      <c r="AW716" s="158"/>
      <c r="AX716" s="158"/>
      <c r="AY716" s="158"/>
      <c r="AZ716" s="158"/>
      <c r="BA716" s="158"/>
      <c r="BB716" s="158"/>
      <c r="BC716" s="158"/>
      <c r="BD716" s="158"/>
      <c r="BE716" s="158"/>
      <c r="BF716" s="158"/>
      <c r="BG716" s="158"/>
      <c r="BH716" s="158"/>
      <c r="BI716" s="158"/>
      <c r="BJ716" s="158"/>
      <c r="BK716" s="158"/>
      <c r="BL716" s="158"/>
      <c r="BM716" s="158"/>
      <c r="BN716" s="158"/>
      <c r="BO716" s="158"/>
      <c r="BP716" s="158"/>
      <c r="BQ716" s="158"/>
      <c r="BR716" s="158"/>
      <c r="BS716" s="158"/>
      <c r="BT716" s="158"/>
      <c r="BU716" s="158"/>
      <c r="BV716" s="158"/>
      <c r="BW716" s="158"/>
      <c r="BX716" s="158"/>
      <c r="BY716" s="158"/>
      <c r="BZ716" s="158"/>
      <c r="CA716" s="158"/>
      <c r="CB716" s="158"/>
      <c r="CC716" s="158"/>
      <c r="CD716" s="158"/>
      <c r="CE716" s="158"/>
      <c r="CF716" s="158"/>
      <c r="CG716" s="158"/>
      <c r="CH716" s="158"/>
      <c r="CI716" s="158"/>
      <c r="CJ716" s="158"/>
      <c r="CK716" s="158"/>
      <c r="CL716" s="158"/>
      <c r="CM716" s="158"/>
      <c r="CN716" s="158"/>
      <c r="CO716" s="158"/>
      <c r="CP716" s="158"/>
      <c r="CQ716" s="158"/>
      <c r="CR716" s="158"/>
      <c r="CS716" s="158"/>
      <c r="CT716" s="158"/>
      <c r="CU716" s="158"/>
      <c r="CV716" s="158"/>
      <c r="CW716" s="158"/>
      <c r="CX716" s="158"/>
      <c r="CY716" s="158"/>
      <c r="CZ716" s="158"/>
      <c r="DA716" s="158"/>
      <c r="DB716" s="158"/>
      <c r="DC716" s="158"/>
      <c r="DD716" s="158"/>
      <c r="DE716" s="163"/>
      <c r="DF716" s="158"/>
      <c r="DG716" s="158"/>
      <c r="DH716" s="158"/>
    </row>
    <row r="717" spans="1:112">
      <c r="A717" s="162"/>
      <c r="B717" s="207"/>
      <c r="C717" s="207"/>
      <c r="D717" s="207"/>
      <c r="E717" s="207"/>
      <c r="F717" s="207"/>
      <c r="G717" s="207"/>
      <c r="H717" s="207"/>
      <c r="I717" s="207"/>
      <c r="J717" s="207"/>
      <c r="K717" s="207"/>
      <c r="L717" s="207"/>
      <c r="M717" s="207"/>
      <c r="N717" s="207"/>
      <c r="O717" s="207"/>
      <c r="P717" s="207"/>
      <c r="Q717" s="207"/>
      <c r="R717" s="207"/>
      <c r="S717" s="207"/>
      <c r="T717" s="207"/>
      <c r="U717" s="207"/>
      <c r="V717" s="207"/>
      <c r="W717" s="207"/>
      <c r="X717" s="207"/>
      <c r="Y717" s="207"/>
      <c r="Z717" s="207"/>
      <c r="AA717" s="207"/>
      <c r="AB717" s="207"/>
      <c r="AC717" s="207"/>
      <c r="AD717" s="207"/>
      <c r="AE717" s="207"/>
      <c r="AF717" s="207"/>
      <c r="AG717" s="162"/>
      <c r="AH717" s="162"/>
      <c r="AI717" s="162"/>
      <c r="AJ717" s="162"/>
      <c r="AK717" s="162"/>
      <c r="AL717" s="162"/>
      <c r="AM717" s="162"/>
      <c r="AN717" s="162"/>
      <c r="AO717" s="162"/>
      <c r="AP717" s="162"/>
      <c r="AQ717" s="162"/>
      <c r="AR717" s="162"/>
      <c r="AS717" s="162"/>
      <c r="AT717" s="162"/>
      <c r="AU717" s="162"/>
      <c r="AV717" s="162"/>
      <c r="AW717" s="162"/>
      <c r="AX717" s="162"/>
      <c r="AY717" s="162"/>
      <c r="AZ717" s="162"/>
      <c r="BA717" s="162"/>
      <c r="BB717" s="162"/>
      <c r="BC717" s="162"/>
      <c r="BD717" s="162"/>
      <c r="BE717" s="162"/>
      <c r="BF717" s="162"/>
      <c r="BG717" s="162"/>
      <c r="BH717" s="162"/>
      <c r="BI717" s="162"/>
      <c r="BJ717" s="162"/>
      <c r="BK717" s="162"/>
      <c r="BL717" s="162"/>
      <c r="BM717" s="162"/>
      <c r="BN717" s="162"/>
      <c r="BO717" s="162"/>
      <c r="BP717" s="162"/>
      <c r="BQ717" s="162"/>
      <c r="BR717" s="162"/>
      <c r="BS717" s="162"/>
      <c r="BT717" s="162"/>
      <c r="BU717" s="162"/>
      <c r="BV717" s="162"/>
      <c r="BW717" s="162"/>
      <c r="BX717" s="162"/>
      <c r="BY717" s="162"/>
      <c r="BZ717" s="162"/>
      <c r="CA717" s="162"/>
      <c r="CB717" s="162"/>
      <c r="CC717" s="162"/>
      <c r="CD717" s="162"/>
      <c r="CE717" s="162"/>
      <c r="CF717" s="162"/>
      <c r="CG717" s="162"/>
      <c r="CH717" s="162"/>
      <c r="CI717" s="162"/>
      <c r="CJ717" s="162"/>
      <c r="CK717" s="162"/>
      <c r="CL717" s="162"/>
      <c r="CM717" s="162"/>
      <c r="CN717" s="162"/>
      <c r="CO717" s="162"/>
      <c r="CP717" s="162"/>
      <c r="CQ717" s="162"/>
      <c r="CR717" s="162"/>
      <c r="CS717" s="162"/>
      <c r="CT717" s="162"/>
      <c r="CU717" s="162"/>
      <c r="CV717" s="162"/>
      <c r="CW717" s="162"/>
      <c r="CX717" s="162"/>
      <c r="CY717" s="162"/>
      <c r="CZ717" s="162"/>
      <c r="DA717" s="162"/>
      <c r="DB717" s="162"/>
      <c r="DC717" s="162"/>
      <c r="DD717" s="162"/>
      <c r="DE717" s="159"/>
      <c r="DF717" s="162"/>
      <c r="DG717" s="162"/>
      <c r="DH717" s="162"/>
    </row>
    <row r="718" spans="1:112">
      <c r="A718" s="162"/>
      <c r="B718" s="207"/>
      <c r="C718" s="207"/>
      <c r="D718" s="207"/>
      <c r="E718" s="207"/>
      <c r="F718" s="207"/>
      <c r="G718" s="207"/>
      <c r="H718" s="207"/>
      <c r="I718" s="207"/>
      <c r="J718" s="207"/>
      <c r="K718" s="207"/>
      <c r="L718" s="207"/>
      <c r="M718" s="207"/>
      <c r="N718" s="207"/>
      <c r="O718" s="207"/>
      <c r="P718" s="207"/>
      <c r="Q718" s="207"/>
      <c r="R718" s="207"/>
      <c r="S718" s="207"/>
      <c r="T718" s="207"/>
      <c r="U718" s="207"/>
      <c r="V718" s="207"/>
      <c r="W718" s="207"/>
      <c r="X718" s="207"/>
      <c r="Y718" s="207"/>
      <c r="Z718" s="207"/>
      <c r="AA718" s="207"/>
      <c r="AB718" s="207"/>
      <c r="AC718" s="207"/>
      <c r="AD718" s="207"/>
      <c r="AE718" s="207"/>
      <c r="AF718" s="207"/>
      <c r="AG718" s="162"/>
      <c r="AH718" s="162"/>
      <c r="AI718" s="162"/>
      <c r="AJ718" s="162"/>
      <c r="AK718" s="162"/>
      <c r="AL718" s="162"/>
      <c r="AM718" s="162"/>
      <c r="AN718" s="162"/>
      <c r="AO718" s="162"/>
      <c r="AP718" s="162"/>
      <c r="AQ718" s="162"/>
      <c r="AR718" s="162"/>
      <c r="AS718" s="162"/>
      <c r="AT718" s="162"/>
      <c r="AU718" s="162"/>
      <c r="AV718" s="162"/>
      <c r="AW718" s="162"/>
      <c r="AX718" s="162"/>
      <c r="AY718" s="162"/>
      <c r="AZ718" s="162"/>
      <c r="BA718" s="162"/>
      <c r="BB718" s="162"/>
      <c r="BC718" s="162"/>
      <c r="BD718" s="162"/>
      <c r="BE718" s="162"/>
      <c r="BF718" s="162"/>
      <c r="BG718" s="162"/>
      <c r="BH718" s="162"/>
      <c r="BI718" s="162"/>
      <c r="BJ718" s="162"/>
      <c r="BK718" s="162"/>
      <c r="BL718" s="162"/>
      <c r="BM718" s="162"/>
      <c r="BN718" s="162"/>
      <c r="BO718" s="162"/>
      <c r="BP718" s="162"/>
      <c r="BQ718" s="162"/>
      <c r="BR718" s="162"/>
      <c r="BS718" s="162"/>
      <c r="BT718" s="162"/>
      <c r="BU718" s="162"/>
      <c r="BV718" s="162"/>
      <c r="BW718" s="162"/>
      <c r="BX718" s="162"/>
      <c r="BY718" s="162"/>
      <c r="BZ718" s="162"/>
      <c r="CA718" s="162"/>
      <c r="CB718" s="162"/>
      <c r="CC718" s="162"/>
      <c r="CD718" s="162"/>
      <c r="CE718" s="162"/>
      <c r="CF718" s="162"/>
      <c r="CG718" s="162"/>
      <c r="CH718" s="162"/>
      <c r="CI718" s="162"/>
      <c r="CJ718" s="162"/>
      <c r="CK718" s="162"/>
      <c r="CL718" s="162"/>
      <c r="CM718" s="162"/>
      <c r="CN718" s="162"/>
      <c r="CO718" s="162"/>
      <c r="CP718" s="162"/>
      <c r="CQ718" s="162"/>
      <c r="CR718" s="162"/>
      <c r="CS718" s="162"/>
      <c r="CT718" s="162"/>
      <c r="CU718" s="162"/>
      <c r="CV718" s="162"/>
      <c r="CW718" s="162"/>
      <c r="CX718" s="162"/>
      <c r="CY718" s="162"/>
      <c r="CZ718" s="162"/>
      <c r="DA718" s="162"/>
      <c r="DB718" s="162"/>
      <c r="DC718" s="162"/>
      <c r="DD718" s="162"/>
      <c r="DE718" s="159"/>
      <c r="DF718" s="162"/>
      <c r="DG718" s="162"/>
      <c r="DH718" s="162"/>
    </row>
    <row r="719" spans="1:112">
      <c r="A719" s="158"/>
      <c r="B719" s="207"/>
      <c r="C719" s="207"/>
      <c r="D719" s="207"/>
      <c r="E719" s="207"/>
      <c r="F719" s="207"/>
      <c r="G719" s="207"/>
      <c r="H719" s="207"/>
      <c r="I719" s="207"/>
      <c r="J719" s="207"/>
      <c r="K719" s="207"/>
      <c r="L719" s="207"/>
      <c r="M719" s="207"/>
      <c r="N719" s="207"/>
      <c r="O719" s="207"/>
      <c r="P719" s="207"/>
      <c r="Q719" s="207"/>
      <c r="R719" s="207"/>
      <c r="S719" s="207"/>
      <c r="T719" s="207"/>
      <c r="U719" s="207"/>
      <c r="V719" s="207"/>
      <c r="W719" s="207"/>
      <c r="X719" s="207"/>
      <c r="Y719" s="207"/>
      <c r="Z719" s="207"/>
      <c r="AA719" s="207"/>
      <c r="AB719" s="207"/>
      <c r="AC719" s="207"/>
      <c r="AD719" s="207"/>
      <c r="AE719" s="207"/>
      <c r="AF719" s="207"/>
      <c r="AG719" s="158"/>
      <c r="AH719" s="158"/>
      <c r="AI719" s="158"/>
      <c r="AJ719" s="158"/>
      <c r="AK719" s="158"/>
      <c r="AL719" s="158"/>
      <c r="AM719" s="158"/>
      <c r="AN719" s="158"/>
      <c r="AO719" s="158"/>
      <c r="AP719" s="158"/>
      <c r="AQ719" s="158"/>
      <c r="AR719" s="158"/>
      <c r="AS719" s="158"/>
      <c r="AT719" s="158"/>
      <c r="AU719" s="158"/>
      <c r="AV719" s="158"/>
      <c r="AW719" s="158"/>
      <c r="AX719" s="158"/>
      <c r="AY719" s="158"/>
      <c r="AZ719" s="158"/>
      <c r="BA719" s="158"/>
      <c r="BB719" s="158"/>
      <c r="BC719" s="158"/>
      <c r="BD719" s="158"/>
      <c r="BE719" s="158"/>
      <c r="BF719" s="158"/>
      <c r="BG719" s="158"/>
      <c r="BH719" s="158"/>
      <c r="BI719" s="158"/>
      <c r="BJ719" s="158"/>
      <c r="BK719" s="158"/>
      <c r="BL719" s="158"/>
      <c r="BM719" s="158"/>
      <c r="BN719" s="158"/>
      <c r="BO719" s="158"/>
      <c r="BP719" s="158"/>
      <c r="BQ719" s="158"/>
      <c r="BR719" s="158"/>
      <c r="BS719" s="158"/>
      <c r="BT719" s="158"/>
      <c r="BU719" s="158"/>
      <c r="BV719" s="158"/>
      <c r="BW719" s="158"/>
      <c r="BX719" s="158"/>
      <c r="BY719" s="158"/>
      <c r="BZ719" s="158"/>
      <c r="CA719" s="158"/>
      <c r="CB719" s="158"/>
      <c r="CC719" s="158"/>
      <c r="CD719" s="158"/>
      <c r="CE719" s="158"/>
      <c r="CF719" s="158"/>
      <c r="CG719" s="158"/>
      <c r="CH719" s="158"/>
      <c r="CI719" s="158"/>
      <c r="CJ719" s="158"/>
      <c r="CK719" s="158"/>
      <c r="CL719" s="158"/>
      <c r="CM719" s="158"/>
      <c r="CN719" s="158"/>
      <c r="CO719" s="158"/>
      <c r="CP719" s="158"/>
      <c r="CQ719" s="158"/>
      <c r="CR719" s="158"/>
      <c r="CS719" s="158"/>
      <c r="CT719" s="158"/>
      <c r="CU719" s="158"/>
      <c r="CV719" s="158"/>
      <c r="CW719" s="158"/>
      <c r="CX719" s="158"/>
      <c r="CY719" s="158"/>
      <c r="CZ719" s="158"/>
      <c r="DA719" s="158"/>
      <c r="DB719" s="158"/>
      <c r="DC719" s="158"/>
      <c r="DD719" s="158"/>
      <c r="DE719" s="163"/>
      <c r="DF719" s="158"/>
      <c r="DG719" s="158"/>
      <c r="DH719" s="158"/>
    </row>
    <row r="720" spans="1:112">
      <c r="A720" s="162"/>
      <c r="B720" s="207"/>
      <c r="C720" s="207"/>
      <c r="D720" s="207"/>
      <c r="E720" s="207"/>
      <c r="F720" s="207"/>
      <c r="G720" s="207"/>
      <c r="H720" s="207"/>
      <c r="I720" s="207"/>
      <c r="J720" s="207"/>
      <c r="K720" s="207"/>
      <c r="L720" s="207"/>
      <c r="M720" s="207"/>
      <c r="N720" s="207"/>
      <c r="O720" s="207"/>
      <c r="P720" s="207"/>
      <c r="Q720" s="207"/>
      <c r="R720" s="207"/>
      <c r="S720" s="207"/>
      <c r="T720" s="207"/>
      <c r="U720" s="207"/>
      <c r="V720" s="207"/>
      <c r="W720" s="207"/>
      <c r="X720" s="207"/>
      <c r="Y720" s="207"/>
      <c r="Z720" s="207"/>
      <c r="AA720" s="207"/>
      <c r="AB720" s="207"/>
      <c r="AC720" s="207"/>
      <c r="AD720" s="207"/>
      <c r="AE720" s="207"/>
      <c r="AF720" s="207"/>
      <c r="AG720" s="162"/>
      <c r="AH720" s="162"/>
      <c r="AI720" s="162"/>
      <c r="AJ720" s="162"/>
      <c r="AK720" s="162"/>
      <c r="AL720" s="162"/>
      <c r="AM720" s="162"/>
      <c r="AN720" s="162"/>
      <c r="AO720" s="162"/>
      <c r="AP720" s="162"/>
      <c r="AQ720" s="162"/>
      <c r="AR720" s="162"/>
      <c r="AS720" s="162"/>
      <c r="AT720" s="162"/>
      <c r="AU720" s="162"/>
      <c r="AV720" s="162"/>
      <c r="AW720" s="162"/>
      <c r="AX720" s="162"/>
      <c r="AY720" s="162"/>
      <c r="AZ720" s="162"/>
      <c r="BA720" s="162"/>
      <c r="BB720" s="162"/>
      <c r="BC720" s="162"/>
      <c r="BD720" s="162"/>
      <c r="BE720" s="162"/>
      <c r="BF720" s="162"/>
      <c r="BG720" s="162"/>
      <c r="BH720" s="162"/>
      <c r="BI720" s="162"/>
      <c r="BJ720" s="162"/>
      <c r="BK720" s="162"/>
      <c r="BL720" s="162"/>
      <c r="BM720" s="162"/>
      <c r="BN720" s="162"/>
      <c r="BO720" s="162"/>
      <c r="BP720" s="162"/>
      <c r="BQ720" s="162"/>
      <c r="BR720" s="162"/>
      <c r="BS720" s="162"/>
      <c r="BT720" s="162"/>
      <c r="BU720" s="162"/>
      <c r="BV720" s="162"/>
      <c r="BW720" s="162"/>
      <c r="BX720" s="162"/>
      <c r="BY720" s="162"/>
      <c r="BZ720" s="162"/>
      <c r="CA720" s="162"/>
      <c r="CB720" s="162"/>
      <c r="CC720" s="162"/>
      <c r="CD720" s="162"/>
      <c r="CE720" s="162"/>
      <c r="CF720" s="162"/>
      <c r="CG720" s="162"/>
      <c r="CH720" s="162"/>
      <c r="CI720" s="162"/>
      <c r="CJ720" s="162"/>
      <c r="CK720" s="162"/>
      <c r="CL720" s="162"/>
      <c r="CM720" s="162"/>
      <c r="CN720" s="162"/>
      <c r="CO720" s="162"/>
      <c r="CP720" s="162"/>
      <c r="CQ720" s="162"/>
      <c r="CR720" s="162"/>
      <c r="CS720" s="162"/>
      <c r="CT720" s="162"/>
      <c r="CU720" s="162"/>
      <c r="CV720" s="162"/>
      <c r="CW720" s="162"/>
      <c r="CX720" s="162"/>
      <c r="CY720" s="162"/>
      <c r="CZ720" s="162"/>
      <c r="DA720" s="162"/>
      <c r="DB720" s="162"/>
      <c r="DC720" s="162"/>
      <c r="DD720" s="162"/>
      <c r="DE720" s="159"/>
      <c r="DF720" s="162"/>
      <c r="DG720" s="162"/>
      <c r="DH720" s="162"/>
    </row>
    <row r="721" spans="1:112">
      <c r="A721" s="162"/>
      <c r="B721" s="207"/>
      <c r="C721" s="207"/>
      <c r="D721" s="207"/>
      <c r="E721" s="207"/>
      <c r="F721" s="207"/>
      <c r="G721" s="207"/>
      <c r="H721" s="207"/>
      <c r="I721" s="207"/>
      <c r="J721" s="207"/>
      <c r="K721" s="207"/>
      <c r="L721" s="207"/>
      <c r="M721" s="207"/>
      <c r="N721" s="207"/>
      <c r="O721" s="207"/>
      <c r="P721" s="207"/>
      <c r="Q721" s="207"/>
      <c r="R721" s="207"/>
      <c r="S721" s="207"/>
      <c r="T721" s="207"/>
      <c r="U721" s="207"/>
      <c r="V721" s="207"/>
      <c r="W721" s="207"/>
      <c r="X721" s="207"/>
      <c r="Y721" s="207"/>
      <c r="Z721" s="207"/>
      <c r="AA721" s="207"/>
      <c r="AB721" s="207"/>
      <c r="AC721" s="207"/>
      <c r="AD721" s="207"/>
      <c r="AE721" s="207"/>
      <c r="AF721" s="207"/>
      <c r="AG721" s="162"/>
      <c r="AH721" s="162"/>
      <c r="AI721" s="162"/>
      <c r="AJ721" s="162"/>
      <c r="AK721" s="162"/>
      <c r="AL721" s="162"/>
      <c r="AM721" s="162"/>
      <c r="AN721" s="162"/>
      <c r="AO721" s="162"/>
      <c r="AP721" s="162"/>
      <c r="AQ721" s="162"/>
      <c r="AR721" s="162"/>
      <c r="AS721" s="162"/>
      <c r="AT721" s="162"/>
      <c r="AU721" s="162"/>
      <c r="AV721" s="162"/>
      <c r="AW721" s="162"/>
      <c r="AX721" s="162"/>
      <c r="AY721" s="162"/>
      <c r="AZ721" s="162"/>
      <c r="BA721" s="162"/>
      <c r="BB721" s="162"/>
      <c r="BC721" s="162"/>
      <c r="BD721" s="162"/>
      <c r="BE721" s="162"/>
      <c r="BF721" s="162"/>
      <c r="BG721" s="162"/>
      <c r="BH721" s="162"/>
      <c r="BI721" s="162"/>
      <c r="BJ721" s="162"/>
      <c r="BK721" s="162"/>
      <c r="BL721" s="162"/>
      <c r="BM721" s="162"/>
      <c r="BN721" s="162"/>
      <c r="BO721" s="162"/>
      <c r="BP721" s="162"/>
      <c r="BQ721" s="162"/>
      <c r="BR721" s="162"/>
      <c r="BS721" s="162"/>
      <c r="BT721" s="162"/>
      <c r="BU721" s="162"/>
      <c r="BV721" s="162"/>
      <c r="BW721" s="162"/>
      <c r="BX721" s="162"/>
      <c r="BY721" s="162"/>
      <c r="BZ721" s="162"/>
      <c r="CA721" s="162"/>
      <c r="CB721" s="162"/>
      <c r="CC721" s="162"/>
      <c r="CD721" s="162"/>
      <c r="CE721" s="162"/>
      <c r="CF721" s="162"/>
      <c r="CG721" s="162"/>
      <c r="CH721" s="162"/>
      <c r="CI721" s="162"/>
      <c r="CJ721" s="162"/>
      <c r="CK721" s="162"/>
      <c r="CL721" s="162"/>
      <c r="CM721" s="162"/>
      <c r="CN721" s="162"/>
      <c r="CO721" s="162"/>
      <c r="CP721" s="162"/>
      <c r="CQ721" s="162"/>
      <c r="CR721" s="162"/>
      <c r="CS721" s="162"/>
      <c r="CT721" s="162"/>
      <c r="CU721" s="162"/>
      <c r="CV721" s="162"/>
      <c r="CW721" s="162"/>
      <c r="CX721" s="162"/>
      <c r="CY721" s="162"/>
      <c r="CZ721" s="162"/>
      <c r="DA721" s="162"/>
      <c r="DB721" s="162"/>
      <c r="DC721" s="162"/>
      <c r="DD721" s="162"/>
      <c r="DE721" s="159"/>
      <c r="DF721" s="162"/>
      <c r="DG721" s="162"/>
      <c r="DH721" s="162"/>
    </row>
    <row r="722" spans="1:112">
      <c r="A722" s="158"/>
      <c r="B722" s="207"/>
      <c r="C722" s="207"/>
      <c r="D722" s="207"/>
      <c r="E722" s="207"/>
      <c r="F722" s="207"/>
      <c r="G722" s="207"/>
      <c r="H722" s="207"/>
      <c r="I722" s="207"/>
      <c r="J722" s="207"/>
      <c r="K722" s="207"/>
      <c r="L722" s="207"/>
      <c r="M722" s="207"/>
      <c r="N722" s="207"/>
      <c r="O722" s="207"/>
      <c r="P722" s="207"/>
      <c r="Q722" s="207"/>
      <c r="R722" s="207"/>
      <c r="S722" s="207"/>
      <c r="T722" s="207"/>
      <c r="U722" s="207"/>
      <c r="V722" s="207"/>
      <c r="W722" s="207"/>
      <c r="X722" s="207"/>
      <c r="Y722" s="207"/>
      <c r="Z722" s="207"/>
      <c r="AA722" s="207"/>
      <c r="AB722" s="207"/>
      <c r="AC722" s="207"/>
      <c r="AD722" s="207"/>
      <c r="AE722" s="207"/>
      <c r="AF722" s="207"/>
      <c r="AG722" s="158"/>
      <c r="AH722" s="158"/>
      <c r="AI722" s="158"/>
      <c r="AJ722" s="158"/>
      <c r="AK722" s="158"/>
      <c r="AL722" s="158"/>
      <c r="AM722" s="158"/>
      <c r="AN722" s="158"/>
      <c r="AO722" s="158"/>
      <c r="AP722" s="158"/>
      <c r="AQ722" s="158"/>
      <c r="AR722" s="158"/>
      <c r="AS722" s="158"/>
      <c r="AT722" s="158"/>
      <c r="AU722" s="158"/>
      <c r="AV722" s="158"/>
      <c r="AW722" s="158"/>
      <c r="AX722" s="158"/>
      <c r="AY722" s="158"/>
      <c r="AZ722" s="158"/>
      <c r="BA722" s="158"/>
      <c r="BB722" s="158"/>
      <c r="BC722" s="158"/>
      <c r="BD722" s="158"/>
      <c r="BE722" s="158"/>
      <c r="BF722" s="158"/>
      <c r="BG722" s="158"/>
      <c r="BH722" s="158"/>
      <c r="BI722" s="158"/>
      <c r="BJ722" s="158"/>
      <c r="BK722" s="158"/>
      <c r="BL722" s="158"/>
      <c r="BM722" s="158"/>
      <c r="BN722" s="158"/>
      <c r="BO722" s="158"/>
      <c r="BP722" s="158"/>
      <c r="BQ722" s="158"/>
      <c r="BR722" s="158"/>
      <c r="BS722" s="158"/>
      <c r="BT722" s="158"/>
      <c r="BU722" s="158"/>
      <c r="BV722" s="158"/>
      <c r="BW722" s="158"/>
      <c r="BX722" s="158"/>
      <c r="BY722" s="158"/>
      <c r="BZ722" s="158"/>
      <c r="CA722" s="158"/>
      <c r="CB722" s="158"/>
      <c r="CC722" s="158"/>
      <c r="CD722" s="158"/>
      <c r="CE722" s="158"/>
      <c r="CF722" s="158"/>
      <c r="CG722" s="158"/>
      <c r="CH722" s="158"/>
      <c r="CI722" s="158"/>
      <c r="CJ722" s="158"/>
      <c r="CK722" s="158"/>
      <c r="CL722" s="158"/>
      <c r="CM722" s="158"/>
      <c r="CN722" s="158"/>
      <c r="CO722" s="158"/>
      <c r="CP722" s="158"/>
      <c r="CQ722" s="158"/>
      <c r="CR722" s="158"/>
      <c r="CS722" s="158"/>
      <c r="CT722" s="158"/>
      <c r="CU722" s="158"/>
      <c r="CV722" s="158"/>
      <c r="CW722" s="158"/>
      <c r="CX722" s="158"/>
      <c r="CY722" s="158"/>
      <c r="CZ722" s="158"/>
      <c r="DA722" s="158"/>
      <c r="DB722" s="158"/>
      <c r="DC722" s="158"/>
      <c r="DD722" s="158"/>
      <c r="DE722" s="163"/>
      <c r="DF722" s="158"/>
      <c r="DG722" s="158"/>
      <c r="DH722" s="158"/>
    </row>
    <row r="723" spans="1:112">
      <c r="A723" s="162"/>
      <c r="B723" s="207"/>
      <c r="C723" s="207"/>
      <c r="D723" s="207"/>
      <c r="E723" s="207"/>
      <c r="F723" s="207"/>
      <c r="G723" s="207"/>
      <c r="H723" s="207"/>
      <c r="I723" s="207"/>
      <c r="J723" s="207"/>
      <c r="K723" s="207"/>
      <c r="L723" s="207"/>
      <c r="M723" s="207"/>
      <c r="N723" s="207"/>
      <c r="O723" s="207"/>
      <c r="P723" s="207"/>
      <c r="Q723" s="207"/>
      <c r="R723" s="207"/>
      <c r="S723" s="207"/>
      <c r="T723" s="207"/>
      <c r="U723" s="207"/>
      <c r="V723" s="207"/>
      <c r="W723" s="207"/>
      <c r="X723" s="207"/>
      <c r="Y723" s="207"/>
      <c r="Z723" s="207"/>
      <c r="AA723" s="207"/>
      <c r="AB723" s="207"/>
      <c r="AC723" s="207"/>
      <c r="AD723" s="207"/>
      <c r="AE723" s="207"/>
      <c r="AF723" s="207"/>
      <c r="AG723" s="162"/>
      <c r="AH723" s="162"/>
      <c r="AI723" s="162"/>
      <c r="AJ723" s="162"/>
      <c r="AK723" s="162"/>
      <c r="AL723" s="162"/>
      <c r="AM723" s="162"/>
      <c r="AN723" s="162"/>
      <c r="AO723" s="162"/>
      <c r="AP723" s="162"/>
      <c r="AQ723" s="162"/>
      <c r="AR723" s="162"/>
      <c r="AS723" s="162"/>
      <c r="AT723" s="162"/>
      <c r="AU723" s="162"/>
      <c r="AV723" s="162"/>
      <c r="AW723" s="162"/>
      <c r="AX723" s="162"/>
      <c r="AY723" s="162"/>
      <c r="AZ723" s="162"/>
      <c r="BA723" s="162"/>
      <c r="BB723" s="162"/>
      <c r="BC723" s="162"/>
      <c r="BD723" s="162"/>
      <c r="BE723" s="162"/>
      <c r="BF723" s="162"/>
      <c r="BG723" s="162"/>
      <c r="BH723" s="162"/>
      <c r="BI723" s="162"/>
      <c r="BJ723" s="162"/>
      <c r="BK723" s="162"/>
      <c r="BL723" s="162"/>
      <c r="BM723" s="162"/>
      <c r="BN723" s="162"/>
      <c r="BO723" s="162"/>
      <c r="BP723" s="162"/>
      <c r="BQ723" s="162"/>
      <c r="BR723" s="162"/>
      <c r="BS723" s="162"/>
      <c r="BT723" s="162"/>
      <c r="BU723" s="162"/>
      <c r="BV723" s="162"/>
      <c r="BW723" s="162"/>
      <c r="BX723" s="162"/>
      <c r="BY723" s="162"/>
      <c r="BZ723" s="162"/>
      <c r="CA723" s="162"/>
      <c r="CB723" s="162"/>
      <c r="CC723" s="162"/>
      <c r="CD723" s="162"/>
      <c r="CE723" s="162"/>
      <c r="CF723" s="162"/>
      <c r="CG723" s="162"/>
      <c r="CH723" s="162"/>
      <c r="CI723" s="162"/>
      <c r="CJ723" s="162"/>
      <c r="CK723" s="162"/>
      <c r="CL723" s="162"/>
      <c r="CM723" s="162"/>
      <c r="CN723" s="162"/>
      <c r="CO723" s="162"/>
      <c r="CP723" s="162"/>
      <c r="CQ723" s="162"/>
      <c r="CR723" s="162"/>
      <c r="CS723" s="162"/>
      <c r="CT723" s="162"/>
      <c r="CU723" s="162"/>
      <c r="CV723" s="162"/>
      <c r="CW723" s="162"/>
      <c r="CX723" s="162"/>
      <c r="CY723" s="162"/>
      <c r="CZ723" s="162"/>
      <c r="DA723" s="162"/>
      <c r="DB723" s="162"/>
      <c r="DC723" s="162"/>
      <c r="DD723" s="162"/>
      <c r="DE723" s="159"/>
      <c r="DF723" s="162"/>
      <c r="DG723" s="162"/>
      <c r="DH723" s="162"/>
    </row>
    <row r="724" spans="1:112">
      <c r="A724" s="162"/>
      <c r="B724" s="207"/>
      <c r="C724" s="207"/>
      <c r="D724" s="207"/>
      <c r="E724" s="207"/>
      <c r="F724" s="207"/>
      <c r="G724" s="207"/>
      <c r="H724" s="207"/>
      <c r="I724" s="207"/>
      <c r="J724" s="207"/>
      <c r="K724" s="207"/>
      <c r="L724" s="207"/>
      <c r="M724" s="207"/>
      <c r="N724" s="207"/>
      <c r="O724" s="207"/>
      <c r="P724" s="207"/>
      <c r="Q724" s="207"/>
      <c r="R724" s="207"/>
      <c r="S724" s="207"/>
      <c r="T724" s="207"/>
      <c r="U724" s="207"/>
      <c r="V724" s="207"/>
      <c r="W724" s="207"/>
      <c r="X724" s="207"/>
      <c r="Y724" s="207"/>
      <c r="Z724" s="207"/>
      <c r="AA724" s="207"/>
      <c r="AB724" s="207"/>
      <c r="AC724" s="207"/>
      <c r="AD724" s="207"/>
      <c r="AE724" s="207"/>
      <c r="AF724" s="207"/>
      <c r="AG724" s="162"/>
      <c r="AH724" s="162"/>
      <c r="AI724" s="162"/>
      <c r="AJ724" s="162"/>
      <c r="AK724" s="162"/>
      <c r="AL724" s="162"/>
      <c r="AM724" s="162"/>
      <c r="AN724" s="162"/>
      <c r="AO724" s="162"/>
      <c r="AP724" s="162"/>
      <c r="AQ724" s="162"/>
      <c r="AR724" s="162"/>
      <c r="AS724" s="162"/>
      <c r="AT724" s="162"/>
      <c r="AU724" s="162"/>
      <c r="AV724" s="162"/>
      <c r="AW724" s="162"/>
      <c r="AX724" s="162"/>
      <c r="AY724" s="162"/>
      <c r="AZ724" s="162"/>
      <c r="BA724" s="162"/>
      <c r="BB724" s="162"/>
      <c r="BC724" s="162"/>
      <c r="BD724" s="162"/>
      <c r="BE724" s="162"/>
      <c r="BF724" s="162"/>
      <c r="BG724" s="162"/>
      <c r="BH724" s="162"/>
      <c r="BI724" s="162"/>
      <c r="BJ724" s="162"/>
      <c r="BK724" s="162"/>
      <c r="BL724" s="162"/>
      <c r="BM724" s="162"/>
      <c r="BN724" s="162"/>
      <c r="BO724" s="162"/>
      <c r="BP724" s="162"/>
      <c r="BQ724" s="162"/>
      <c r="BR724" s="162"/>
      <c r="BS724" s="162"/>
      <c r="BT724" s="162"/>
      <c r="BU724" s="162"/>
      <c r="BV724" s="162"/>
      <c r="BW724" s="162"/>
      <c r="BX724" s="162"/>
      <c r="BY724" s="162"/>
      <c r="BZ724" s="162"/>
      <c r="CA724" s="162"/>
      <c r="CB724" s="162"/>
      <c r="CC724" s="162"/>
      <c r="CD724" s="162"/>
      <c r="CE724" s="162"/>
      <c r="CF724" s="162"/>
      <c r="CG724" s="162"/>
      <c r="CH724" s="162"/>
      <c r="CI724" s="162"/>
      <c r="CJ724" s="162"/>
      <c r="CK724" s="162"/>
      <c r="CL724" s="162"/>
      <c r="CM724" s="162"/>
      <c r="CN724" s="162"/>
      <c r="CO724" s="162"/>
      <c r="CP724" s="162"/>
      <c r="CQ724" s="162"/>
      <c r="CR724" s="162"/>
      <c r="CS724" s="162"/>
      <c r="CT724" s="162"/>
      <c r="CU724" s="162"/>
      <c r="CV724" s="162"/>
      <c r="CW724" s="162"/>
      <c r="CX724" s="162"/>
      <c r="CY724" s="162"/>
      <c r="CZ724" s="162"/>
      <c r="DA724" s="162"/>
      <c r="DB724" s="162"/>
      <c r="DC724" s="162"/>
      <c r="DD724" s="162"/>
      <c r="DE724" s="159"/>
      <c r="DF724" s="162"/>
      <c r="DG724" s="162"/>
      <c r="DH724" s="162"/>
    </row>
    <row r="725" spans="1:112">
      <c r="A725" s="158"/>
      <c r="B725" s="207"/>
      <c r="C725" s="207"/>
      <c r="D725" s="207"/>
      <c r="E725" s="207"/>
      <c r="F725" s="207"/>
      <c r="G725" s="207"/>
      <c r="H725" s="207"/>
      <c r="I725" s="207"/>
      <c r="J725" s="207"/>
      <c r="K725" s="207"/>
      <c r="L725" s="207"/>
      <c r="M725" s="207"/>
      <c r="N725" s="207"/>
      <c r="O725" s="207"/>
      <c r="P725" s="207"/>
      <c r="Q725" s="207"/>
      <c r="R725" s="207"/>
      <c r="S725" s="207"/>
      <c r="T725" s="207"/>
      <c r="U725" s="207"/>
      <c r="V725" s="207"/>
      <c r="W725" s="207"/>
      <c r="X725" s="207"/>
      <c r="Y725" s="207"/>
      <c r="Z725" s="207"/>
      <c r="AA725" s="207"/>
      <c r="AB725" s="207"/>
      <c r="AC725" s="207"/>
      <c r="AD725" s="207"/>
      <c r="AE725" s="207"/>
      <c r="AF725" s="207"/>
      <c r="AG725" s="158"/>
      <c r="AH725" s="158"/>
      <c r="AI725" s="158"/>
      <c r="AJ725" s="158"/>
      <c r="AK725" s="158"/>
      <c r="AL725" s="158"/>
      <c r="AM725" s="158"/>
      <c r="AN725" s="158"/>
      <c r="AO725" s="158"/>
      <c r="AP725" s="158"/>
      <c r="AQ725" s="158"/>
      <c r="AR725" s="158"/>
      <c r="AS725" s="158"/>
      <c r="AT725" s="158"/>
      <c r="AU725" s="158"/>
      <c r="AV725" s="158"/>
      <c r="AW725" s="158"/>
      <c r="AX725" s="158"/>
      <c r="AY725" s="158"/>
      <c r="AZ725" s="158"/>
      <c r="BA725" s="158"/>
      <c r="BB725" s="158"/>
      <c r="BC725" s="158"/>
      <c r="BD725" s="158"/>
      <c r="BE725" s="158"/>
      <c r="BF725" s="158"/>
      <c r="BG725" s="158"/>
      <c r="BH725" s="158"/>
      <c r="BI725" s="158"/>
      <c r="BJ725" s="158"/>
      <c r="BK725" s="158"/>
      <c r="BL725" s="158"/>
      <c r="BM725" s="158"/>
      <c r="BN725" s="158"/>
      <c r="BO725" s="158"/>
      <c r="BP725" s="158"/>
      <c r="BQ725" s="158"/>
      <c r="BR725" s="158"/>
      <c r="BS725" s="158"/>
      <c r="BT725" s="158"/>
      <c r="BU725" s="158"/>
      <c r="BV725" s="158"/>
      <c r="BW725" s="158"/>
      <c r="BX725" s="158"/>
      <c r="BY725" s="158"/>
      <c r="BZ725" s="158"/>
      <c r="CA725" s="158"/>
      <c r="CB725" s="158"/>
      <c r="CC725" s="158"/>
      <c r="CD725" s="158"/>
      <c r="CE725" s="158"/>
      <c r="CF725" s="158"/>
      <c r="CG725" s="158"/>
      <c r="CH725" s="158"/>
      <c r="CI725" s="158"/>
      <c r="CJ725" s="158"/>
      <c r="CK725" s="158"/>
      <c r="CL725" s="158"/>
      <c r="CM725" s="158"/>
      <c r="CN725" s="158"/>
      <c r="CO725" s="158"/>
      <c r="CP725" s="158"/>
      <c r="CQ725" s="158"/>
      <c r="CR725" s="158"/>
      <c r="CS725" s="158"/>
      <c r="CT725" s="158"/>
      <c r="CU725" s="158"/>
      <c r="CV725" s="158"/>
      <c r="CW725" s="158"/>
      <c r="CX725" s="158"/>
      <c r="CY725" s="158"/>
      <c r="CZ725" s="158"/>
      <c r="DA725" s="158"/>
      <c r="DB725" s="158"/>
      <c r="DC725" s="158"/>
      <c r="DD725" s="158"/>
      <c r="DE725" s="163"/>
      <c r="DF725" s="158"/>
      <c r="DG725" s="158"/>
      <c r="DH725" s="158"/>
    </row>
    <row r="726" spans="1:112">
      <c r="A726" s="162"/>
      <c r="B726" s="207"/>
      <c r="C726" s="207"/>
      <c r="D726" s="207"/>
      <c r="E726" s="207"/>
      <c r="F726" s="207"/>
      <c r="G726" s="207"/>
      <c r="H726" s="207"/>
      <c r="I726" s="207"/>
      <c r="J726" s="207"/>
      <c r="K726" s="207"/>
      <c r="L726" s="207"/>
      <c r="M726" s="207"/>
      <c r="N726" s="207"/>
      <c r="O726" s="207"/>
      <c r="P726" s="207"/>
      <c r="Q726" s="207"/>
      <c r="R726" s="207"/>
      <c r="S726" s="207"/>
      <c r="T726" s="207"/>
      <c r="U726" s="207"/>
      <c r="V726" s="207"/>
      <c r="W726" s="207"/>
      <c r="X726" s="207"/>
      <c r="Y726" s="207"/>
      <c r="Z726" s="207"/>
      <c r="AA726" s="207"/>
      <c r="AB726" s="207"/>
      <c r="AC726" s="207"/>
      <c r="AD726" s="207"/>
      <c r="AE726" s="207"/>
      <c r="AF726" s="207"/>
      <c r="AG726" s="162"/>
      <c r="AH726" s="162"/>
      <c r="AI726" s="162"/>
      <c r="AJ726" s="162"/>
      <c r="AK726" s="162"/>
      <c r="AL726" s="162"/>
      <c r="AM726" s="162"/>
      <c r="AN726" s="162"/>
      <c r="AO726" s="162"/>
      <c r="AP726" s="162"/>
      <c r="AQ726" s="162"/>
      <c r="AR726" s="162"/>
      <c r="AS726" s="162"/>
      <c r="AT726" s="162"/>
      <c r="AU726" s="162"/>
      <c r="AV726" s="162"/>
      <c r="AW726" s="162"/>
      <c r="AX726" s="162"/>
      <c r="AY726" s="162"/>
      <c r="AZ726" s="162"/>
      <c r="BA726" s="162"/>
      <c r="BB726" s="162"/>
      <c r="BC726" s="162"/>
      <c r="BD726" s="162"/>
      <c r="BE726" s="162"/>
      <c r="BF726" s="162"/>
      <c r="BG726" s="162"/>
      <c r="BH726" s="162"/>
      <c r="BI726" s="162"/>
      <c r="BJ726" s="162"/>
      <c r="BK726" s="162"/>
      <c r="BL726" s="162"/>
      <c r="BM726" s="162"/>
      <c r="BN726" s="162"/>
      <c r="BO726" s="162"/>
      <c r="BP726" s="162"/>
      <c r="BQ726" s="162"/>
      <c r="BR726" s="162"/>
      <c r="BS726" s="162"/>
      <c r="BT726" s="162"/>
      <c r="BU726" s="162"/>
      <c r="BV726" s="162"/>
      <c r="BW726" s="162"/>
      <c r="BX726" s="162"/>
      <c r="BY726" s="162"/>
      <c r="BZ726" s="162"/>
      <c r="CA726" s="162"/>
      <c r="CB726" s="162"/>
      <c r="CC726" s="162"/>
      <c r="CD726" s="162"/>
      <c r="CE726" s="162"/>
      <c r="CF726" s="162"/>
      <c r="CG726" s="162"/>
      <c r="CH726" s="162"/>
      <c r="CI726" s="162"/>
      <c r="CJ726" s="162"/>
      <c r="CK726" s="162"/>
      <c r="CL726" s="162"/>
      <c r="CM726" s="162"/>
      <c r="CN726" s="162"/>
      <c r="CO726" s="162"/>
      <c r="CP726" s="162"/>
      <c r="CQ726" s="162"/>
      <c r="CR726" s="162"/>
      <c r="CS726" s="162"/>
      <c r="CT726" s="162"/>
      <c r="CU726" s="162"/>
      <c r="CV726" s="162"/>
      <c r="CW726" s="162"/>
      <c r="CX726" s="162"/>
      <c r="CY726" s="162"/>
      <c r="CZ726" s="162"/>
      <c r="DA726" s="162"/>
      <c r="DB726" s="162"/>
      <c r="DC726" s="162"/>
      <c r="DD726" s="162"/>
      <c r="DE726" s="159"/>
      <c r="DF726" s="162"/>
      <c r="DG726" s="162"/>
      <c r="DH726" s="162"/>
    </row>
    <row r="727" spans="1:112">
      <c r="A727" s="162"/>
      <c r="B727" s="207"/>
      <c r="C727" s="207"/>
      <c r="D727" s="207"/>
      <c r="E727" s="207"/>
      <c r="F727" s="207"/>
      <c r="G727" s="207"/>
      <c r="H727" s="207"/>
      <c r="I727" s="207"/>
      <c r="J727" s="207"/>
      <c r="K727" s="207"/>
      <c r="L727" s="207"/>
      <c r="M727" s="207"/>
      <c r="N727" s="207"/>
      <c r="O727" s="207"/>
      <c r="P727" s="207"/>
      <c r="Q727" s="207"/>
      <c r="R727" s="207"/>
      <c r="S727" s="207"/>
      <c r="T727" s="207"/>
      <c r="U727" s="207"/>
      <c r="V727" s="207"/>
      <c r="W727" s="207"/>
      <c r="X727" s="207"/>
      <c r="Y727" s="207"/>
      <c r="Z727" s="207"/>
      <c r="AA727" s="207"/>
      <c r="AB727" s="207"/>
      <c r="AC727" s="207"/>
      <c r="AD727" s="207"/>
      <c r="AE727" s="207"/>
      <c r="AF727" s="207"/>
      <c r="AG727" s="162"/>
      <c r="AH727" s="162"/>
      <c r="AI727" s="162"/>
      <c r="AJ727" s="162"/>
      <c r="AK727" s="162"/>
      <c r="AL727" s="162"/>
      <c r="AM727" s="162"/>
      <c r="AN727" s="162"/>
      <c r="AO727" s="162"/>
      <c r="AP727" s="162"/>
      <c r="AQ727" s="162"/>
      <c r="AR727" s="162"/>
      <c r="AS727" s="162"/>
      <c r="AT727" s="162"/>
      <c r="AU727" s="162"/>
      <c r="AV727" s="162"/>
      <c r="AW727" s="162"/>
      <c r="AX727" s="162"/>
      <c r="AY727" s="162"/>
      <c r="AZ727" s="162"/>
      <c r="BA727" s="162"/>
      <c r="BB727" s="162"/>
      <c r="BC727" s="162"/>
      <c r="BD727" s="162"/>
      <c r="BE727" s="162"/>
      <c r="BF727" s="162"/>
      <c r="BG727" s="162"/>
      <c r="BH727" s="162"/>
      <c r="BI727" s="162"/>
      <c r="BJ727" s="162"/>
      <c r="BK727" s="162"/>
      <c r="BL727" s="162"/>
      <c r="BM727" s="162"/>
      <c r="BN727" s="162"/>
      <c r="BO727" s="162"/>
      <c r="BP727" s="162"/>
      <c r="BQ727" s="162"/>
      <c r="BR727" s="162"/>
      <c r="BS727" s="162"/>
      <c r="BT727" s="162"/>
      <c r="BU727" s="162"/>
      <c r="BV727" s="162"/>
      <c r="BW727" s="162"/>
      <c r="BX727" s="162"/>
      <c r="BY727" s="162"/>
      <c r="BZ727" s="162"/>
      <c r="CA727" s="162"/>
      <c r="CB727" s="162"/>
      <c r="CC727" s="162"/>
      <c r="CD727" s="162"/>
      <c r="CE727" s="162"/>
      <c r="CF727" s="162"/>
      <c r="CG727" s="162"/>
      <c r="CH727" s="162"/>
      <c r="CI727" s="162"/>
      <c r="CJ727" s="162"/>
      <c r="CK727" s="162"/>
      <c r="CL727" s="162"/>
      <c r="CM727" s="162"/>
      <c r="CN727" s="162"/>
      <c r="CO727" s="162"/>
      <c r="CP727" s="162"/>
      <c r="CQ727" s="162"/>
      <c r="CR727" s="162"/>
      <c r="CS727" s="162"/>
      <c r="CT727" s="162"/>
      <c r="CU727" s="162"/>
      <c r="CV727" s="162"/>
      <c r="CW727" s="162"/>
      <c r="CX727" s="162"/>
      <c r="CY727" s="162"/>
      <c r="CZ727" s="162"/>
      <c r="DA727" s="162"/>
      <c r="DB727" s="162"/>
      <c r="DC727" s="162"/>
      <c r="DD727" s="162"/>
      <c r="DE727" s="159"/>
      <c r="DF727" s="162"/>
      <c r="DG727" s="162"/>
      <c r="DH727" s="162"/>
    </row>
    <row r="728" spans="1:112">
      <c r="A728" s="158"/>
      <c r="B728" s="207"/>
      <c r="C728" s="207"/>
      <c r="D728" s="207"/>
      <c r="E728" s="207"/>
      <c r="F728" s="207"/>
      <c r="G728" s="207"/>
      <c r="H728" s="207"/>
      <c r="I728" s="207"/>
      <c r="J728" s="207"/>
      <c r="K728" s="207"/>
      <c r="L728" s="207"/>
      <c r="M728" s="207"/>
      <c r="N728" s="207"/>
      <c r="O728" s="207"/>
      <c r="P728" s="207"/>
      <c r="Q728" s="207"/>
      <c r="R728" s="207"/>
      <c r="S728" s="207"/>
      <c r="T728" s="207"/>
      <c r="U728" s="207"/>
      <c r="V728" s="207"/>
      <c r="W728" s="207"/>
      <c r="X728" s="207"/>
      <c r="Y728" s="207"/>
      <c r="Z728" s="207"/>
      <c r="AA728" s="207"/>
      <c r="AB728" s="207"/>
      <c r="AC728" s="207"/>
      <c r="AD728" s="207"/>
      <c r="AE728" s="207"/>
      <c r="AF728" s="207"/>
      <c r="AG728" s="158"/>
      <c r="AH728" s="158"/>
      <c r="AI728" s="158"/>
      <c r="AJ728" s="158"/>
      <c r="AK728" s="158"/>
      <c r="AL728" s="158"/>
      <c r="AM728" s="158"/>
      <c r="AN728" s="158"/>
      <c r="AO728" s="158"/>
      <c r="AP728" s="158"/>
      <c r="AQ728" s="158"/>
      <c r="AR728" s="158"/>
      <c r="AS728" s="158"/>
      <c r="AT728" s="158"/>
      <c r="AU728" s="158"/>
      <c r="AV728" s="158"/>
      <c r="AW728" s="158"/>
      <c r="AX728" s="158"/>
      <c r="AY728" s="158"/>
      <c r="AZ728" s="158"/>
      <c r="BA728" s="158"/>
      <c r="BB728" s="158"/>
      <c r="BC728" s="158"/>
      <c r="BD728" s="158"/>
      <c r="BE728" s="158"/>
      <c r="BF728" s="158"/>
      <c r="BG728" s="158"/>
      <c r="BH728" s="158"/>
      <c r="BI728" s="158"/>
      <c r="BJ728" s="158"/>
      <c r="BK728" s="158"/>
      <c r="BL728" s="158"/>
      <c r="BM728" s="158"/>
      <c r="BN728" s="158"/>
      <c r="BO728" s="158"/>
      <c r="BP728" s="158"/>
      <c r="BQ728" s="158"/>
      <c r="BR728" s="158"/>
      <c r="BS728" s="158"/>
      <c r="BT728" s="158"/>
      <c r="BU728" s="158"/>
      <c r="BV728" s="158"/>
      <c r="BW728" s="158"/>
      <c r="BX728" s="158"/>
      <c r="BY728" s="158"/>
      <c r="BZ728" s="158"/>
      <c r="CA728" s="158"/>
      <c r="CB728" s="158"/>
      <c r="CC728" s="158"/>
      <c r="CD728" s="158"/>
      <c r="CE728" s="158"/>
      <c r="CF728" s="158"/>
      <c r="CG728" s="158"/>
      <c r="CH728" s="158"/>
      <c r="CI728" s="158"/>
      <c r="CJ728" s="158"/>
      <c r="CK728" s="158"/>
      <c r="CL728" s="158"/>
      <c r="CM728" s="158"/>
      <c r="CN728" s="158"/>
      <c r="CO728" s="158"/>
      <c r="CP728" s="158"/>
      <c r="CQ728" s="158"/>
      <c r="CR728" s="158"/>
      <c r="CS728" s="158"/>
      <c r="CT728" s="158"/>
      <c r="CU728" s="158"/>
      <c r="CV728" s="158"/>
      <c r="CW728" s="158"/>
      <c r="CX728" s="158"/>
      <c r="CY728" s="158"/>
      <c r="CZ728" s="158"/>
      <c r="DA728" s="158"/>
      <c r="DB728" s="158"/>
      <c r="DC728" s="158"/>
      <c r="DD728" s="158"/>
      <c r="DE728" s="163"/>
      <c r="DF728" s="158"/>
      <c r="DG728" s="158"/>
      <c r="DH728" s="158"/>
    </row>
    <row r="729" spans="1:112">
      <c r="A729" s="162"/>
      <c r="B729" s="207"/>
      <c r="C729" s="207"/>
      <c r="D729" s="207"/>
      <c r="E729" s="207"/>
      <c r="F729" s="207"/>
      <c r="G729" s="207"/>
      <c r="H729" s="207"/>
      <c r="I729" s="207"/>
      <c r="J729" s="20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162"/>
      <c r="AH729" s="162"/>
      <c r="AI729" s="162"/>
      <c r="AJ729" s="162"/>
      <c r="AK729" s="162"/>
      <c r="AL729" s="162"/>
      <c r="AM729" s="162"/>
      <c r="AN729" s="162"/>
      <c r="AO729" s="162"/>
      <c r="AP729" s="162"/>
      <c r="AQ729" s="162"/>
      <c r="AR729" s="162"/>
      <c r="AS729" s="162"/>
      <c r="AT729" s="162"/>
      <c r="AU729" s="162"/>
      <c r="AV729" s="162"/>
      <c r="AW729" s="162"/>
      <c r="AX729" s="162"/>
      <c r="AY729" s="162"/>
      <c r="AZ729" s="162"/>
      <c r="BA729" s="162"/>
      <c r="BB729" s="162"/>
      <c r="BC729" s="162"/>
      <c r="BD729" s="162"/>
      <c r="BE729" s="162"/>
      <c r="BF729" s="162"/>
      <c r="BG729" s="162"/>
      <c r="BH729" s="162"/>
      <c r="BI729" s="162"/>
      <c r="BJ729" s="162"/>
      <c r="BK729" s="162"/>
      <c r="BL729" s="162"/>
      <c r="BM729" s="162"/>
      <c r="BN729" s="162"/>
      <c r="BO729" s="162"/>
      <c r="BP729" s="162"/>
      <c r="BQ729" s="162"/>
      <c r="BR729" s="162"/>
      <c r="BS729" s="162"/>
      <c r="BT729" s="162"/>
      <c r="BU729" s="162"/>
      <c r="BV729" s="162"/>
      <c r="BW729" s="162"/>
      <c r="BX729" s="162"/>
      <c r="BY729" s="162"/>
      <c r="BZ729" s="162"/>
      <c r="CA729" s="162"/>
      <c r="CB729" s="162"/>
      <c r="CC729" s="162"/>
      <c r="CD729" s="162"/>
      <c r="CE729" s="162"/>
      <c r="CF729" s="162"/>
      <c r="CG729" s="162"/>
      <c r="CH729" s="162"/>
      <c r="CI729" s="162"/>
      <c r="CJ729" s="162"/>
      <c r="CK729" s="162"/>
      <c r="CL729" s="162"/>
      <c r="CM729" s="162"/>
      <c r="CN729" s="162"/>
      <c r="CO729" s="162"/>
      <c r="CP729" s="162"/>
      <c r="CQ729" s="162"/>
      <c r="CR729" s="162"/>
      <c r="CS729" s="162"/>
      <c r="CT729" s="162"/>
      <c r="CU729" s="162"/>
      <c r="CV729" s="162"/>
      <c r="CW729" s="162"/>
      <c r="CX729" s="162"/>
      <c r="CY729" s="162"/>
      <c r="CZ729" s="162"/>
      <c r="DA729" s="162"/>
      <c r="DB729" s="162"/>
      <c r="DC729" s="162"/>
      <c r="DD729" s="162"/>
      <c r="DE729" s="159"/>
      <c r="DF729" s="162"/>
      <c r="DG729" s="162"/>
      <c r="DH729" s="162"/>
    </row>
    <row r="730" spans="1:112">
      <c r="A730" s="162"/>
      <c r="B730" s="207"/>
      <c r="C730" s="207"/>
      <c r="D730" s="207"/>
      <c r="E730" s="207"/>
      <c r="F730" s="207"/>
      <c r="G730" s="207"/>
      <c r="H730" s="207"/>
      <c r="I730" s="207"/>
      <c r="J730" s="20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162"/>
      <c r="AH730" s="162"/>
      <c r="AI730" s="162"/>
      <c r="AJ730" s="162"/>
      <c r="AK730" s="162"/>
      <c r="AL730" s="162"/>
      <c r="AM730" s="162"/>
      <c r="AN730" s="162"/>
      <c r="AO730" s="162"/>
      <c r="AP730" s="162"/>
      <c r="AQ730" s="162"/>
      <c r="AR730" s="162"/>
      <c r="AS730" s="162"/>
      <c r="AT730" s="162"/>
      <c r="AU730" s="162"/>
      <c r="AV730" s="162"/>
      <c r="AW730" s="162"/>
      <c r="AX730" s="162"/>
      <c r="AY730" s="162"/>
      <c r="AZ730" s="162"/>
      <c r="BA730" s="162"/>
      <c r="BB730" s="162"/>
      <c r="BC730" s="162"/>
      <c r="BD730" s="162"/>
      <c r="BE730" s="162"/>
      <c r="BF730" s="162"/>
      <c r="BG730" s="162"/>
      <c r="BH730" s="162"/>
      <c r="BI730" s="162"/>
      <c r="BJ730" s="162"/>
      <c r="BK730" s="162"/>
      <c r="BL730" s="162"/>
      <c r="BM730" s="162"/>
      <c r="BN730" s="162"/>
      <c r="BO730" s="162"/>
      <c r="BP730" s="162"/>
      <c r="BQ730" s="162"/>
      <c r="BR730" s="162"/>
      <c r="BS730" s="162"/>
      <c r="BT730" s="162"/>
      <c r="BU730" s="162"/>
      <c r="BV730" s="162"/>
      <c r="BW730" s="162"/>
      <c r="BX730" s="162"/>
      <c r="BY730" s="162"/>
      <c r="BZ730" s="162"/>
      <c r="CA730" s="162"/>
      <c r="CB730" s="162"/>
      <c r="CC730" s="162"/>
      <c r="CD730" s="162"/>
      <c r="CE730" s="162"/>
      <c r="CF730" s="162"/>
      <c r="CG730" s="162"/>
      <c r="CH730" s="162"/>
      <c r="CI730" s="162"/>
      <c r="CJ730" s="162"/>
      <c r="CK730" s="162"/>
      <c r="CL730" s="162"/>
      <c r="CM730" s="162"/>
      <c r="CN730" s="162"/>
      <c r="CO730" s="162"/>
      <c r="CP730" s="162"/>
      <c r="CQ730" s="162"/>
      <c r="CR730" s="162"/>
      <c r="CS730" s="162"/>
      <c r="CT730" s="162"/>
      <c r="CU730" s="162"/>
      <c r="CV730" s="162"/>
      <c r="CW730" s="162"/>
      <c r="CX730" s="162"/>
      <c r="CY730" s="162"/>
      <c r="CZ730" s="162"/>
      <c r="DA730" s="162"/>
      <c r="DB730" s="162"/>
      <c r="DC730" s="162"/>
      <c r="DD730" s="162"/>
      <c r="DE730" s="159"/>
      <c r="DF730" s="162"/>
      <c r="DG730" s="162"/>
      <c r="DH730" s="162"/>
    </row>
    <row r="731" spans="1:112">
      <c r="A731" s="158"/>
      <c r="B731" s="207"/>
      <c r="C731" s="207"/>
      <c r="D731" s="207"/>
      <c r="E731" s="207"/>
      <c r="F731" s="207"/>
      <c r="G731" s="207"/>
      <c r="H731" s="207"/>
      <c r="I731" s="207"/>
      <c r="J731" s="207"/>
      <c r="K731" s="207"/>
      <c r="L731" s="207"/>
      <c r="M731" s="207"/>
      <c r="N731" s="207"/>
      <c r="O731" s="207"/>
      <c r="P731" s="207"/>
      <c r="Q731" s="207"/>
      <c r="R731" s="207"/>
      <c r="S731" s="207"/>
      <c r="T731" s="207"/>
      <c r="U731" s="207"/>
      <c r="V731" s="207"/>
      <c r="W731" s="207"/>
      <c r="X731" s="207"/>
      <c r="Y731" s="207"/>
      <c r="Z731" s="207"/>
      <c r="AA731" s="207"/>
      <c r="AB731" s="207"/>
      <c r="AC731" s="207"/>
      <c r="AD731" s="207"/>
      <c r="AE731" s="207"/>
      <c r="AF731" s="207"/>
      <c r="AG731" s="158"/>
      <c r="AH731" s="158"/>
      <c r="AI731" s="158"/>
      <c r="AJ731" s="158"/>
      <c r="AK731" s="158"/>
      <c r="AL731" s="158"/>
      <c r="AM731" s="158"/>
      <c r="AN731" s="158"/>
      <c r="AO731" s="158"/>
      <c r="AP731" s="158"/>
      <c r="AQ731" s="158"/>
      <c r="AR731" s="158"/>
      <c r="AS731" s="158"/>
      <c r="AT731" s="158"/>
      <c r="AU731" s="158"/>
      <c r="AV731" s="158"/>
      <c r="AW731" s="158"/>
      <c r="AX731" s="158"/>
      <c r="AY731" s="158"/>
      <c r="AZ731" s="158"/>
      <c r="BA731" s="158"/>
      <c r="BB731" s="158"/>
      <c r="BC731" s="158"/>
      <c r="BD731" s="158"/>
      <c r="BE731" s="158"/>
      <c r="BF731" s="158"/>
      <c r="BG731" s="158"/>
      <c r="BH731" s="158"/>
      <c r="BI731" s="158"/>
      <c r="BJ731" s="158"/>
      <c r="BK731" s="158"/>
      <c r="BL731" s="158"/>
      <c r="BM731" s="158"/>
      <c r="BN731" s="158"/>
      <c r="BO731" s="158"/>
      <c r="BP731" s="158"/>
      <c r="BQ731" s="158"/>
      <c r="BR731" s="158"/>
      <c r="BS731" s="158"/>
      <c r="BT731" s="158"/>
      <c r="BU731" s="158"/>
      <c r="BV731" s="158"/>
      <c r="BW731" s="158"/>
      <c r="BX731" s="158"/>
      <c r="BY731" s="158"/>
      <c r="BZ731" s="158"/>
      <c r="CA731" s="158"/>
      <c r="CB731" s="158"/>
      <c r="CC731" s="158"/>
      <c r="CD731" s="158"/>
      <c r="CE731" s="158"/>
      <c r="CF731" s="158"/>
      <c r="CG731" s="158"/>
      <c r="CH731" s="158"/>
      <c r="CI731" s="158"/>
      <c r="CJ731" s="158"/>
      <c r="CK731" s="158"/>
      <c r="CL731" s="158"/>
      <c r="CM731" s="158"/>
      <c r="CN731" s="158"/>
      <c r="CO731" s="158"/>
      <c r="CP731" s="158"/>
      <c r="CQ731" s="158"/>
      <c r="CR731" s="158"/>
      <c r="CS731" s="158"/>
      <c r="CT731" s="158"/>
      <c r="CU731" s="158"/>
      <c r="CV731" s="158"/>
      <c r="CW731" s="158"/>
      <c r="CX731" s="158"/>
      <c r="CY731" s="158"/>
      <c r="CZ731" s="158"/>
      <c r="DA731" s="158"/>
      <c r="DB731" s="158"/>
      <c r="DC731" s="158"/>
      <c r="DD731" s="158"/>
      <c r="DE731" s="163"/>
      <c r="DF731" s="158"/>
      <c r="DG731" s="158"/>
      <c r="DH731" s="158"/>
    </row>
    <row r="732" spans="1:112">
      <c r="A732" s="162"/>
      <c r="B732" s="207"/>
      <c r="C732" s="207"/>
      <c r="D732" s="207"/>
      <c r="E732" s="207"/>
      <c r="F732" s="207"/>
      <c r="G732" s="207"/>
      <c r="H732" s="207"/>
      <c r="I732" s="207"/>
      <c r="J732" s="207"/>
      <c r="K732" s="207"/>
      <c r="L732" s="207"/>
      <c r="M732" s="207"/>
      <c r="N732" s="207"/>
      <c r="O732" s="207"/>
      <c r="P732" s="207"/>
      <c r="Q732" s="207"/>
      <c r="R732" s="207"/>
      <c r="S732" s="207"/>
      <c r="T732" s="207"/>
      <c r="U732" s="207"/>
      <c r="V732" s="207"/>
      <c r="W732" s="207"/>
      <c r="X732" s="207"/>
      <c r="Y732" s="207"/>
      <c r="Z732" s="207"/>
      <c r="AA732" s="207"/>
      <c r="AB732" s="207"/>
      <c r="AC732" s="207"/>
      <c r="AD732" s="207"/>
      <c r="AE732" s="207"/>
      <c r="AF732" s="207"/>
      <c r="AG732" s="162"/>
      <c r="AH732" s="162"/>
      <c r="AI732" s="162"/>
      <c r="AJ732" s="162"/>
      <c r="AK732" s="162"/>
      <c r="AL732" s="162"/>
      <c r="AM732" s="162"/>
      <c r="AN732" s="162"/>
      <c r="AO732" s="162"/>
      <c r="AP732" s="162"/>
      <c r="AQ732" s="162"/>
      <c r="AR732" s="162"/>
      <c r="AS732" s="162"/>
      <c r="AT732" s="162"/>
      <c r="AU732" s="162"/>
      <c r="AV732" s="162"/>
      <c r="AW732" s="162"/>
      <c r="AX732" s="162"/>
      <c r="AY732" s="162"/>
      <c r="AZ732" s="162"/>
      <c r="BA732" s="162"/>
      <c r="BB732" s="162"/>
      <c r="BC732" s="162"/>
      <c r="BD732" s="162"/>
      <c r="BE732" s="162"/>
      <c r="BF732" s="162"/>
      <c r="BG732" s="162"/>
      <c r="BH732" s="162"/>
      <c r="BI732" s="162"/>
      <c r="BJ732" s="162"/>
      <c r="BK732" s="162"/>
      <c r="BL732" s="162"/>
      <c r="BM732" s="162"/>
      <c r="BN732" s="162"/>
      <c r="BO732" s="162"/>
      <c r="BP732" s="162"/>
      <c r="BQ732" s="162"/>
      <c r="BR732" s="162"/>
      <c r="BS732" s="162"/>
      <c r="BT732" s="162"/>
      <c r="BU732" s="162"/>
      <c r="BV732" s="162"/>
      <c r="BW732" s="162"/>
      <c r="BX732" s="162"/>
      <c r="BY732" s="162"/>
      <c r="BZ732" s="162"/>
      <c r="CA732" s="162"/>
      <c r="CB732" s="162"/>
      <c r="CC732" s="162"/>
      <c r="CD732" s="162"/>
      <c r="CE732" s="162"/>
      <c r="CF732" s="162"/>
      <c r="CG732" s="162"/>
      <c r="CH732" s="162"/>
      <c r="CI732" s="162"/>
      <c r="CJ732" s="162"/>
      <c r="CK732" s="162"/>
      <c r="CL732" s="162"/>
      <c r="CM732" s="162"/>
      <c r="CN732" s="162"/>
      <c r="CO732" s="162"/>
      <c r="CP732" s="162"/>
      <c r="CQ732" s="162"/>
      <c r="CR732" s="162"/>
      <c r="CS732" s="162"/>
      <c r="CT732" s="162"/>
      <c r="CU732" s="162"/>
      <c r="CV732" s="162"/>
      <c r="CW732" s="162"/>
      <c r="CX732" s="162"/>
      <c r="CY732" s="162"/>
      <c r="CZ732" s="162"/>
      <c r="DA732" s="162"/>
      <c r="DB732" s="162"/>
      <c r="DC732" s="162"/>
      <c r="DD732" s="162"/>
      <c r="DE732" s="159"/>
      <c r="DF732" s="162"/>
      <c r="DG732" s="162"/>
      <c r="DH732" s="162"/>
    </row>
    <row r="733" spans="1:112">
      <c r="A733" s="162"/>
      <c r="B733" s="207"/>
      <c r="C733" s="207"/>
      <c r="D733" s="207"/>
      <c r="E733" s="207"/>
      <c r="F733" s="207"/>
      <c r="G733" s="207"/>
      <c r="H733" s="207"/>
      <c r="I733" s="207"/>
      <c r="J733" s="207"/>
      <c r="K733" s="207"/>
      <c r="L733" s="207"/>
      <c r="M733" s="207"/>
      <c r="N733" s="207"/>
      <c r="O733" s="207"/>
      <c r="P733" s="207"/>
      <c r="Q733" s="207"/>
      <c r="R733" s="207"/>
      <c r="S733" s="207"/>
      <c r="T733" s="207"/>
      <c r="U733" s="207"/>
      <c r="V733" s="207"/>
      <c r="W733" s="207"/>
      <c r="X733" s="207"/>
      <c r="Y733" s="207"/>
      <c r="Z733" s="207"/>
      <c r="AA733" s="207"/>
      <c r="AB733" s="207"/>
      <c r="AC733" s="207"/>
      <c r="AD733" s="207"/>
      <c r="AE733" s="207"/>
      <c r="AF733" s="207"/>
      <c r="AG733" s="162"/>
      <c r="AH733" s="162"/>
      <c r="AI733" s="162"/>
      <c r="AJ733" s="162"/>
      <c r="AK733" s="162"/>
      <c r="AL733" s="162"/>
      <c r="AM733" s="162"/>
      <c r="AN733" s="162"/>
      <c r="AO733" s="162"/>
      <c r="AP733" s="162"/>
      <c r="AQ733" s="162"/>
      <c r="AR733" s="162"/>
      <c r="AS733" s="162"/>
      <c r="AT733" s="162"/>
      <c r="AU733" s="162"/>
      <c r="AV733" s="162"/>
      <c r="AW733" s="162"/>
      <c r="AX733" s="162"/>
      <c r="AY733" s="162"/>
      <c r="AZ733" s="162"/>
      <c r="BA733" s="162"/>
      <c r="BB733" s="162"/>
      <c r="BC733" s="162"/>
      <c r="BD733" s="162"/>
      <c r="BE733" s="162"/>
      <c r="BF733" s="162"/>
      <c r="BG733" s="162"/>
      <c r="BH733" s="162"/>
      <c r="BI733" s="162"/>
      <c r="BJ733" s="162"/>
      <c r="BK733" s="162"/>
      <c r="BL733" s="162"/>
      <c r="BM733" s="162"/>
      <c r="BN733" s="162"/>
      <c r="BO733" s="162"/>
      <c r="BP733" s="162"/>
      <c r="BQ733" s="162"/>
      <c r="BR733" s="162"/>
      <c r="BS733" s="162"/>
      <c r="BT733" s="162"/>
      <c r="BU733" s="162"/>
      <c r="BV733" s="162"/>
      <c r="BW733" s="162"/>
      <c r="BX733" s="162"/>
      <c r="BY733" s="162"/>
      <c r="BZ733" s="162"/>
      <c r="CA733" s="162"/>
      <c r="CB733" s="162"/>
      <c r="CC733" s="162"/>
      <c r="CD733" s="162"/>
      <c r="CE733" s="162"/>
      <c r="CF733" s="162"/>
      <c r="CG733" s="162"/>
      <c r="CH733" s="162"/>
      <c r="CI733" s="162"/>
      <c r="CJ733" s="162"/>
      <c r="CK733" s="162"/>
      <c r="CL733" s="162"/>
      <c r="CM733" s="162"/>
      <c r="CN733" s="162"/>
      <c r="CO733" s="162"/>
      <c r="CP733" s="162"/>
      <c r="CQ733" s="162"/>
      <c r="CR733" s="162"/>
      <c r="CS733" s="162"/>
      <c r="CT733" s="162"/>
      <c r="CU733" s="162"/>
      <c r="CV733" s="162"/>
      <c r="CW733" s="162"/>
      <c r="CX733" s="162"/>
      <c r="CY733" s="162"/>
      <c r="CZ733" s="162"/>
      <c r="DA733" s="162"/>
      <c r="DB733" s="162"/>
      <c r="DC733" s="162"/>
      <c r="DD733" s="162"/>
      <c r="DE733" s="159"/>
      <c r="DF733" s="162"/>
      <c r="DG733" s="162"/>
      <c r="DH733" s="162"/>
    </row>
    <row r="734" spans="1:112">
      <c r="A734" s="158"/>
      <c r="B734" s="207"/>
      <c r="C734" s="207"/>
      <c r="D734" s="207"/>
      <c r="E734" s="207"/>
      <c r="F734" s="207"/>
      <c r="G734" s="207"/>
      <c r="H734" s="207"/>
      <c r="I734" s="207"/>
      <c r="J734" s="207"/>
      <c r="K734" s="207"/>
      <c r="L734" s="207"/>
      <c r="M734" s="207"/>
      <c r="N734" s="207"/>
      <c r="O734" s="207"/>
      <c r="P734" s="207"/>
      <c r="Q734" s="207"/>
      <c r="R734" s="207"/>
      <c r="S734" s="207"/>
      <c r="T734" s="207"/>
      <c r="U734" s="207"/>
      <c r="V734" s="207"/>
      <c r="W734" s="207"/>
      <c r="X734" s="207"/>
      <c r="Y734" s="207"/>
      <c r="Z734" s="207"/>
      <c r="AA734" s="207"/>
      <c r="AB734" s="207"/>
      <c r="AC734" s="207"/>
      <c r="AD734" s="207"/>
      <c r="AE734" s="207"/>
      <c r="AF734" s="207"/>
      <c r="AG734" s="158"/>
      <c r="AH734" s="158"/>
      <c r="AI734" s="158"/>
      <c r="AJ734" s="158"/>
      <c r="AK734" s="158"/>
      <c r="AL734" s="158"/>
      <c r="AM734" s="158"/>
      <c r="AN734" s="158"/>
      <c r="AO734" s="158"/>
      <c r="AP734" s="158"/>
      <c r="AQ734" s="158"/>
      <c r="AR734" s="158"/>
      <c r="AS734" s="158"/>
      <c r="AT734" s="158"/>
      <c r="AU734" s="158"/>
      <c r="AV734" s="158"/>
      <c r="AW734" s="158"/>
      <c r="AX734" s="158"/>
      <c r="AY734" s="158"/>
      <c r="AZ734" s="158"/>
      <c r="BA734" s="158"/>
      <c r="BB734" s="158"/>
      <c r="BC734" s="158"/>
      <c r="BD734" s="158"/>
      <c r="BE734" s="158"/>
      <c r="BF734" s="158"/>
      <c r="BG734" s="158"/>
      <c r="BH734" s="158"/>
      <c r="BI734" s="158"/>
      <c r="BJ734" s="158"/>
      <c r="BK734" s="158"/>
      <c r="BL734" s="158"/>
      <c r="BM734" s="158"/>
      <c r="BN734" s="158"/>
      <c r="BO734" s="158"/>
      <c r="BP734" s="158"/>
      <c r="BQ734" s="158"/>
      <c r="BR734" s="158"/>
      <c r="BS734" s="158"/>
      <c r="BT734" s="158"/>
      <c r="BU734" s="158"/>
      <c r="BV734" s="158"/>
      <c r="BW734" s="158"/>
      <c r="BX734" s="158"/>
      <c r="BY734" s="158"/>
      <c r="BZ734" s="158"/>
      <c r="CA734" s="158"/>
      <c r="CB734" s="158"/>
      <c r="CC734" s="158"/>
      <c r="CD734" s="158"/>
      <c r="CE734" s="158"/>
      <c r="CF734" s="158"/>
      <c r="CG734" s="158"/>
      <c r="CH734" s="158"/>
      <c r="CI734" s="158"/>
      <c r="CJ734" s="158"/>
      <c r="CK734" s="158"/>
      <c r="CL734" s="158"/>
      <c r="CM734" s="158"/>
      <c r="CN734" s="158"/>
      <c r="CO734" s="158"/>
      <c r="CP734" s="158"/>
      <c r="CQ734" s="158"/>
      <c r="CR734" s="158"/>
      <c r="CS734" s="158"/>
      <c r="CT734" s="158"/>
      <c r="CU734" s="158"/>
      <c r="CV734" s="158"/>
      <c r="CW734" s="158"/>
      <c r="CX734" s="158"/>
      <c r="CY734" s="158"/>
      <c r="CZ734" s="158"/>
      <c r="DA734" s="158"/>
      <c r="DB734" s="158"/>
      <c r="DC734" s="158"/>
      <c r="DD734" s="158"/>
      <c r="DE734" s="163"/>
      <c r="DF734" s="158"/>
      <c r="DG734" s="158"/>
      <c r="DH734" s="158"/>
    </row>
    <row r="735" spans="1:112">
      <c r="A735" s="162"/>
      <c r="B735" s="207"/>
      <c r="C735" s="207"/>
      <c r="D735" s="207"/>
      <c r="E735" s="207"/>
      <c r="F735" s="207"/>
      <c r="G735" s="207"/>
      <c r="H735" s="207"/>
      <c r="I735" s="207"/>
      <c r="J735" s="207"/>
      <c r="K735" s="207"/>
      <c r="L735" s="207"/>
      <c r="M735" s="207"/>
      <c r="N735" s="207"/>
      <c r="O735" s="207"/>
      <c r="P735" s="207"/>
      <c r="Q735" s="207"/>
      <c r="R735" s="207"/>
      <c r="S735" s="207"/>
      <c r="T735" s="207"/>
      <c r="U735" s="207"/>
      <c r="V735" s="207"/>
      <c r="W735" s="207"/>
      <c r="X735" s="207"/>
      <c r="Y735" s="207"/>
      <c r="Z735" s="207"/>
      <c r="AA735" s="207"/>
      <c r="AB735" s="207"/>
      <c r="AC735" s="207"/>
      <c r="AD735" s="207"/>
      <c r="AE735" s="207"/>
      <c r="AF735" s="207"/>
      <c r="AG735" s="162"/>
      <c r="AH735" s="162"/>
      <c r="AI735" s="162"/>
      <c r="AJ735" s="162"/>
      <c r="AK735" s="162"/>
      <c r="AL735" s="162"/>
      <c r="AM735" s="162"/>
      <c r="AN735" s="162"/>
      <c r="AO735" s="162"/>
      <c r="AP735" s="162"/>
      <c r="AQ735" s="162"/>
      <c r="AR735" s="162"/>
      <c r="AS735" s="162"/>
      <c r="AT735" s="162"/>
      <c r="AU735" s="162"/>
      <c r="AV735" s="162"/>
      <c r="AW735" s="162"/>
      <c r="AX735" s="162"/>
      <c r="AY735" s="162"/>
      <c r="AZ735" s="162"/>
      <c r="BA735" s="162"/>
      <c r="BB735" s="162"/>
      <c r="BC735" s="162"/>
      <c r="BD735" s="162"/>
      <c r="BE735" s="162"/>
      <c r="BF735" s="162"/>
      <c r="BG735" s="162"/>
      <c r="BH735" s="162"/>
      <c r="BI735" s="162"/>
      <c r="BJ735" s="162"/>
      <c r="BK735" s="162"/>
      <c r="BL735" s="162"/>
      <c r="BM735" s="162"/>
      <c r="BN735" s="162"/>
      <c r="BO735" s="162"/>
      <c r="BP735" s="162"/>
      <c r="BQ735" s="162"/>
      <c r="BR735" s="162"/>
      <c r="BS735" s="162"/>
      <c r="BT735" s="162"/>
      <c r="BU735" s="162"/>
      <c r="BV735" s="162"/>
      <c r="BW735" s="162"/>
      <c r="BX735" s="162"/>
      <c r="BY735" s="162"/>
      <c r="BZ735" s="162"/>
      <c r="CA735" s="162"/>
      <c r="CB735" s="162"/>
      <c r="CC735" s="162"/>
      <c r="CD735" s="162"/>
      <c r="CE735" s="162"/>
      <c r="CF735" s="162"/>
      <c r="CG735" s="162"/>
      <c r="CH735" s="162"/>
      <c r="CI735" s="162"/>
      <c r="CJ735" s="162"/>
      <c r="CK735" s="162"/>
      <c r="CL735" s="162"/>
      <c r="CM735" s="162"/>
      <c r="CN735" s="162"/>
      <c r="CO735" s="162"/>
      <c r="CP735" s="162"/>
      <c r="CQ735" s="162"/>
      <c r="CR735" s="162"/>
      <c r="CS735" s="162"/>
      <c r="CT735" s="162"/>
      <c r="CU735" s="162"/>
      <c r="CV735" s="162"/>
      <c r="CW735" s="162"/>
      <c r="CX735" s="162"/>
      <c r="CY735" s="162"/>
      <c r="CZ735" s="162"/>
      <c r="DA735" s="162"/>
      <c r="DB735" s="162"/>
      <c r="DC735" s="162"/>
      <c r="DD735" s="162"/>
      <c r="DE735" s="159"/>
      <c r="DF735" s="162"/>
      <c r="DG735" s="162"/>
      <c r="DH735" s="162"/>
    </row>
    <row r="736" spans="1:112">
      <c r="A736" s="162"/>
      <c r="B736" s="207"/>
      <c r="C736" s="207"/>
      <c r="D736" s="207"/>
      <c r="E736" s="207"/>
      <c r="F736" s="207"/>
      <c r="G736" s="207"/>
      <c r="H736" s="207"/>
      <c r="I736" s="207"/>
      <c r="J736" s="20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162"/>
      <c r="AH736" s="162"/>
      <c r="AI736" s="162"/>
      <c r="AJ736" s="162"/>
      <c r="AK736" s="162"/>
      <c r="AL736" s="162"/>
      <c r="AM736" s="162"/>
      <c r="AN736" s="162"/>
      <c r="AO736" s="162"/>
      <c r="AP736" s="162"/>
      <c r="AQ736" s="162"/>
      <c r="AR736" s="162"/>
      <c r="AS736" s="162"/>
      <c r="AT736" s="162"/>
      <c r="AU736" s="162"/>
      <c r="AV736" s="162"/>
      <c r="AW736" s="162"/>
      <c r="AX736" s="162"/>
      <c r="AY736" s="162"/>
      <c r="AZ736" s="162"/>
      <c r="BA736" s="162"/>
      <c r="BB736" s="162"/>
      <c r="BC736" s="162"/>
      <c r="BD736" s="162"/>
      <c r="BE736" s="162"/>
      <c r="BF736" s="162"/>
      <c r="BG736" s="162"/>
      <c r="BH736" s="162"/>
      <c r="BI736" s="162"/>
      <c r="BJ736" s="162"/>
      <c r="BK736" s="162"/>
      <c r="BL736" s="162"/>
      <c r="BM736" s="162"/>
      <c r="BN736" s="162"/>
      <c r="BO736" s="162"/>
      <c r="BP736" s="162"/>
      <c r="BQ736" s="162"/>
      <c r="BR736" s="162"/>
      <c r="BS736" s="162"/>
      <c r="BT736" s="162"/>
      <c r="BU736" s="162"/>
      <c r="BV736" s="162"/>
      <c r="BW736" s="162"/>
      <c r="BX736" s="162"/>
      <c r="BY736" s="162"/>
      <c r="BZ736" s="162"/>
      <c r="CA736" s="162"/>
      <c r="CB736" s="162"/>
      <c r="CC736" s="162"/>
      <c r="CD736" s="162"/>
      <c r="CE736" s="162"/>
      <c r="CF736" s="162"/>
      <c r="CG736" s="162"/>
      <c r="CH736" s="162"/>
      <c r="CI736" s="162"/>
      <c r="CJ736" s="162"/>
      <c r="CK736" s="162"/>
      <c r="CL736" s="162"/>
      <c r="CM736" s="162"/>
      <c r="CN736" s="162"/>
      <c r="CO736" s="162"/>
      <c r="CP736" s="162"/>
      <c r="CQ736" s="162"/>
      <c r="CR736" s="162"/>
      <c r="CS736" s="162"/>
      <c r="CT736" s="162"/>
      <c r="CU736" s="162"/>
      <c r="CV736" s="162"/>
      <c r="CW736" s="162"/>
      <c r="CX736" s="162"/>
      <c r="CY736" s="162"/>
      <c r="CZ736" s="162"/>
      <c r="DA736" s="162"/>
      <c r="DB736" s="162"/>
      <c r="DC736" s="162"/>
      <c r="DD736" s="162"/>
      <c r="DE736" s="159"/>
      <c r="DF736" s="162"/>
      <c r="DG736" s="162"/>
      <c r="DH736" s="162"/>
    </row>
    <row r="737" spans="1:112">
      <c r="A737" s="158"/>
      <c r="B737" s="207"/>
      <c r="C737" s="207"/>
      <c r="D737" s="207"/>
      <c r="E737" s="207"/>
      <c r="F737" s="207"/>
      <c r="G737" s="207"/>
      <c r="H737" s="207"/>
      <c r="I737" s="207"/>
      <c r="J737" s="20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158"/>
      <c r="AH737" s="158"/>
      <c r="AI737" s="158"/>
      <c r="AJ737" s="158"/>
      <c r="AK737" s="158"/>
      <c r="AL737" s="158"/>
      <c r="AM737" s="158"/>
      <c r="AN737" s="158"/>
      <c r="AO737" s="158"/>
      <c r="AP737" s="158"/>
      <c r="AQ737" s="158"/>
      <c r="AR737" s="158"/>
      <c r="AS737" s="158"/>
      <c r="AT737" s="158"/>
      <c r="AU737" s="158"/>
      <c r="AV737" s="158"/>
      <c r="AW737" s="158"/>
      <c r="AX737" s="158"/>
      <c r="AY737" s="158"/>
      <c r="AZ737" s="158"/>
      <c r="BA737" s="158"/>
      <c r="BB737" s="158"/>
      <c r="BC737" s="158"/>
      <c r="BD737" s="158"/>
      <c r="BE737" s="158"/>
      <c r="BF737" s="158"/>
      <c r="BG737" s="158"/>
      <c r="BH737" s="158"/>
      <c r="BI737" s="158"/>
      <c r="BJ737" s="158"/>
      <c r="BK737" s="158"/>
      <c r="BL737" s="158"/>
      <c r="BM737" s="158"/>
      <c r="BN737" s="158"/>
      <c r="BO737" s="158"/>
      <c r="BP737" s="158"/>
      <c r="BQ737" s="158"/>
      <c r="BR737" s="158"/>
      <c r="BS737" s="158"/>
      <c r="BT737" s="158"/>
      <c r="BU737" s="158"/>
      <c r="BV737" s="158"/>
      <c r="BW737" s="158"/>
      <c r="BX737" s="158"/>
      <c r="BY737" s="158"/>
      <c r="BZ737" s="158"/>
      <c r="CA737" s="158"/>
      <c r="CB737" s="158"/>
      <c r="CC737" s="158"/>
      <c r="CD737" s="158"/>
      <c r="CE737" s="158"/>
      <c r="CF737" s="158"/>
      <c r="CG737" s="158"/>
      <c r="CH737" s="158"/>
      <c r="CI737" s="158"/>
      <c r="CJ737" s="158"/>
      <c r="CK737" s="158"/>
      <c r="CL737" s="158"/>
      <c r="CM737" s="158"/>
      <c r="CN737" s="158"/>
      <c r="CO737" s="158"/>
      <c r="CP737" s="158"/>
      <c r="CQ737" s="158"/>
      <c r="CR737" s="158"/>
      <c r="CS737" s="158"/>
      <c r="CT737" s="158"/>
      <c r="CU737" s="158"/>
      <c r="CV737" s="158"/>
      <c r="CW737" s="158"/>
      <c r="CX737" s="158"/>
      <c r="CY737" s="158"/>
      <c r="CZ737" s="158"/>
      <c r="DA737" s="158"/>
      <c r="DB737" s="158"/>
      <c r="DC737" s="158"/>
      <c r="DD737" s="158"/>
      <c r="DE737" s="163"/>
      <c r="DF737" s="158"/>
      <c r="DG737" s="158"/>
      <c r="DH737" s="158"/>
    </row>
    <row r="738" spans="1:112">
      <c r="A738" s="162"/>
      <c r="B738" s="207"/>
      <c r="C738" s="207"/>
      <c r="D738" s="207"/>
      <c r="E738" s="207"/>
      <c r="F738" s="207"/>
      <c r="G738" s="207"/>
      <c r="H738" s="207"/>
      <c r="I738" s="207"/>
      <c r="J738" s="20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162"/>
      <c r="AH738" s="162"/>
      <c r="AI738" s="162"/>
      <c r="AJ738" s="162"/>
      <c r="AK738" s="162"/>
      <c r="AL738" s="162"/>
      <c r="AM738" s="162"/>
      <c r="AN738" s="162"/>
      <c r="AO738" s="162"/>
      <c r="AP738" s="162"/>
      <c r="AQ738" s="162"/>
      <c r="AR738" s="162"/>
      <c r="AS738" s="162"/>
      <c r="AT738" s="162"/>
      <c r="AU738" s="162"/>
      <c r="AV738" s="162"/>
      <c r="AW738" s="162"/>
      <c r="AX738" s="162"/>
      <c r="AY738" s="162"/>
      <c r="AZ738" s="162"/>
      <c r="BA738" s="162"/>
      <c r="BB738" s="162"/>
      <c r="BC738" s="162"/>
      <c r="BD738" s="162"/>
      <c r="BE738" s="162"/>
      <c r="BF738" s="162"/>
      <c r="BG738" s="162"/>
      <c r="BH738" s="162"/>
      <c r="BI738" s="162"/>
      <c r="BJ738" s="162"/>
      <c r="BK738" s="162"/>
      <c r="BL738" s="162"/>
      <c r="BM738" s="162"/>
      <c r="BN738" s="162"/>
      <c r="BO738" s="162"/>
      <c r="BP738" s="162"/>
      <c r="BQ738" s="162"/>
      <c r="BR738" s="162"/>
      <c r="BS738" s="162"/>
      <c r="BT738" s="162"/>
      <c r="BU738" s="162"/>
      <c r="BV738" s="162"/>
      <c r="BW738" s="162"/>
      <c r="BX738" s="162"/>
      <c r="BY738" s="162"/>
      <c r="BZ738" s="162"/>
      <c r="CA738" s="162"/>
      <c r="CB738" s="162"/>
      <c r="CC738" s="162"/>
      <c r="CD738" s="162"/>
      <c r="CE738" s="162"/>
      <c r="CF738" s="162"/>
      <c r="CG738" s="162"/>
      <c r="CH738" s="162"/>
      <c r="CI738" s="162"/>
      <c r="CJ738" s="162"/>
      <c r="CK738" s="162"/>
      <c r="CL738" s="162"/>
      <c r="CM738" s="162"/>
      <c r="CN738" s="162"/>
      <c r="CO738" s="162"/>
      <c r="CP738" s="162"/>
      <c r="CQ738" s="162"/>
      <c r="CR738" s="162"/>
      <c r="CS738" s="162"/>
      <c r="CT738" s="162"/>
      <c r="CU738" s="162"/>
      <c r="CV738" s="162"/>
      <c r="CW738" s="162"/>
      <c r="CX738" s="162"/>
      <c r="CY738" s="162"/>
      <c r="CZ738" s="162"/>
      <c r="DA738" s="162"/>
      <c r="DB738" s="162"/>
      <c r="DC738" s="162"/>
      <c r="DD738" s="162"/>
      <c r="DE738" s="159"/>
      <c r="DF738" s="162"/>
      <c r="DG738" s="162"/>
      <c r="DH738" s="162"/>
    </row>
    <row r="739" spans="1:112">
      <c r="A739" s="162"/>
      <c r="B739" s="207"/>
      <c r="C739" s="207"/>
      <c r="D739" s="207"/>
      <c r="E739" s="207"/>
      <c r="F739" s="207"/>
      <c r="G739" s="207"/>
      <c r="H739" s="207"/>
      <c r="I739" s="207"/>
      <c r="J739" s="20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162"/>
      <c r="AH739" s="162"/>
      <c r="AI739" s="162"/>
      <c r="AJ739" s="162"/>
      <c r="AK739" s="162"/>
      <c r="AL739" s="162"/>
      <c r="AM739" s="162"/>
      <c r="AN739" s="162"/>
      <c r="AO739" s="162"/>
      <c r="AP739" s="162"/>
      <c r="AQ739" s="162"/>
      <c r="AR739" s="162"/>
      <c r="AS739" s="162"/>
      <c r="AT739" s="162"/>
      <c r="AU739" s="162"/>
      <c r="AV739" s="162"/>
      <c r="AW739" s="162"/>
      <c r="AX739" s="162"/>
      <c r="AY739" s="162"/>
      <c r="AZ739" s="162"/>
      <c r="BA739" s="162"/>
      <c r="BB739" s="162"/>
      <c r="BC739" s="162"/>
      <c r="BD739" s="162"/>
      <c r="BE739" s="162"/>
      <c r="BF739" s="162"/>
      <c r="BG739" s="162"/>
      <c r="BH739" s="162"/>
      <c r="BI739" s="162"/>
      <c r="BJ739" s="162"/>
      <c r="BK739" s="162"/>
      <c r="BL739" s="162"/>
      <c r="BM739" s="162"/>
      <c r="BN739" s="162"/>
      <c r="BO739" s="162"/>
      <c r="BP739" s="162"/>
      <c r="BQ739" s="162"/>
      <c r="BR739" s="162"/>
      <c r="BS739" s="162"/>
      <c r="BT739" s="162"/>
      <c r="BU739" s="162"/>
      <c r="BV739" s="162"/>
      <c r="BW739" s="162"/>
      <c r="BX739" s="162"/>
      <c r="BY739" s="162"/>
      <c r="BZ739" s="162"/>
      <c r="CA739" s="162"/>
      <c r="CB739" s="162"/>
      <c r="CC739" s="162"/>
      <c r="CD739" s="162"/>
      <c r="CE739" s="162"/>
      <c r="CF739" s="162"/>
      <c r="CG739" s="162"/>
      <c r="CH739" s="162"/>
      <c r="CI739" s="162"/>
      <c r="CJ739" s="162"/>
      <c r="CK739" s="162"/>
      <c r="CL739" s="162"/>
      <c r="CM739" s="162"/>
      <c r="CN739" s="162"/>
      <c r="CO739" s="162"/>
      <c r="CP739" s="162"/>
      <c r="CQ739" s="162"/>
      <c r="CR739" s="162"/>
      <c r="CS739" s="162"/>
      <c r="CT739" s="162"/>
      <c r="CU739" s="162"/>
      <c r="CV739" s="162"/>
      <c r="CW739" s="162"/>
      <c r="CX739" s="162"/>
      <c r="CY739" s="162"/>
      <c r="CZ739" s="162"/>
      <c r="DA739" s="162"/>
      <c r="DB739" s="162"/>
      <c r="DC739" s="162"/>
      <c r="DD739" s="162"/>
      <c r="DE739" s="159"/>
      <c r="DF739" s="162"/>
      <c r="DG739" s="162"/>
      <c r="DH739" s="162"/>
    </row>
    <row r="740" spans="1:112">
      <c r="A740" s="158"/>
      <c r="B740" s="207"/>
      <c r="C740" s="207"/>
      <c r="D740" s="207"/>
      <c r="E740" s="207"/>
      <c r="F740" s="207"/>
      <c r="G740" s="207"/>
      <c r="H740" s="207"/>
      <c r="I740" s="207"/>
      <c r="J740" s="20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158"/>
      <c r="AH740" s="158"/>
      <c r="AI740" s="158"/>
      <c r="AJ740" s="158"/>
      <c r="AK740" s="158"/>
      <c r="AL740" s="158"/>
      <c r="AM740" s="158"/>
      <c r="AN740" s="158"/>
      <c r="AO740" s="158"/>
      <c r="AP740" s="158"/>
      <c r="AQ740" s="158"/>
      <c r="AR740" s="158"/>
      <c r="AS740" s="158"/>
      <c r="AT740" s="158"/>
      <c r="AU740" s="158"/>
      <c r="AV740" s="158"/>
      <c r="AW740" s="158"/>
      <c r="AX740" s="158"/>
      <c r="AY740" s="158"/>
      <c r="AZ740" s="158"/>
      <c r="BA740" s="158"/>
      <c r="BB740" s="158"/>
      <c r="BC740" s="158"/>
      <c r="BD740" s="158"/>
      <c r="BE740" s="158"/>
      <c r="BF740" s="158"/>
      <c r="BG740" s="158"/>
      <c r="BH740" s="158"/>
      <c r="BI740" s="158"/>
      <c r="BJ740" s="158"/>
      <c r="BK740" s="158"/>
      <c r="BL740" s="158"/>
      <c r="BM740" s="158"/>
      <c r="BN740" s="158"/>
      <c r="BO740" s="158"/>
      <c r="BP740" s="158"/>
      <c r="BQ740" s="158"/>
      <c r="BR740" s="158"/>
      <c r="BS740" s="158"/>
      <c r="BT740" s="158"/>
      <c r="BU740" s="158"/>
      <c r="BV740" s="158"/>
      <c r="BW740" s="158"/>
      <c r="BX740" s="158"/>
      <c r="BY740" s="158"/>
      <c r="BZ740" s="158"/>
      <c r="CA740" s="158"/>
      <c r="CB740" s="158"/>
      <c r="CC740" s="158"/>
      <c r="CD740" s="158"/>
      <c r="CE740" s="158"/>
      <c r="CF740" s="158"/>
      <c r="CG740" s="158"/>
      <c r="CH740" s="158"/>
      <c r="CI740" s="158"/>
      <c r="CJ740" s="158"/>
      <c r="CK740" s="158"/>
      <c r="CL740" s="158"/>
      <c r="CM740" s="158"/>
      <c r="CN740" s="158"/>
      <c r="CO740" s="158"/>
      <c r="CP740" s="158"/>
      <c r="CQ740" s="158"/>
      <c r="CR740" s="158"/>
      <c r="CS740" s="158"/>
      <c r="CT740" s="158"/>
      <c r="CU740" s="158"/>
      <c r="CV740" s="158"/>
      <c r="CW740" s="158"/>
      <c r="CX740" s="158"/>
      <c r="CY740" s="158"/>
      <c r="CZ740" s="158"/>
      <c r="DA740" s="158"/>
      <c r="DB740" s="158"/>
      <c r="DC740" s="158"/>
      <c r="DD740" s="158"/>
      <c r="DE740" s="163"/>
      <c r="DF740" s="158"/>
      <c r="DG740" s="158"/>
      <c r="DH740" s="158"/>
    </row>
    <row r="741" spans="1:112">
      <c r="A741" s="162"/>
      <c r="B741" s="207"/>
      <c r="C741" s="207"/>
      <c r="D741" s="207"/>
      <c r="E741" s="207"/>
      <c r="F741" s="207"/>
      <c r="G741" s="207"/>
      <c r="H741" s="207"/>
      <c r="I741" s="207"/>
      <c r="J741" s="20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162"/>
      <c r="AH741" s="162"/>
      <c r="AI741" s="162"/>
      <c r="AJ741" s="162"/>
      <c r="AK741" s="162"/>
      <c r="AL741" s="162"/>
      <c r="AM741" s="162"/>
      <c r="AN741" s="162"/>
      <c r="AO741" s="162"/>
      <c r="AP741" s="162"/>
      <c r="AQ741" s="162"/>
      <c r="AR741" s="162"/>
      <c r="AS741" s="162"/>
      <c r="AT741" s="162"/>
      <c r="AU741" s="162"/>
      <c r="AV741" s="162"/>
      <c r="AW741" s="162"/>
      <c r="AX741" s="162"/>
      <c r="AY741" s="162"/>
      <c r="AZ741" s="162"/>
      <c r="BA741" s="162"/>
      <c r="BB741" s="162"/>
      <c r="BC741" s="162"/>
      <c r="BD741" s="162"/>
      <c r="BE741" s="162"/>
      <c r="BF741" s="162"/>
      <c r="BG741" s="162"/>
      <c r="BH741" s="162"/>
      <c r="BI741" s="162"/>
      <c r="BJ741" s="162"/>
      <c r="BK741" s="162"/>
      <c r="BL741" s="162"/>
      <c r="BM741" s="162"/>
      <c r="BN741" s="162"/>
      <c r="BO741" s="162"/>
      <c r="BP741" s="162"/>
      <c r="BQ741" s="162"/>
      <c r="BR741" s="162"/>
      <c r="BS741" s="162"/>
      <c r="BT741" s="162"/>
      <c r="BU741" s="162"/>
      <c r="BV741" s="162"/>
      <c r="BW741" s="162"/>
      <c r="BX741" s="162"/>
      <c r="BY741" s="162"/>
      <c r="BZ741" s="162"/>
      <c r="CA741" s="162"/>
      <c r="CB741" s="162"/>
      <c r="CC741" s="162"/>
      <c r="CD741" s="162"/>
      <c r="CE741" s="162"/>
      <c r="CF741" s="162"/>
      <c r="CG741" s="162"/>
      <c r="CH741" s="162"/>
      <c r="CI741" s="162"/>
      <c r="CJ741" s="162"/>
      <c r="CK741" s="162"/>
      <c r="CL741" s="162"/>
      <c r="CM741" s="162"/>
      <c r="CN741" s="162"/>
      <c r="CO741" s="162"/>
      <c r="CP741" s="162"/>
      <c r="CQ741" s="162"/>
      <c r="CR741" s="162"/>
      <c r="CS741" s="162"/>
      <c r="CT741" s="162"/>
      <c r="CU741" s="162"/>
      <c r="CV741" s="162"/>
      <c r="CW741" s="162"/>
      <c r="CX741" s="162"/>
      <c r="CY741" s="162"/>
      <c r="CZ741" s="162"/>
      <c r="DA741" s="162"/>
      <c r="DB741" s="162"/>
      <c r="DC741" s="162"/>
      <c r="DD741" s="162"/>
      <c r="DE741" s="159"/>
      <c r="DF741" s="162"/>
      <c r="DG741" s="162"/>
      <c r="DH741" s="162"/>
    </row>
    <row r="742" spans="1:112">
      <c r="A742" s="162"/>
      <c r="B742" s="207"/>
      <c r="C742" s="207"/>
      <c r="D742" s="207"/>
      <c r="E742" s="207"/>
      <c r="F742" s="207"/>
      <c r="G742" s="207"/>
      <c r="H742" s="207"/>
      <c r="I742" s="207"/>
      <c r="J742" s="20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162"/>
      <c r="AH742" s="162"/>
      <c r="AI742" s="162"/>
      <c r="AJ742" s="162"/>
      <c r="AK742" s="162"/>
      <c r="AL742" s="162"/>
      <c r="AM742" s="162"/>
      <c r="AN742" s="162"/>
      <c r="AO742" s="162"/>
      <c r="AP742" s="162"/>
      <c r="AQ742" s="162"/>
      <c r="AR742" s="162"/>
      <c r="AS742" s="162"/>
      <c r="AT742" s="162"/>
      <c r="AU742" s="162"/>
      <c r="AV742" s="162"/>
      <c r="AW742" s="162"/>
      <c r="AX742" s="162"/>
      <c r="AY742" s="162"/>
      <c r="AZ742" s="162"/>
      <c r="BA742" s="162"/>
      <c r="BB742" s="162"/>
      <c r="BC742" s="162"/>
      <c r="BD742" s="162"/>
      <c r="BE742" s="162"/>
      <c r="BF742" s="162"/>
      <c r="BG742" s="162"/>
      <c r="BH742" s="162"/>
      <c r="BI742" s="162"/>
      <c r="BJ742" s="162"/>
      <c r="BK742" s="162"/>
      <c r="BL742" s="162"/>
      <c r="BM742" s="162"/>
      <c r="BN742" s="162"/>
      <c r="BO742" s="162"/>
      <c r="BP742" s="162"/>
      <c r="BQ742" s="162"/>
      <c r="BR742" s="162"/>
      <c r="BS742" s="162"/>
      <c r="BT742" s="162"/>
      <c r="BU742" s="162"/>
      <c r="BV742" s="162"/>
      <c r="BW742" s="162"/>
      <c r="BX742" s="162"/>
      <c r="BY742" s="162"/>
      <c r="BZ742" s="162"/>
      <c r="CA742" s="162"/>
      <c r="CB742" s="162"/>
      <c r="CC742" s="162"/>
      <c r="CD742" s="162"/>
      <c r="CE742" s="162"/>
      <c r="CF742" s="162"/>
      <c r="CG742" s="162"/>
      <c r="CH742" s="162"/>
      <c r="CI742" s="162"/>
      <c r="CJ742" s="162"/>
      <c r="CK742" s="162"/>
      <c r="CL742" s="162"/>
      <c r="CM742" s="162"/>
      <c r="CN742" s="162"/>
      <c r="CO742" s="162"/>
      <c r="CP742" s="162"/>
      <c r="CQ742" s="162"/>
      <c r="CR742" s="162"/>
      <c r="CS742" s="162"/>
      <c r="CT742" s="162"/>
      <c r="CU742" s="162"/>
      <c r="CV742" s="162"/>
      <c r="CW742" s="162"/>
      <c r="CX742" s="162"/>
      <c r="CY742" s="162"/>
      <c r="CZ742" s="162"/>
      <c r="DA742" s="162"/>
      <c r="DB742" s="162"/>
      <c r="DC742" s="162"/>
      <c r="DD742" s="162"/>
      <c r="DE742" s="159"/>
      <c r="DF742" s="162"/>
      <c r="DG742" s="162"/>
      <c r="DH742" s="162"/>
    </row>
    <row r="743" spans="1:112">
      <c r="A743" s="158"/>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158"/>
      <c r="AH743" s="158"/>
      <c r="AI743" s="158"/>
      <c r="AJ743" s="158"/>
      <c r="AK743" s="158"/>
      <c r="AL743" s="158"/>
      <c r="AM743" s="158"/>
      <c r="AN743" s="158"/>
      <c r="AO743" s="158"/>
      <c r="AP743" s="158"/>
      <c r="AQ743" s="158"/>
      <c r="AR743" s="158"/>
      <c r="AS743" s="158"/>
      <c r="AT743" s="158"/>
      <c r="AU743" s="158"/>
      <c r="AV743" s="158"/>
      <c r="AW743" s="158"/>
      <c r="AX743" s="158"/>
      <c r="AY743" s="158"/>
      <c r="AZ743" s="158"/>
      <c r="BA743" s="158"/>
      <c r="BB743" s="158"/>
      <c r="BC743" s="158"/>
      <c r="BD743" s="158"/>
      <c r="BE743" s="158"/>
      <c r="BF743" s="158"/>
      <c r="BG743" s="158"/>
      <c r="BH743" s="158"/>
      <c r="BI743" s="158"/>
      <c r="BJ743" s="158"/>
      <c r="BK743" s="158"/>
      <c r="BL743" s="158"/>
      <c r="BM743" s="158"/>
      <c r="BN743" s="158"/>
      <c r="BO743" s="158"/>
      <c r="BP743" s="158"/>
      <c r="BQ743" s="158"/>
      <c r="BR743" s="158"/>
      <c r="BS743" s="158"/>
      <c r="BT743" s="158"/>
      <c r="BU743" s="158"/>
      <c r="BV743" s="158"/>
      <c r="BW743" s="158"/>
      <c r="BX743" s="158"/>
      <c r="BY743" s="158"/>
      <c r="BZ743" s="158"/>
      <c r="CA743" s="158"/>
      <c r="CB743" s="158"/>
      <c r="CC743" s="158"/>
      <c r="CD743" s="158"/>
      <c r="CE743" s="158"/>
      <c r="CF743" s="158"/>
      <c r="CG743" s="158"/>
      <c r="CH743" s="158"/>
      <c r="CI743" s="158"/>
      <c r="CJ743" s="158"/>
      <c r="CK743" s="158"/>
      <c r="CL743" s="158"/>
      <c r="CM743" s="158"/>
      <c r="CN743" s="158"/>
      <c r="CO743" s="158"/>
      <c r="CP743" s="158"/>
      <c r="CQ743" s="158"/>
      <c r="CR743" s="158"/>
      <c r="CS743" s="158"/>
      <c r="CT743" s="158"/>
      <c r="CU743" s="158"/>
      <c r="CV743" s="158"/>
      <c r="CW743" s="158"/>
      <c r="CX743" s="158"/>
      <c r="CY743" s="158"/>
      <c r="CZ743" s="158"/>
      <c r="DA743" s="158"/>
      <c r="DB743" s="158"/>
      <c r="DC743" s="158"/>
      <c r="DD743" s="158"/>
      <c r="DE743" s="163"/>
      <c r="DF743" s="158"/>
      <c r="DG743" s="158"/>
      <c r="DH743" s="158"/>
    </row>
    <row r="744" spans="1:112">
      <c r="A744" s="162"/>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162"/>
      <c r="AH744" s="162"/>
      <c r="AI744" s="162"/>
      <c r="AJ744" s="162"/>
      <c r="AK744" s="162"/>
      <c r="AL744" s="162"/>
      <c r="AM744" s="162"/>
      <c r="AN744" s="162"/>
      <c r="AO744" s="162"/>
      <c r="AP744" s="162"/>
      <c r="AQ744" s="162"/>
      <c r="AR744" s="162"/>
      <c r="AS744" s="162"/>
      <c r="AT744" s="162"/>
      <c r="AU744" s="162"/>
      <c r="AV744" s="162"/>
      <c r="AW744" s="162"/>
      <c r="AX744" s="162"/>
      <c r="AY744" s="162"/>
      <c r="AZ744" s="162"/>
      <c r="BA744" s="162"/>
      <c r="BB744" s="162"/>
      <c r="BC744" s="162"/>
      <c r="BD744" s="162"/>
      <c r="BE744" s="162"/>
      <c r="BF744" s="162"/>
      <c r="BG744" s="162"/>
      <c r="BH744" s="162"/>
      <c r="BI744" s="162"/>
      <c r="BJ744" s="162"/>
      <c r="BK744" s="162"/>
      <c r="BL744" s="162"/>
      <c r="BM744" s="162"/>
      <c r="BN744" s="162"/>
      <c r="BO744" s="162"/>
      <c r="BP744" s="162"/>
      <c r="BQ744" s="162"/>
      <c r="BR744" s="162"/>
      <c r="BS744" s="162"/>
      <c r="BT744" s="162"/>
      <c r="BU744" s="162"/>
      <c r="BV744" s="162"/>
      <c r="BW744" s="162"/>
      <c r="BX744" s="162"/>
      <c r="BY744" s="162"/>
      <c r="BZ744" s="162"/>
      <c r="CA744" s="162"/>
      <c r="CB744" s="162"/>
      <c r="CC744" s="162"/>
      <c r="CD744" s="162"/>
      <c r="CE744" s="162"/>
      <c r="CF744" s="162"/>
      <c r="CG744" s="162"/>
      <c r="CH744" s="162"/>
      <c r="CI744" s="162"/>
      <c r="CJ744" s="162"/>
      <c r="CK744" s="162"/>
      <c r="CL744" s="162"/>
      <c r="CM744" s="162"/>
      <c r="CN744" s="162"/>
      <c r="CO744" s="162"/>
      <c r="CP744" s="162"/>
      <c r="CQ744" s="162"/>
      <c r="CR744" s="162"/>
      <c r="CS744" s="162"/>
      <c r="CT744" s="162"/>
      <c r="CU744" s="162"/>
      <c r="CV744" s="162"/>
      <c r="CW744" s="162"/>
      <c r="CX744" s="162"/>
      <c r="CY744" s="162"/>
      <c r="CZ744" s="162"/>
      <c r="DA744" s="162"/>
      <c r="DB744" s="162"/>
      <c r="DC744" s="162"/>
      <c r="DD744" s="162"/>
      <c r="DE744" s="159"/>
      <c r="DF744" s="162"/>
      <c r="DG744" s="162"/>
      <c r="DH744" s="162"/>
    </row>
    <row r="745" spans="1:112">
      <c r="A745" s="158"/>
      <c r="B745" s="207"/>
      <c r="C745" s="207"/>
      <c r="D745" s="207"/>
      <c r="E745" s="207"/>
      <c r="F745" s="207"/>
      <c r="G745" s="207"/>
      <c r="H745" s="207"/>
      <c r="I745" s="207"/>
      <c r="J745" s="20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158"/>
      <c r="AH745" s="158"/>
      <c r="AI745" s="158"/>
      <c r="AJ745" s="158"/>
      <c r="AK745" s="158"/>
      <c r="AL745" s="158"/>
      <c r="AM745" s="158"/>
      <c r="AN745" s="158"/>
      <c r="AO745" s="158"/>
      <c r="AP745" s="158"/>
      <c r="AQ745" s="158"/>
      <c r="AR745" s="158"/>
      <c r="AS745" s="158"/>
      <c r="AT745" s="158"/>
      <c r="AU745" s="158"/>
      <c r="AV745" s="158"/>
      <c r="AW745" s="158"/>
      <c r="AX745" s="158"/>
      <c r="AY745" s="158"/>
      <c r="AZ745" s="158"/>
      <c r="BA745" s="158"/>
      <c r="BB745" s="158"/>
      <c r="BC745" s="158"/>
      <c r="BD745" s="158"/>
      <c r="BE745" s="158"/>
      <c r="BF745" s="158"/>
      <c r="BG745" s="158"/>
      <c r="BH745" s="158"/>
      <c r="BI745" s="158"/>
      <c r="BJ745" s="158"/>
      <c r="BK745" s="158"/>
      <c r="BL745" s="158"/>
      <c r="BM745" s="158"/>
      <c r="BN745" s="158"/>
      <c r="BO745" s="158"/>
      <c r="BP745" s="158"/>
      <c r="BQ745" s="158"/>
      <c r="BR745" s="158"/>
      <c r="BS745" s="158"/>
      <c r="BT745" s="158"/>
      <c r="BU745" s="158"/>
      <c r="BV745" s="158"/>
      <c r="BW745" s="158"/>
      <c r="BX745" s="158"/>
      <c r="BY745" s="158"/>
      <c r="BZ745" s="158"/>
      <c r="CA745" s="158"/>
      <c r="CB745" s="158"/>
      <c r="CC745" s="158"/>
      <c r="CD745" s="158"/>
      <c r="CE745" s="158"/>
      <c r="CF745" s="158"/>
      <c r="CG745" s="158"/>
      <c r="CH745" s="158"/>
      <c r="CI745" s="158"/>
      <c r="CJ745" s="158"/>
      <c r="CK745" s="158"/>
      <c r="CL745" s="158"/>
      <c r="CM745" s="158"/>
      <c r="CN745" s="158"/>
      <c r="CO745" s="158"/>
      <c r="CP745" s="158"/>
      <c r="CQ745" s="158"/>
      <c r="CR745" s="158"/>
      <c r="CS745" s="158"/>
      <c r="CT745" s="158"/>
      <c r="CU745" s="158"/>
      <c r="CV745" s="158"/>
      <c r="CW745" s="158"/>
      <c r="CX745" s="158"/>
      <c r="CY745" s="158"/>
      <c r="CZ745" s="158"/>
      <c r="DA745" s="158"/>
      <c r="DB745" s="158"/>
      <c r="DC745" s="158"/>
      <c r="DD745" s="158"/>
      <c r="DE745" s="159"/>
      <c r="DF745" s="158"/>
      <c r="DG745" s="158"/>
      <c r="DH745" s="158"/>
    </row>
    <row r="746" spans="1:112">
      <c r="A746" s="158"/>
      <c r="B746" s="207"/>
      <c r="C746" s="207"/>
      <c r="D746" s="207"/>
      <c r="E746" s="207"/>
      <c r="F746" s="207"/>
      <c r="G746" s="207"/>
      <c r="H746" s="207"/>
      <c r="I746" s="207"/>
      <c r="J746" s="20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158"/>
      <c r="AH746" s="158"/>
      <c r="AI746" s="158"/>
      <c r="AJ746" s="158"/>
      <c r="AK746" s="158"/>
      <c r="AL746" s="158"/>
      <c r="AM746" s="158"/>
      <c r="AN746" s="158"/>
      <c r="AO746" s="158"/>
      <c r="AP746" s="158"/>
      <c r="AQ746" s="158"/>
      <c r="AR746" s="158"/>
      <c r="AS746" s="158"/>
      <c r="AT746" s="158"/>
      <c r="AU746" s="158"/>
      <c r="AV746" s="158"/>
      <c r="AW746" s="158"/>
      <c r="AX746" s="158"/>
      <c r="AY746" s="158"/>
      <c r="AZ746" s="158"/>
      <c r="BA746" s="158"/>
      <c r="BB746" s="158"/>
      <c r="BC746" s="158"/>
      <c r="BD746" s="158"/>
      <c r="BE746" s="158"/>
      <c r="BF746" s="158"/>
      <c r="BG746" s="158"/>
      <c r="BH746" s="158"/>
      <c r="BI746" s="158"/>
      <c r="BJ746" s="158"/>
      <c r="BK746" s="158"/>
      <c r="BL746" s="158"/>
      <c r="BM746" s="158"/>
      <c r="BN746" s="158"/>
      <c r="BO746" s="158"/>
      <c r="BP746" s="158"/>
      <c r="BQ746" s="158"/>
      <c r="BR746" s="158"/>
      <c r="BS746" s="158"/>
      <c r="BT746" s="158"/>
      <c r="BU746" s="158"/>
      <c r="BV746" s="158"/>
      <c r="BW746" s="158"/>
      <c r="BX746" s="158"/>
      <c r="BY746" s="158"/>
      <c r="BZ746" s="158"/>
      <c r="CA746" s="158"/>
      <c r="CB746" s="158"/>
      <c r="CC746" s="158"/>
      <c r="CD746" s="158"/>
      <c r="CE746" s="158"/>
      <c r="CF746" s="158"/>
      <c r="CG746" s="158"/>
      <c r="CH746" s="158"/>
      <c r="CI746" s="158"/>
      <c r="CJ746" s="158"/>
      <c r="CK746" s="158"/>
      <c r="CL746" s="158"/>
      <c r="CM746" s="158"/>
      <c r="CN746" s="158"/>
      <c r="CO746" s="158"/>
      <c r="CP746" s="158"/>
      <c r="CQ746" s="158"/>
      <c r="CR746" s="158"/>
      <c r="CS746" s="158"/>
      <c r="CT746" s="158"/>
      <c r="CU746" s="158"/>
      <c r="CV746" s="158"/>
      <c r="CW746" s="158"/>
      <c r="CX746" s="158"/>
      <c r="CY746" s="158"/>
      <c r="CZ746" s="158"/>
      <c r="DA746" s="158"/>
      <c r="DB746" s="158"/>
      <c r="DC746" s="158"/>
      <c r="DD746" s="158"/>
      <c r="DE746" s="163"/>
      <c r="DF746" s="158"/>
      <c r="DG746" s="158"/>
      <c r="DH746" s="158"/>
    </row>
    <row r="747" spans="1:112">
      <c r="A747" s="162"/>
      <c r="B747" s="207"/>
      <c r="C747" s="207"/>
      <c r="D747" s="207"/>
      <c r="E747" s="207"/>
      <c r="F747" s="207"/>
      <c r="G747" s="207"/>
      <c r="H747" s="207"/>
      <c r="I747" s="207"/>
      <c r="J747" s="20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162"/>
      <c r="AH747" s="162"/>
      <c r="AI747" s="162"/>
      <c r="AJ747" s="162"/>
      <c r="AK747" s="162"/>
      <c r="AL747" s="162"/>
      <c r="AM747" s="162"/>
      <c r="AN747" s="162"/>
      <c r="AO747" s="162"/>
      <c r="AP747" s="162"/>
      <c r="AQ747" s="162"/>
      <c r="AR747" s="162"/>
      <c r="AS747" s="162"/>
      <c r="AT747" s="162"/>
      <c r="AU747" s="162"/>
      <c r="AV747" s="162"/>
      <c r="AW747" s="162"/>
      <c r="AX747" s="162"/>
      <c r="AY747" s="162"/>
      <c r="AZ747" s="162"/>
      <c r="BA747" s="162"/>
      <c r="BB747" s="162"/>
      <c r="BC747" s="162"/>
      <c r="BD747" s="162"/>
      <c r="BE747" s="162"/>
      <c r="BF747" s="162"/>
      <c r="BG747" s="162"/>
      <c r="BH747" s="162"/>
      <c r="BI747" s="162"/>
      <c r="BJ747" s="162"/>
      <c r="BK747" s="162"/>
      <c r="BL747" s="162"/>
      <c r="BM747" s="162"/>
      <c r="BN747" s="162"/>
      <c r="BO747" s="162"/>
      <c r="BP747" s="162"/>
      <c r="BQ747" s="162"/>
      <c r="BR747" s="162"/>
      <c r="BS747" s="162"/>
      <c r="BT747" s="162"/>
      <c r="BU747" s="162"/>
      <c r="BV747" s="162"/>
      <c r="BW747" s="162"/>
      <c r="BX747" s="162"/>
      <c r="BY747" s="162"/>
      <c r="BZ747" s="162"/>
      <c r="CA747" s="162"/>
      <c r="CB747" s="162"/>
      <c r="CC747" s="162"/>
      <c r="CD747" s="162"/>
      <c r="CE747" s="162"/>
      <c r="CF747" s="162"/>
      <c r="CG747" s="162"/>
      <c r="CH747" s="162"/>
      <c r="CI747" s="162"/>
      <c r="CJ747" s="162"/>
      <c r="CK747" s="162"/>
      <c r="CL747" s="162"/>
      <c r="CM747" s="162"/>
      <c r="CN747" s="162"/>
      <c r="CO747" s="162"/>
      <c r="CP747" s="162"/>
      <c r="CQ747" s="162"/>
      <c r="CR747" s="162"/>
      <c r="CS747" s="162"/>
      <c r="CT747" s="162"/>
      <c r="CU747" s="162"/>
      <c r="CV747" s="162"/>
      <c r="CW747" s="162"/>
      <c r="CX747" s="162"/>
      <c r="CY747" s="162"/>
      <c r="CZ747" s="162"/>
      <c r="DA747" s="162"/>
      <c r="DB747" s="162"/>
      <c r="DC747" s="162"/>
      <c r="DD747" s="162"/>
      <c r="DE747" s="159"/>
      <c r="DF747" s="162"/>
      <c r="DG747" s="162"/>
      <c r="DH747" s="162"/>
    </row>
    <row r="748" spans="1:112">
      <c r="A748" s="158"/>
      <c r="B748" s="207"/>
      <c r="C748" s="207"/>
      <c r="D748" s="207"/>
      <c r="E748" s="207"/>
      <c r="F748" s="207"/>
      <c r="G748" s="207"/>
      <c r="H748" s="207"/>
      <c r="I748" s="207"/>
      <c r="J748" s="20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158"/>
      <c r="AH748" s="158"/>
      <c r="AI748" s="158"/>
      <c r="AJ748" s="158"/>
      <c r="AK748" s="158"/>
      <c r="AL748" s="158"/>
      <c r="AM748" s="158"/>
      <c r="AN748" s="158"/>
      <c r="AO748" s="158"/>
      <c r="AP748" s="158"/>
      <c r="AQ748" s="158"/>
      <c r="AR748" s="158"/>
      <c r="AS748" s="158"/>
      <c r="AT748" s="158"/>
      <c r="AU748" s="158"/>
      <c r="AV748" s="158"/>
      <c r="AW748" s="158"/>
      <c r="AX748" s="158"/>
      <c r="AY748" s="158"/>
      <c r="AZ748" s="158"/>
      <c r="BA748" s="158"/>
      <c r="BB748" s="158"/>
      <c r="BC748" s="158"/>
      <c r="BD748" s="158"/>
      <c r="BE748" s="158"/>
      <c r="BF748" s="158"/>
      <c r="BG748" s="158"/>
      <c r="BH748" s="158"/>
      <c r="BI748" s="158"/>
      <c r="BJ748" s="158"/>
      <c r="BK748" s="158"/>
      <c r="BL748" s="158"/>
      <c r="BM748" s="158"/>
      <c r="BN748" s="158"/>
      <c r="BO748" s="158"/>
      <c r="BP748" s="158"/>
      <c r="BQ748" s="158"/>
      <c r="BR748" s="158"/>
      <c r="BS748" s="158"/>
      <c r="BT748" s="158"/>
      <c r="BU748" s="158"/>
      <c r="BV748" s="158"/>
      <c r="BW748" s="158"/>
      <c r="BX748" s="158"/>
      <c r="BY748" s="158"/>
      <c r="BZ748" s="158"/>
      <c r="CA748" s="158"/>
      <c r="CB748" s="158"/>
      <c r="CC748" s="158"/>
      <c r="CD748" s="158"/>
      <c r="CE748" s="158"/>
      <c r="CF748" s="158"/>
      <c r="CG748" s="158"/>
      <c r="CH748" s="158"/>
      <c r="CI748" s="158"/>
      <c r="CJ748" s="158"/>
      <c r="CK748" s="158"/>
      <c r="CL748" s="158"/>
      <c r="CM748" s="158"/>
      <c r="CN748" s="158"/>
      <c r="CO748" s="158"/>
      <c r="CP748" s="158"/>
      <c r="CQ748" s="158"/>
      <c r="CR748" s="158"/>
      <c r="CS748" s="158"/>
      <c r="CT748" s="158"/>
      <c r="CU748" s="158"/>
      <c r="CV748" s="158"/>
      <c r="CW748" s="158"/>
      <c r="CX748" s="158"/>
      <c r="CY748" s="158"/>
      <c r="CZ748" s="158"/>
      <c r="DA748" s="158"/>
      <c r="DB748" s="158"/>
      <c r="DC748" s="158"/>
      <c r="DD748" s="158"/>
      <c r="DE748" s="163"/>
      <c r="DF748" s="158"/>
      <c r="DG748" s="158"/>
      <c r="DH748" s="158"/>
    </row>
    <row r="749" spans="1:112">
      <c r="A749" s="162"/>
      <c r="B749" s="207"/>
      <c r="C749" s="207"/>
      <c r="D749" s="207"/>
      <c r="E749" s="207"/>
      <c r="F749" s="207"/>
      <c r="G749" s="207"/>
      <c r="H749" s="207"/>
      <c r="I749" s="207"/>
      <c r="J749" s="20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162"/>
      <c r="AH749" s="162"/>
      <c r="AI749" s="162"/>
      <c r="AJ749" s="162"/>
      <c r="AK749" s="162"/>
      <c r="AL749" s="162"/>
      <c r="AM749" s="162"/>
      <c r="AN749" s="162"/>
      <c r="AO749" s="162"/>
      <c r="AP749" s="162"/>
      <c r="AQ749" s="162"/>
      <c r="AR749" s="162"/>
      <c r="AS749" s="162"/>
      <c r="AT749" s="162"/>
      <c r="AU749" s="162"/>
      <c r="AV749" s="162"/>
      <c r="AW749" s="162"/>
      <c r="AX749" s="162"/>
      <c r="AY749" s="162"/>
      <c r="AZ749" s="162"/>
      <c r="BA749" s="162"/>
      <c r="BB749" s="162"/>
      <c r="BC749" s="162"/>
      <c r="BD749" s="162"/>
      <c r="BE749" s="162"/>
      <c r="BF749" s="162"/>
      <c r="BG749" s="162"/>
      <c r="BH749" s="162"/>
      <c r="BI749" s="162"/>
      <c r="BJ749" s="162"/>
      <c r="BK749" s="162"/>
      <c r="BL749" s="162"/>
      <c r="BM749" s="162"/>
      <c r="BN749" s="162"/>
      <c r="BO749" s="162"/>
      <c r="BP749" s="162"/>
      <c r="BQ749" s="162"/>
      <c r="BR749" s="162"/>
      <c r="BS749" s="162"/>
      <c r="BT749" s="162"/>
      <c r="BU749" s="162"/>
      <c r="BV749" s="162"/>
      <c r="BW749" s="162"/>
      <c r="BX749" s="162"/>
      <c r="BY749" s="162"/>
      <c r="BZ749" s="162"/>
      <c r="CA749" s="162"/>
      <c r="CB749" s="162"/>
      <c r="CC749" s="162"/>
      <c r="CD749" s="162"/>
      <c r="CE749" s="162"/>
      <c r="CF749" s="162"/>
      <c r="CG749" s="162"/>
      <c r="CH749" s="162"/>
      <c r="CI749" s="162"/>
      <c r="CJ749" s="162"/>
      <c r="CK749" s="162"/>
      <c r="CL749" s="162"/>
      <c r="CM749" s="162"/>
      <c r="CN749" s="162"/>
      <c r="CO749" s="162"/>
      <c r="CP749" s="162"/>
      <c r="CQ749" s="162"/>
      <c r="CR749" s="162"/>
      <c r="CS749" s="162"/>
      <c r="CT749" s="162"/>
      <c r="CU749" s="162"/>
      <c r="CV749" s="162"/>
      <c r="CW749" s="162"/>
      <c r="CX749" s="162"/>
      <c r="CY749" s="162"/>
      <c r="CZ749" s="162"/>
      <c r="DA749" s="162"/>
      <c r="DB749" s="162"/>
      <c r="DC749" s="162"/>
      <c r="DD749" s="162"/>
      <c r="DE749" s="159"/>
      <c r="DF749" s="162"/>
      <c r="DG749" s="162"/>
      <c r="DH749" s="162"/>
    </row>
    <row r="750" spans="1:112">
      <c r="A750" s="158"/>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158"/>
      <c r="AH750" s="158"/>
      <c r="AI750" s="158"/>
      <c r="AJ750" s="158"/>
      <c r="AK750" s="158"/>
      <c r="AL750" s="158"/>
      <c r="AM750" s="158"/>
      <c r="AN750" s="158"/>
      <c r="AO750" s="158"/>
      <c r="AP750" s="158"/>
      <c r="AQ750" s="158"/>
      <c r="AR750" s="158"/>
      <c r="AS750" s="158"/>
      <c r="AT750" s="158"/>
      <c r="AU750" s="158"/>
      <c r="AV750" s="158"/>
      <c r="AW750" s="158"/>
      <c r="AX750" s="158"/>
      <c r="AY750" s="158"/>
      <c r="AZ750" s="158"/>
      <c r="BA750" s="158"/>
      <c r="BB750" s="158"/>
      <c r="BC750" s="158"/>
      <c r="BD750" s="158"/>
      <c r="BE750" s="158"/>
      <c r="BF750" s="158"/>
      <c r="BG750" s="158"/>
      <c r="BH750" s="158"/>
      <c r="BI750" s="158"/>
      <c r="BJ750" s="158"/>
      <c r="BK750" s="158"/>
      <c r="BL750" s="158"/>
      <c r="BM750" s="158"/>
      <c r="BN750" s="158"/>
      <c r="BO750" s="158"/>
      <c r="BP750" s="158"/>
      <c r="BQ750" s="158"/>
      <c r="BR750" s="158"/>
      <c r="BS750" s="158"/>
      <c r="BT750" s="158"/>
      <c r="BU750" s="158"/>
      <c r="BV750" s="158"/>
      <c r="BW750" s="158"/>
      <c r="BX750" s="158"/>
      <c r="BY750" s="158"/>
      <c r="BZ750" s="158"/>
      <c r="CA750" s="158"/>
      <c r="CB750" s="158"/>
      <c r="CC750" s="158"/>
      <c r="CD750" s="158"/>
      <c r="CE750" s="158"/>
      <c r="CF750" s="158"/>
      <c r="CG750" s="158"/>
      <c r="CH750" s="158"/>
      <c r="CI750" s="158"/>
      <c r="CJ750" s="158"/>
      <c r="CK750" s="158"/>
      <c r="CL750" s="158"/>
      <c r="CM750" s="158"/>
      <c r="CN750" s="158"/>
      <c r="CO750" s="158"/>
      <c r="CP750" s="158"/>
      <c r="CQ750" s="158"/>
      <c r="CR750" s="158"/>
      <c r="CS750" s="158"/>
      <c r="CT750" s="158"/>
      <c r="CU750" s="158"/>
      <c r="CV750" s="158"/>
      <c r="CW750" s="158"/>
      <c r="CX750" s="158"/>
      <c r="CY750" s="158"/>
      <c r="CZ750" s="158"/>
      <c r="DA750" s="158"/>
      <c r="DB750" s="158"/>
      <c r="DC750" s="158"/>
      <c r="DD750" s="158"/>
      <c r="DE750" s="159"/>
      <c r="DF750" s="158"/>
      <c r="DG750" s="158"/>
      <c r="DH750" s="158"/>
    </row>
    <row r="751" spans="1:112">
      <c r="A751" s="158"/>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158"/>
      <c r="AH751" s="158"/>
      <c r="AI751" s="158"/>
      <c r="AJ751" s="158"/>
      <c r="AK751" s="158"/>
      <c r="AL751" s="158"/>
      <c r="AM751" s="158"/>
      <c r="AN751" s="158"/>
      <c r="AO751" s="158"/>
      <c r="AP751" s="158"/>
      <c r="AQ751" s="158"/>
      <c r="AR751" s="158"/>
      <c r="AS751" s="158"/>
      <c r="AT751" s="158"/>
      <c r="AU751" s="158"/>
      <c r="AV751" s="158"/>
      <c r="AW751" s="158"/>
      <c r="AX751" s="158"/>
      <c r="AY751" s="158"/>
      <c r="AZ751" s="158"/>
      <c r="BA751" s="158"/>
      <c r="BB751" s="158"/>
      <c r="BC751" s="158"/>
      <c r="BD751" s="158"/>
      <c r="BE751" s="158"/>
      <c r="BF751" s="158"/>
      <c r="BG751" s="158"/>
      <c r="BH751" s="158"/>
      <c r="BI751" s="158"/>
      <c r="BJ751" s="158"/>
      <c r="BK751" s="158"/>
      <c r="BL751" s="158"/>
      <c r="BM751" s="158"/>
      <c r="BN751" s="158"/>
      <c r="BO751" s="158"/>
      <c r="BP751" s="158"/>
      <c r="BQ751" s="158"/>
      <c r="BR751" s="158"/>
      <c r="BS751" s="158"/>
      <c r="BT751" s="158"/>
      <c r="BU751" s="158"/>
      <c r="BV751" s="158"/>
      <c r="BW751" s="158"/>
      <c r="BX751" s="158"/>
      <c r="BY751" s="158"/>
      <c r="BZ751" s="158"/>
      <c r="CA751" s="158"/>
      <c r="CB751" s="158"/>
      <c r="CC751" s="158"/>
      <c r="CD751" s="158"/>
      <c r="CE751" s="158"/>
      <c r="CF751" s="158"/>
      <c r="CG751" s="158"/>
      <c r="CH751" s="158"/>
      <c r="CI751" s="158"/>
      <c r="CJ751" s="158"/>
      <c r="CK751" s="158"/>
      <c r="CL751" s="158"/>
      <c r="CM751" s="158"/>
      <c r="CN751" s="158"/>
      <c r="CO751" s="158"/>
      <c r="CP751" s="158"/>
      <c r="CQ751" s="158"/>
      <c r="CR751" s="158"/>
      <c r="CS751" s="158"/>
      <c r="CT751" s="158"/>
      <c r="CU751" s="158"/>
      <c r="CV751" s="158"/>
      <c r="CW751" s="158"/>
      <c r="CX751" s="158"/>
      <c r="CY751" s="158"/>
      <c r="CZ751" s="158"/>
      <c r="DA751" s="158"/>
      <c r="DB751" s="158"/>
      <c r="DC751" s="158"/>
      <c r="DD751" s="158"/>
      <c r="DE751" s="163"/>
      <c r="DF751" s="158"/>
      <c r="DG751" s="158"/>
      <c r="DH751" s="158"/>
    </row>
    <row r="752" spans="1:112">
      <c r="A752" s="162"/>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162"/>
      <c r="AH752" s="162"/>
      <c r="AI752" s="162"/>
      <c r="AJ752" s="162"/>
      <c r="AK752" s="162"/>
      <c r="AL752" s="162"/>
      <c r="AM752" s="162"/>
      <c r="AN752" s="162"/>
      <c r="AO752" s="162"/>
      <c r="AP752" s="162"/>
      <c r="AQ752" s="162"/>
      <c r="AR752" s="162"/>
      <c r="AS752" s="162"/>
      <c r="AT752" s="162"/>
      <c r="AU752" s="162"/>
      <c r="AV752" s="162"/>
      <c r="AW752" s="162"/>
      <c r="AX752" s="162"/>
      <c r="AY752" s="162"/>
      <c r="AZ752" s="162"/>
      <c r="BA752" s="162"/>
      <c r="BB752" s="162"/>
      <c r="BC752" s="162"/>
      <c r="BD752" s="162"/>
      <c r="BE752" s="162"/>
      <c r="BF752" s="162"/>
      <c r="BG752" s="162"/>
      <c r="BH752" s="162"/>
      <c r="BI752" s="162"/>
      <c r="BJ752" s="162"/>
      <c r="BK752" s="162"/>
      <c r="BL752" s="162"/>
      <c r="BM752" s="162"/>
      <c r="BN752" s="162"/>
      <c r="BO752" s="162"/>
      <c r="BP752" s="162"/>
      <c r="BQ752" s="162"/>
      <c r="BR752" s="162"/>
      <c r="BS752" s="162"/>
      <c r="BT752" s="162"/>
      <c r="BU752" s="162"/>
      <c r="BV752" s="162"/>
      <c r="BW752" s="162"/>
      <c r="BX752" s="162"/>
      <c r="BY752" s="162"/>
      <c r="BZ752" s="162"/>
      <c r="CA752" s="162"/>
      <c r="CB752" s="162"/>
      <c r="CC752" s="162"/>
      <c r="CD752" s="162"/>
      <c r="CE752" s="162"/>
      <c r="CF752" s="162"/>
      <c r="CG752" s="162"/>
      <c r="CH752" s="162"/>
      <c r="CI752" s="162"/>
      <c r="CJ752" s="162"/>
      <c r="CK752" s="162"/>
      <c r="CL752" s="162"/>
      <c r="CM752" s="162"/>
      <c r="CN752" s="162"/>
      <c r="CO752" s="162"/>
      <c r="CP752" s="162"/>
      <c r="CQ752" s="162"/>
      <c r="CR752" s="162"/>
      <c r="CS752" s="162"/>
      <c r="CT752" s="162"/>
      <c r="CU752" s="162"/>
      <c r="CV752" s="162"/>
      <c r="CW752" s="162"/>
      <c r="CX752" s="162"/>
      <c r="CY752" s="162"/>
      <c r="CZ752" s="162"/>
      <c r="DA752" s="162"/>
      <c r="DB752" s="162"/>
      <c r="DC752" s="162"/>
      <c r="DD752" s="162"/>
      <c r="DE752" s="159"/>
      <c r="DF752" s="162"/>
      <c r="DG752" s="162"/>
      <c r="DH752" s="162"/>
    </row>
    <row r="753" spans="1:112">
      <c r="A753" s="158"/>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158"/>
      <c r="AH753" s="158"/>
      <c r="AI753" s="158"/>
      <c r="AJ753" s="158"/>
      <c r="AK753" s="158"/>
      <c r="AL753" s="158"/>
      <c r="AM753" s="158"/>
      <c r="AN753" s="158"/>
      <c r="AO753" s="158"/>
      <c r="AP753" s="158"/>
      <c r="AQ753" s="158"/>
      <c r="AR753" s="158"/>
      <c r="AS753" s="158"/>
      <c r="AT753" s="158"/>
      <c r="AU753" s="158"/>
      <c r="AV753" s="158"/>
      <c r="AW753" s="158"/>
      <c r="AX753" s="158"/>
      <c r="AY753" s="158"/>
      <c r="AZ753" s="158"/>
      <c r="BA753" s="158"/>
      <c r="BB753" s="158"/>
      <c r="BC753" s="158"/>
      <c r="BD753" s="158"/>
      <c r="BE753" s="158"/>
      <c r="BF753" s="158"/>
      <c r="BG753" s="158"/>
      <c r="BH753" s="158"/>
      <c r="BI753" s="158"/>
      <c r="BJ753" s="158"/>
      <c r="BK753" s="158"/>
      <c r="BL753" s="158"/>
      <c r="BM753" s="158"/>
      <c r="BN753" s="158"/>
      <c r="BO753" s="158"/>
      <c r="BP753" s="158"/>
      <c r="BQ753" s="158"/>
      <c r="BR753" s="158"/>
      <c r="BS753" s="158"/>
      <c r="BT753" s="158"/>
      <c r="BU753" s="158"/>
      <c r="BV753" s="158"/>
      <c r="BW753" s="158"/>
      <c r="BX753" s="158"/>
      <c r="BY753" s="158"/>
      <c r="BZ753" s="158"/>
      <c r="CA753" s="158"/>
      <c r="CB753" s="158"/>
      <c r="CC753" s="158"/>
      <c r="CD753" s="158"/>
      <c r="CE753" s="158"/>
      <c r="CF753" s="158"/>
      <c r="CG753" s="158"/>
      <c r="CH753" s="158"/>
      <c r="CI753" s="158"/>
      <c r="CJ753" s="158"/>
      <c r="CK753" s="158"/>
      <c r="CL753" s="158"/>
      <c r="CM753" s="158"/>
      <c r="CN753" s="158"/>
      <c r="CO753" s="158"/>
      <c r="CP753" s="158"/>
      <c r="CQ753" s="158"/>
      <c r="CR753" s="158"/>
      <c r="CS753" s="158"/>
      <c r="CT753" s="158"/>
      <c r="CU753" s="158"/>
      <c r="CV753" s="158"/>
      <c r="CW753" s="158"/>
      <c r="CX753" s="158"/>
      <c r="CY753" s="158"/>
      <c r="CZ753" s="158"/>
      <c r="DA753" s="158"/>
      <c r="DB753" s="158"/>
      <c r="DC753" s="158"/>
      <c r="DD753" s="158"/>
      <c r="DE753" s="163"/>
      <c r="DF753" s="158"/>
      <c r="DG753" s="158"/>
      <c r="DH753" s="158"/>
    </row>
    <row r="754" spans="1:112">
      <c r="A754" s="162"/>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162"/>
      <c r="AH754" s="162"/>
      <c r="AI754" s="162"/>
      <c r="AJ754" s="162"/>
      <c r="AK754" s="162"/>
      <c r="AL754" s="162"/>
      <c r="AM754" s="162"/>
      <c r="AN754" s="162"/>
      <c r="AO754" s="162"/>
      <c r="AP754" s="162"/>
      <c r="AQ754" s="162"/>
      <c r="AR754" s="162"/>
      <c r="AS754" s="162"/>
      <c r="AT754" s="162"/>
      <c r="AU754" s="162"/>
      <c r="AV754" s="162"/>
      <c r="AW754" s="162"/>
      <c r="AX754" s="162"/>
      <c r="AY754" s="162"/>
      <c r="AZ754" s="162"/>
      <c r="BA754" s="162"/>
      <c r="BB754" s="162"/>
      <c r="BC754" s="162"/>
      <c r="BD754" s="162"/>
      <c r="BE754" s="162"/>
      <c r="BF754" s="162"/>
      <c r="BG754" s="162"/>
      <c r="BH754" s="162"/>
      <c r="BI754" s="162"/>
      <c r="BJ754" s="162"/>
      <c r="BK754" s="162"/>
      <c r="BL754" s="162"/>
      <c r="BM754" s="162"/>
      <c r="BN754" s="162"/>
      <c r="BO754" s="162"/>
      <c r="BP754" s="162"/>
      <c r="BQ754" s="162"/>
      <c r="BR754" s="162"/>
      <c r="BS754" s="162"/>
      <c r="BT754" s="162"/>
      <c r="BU754" s="162"/>
      <c r="BV754" s="162"/>
      <c r="BW754" s="162"/>
      <c r="BX754" s="162"/>
      <c r="BY754" s="162"/>
      <c r="BZ754" s="162"/>
      <c r="CA754" s="162"/>
      <c r="CB754" s="162"/>
      <c r="CC754" s="162"/>
      <c r="CD754" s="162"/>
      <c r="CE754" s="162"/>
      <c r="CF754" s="162"/>
      <c r="CG754" s="162"/>
      <c r="CH754" s="162"/>
      <c r="CI754" s="162"/>
      <c r="CJ754" s="162"/>
      <c r="CK754" s="162"/>
      <c r="CL754" s="162"/>
      <c r="CM754" s="162"/>
      <c r="CN754" s="162"/>
      <c r="CO754" s="162"/>
      <c r="CP754" s="162"/>
      <c r="CQ754" s="162"/>
      <c r="CR754" s="162"/>
      <c r="CS754" s="162"/>
      <c r="CT754" s="162"/>
      <c r="CU754" s="162"/>
      <c r="CV754" s="162"/>
      <c r="CW754" s="162"/>
      <c r="CX754" s="162"/>
      <c r="CY754" s="162"/>
      <c r="CZ754" s="162"/>
      <c r="DA754" s="162"/>
      <c r="DB754" s="162"/>
      <c r="DC754" s="162"/>
      <c r="DD754" s="162"/>
      <c r="DE754" s="159"/>
      <c r="DF754" s="162"/>
      <c r="DG754" s="162"/>
      <c r="DH754" s="162"/>
    </row>
    <row r="755" spans="1:112">
      <c r="A755" s="158"/>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158"/>
      <c r="AH755" s="158"/>
      <c r="AI755" s="158"/>
      <c r="AJ755" s="158"/>
      <c r="AK755" s="158"/>
      <c r="AL755" s="158"/>
      <c r="AM755" s="158"/>
      <c r="AN755" s="158"/>
      <c r="AO755" s="158"/>
      <c r="AP755" s="158"/>
      <c r="AQ755" s="158"/>
      <c r="AR755" s="158"/>
      <c r="AS755" s="158"/>
      <c r="AT755" s="158"/>
      <c r="AU755" s="158"/>
      <c r="AV755" s="158"/>
      <c r="AW755" s="158"/>
      <c r="AX755" s="158"/>
      <c r="AY755" s="158"/>
      <c r="AZ755" s="158"/>
      <c r="BA755" s="158"/>
      <c r="BB755" s="158"/>
      <c r="BC755" s="158"/>
      <c r="BD755" s="158"/>
      <c r="BE755" s="158"/>
      <c r="BF755" s="158"/>
      <c r="BG755" s="158"/>
      <c r="BH755" s="158"/>
      <c r="BI755" s="158"/>
      <c r="BJ755" s="158"/>
      <c r="BK755" s="158"/>
      <c r="BL755" s="158"/>
      <c r="BM755" s="158"/>
      <c r="BN755" s="158"/>
      <c r="BO755" s="158"/>
      <c r="BP755" s="158"/>
      <c r="BQ755" s="158"/>
      <c r="BR755" s="158"/>
      <c r="BS755" s="158"/>
      <c r="BT755" s="158"/>
      <c r="BU755" s="158"/>
      <c r="BV755" s="158"/>
      <c r="BW755" s="158"/>
      <c r="BX755" s="158"/>
      <c r="BY755" s="158"/>
      <c r="BZ755" s="158"/>
      <c r="CA755" s="158"/>
      <c r="CB755" s="158"/>
      <c r="CC755" s="158"/>
      <c r="CD755" s="158"/>
      <c r="CE755" s="158"/>
      <c r="CF755" s="158"/>
      <c r="CG755" s="158"/>
      <c r="CH755" s="158"/>
      <c r="CI755" s="158"/>
      <c r="CJ755" s="158"/>
      <c r="CK755" s="158"/>
      <c r="CL755" s="158"/>
      <c r="CM755" s="158"/>
      <c r="CN755" s="158"/>
      <c r="CO755" s="158"/>
      <c r="CP755" s="158"/>
      <c r="CQ755" s="158"/>
      <c r="CR755" s="158"/>
      <c r="CS755" s="158"/>
      <c r="CT755" s="158"/>
      <c r="CU755" s="158"/>
      <c r="CV755" s="158"/>
      <c r="CW755" s="158"/>
      <c r="CX755" s="158"/>
      <c r="CY755" s="158"/>
      <c r="CZ755" s="158"/>
      <c r="DA755" s="158"/>
      <c r="DB755" s="158"/>
      <c r="DC755" s="158"/>
      <c r="DD755" s="158"/>
      <c r="DE755" s="159"/>
      <c r="DF755" s="158"/>
      <c r="DG755" s="158"/>
      <c r="DH755" s="158"/>
    </row>
    <row r="756" spans="1:112">
      <c r="A756" s="158"/>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158"/>
      <c r="AH756" s="158"/>
      <c r="AI756" s="158"/>
      <c r="AJ756" s="158"/>
      <c r="AK756" s="158"/>
      <c r="AL756" s="158"/>
      <c r="AM756" s="158"/>
      <c r="AN756" s="158"/>
      <c r="AO756" s="158"/>
      <c r="AP756" s="158"/>
      <c r="AQ756" s="158"/>
      <c r="AR756" s="158"/>
      <c r="AS756" s="158"/>
      <c r="AT756" s="158"/>
      <c r="AU756" s="158"/>
      <c r="AV756" s="158"/>
      <c r="AW756" s="158"/>
      <c r="AX756" s="158"/>
      <c r="AY756" s="158"/>
      <c r="AZ756" s="158"/>
      <c r="BA756" s="158"/>
      <c r="BB756" s="158"/>
      <c r="BC756" s="158"/>
      <c r="BD756" s="158"/>
      <c r="BE756" s="158"/>
      <c r="BF756" s="158"/>
      <c r="BG756" s="158"/>
      <c r="BH756" s="158"/>
      <c r="BI756" s="158"/>
      <c r="BJ756" s="158"/>
      <c r="BK756" s="158"/>
      <c r="BL756" s="158"/>
      <c r="BM756" s="158"/>
      <c r="BN756" s="158"/>
      <c r="BO756" s="158"/>
      <c r="BP756" s="158"/>
      <c r="BQ756" s="158"/>
      <c r="BR756" s="158"/>
      <c r="BS756" s="158"/>
      <c r="BT756" s="158"/>
      <c r="BU756" s="158"/>
      <c r="BV756" s="158"/>
      <c r="BW756" s="158"/>
      <c r="BX756" s="158"/>
      <c r="BY756" s="158"/>
      <c r="BZ756" s="158"/>
      <c r="CA756" s="158"/>
      <c r="CB756" s="158"/>
      <c r="CC756" s="158"/>
      <c r="CD756" s="158"/>
      <c r="CE756" s="158"/>
      <c r="CF756" s="158"/>
      <c r="CG756" s="158"/>
      <c r="CH756" s="158"/>
      <c r="CI756" s="158"/>
      <c r="CJ756" s="158"/>
      <c r="CK756" s="158"/>
      <c r="CL756" s="158"/>
      <c r="CM756" s="158"/>
      <c r="CN756" s="158"/>
      <c r="CO756" s="158"/>
      <c r="CP756" s="158"/>
      <c r="CQ756" s="158"/>
      <c r="CR756" s="158"/>
      <c r="CS756" s="158"/>
      <c r="CT756" s="158"/>
      <c r="CU756" s="158"/>
      <c r="CV756" s="158"/>
      <c r="CW756" s="158"/>
      <c r="CX756" s="158"/>
      <c r="CY756" s="158"/>
      <c r="CZ756" s="158"/>
      <c r="DA756" s="158"/>
      <c r="DB756" s="158"/>
      <c r="DC756" s="158"/>
      <c r="DD756" s="158"/>
      <c r="DE756" s="163"/>
      <c r="DF756" s="158"/>
      <c r="DG756" s="158"/>
      <c r="DH756" s="158"/>
    </row>
    <row r="757" spans="1:112">
      <c r="A757" s="162"/>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162"/>
      <c r="AH757" s="162"/>
      <c r="AI757" s="162"/>
      <c r="AJ757" s="162"/>
      <c r="AK757" s="162"/>
      <c r="AL757" s="162"/>
      <c r="AM757" s="162"/>
      <c r="AN757" s="162"/>
      <c r="AO757" s="162"/>
      <c r="AP757" s="162"/>
      <c r="AQ757" s="162"/>
      <c r="AR757" s="162"/>
      <c r="AS757" s="162"/>
      <c r="AT757" s="162"/>
      <c r="AU757" s="162"/>
      <c r="AV757" s="162"/>
      <c r="AW757" s="162"/>
      <c r="AX757" s="162"/>
      <c r="AY757" s="162"/>
      <c r="AZ757" s="162"/>
      <c r="BA757" s="162"/>
      <c r="BB757" s="162"/>
      <c r="BC757" s="162"/>
      <c r="BD757" s="162"/>
      <c r="BE757" s="162"/>
      <c r="BF757" s="162"/>
      <c r="BG757" s="162"/>
      <c r="BH757" s="162"/>
      <c r="BI757" s="162"/>
      <c r="BJ757" s="162"/>
      <c r="BK757" s="162"/>
      <c r="BL757" s="162"/>
      <c r="BM757" s="162"/>
      <c r="BN757" s="162"/>
      <c r="BO757" s="162"/>
      <c r="BP757" s="162"/>
      <c r="BQ757" s="162"/>
      <c r="BR757" s="162"/>
      <c r="BS757" s="162"/>
      <c r="BT757" s="162"/>
      <c r="BU757" s="162"/>
      <c r="BV757" s="162"/>
      <c r="BW757" s="162"/>
      <c r="BX757" s="162"/>
      <c r="BY757" s="162"/>
      <c r="BZ757" s="162"/>
      <c r="CA757" s="162"/>
      <c r="CB757" s="162"/>
      <c r="CC757" s="162"/>
      <c r="CD757" s="162"/>
      <c r="CE757" s="162"/>
      <c r="CF757" s="162"/>
      <c r="CG757" s="162"/>
      <c r="CH757" s="162"/>
      <c r="CI757" s="162"/>
      <c r="CJ757" s="162"/>
      <c r="CK757" s="162"/>
      <c r="CL757" s="162"/>
      <c r="CM757" s="162"/>
      <c r="CN757" s="162"/>
      <c r="CO757" s="162"/>
      <c r="CP757" s="162"/>
      <c r="CQ757" s="162"/>
      <c r="CR757" s="162"/>
      <c r="CS757" s="162"/>
      <c r="CT757" s="162"/>
      <c r="CU757" s="162"/>
      <c r="CV757" s="162"/>
      <c r="CW757" s="162"/>
      <c r="CX757" s="162"/>
      <c r="CY757" s="162"/>
      <c r="CZ757" s="162"/>
      <c r="DA757" s="162"/>
      <c r="DB757" s="162"/>
      <c r="DC757" s="162"/>
      <c r="DD757" s="162"/>
      <c r="DE757" s="159"/>
      <c r="DF757" s="162"/>
      <c r="DG757" s="162"/>
      <c r="DH757" s="162"/>
    </row>
    <row r="758" spans="1:112">
      <c r="A758" s="158"/>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158"/>
      <c r="AH758" s="158"/>
      <c r="AI758" s="158"/>
      <c r="AJ758" s="158"/>
      <c r="AK758" s="158"/>
      <c r="AL758" s="158"/>
      <c r="AM758" s="158"/>
      <c r="AN758" s="158"/>
      <c r="AO758" s="158"/>
      <c r="AP758" s="158"/>
      <c r="AQ758" s="158"/>
      <c r="AR758" s="158"/>
      <c r="AS758" s="158"/>
      <c r="AT758" s="158"/>
      <c r="AU758" s="158"/>
      <c r="AV758" s="158"/>
      <c r="AW758" s="158"/>
      <c r="AX758" s="158"/>
      <c r="AY758" s="158"/>
      <c r="AZ758" s="158"/>
      <c r="BA758" s="158"/>
      <c r="BB758" s="158"/>
      <c r="BC758" s="158"/>
      <c r="BD758" s="158"/>
      <c r="BE758" s="158"/>
      <c r="BF758" s="158"/>
      <c r="BG758" s="158"/>
      <c r="BH758" s="158"/>
      <c r="BI758" s="158"/>
      <c r="BJ758" s="158"/>
      <c r="BK758" s="158"/>
      <c r="BL758" s="158"/>
      <c r="BM758" s="158"/>
      <c r="BN758" s="158"/>
      <c r="BO758" s="158"/>
      <c r="BP758" s="158"/>
      <c r="BQ758" s="158"/>
      <c r="BR758" s="158"/>
      <c r="BS758" s="158"/>
      <c r="BT758" s="158"/>
      <c r="BU758" s="158"/>
      <c r="BV758" s="158"/>
      <c r="BW758" s="158"/>
      <c r="BX758" s="158"/>
      <c r="BY758" s="158"/>
      <c r="BZ758" s="158"/>
      <c r="CA758" s="158"/>
      <c r="CB758" s="158"/>
      <c r="CC758" s="158"/>
      <c r="CD758" s="158"/>
      <c r="CE758" s="158"/>
      <c r="CF758" s="158"/>
      <c r="CG758" s="158"/>
      <c r="CH758" s="158"/>
      <c r="CI758" s="158"/>
      <c r="CJ758" s="158"/>
      <c r="CK758" s="158"/>
      <c r="CL758" s="158"/>
      <c r="CM758" s="158"/>
      <c r="CN758" s="158"/>
      <c r="CO758" s="158"/>
      <c r="CP758" s="158"/>
      <c r="CQ758" s="158"/>
      <c r="CR758" s="158"/>
      <c r="CS758" s="158"/>
      <c r="CT758" s="158"/>
      <c r="CU758" s="158"/>
      <c r="CV758" s="158"/>
      <c r="CW758" s="158"/>
      <c r="CX758" s="158"/>
      <c r="CY758" s="158"/>
      <c r="CZ758" s="158"/>
      <c r="DA758" s="158"/>
      <c r="DB758" s="158"/>
      <c r="DC758" s="158"/>
      <c r="DD758" s="158"/>
      <c r="DE758" s="163"/>
      <c r="DF758" s="158"/>
      <c r="DG758" s="158"/>
      <c r="DH758" s="158"/>
    </row>
    <row r="759" spans="1:112">
      <c r="A759" s="162"/>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162"/>
      <c r="AH759" s="162"/>
      <c r="AI759" s="162"/>
      <c r="AJ759" s="162"/>
      <c r="AK759" s="162"/>
      <c r="AL759" s="162"/>
      <c r="AM759" s="162"/>
      <c r="AN759" s="162"/>
      <c r="AO759" s="162"/>
      <c r="AP759" s="162"/>
      <c r="AQ759" s="162"/>
      <c r="AR759" s="162"/>
      <c r="AS759" s="162"/>
      <c r="AT759" s="162"/>
      <c r="AU759" s="162"/>
      <c r="AV759" s="162"/>
      <c r="AW759" s="162"/>
      <c r="AX759" s="162"/>
      <c r="AY759" s="162"/>
      <c r="AZ759" s="162"/>
      <c r="BA759" s="162"/>
      <c r="BB759" s="162"/>
      <c r="BC759" s="162"/>
      <c r="BD759" s="162"/>
      <c r="BE759" s="162"/>
      <c r="BF759" s="162"/>
      <c r="BG759" s="162"/>
      <c r="BH759" s="162"/>
      <c r="BI759" s="162"/>
      <c r="BJ759" s="162"/>
      <c r="BK759" s="162"/>
      <c r="BL759" s="162"/>
      <c r="BM759" s="162"/>
      <c r="BN759" s="162"/>
      <c r="BO759" s="162"/>
      <c r="BP759" s="162"/>
      <c r="BQ759" s="162"/>
      <c r="BR759" s="162"/>
      <c r="BS759" s="162"/>
      <c r="BT759" s="162"/>
      <c r="BU759" s="162"/>
      <c r="BV759" s="162"/>
      <c r="BW759" s="162"/>
      <c r="BX759" s="162"/>
      <c r="BY759" s="162"/>
      <c r="BZ759" s="162"/>
      <c r="CA759" s="162"/>
      <c r="CB759" s="162"/>
      <c r="CC759" s="162"/>
      <c r="CD759" s="162"/>
      <c r="CE759" s="162"/>
      <c r="CF759" s="162"/>
      <c r="CG759" s="162"/>
      <c r="CH759" s="162"/>
      <c r="CI759" s="162"/>
      <c r="CJ759" s="162"/>
      <c r="CK759" s="162"/>
      <c r="CL759" s="162"/>
      <c r="CM759" s="162"/>
      <c r="CN759" s="162"/>
      <c r="CO759" s="162"/>
      <c r="CP759" s="162"/>
      <c r="CQ759" s="162"/>
      <c r="CR759" s="162"/>
      <c r="CS759" s="162"/>
      <c r="CT759" s="162"/>
      <c r="CU759" s="162"/>
      <c r="CV759" s="162"/>
      <c r="CW759" s="162"/>
      <c r="CX759" s="162"/>
      <c r="CY759" s="162"/>
      <c r="CZ759" s="162"/>
      <c r="DA759" s="162"/>
      <c r="DB759" s="162"/>
      <c r="DC759" s="162"/>
      <c r="DD759" s="162"/>
      <c r="DE759" s="159"/>
      <c r="DF759" s="162"/>
      <c r="DG759" s="162"/>
      <c r="DH759" s="162"/>
    </row>
    <row r="760" spans="1:112">
      <c r="A760" s="158"/>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158"/>
      <c r="AH760" s="158"/>
      <c r="AI760" s="158"/>
      <c r="AJ760" s="158"/>
      <c r="AK760" s="158"/>
      <c r="AL760" s="158"/>
      <c r="AM760" s="158"/>
      <c r="AN760" s="158"/>
      <c r="AO760" s="158"/>
      <c r="AP760" s="158"/>
      <c r="AQ760" s="158"/>
      <c r="AR760" s="158"/>
      <c r="AS760" s="158"/>
      <c r="AT760" s="158"/>
      <c r="AU760" s="158"/>
      <c r="AV760" s="158"/>
      <c r="AW760" s="158"/>
      <c r="AX760" s="158"/>
      <c r="AY760" s="158"/>
      <c r="AZ760" s="158"/>
      <c r="BA760" s="158"/>
      <c r="BB760" s="158"/>
      <c r="BC760" s="158"/>
      <c r="BD760" s="158"/>
      <c r="BE760" s="158"/>
      <c r="BF760" s="158"/>
      <c r="BG760" s="158"/>
      <c r="BH760" s="158"/>
      <c r="BI760" s="158"/>
      <c r="BJ760" s="158"/>
      <c r="BK760" s="158"/>
      <c r="BL760" s="158"/>
      <c r="BM760" s="158"/>
      <c r="BN760" s="158"/>
      <c r="BO760" s="158"/>
      <c r="BP760" s="158"/>
      <c r="BQ760" s="158"/>
      <c r="BR760" s="158"/>
      <c r="BS760" s="158"/>
      <c r="BT760" s="158"/>
      <c r="BU760" s="158"/>
      <c r="BV760" s="158"/>
      <c r="BW760" s="158"/>
      <c r="BX760" s="158"/>
      <c r="BY760" s="158"/>
      <c r="BZ760" s="158"/>
      <c r="CA760" s="158"/>
      <c r="CB760" s="158"/>
      <c r="CC760" s="158"/>
      <c r="CD760" s="158"/>
      <c r="CE760" s="158"/>
      <c r="CF760" s="158"/>
      <c r="CG760" s="158"/>
      <c r="CH760" s="158"/>
      <c r="CI760" s="158"/>
      <c r="CJ760" s="158"/>
      <c r="CK760" s="158"/>
      <c r="CL760" s="158"/>
      <c r="CM760" s="158"/>
      <c r="CN760" s="158"/>
      <c r="CO760" s="158"/>
      <c r="CP760" s="158"/>
      <c r="CQ760" s="158"/>
      <c r="CR760" s="158"/>
      <c r="CS760" s="158"/>
      <c r="CT760" s="158"/>
      <c r="CU760" s="158"/>
      <c r="CV760" s="158"/>
      <c r="CW760" s="158"/>
      <c r="CX760" s="158"/>
      <c r="CY760" s="158"/>
      <c r="CZ760" s="158"/>
      <c r="DA760" s="158"/>
      <c r="DB760" s="158"/>
      <c r="DC760" s="158"/>
      <c r="DD760" s="158"/>
      <c r="DE760" s="159"/>
      <c r="DF760" s="158"/>
      <c r="DG760" s="158"/>
      <c r="DH760" s="158"/>
    </row>
    <row r="761" spans="1:112">
      <c r="A761" s="158"/>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158"/>
      <c r="AH761" s="158"/>
      <c r="AI761" s="158"/>
      <c r="AJ761" s="158"/>
      <c r="AK761" s="158"/>
      <c r="AL761" s="158"/>
      <c r="AM761" s="158"/>
      <c r="AN761" s="158"/>
      <c r="AO761" s="158"/>
      <c r="AP761" s="158"/>
      <c r="AQ761" s="158"/>
      <c r="AR761" s="158"/>
      <c r="AS761" s="158"/>
      <c r="AT761" s="158"/>
      <c r="AU761" s="158"/>
      <c r="AV761" s="158"/>
      <c r="AW761" s="158"/>
      <c r="AX761" s="158"/>
      <c r="AY761" s="158"/>
      <c r="AZ761" s="158"/>
      <c r="BA761" s="158"/>
      <c r="BB761" s="158"/>
      <c r="BC761" s="158"/>
      <c r="BD761" s="158"/>
      <c r="BE761" s="158"/>
      <c r="BF761" s="158"/>
      <c r="BG761" s="158"/>
      <c r="BH761" s="158"/>
      <c r="BI761" s="158"/>
      <c r="BJ761" s="158"/>
      <c r="BK761" s="158"/>
      <c r="BL761" s="158"/>
      <c r="BM761" s="158"/>
      <c r="BN761" s="158"/>
      <c r="BO761" s="158"/>
      <c r="BP761" s="158"/>
      <c r="BQ761" s="158"/>
      <c r="BR761" s="158"/>
      <c r="BS761" s="158"/>
      <c r="BT761" s="158"/>
      <c r="BU761" s="158"/>
      <c r="BV761" s="158"/>
      <c r="BW761" s="158"/>
      <c r="BX761" s="158"/>
      <c r="BY761" s="158"/>
      <c r="BZ761" s="158"/>
      <c r="CA761" s="158"/>
      <c r="CB761" s="158"/>
      <c r="CC761" s="158"/>
      <c r="CD761" s="158"/>
      <c r="CE761" s="158"/>
      <c r="CF761" s="158"/>
      <c r="CG761" s="158"/>
      <c r="CH761" s="158"/>
      <c r="CI761" s="158"/>
      <c r="CJ761" s="158"/>
      <c r="CK761" s="158"/>
      <c r="CL761" s="158"/>
      <c r="CM761" s="158"/>
      <c r="CN761" s="158"/>
      <c r="CO761" s="158"/>
      <c r="CP761" s="158"/>
      <c r="CQ761" s="158"/>
      <c r="CR761" s="158"/>
      <c r="CS761" s="158"/>
      <c r="CT761" s="158"/>
      <c r="CU761" s="158"/>
      <c r="CV761" s="158"/>
      <c r="CW761" s="158"/>
      <c r="CX761" s="158"/>
      <c r="CY761" s="158"/>
      <c r="CZ761" s="158"/>
      <c r="DA761" s="158"/>
      <c r="DB761" s="158"/>
      <c r="DC761" s="158"/>
      <c r="DD761" s="158"/>
      <c r="DE761" s="163"/>
      <c r="DF761" s="158"/>
      <c r="DG761" s="158"/>
      <c r="DH761" s="158"/>
    </row>
    <row r="762" spans="1:112">
      <c r="A762" s="162"/>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162"/>
      <c r="AH762" s="162"/>
      <c r="AI762" s="162"/>
      <c r="AJ762" s="162"/>
      <c r="AK762" s="162"/>
      <c r="AL762" s="162"/>
      <c r="AM762" s="162"/>
      <c r="AN762" s="162"/>
      <c r="AO762" s="162"/>
      <c r="AP762" s="162"/>
      <c r="AQ762" s="162"/>
      <c r="AR762" s="162"/>
      <c r="AS762" s="162"/>
      <c r="AT762" s="162"/>
      <c r="AU762" s="162"/>
      <c r="AV762" s="162"/>
      <c r="AW762" s="162"/>
      <c r="AX762" s="162"/>
      <c r="AY762" s="162"/>
      <c r="AZ762" s="162"/>
      <c r="BA762" s="162"/>
      <c r="BB762" s="162"/>
      <c r="BC762" s="162"/>
      <c r="BD762" s="162"/>
      <c r="BE762" s="162"/>
      <c r="BF762" s="162"/>
      <c r="BG762" s="162"/>
      <c r="BH762" s="162"/>
      <c r="BI762" s="162"/>
      <c r="BJ762" s="162"/>
      <c r="BK762" s="162"/>
      <c r="BL762" s="162"/>
      <c r="BM762" s="162"/>
      <c r="BN762" s="162"/>
      <c r="BO762" s="162"/>
      <c r="BP762" s="162"/>
      <c r="BQ762" s="162"/>
      <c r="BR762" s="162"/>
      <c r="BS762" s="162"/>
      <c r="BT762" s="162"/>
      <c r="BU762" s="162"/>
      <c r="BV762" s="162"/>
      <c r="BW762" s="162"/>
      <c r="BX762" s="162"/>
      <c r="BY762" s="162"/>
      <c r="BZ762" s="162"/>
      <c r="CA762" s="162"/>
      <c r="CB762" s="162"/>
      <c r="CC762" s="162"/>
      <c r="CD762" s="162"/>
      <c r="CE762" s="162"/>
      <c r="CF762" s="162"/>
      <c r="CG762" s="162"/>
      <c r="CH762" s="162"/>
      <c r="CI762" s="162"/>
      <c r="CJ762" s="162"/>
      <c r="CK762" s="162"/>
      <c r="CL762" s="162"/>
      <c r="CM762" s="162"/>
      <c r="CN762" s="162"/>
      <c r="CO762" s="162"/>
      <c r="CP762" s="162"/>
      <c r="CQ762" s="162"/>
      <c r="CR762" s="162"/>
      <c r="CS762" s="162"/>
      <c r="CT762" s="162"/>
      <c r="CU762" s="162"/>
      <c r="CV762" s="162"/>
      <c r="CW762" s="162"/>
      <c r="CX762" s="162"/>
      <c r="CY762" s="162"/>
      <c r="CZ762" s="162"/>
      <c r="DA762" s="162"/>
      <c r="DB762" s="162"/>
      <c r="DC762" s="162"/>
      <c r="DD762" s="162"/>
      <c r="DE762" s="159"/>
      <c r="DF762" s="162"/>
      <c r="DG762" s="162"/>
      <c r="DH762" s="162"/>
    </row>
    <row r="763" spans="1:112">
      <c r="A763" s="158"/>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158"/>
      <c r="AH763" s="158"/>
      <c r="AI763" s="158"/>
      <c r="AJ763" s="158"/>
      <c r="AK763" s="158"/>
      <c r="AL763" s="158"/>
      <c r="AM763" s="158"/>
      <c r="AN763" s="158"/>
      <c r="AO763" s="158"/>
      <c r="AP763" s="158"/>
      <c r="AQ763" s="158"/>
      <c r="AR763" s="158"/>
      <c r="AS763" s="158"/>
      <c r="AT763" s="158"/>
      <c r="AU763" s="158"/>
      <c r="AV763" s="158"/>
      <c r="AW763" s="158"/>
      <c r="AX763" s="158"/>
      <c r="AY763" s="158"/>
      <c r="AZ763" s="158"/>
      <c r="BA763" s="158"/>
      <c r="BB763" s="158"/>
      <c r="BC763" s="158"/>
      <c r="BD763" s="158"/>
      <c r="BE763" s="158"/>
      <c r="BF763" s="158"/>
      <c r="BG763" s="158"/>
      <c r="BH763" s="158"/>
      <c r="BI763" s="158"/>
      <c r="BJ763" s="158"/>
      <c r="BK763" s="158"/>
      <c r="BL763" s="158"/>
      <c r="BM763" s="158"/>
      <c r="BN763" s="158"/>
      <c r="BO763" s="158"/>
      <c r="BP763" s="158"/>
      <c r="BQ763" s="158"/>
      <c r="BR763" s="158"/>
      <c r="BS763" s="158"/>
      <c r="BT763" s="158"/>
      <c r="BU763" s="158"/>
      <c r="BV763" s="158"/>
      <c r="BW763" s="158"/>
      <c r="BX763" s="158"/>
      <c r="BY763" s="158"/>
      <c r="BZ763" s="158"/>
      <c r="CA763" s="158"/>
      <c r="CB763" s="158"/>
      <c r="CC763" s="158"/>
      <c r="CD763" s="158"/>
      <c r="CE763" s="158"/>
      <c r="CF763" s="158"/>
      <c r="CG763" s="158"/>
      <c r="CH763" s="158"/>
      <c r="CI763" s="158"/>
      <c r="CJ763" s="158"/>
      <c r="CK763" s="158"/>
      <c r="CL763" s="158"/>
      <c r="CM763" s="158"/>
      <c r="CN763" s="158"/>
      <c r="CO763" s="158"/>
      <c r="CP763" s="158"/>
      <c r="CQ763" s="158"/>
      <c r="CR763" s="158"/>
      <c r="CS763" s="158"/>
      <c r="CT763" s="158"/>
      <c r="CU763" s="158"/>
      <c r="CV763" s="158"/>
      <c r="CW763" s="158"/>
      <c r="CX763" s="158"/>
      <c r="CY763" s="158"/>
      <c r="CZ763" s="158"/>
      <c r="DA763" s="158"/>
      <c r="DB763" s="158"/>
      <c r="DC763" s="158"/>
      <c r="DD763" s="158"/>
      <c r="DE763" s="159"/>
      <c r="DF763" s="158"/>
      <c r="DG763" s="158"/>
      <c r="DH763" s="158"/>
    </row>
    <row r="764" spans="1:112">
      <c r="A764" s="158"/>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158"/>
      <c r="AH764" s="158"/>
      <c r="AI764" s="158"/>
      <c r="AJ764" s="158"/>
      <c r="AK764" s="158"/>
      <c r="AL764" s="158"/>
      <c r="AM764" s="158"/>
      <c r="AN764" s="158"/>
      <c r="AO764" s="158"/>
      <c r="AP764" s="158"/>
      <c r="AQ764" s="158"/>
      <c r="AR764" s="158"/>
      <c r="AS764" s="158"/>
      <c r="AT764" s="158"/>
      <c r="AU764" s="158"/>
      <c r="AV764" s="158"/>
      <c r="AW764" s="158"/>
      <c r="AX764" s="158"/>
      <c r="AY764" s="158"/>
      <c r="AZ764" s="158"/>
      <c r="BA764" s="158"/>
      <c r="BB764" s="158"/>
      <c r="BC764" s="158"/>
      <c r="BD764" s="158"/>
      <c r="BE764" s="158"/>
      <c r="BF764" s="158"/>
      <c r="BG764" s="158"/>
      <c r="BH764" s="158"/>
      <c r="BI764" s="158"/>
      <c r="BJ764" s="158"/>
      <c r="BK764" s="158"/>
      <c r="BL764" s="158"/>
      <c r="BM764" s="158"/>
      <c r="BN764" s="158"/>
      <c r="BO764" s="158"/>
      <c r="BP764" s="158"/>
      <c r="BQ764" s="158"/>
      <c r="BR764" s="158"/>
      <c r="BS764" s="158"/>
      <c r="BT764" s="158"/>
      <c r="BU764" s="158"/>
      <c r="BV764" s="158"/>
      <c r="BW764" s="158"/>
      <c r="BX764" s="158"/>
      <c r="BY764" s="158"/>
      <c r="BZ764" s="158"/>
      <c r="CA764" s="158"/>
      <c r="CB764" s="158"/>
      <c r="CC764" s="158"/>
      <c r="CD764" s="158"/>
      <c r="CE764" s="158"/>
      <c r="CF764" s="158"/>
      <c r="CG764" s="158"/>
      <c r="CH764" s="158"/>
      <c r="CI764" s="158"/>
      <c r="CJ764" s="158"/>
      <c r="CK764" s="158"/>
      <c r="CL764" s="158"/>
      <c r="CM764" s="158"/>
      <c r="CN764" s="158"/>
      <c r="CO764" s="158"/>
      <c r="CP764" s="158"/>
      <c r="CQ764" s="158"/>
      <c r="CR764" s="158"/>
      <c r="CS764" s="158"/>
      <c r="CT764" s="158"/>
      <c r="CU764" s="158"/>
      <c r="CV764" s="158"/>
      <c r="CW764" s="158"/>
      <c r="CX764" s="158"/>
      <c r="CY764" s="158"/>
      <c r="CZ764" s="158"/>
      <c r="DA764" s="158"/>
      <c r="DB764" s="158"/>
      <c r="DC764" s="158"/>
      <c r="DD764" s="158"/>
      <c r="DE764" s="164"/>
      <c r="DF764" s="158"/>
      <c r="DG764" s="158"/>
      <c r="DH764" s="158"/>
    </row>
    <row r="765" spans="1:112">
      <c r="A765" s="162"/>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162"/>
      <c r="AH765" s="162"/>
      <c r="AI765" s="162"/>
      <c r="AJ765" s="162"/>
      <c r="AK765" s="162"/>
      <c r="AL765" s="162"/>
      <c r="AM765" s="162"/>
      <c r="AN765" s="162"/>
      <c r="AO765" s="162"/>
      <c r="AP765" s="162"/>
      <c r="AQ765" s="162"/>
      <c r="AR765" s="162"/>
      <c r="AS765" s="162"/>
      <c r="AT765" s="162"/>
      <c r="AU765" s="162"/>
      <c r="AV765" s="162"/>
      <c r="AW765" s="162"/>
      <c r="AX765" s="162"/>
      <c r="AY765" s="162"/>
      <c r="AZ765" s="162"/>
      <c r="BA765" s="162"/>
      <c r="BB765" s="162"/>
      <c r="BC765" s="162"/>
      <c r="BD765" s="162"/>
      <c r="BE765" s="162"/>
      <c r="BF765" s="162"/>
      <c r="BG765" s="162"/>
      <c r="BH765" s="162"/>
      <c r="BI765" s="162"/>
      <c r="BJ765" s="162"/>
      <c r="BK765" s="162"/>
      <c r="BL765" s="162"/>
      <c r="BM765" s="162"/>
      <c r="BN765" s="162"/>
      <c r="BO765" s="162"/>
      <c r="BP765" s="162"/>
      <c r="BQ765" s="162"/>
      <c r="BR765" s="162"/>
      <c r="BS765" s="162"/>
      <c r="BT765" s="162"/>
      <c r="BU765" s="162"/>
      <c r="BV765" s="162"/>
      <c r="BW765" s="162"/>
      <c r="BX765" s="162"/>
      <c r="BY765" s="162"/>
      <c r="BZ765" s="162"/>
      <c r="CA765" s="162"/>
      <c r="CB765" s="162"/>
      <c r="CC765" s="162"/>
      <c r="CD765" s="162"/>
      <c r="CE765" s="162"/>
      <c r="CF765" s="162"/>
      <c r="CG765" s="162"/>
      <c r="CH765" s="162"/>
      <c r="CI765" s="162"/>
      <c r="CJ765" s="162"/>
      <c r="CK765" s="162"/>
      <c r="CL765" s="162"/>
      <c r="CM765" s="162"/>
      <c r="CN765" s="162"/>
      <c r="CO765" s="162"/>
      <c r="CP765" s="162"/>
      <c r="CQ765" s="162"/>
      <c r="CR765" s="162"/>
      <c r="CS765" s="162"/>
      <c r="CT765" s="162"/>
      <c r="CU765" s="162"/>
      <c r="CV765" s="162"/>
      <c r="CW765" s="162"/>
      <c r="CX765" s="162"/>
      <c r="CY765" s="162"/>
      <c r="CZ765" s="162"/>
      <c r="DA765" s="162"/>
      <c r="DB765" s="162"/>
      <c r="DC765" s="162"/>
      <c r="DD765" s="162"/>
      <c r="DE765" s="159"/>
      <c r="DF765" s="162"/>
      <c r="DG765" s="162"/>
      <c r="DH765" s="162"/>
    </row>
    <row r="766" spans="1:112">
      <c r="A766" s="158"/>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158"/>
      <c r="AH766" s="158"/>
      <c r="AI766" s="158"/>
      <c r="AJ766" s="158"/>
      <c r="AK766" s="158"/>
      <c r="AL766" s="158"/>
      <c r="AM766" s="158"/>
      <c r="AN766" s="158"/>
      <c r="AO766" s="158"/>
      <c r="AP766" s="158"/>
      <c r="AQ766" s="158"/>
      <c r="AR766" s="158"/>
      <c r="AS766" s="158"/>
      <c r="AT766" s="158"/>
      <c r="AU766" s="158"/>
      <c r="AV766" s="158"/>
      <c r="AW766" s="158"/>
      <c r="AX766" s="158"/>
      <c r="AY766" s="158"/>
      <c r="AZ766" s="158"/>
      <c r="BA766" s="158"/>
      <c r="BB766" s="158"/>
      <c r="BC766" s="158"/>
      <c r="BD766" s="158"/>
      <c r="BE766" s="158"/>
      <c r="BF766" s="158"/>
      <c r="BG766" s="158"/>
      <c r="BH766" s="158"/>
      <c r="BI766" s="158"/>
      <c r="BJ766" s="158"/>
      <c r="BK766" s="158"/>
      <c r="BL766" s="158"/>
      <c r="BM766" s="158"/>
      <c r="BN766" s="158"/>
      <c r="BO766" s="158"/>
      <c r="BP766" s="158"/>
      <c r="BQ766" s="158"/>
      <c r="BR766" s="158"/>
      <c r="BS766" s="158"/>
      <c r="BT766" s="158"/>
      <c r="BU766" s="158"/>
      <c r="BV766" s="158"/>
      <c r="BW766" s="158"/>
      <c r="BX766" s="158"/>
      <c r="BY766" s="158"/>
      <c r="BZ766" s="158"/>
      <c r="CA766" s="158"/>
      <c r="CB766" s="158"/>
      <c r="CC766" s="158"/>
      <c r="CD766" s="158"/>
      <c r="CE766" s="158"/>
      <c r="CF766" s="158"/>
      <c r="CG766" s="158"/>
      <c r="CH766" s="158"/>
      <c r="CI766" s="158"/>
      <c r="CJ766" s="158"/>
      <c r="CK766" s="158"/>
      <c r="CL766" s="158"/>
      <c r="CM766" s="158"/>
      <c r="CN766" s="158"/>
      <c r="CO766" s="158"/>
      <c r="CP766" s="158"/>
      <c r="CQ766" s="158"/>
      <c r="CR766" s="158"/>
      <c r="CS766" s="158"/>
      <c r="CT766" s="158"/>
      <c r="CU766" s="158"/>
      <c r="CV766" s="158"/>
      <c r="CW766" s="158"/>
      <c r="CX766" s="158"/>
      <c r="CY766" s="158"/>
      <c r="CZ766" s="158"/>
      <c r="DA766" s="158"/>
      <c r="DB766" s="158"/>
      <c r="DC766" s="158"/>
      <c r="DD766" s="158"/>
      <c r="DE766" s="159"/>
      <c r="DF766" s="158"/>
      <c r="DG766" s="158"/>
      <c r="DH766" s="158"/>
    </row>
    <row r="767" spans="1:112">
      <c r="A767" s="158"/>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158"/>
      <c r="AH767" s="158"/>
      <c r="AI767" s="158"/>
      <c r="AJ767" s="158"/>
      <c r="AK767" s="158"/>
      <c r="AL767" s="158"/>
      <c r="AM767" s="158"/>
      <c r="AN767" s="158"/>
      <c r="AO767" s="158"/>
      <c r="AP767" s="158"/>
      <c r="AQ767" s="158"/>
      <c r="AR767" s="158"/>
      <c r="AS767" s="158"/>
      <c r="AT767" s="158"/>
      <c r="AU767" s="158"/>
      <c r="AV767" s="158"/>
      <c r="AW767" s="158"/>
      <c r="AX767" s="158"/>
      <c r="AY767" s="158"/>
      <c r="AZ767" s="158"/>
      <c r="BA767" s="158"/>
      <c r="BB767" s="158"/>
      <c r="BC767" s="158"/>
      <c r="BD767" s="158"/>
      <c r="BE767" s="158"/>
      <c r="BF767" s="158"/>
      <c r="BG767" s="158"/>
      <c r="BH767" s="158"/>
      <c r="BI767" s="158"/>
      <c r="BJ767" s="158"/>
      <c r="BK767" s="158"/>
      <c r="BL767" s="158"/>
      <c r="BM767" s="158"/>
      <c r="BN767" s="158"/>
      <c r="BO767" s="158"/>
      <c r="BP767" s="158"/>
      <c r="BQ767" s="158"/>
      <c r="BR767" s="158"/>
      <c r="BS767" s="158"/>
      <c r="BT767" s="158"/>
      <c r="BU767" s="158"/>
      <c r="BV767" s="158"/>
      <c r="BW767" s="158"/>
      <c r="BX767" s="158"/>
      <c r="BY767" s="158"/>
      <c r="BZ767" s="158"/>
      <c r="CA767" s="158"/>
      <c r="CB767" s="158"/>
      <c r="CC767" s="158"/>
      <c r="CD767" s="158"/>
      <c r="CE767" s="158"/>
      <c r="CF767" s="158"/>
      <c r="CG767" s="158"/>
      <c r="CH767" s="158"/>
      <c r="CI767" s="158"/>
      <c r="CJ767" s="158"/>
      <c r="CK767" s="158"/>
      <c r="CL767" s="158"/>
      <c r="CM767" s="158"/>
      <c r="CN767" s="158"/>
      <c r="CO767" s="158"/>
      <c r="CP767" s="158"/>
      <c r="CQ767" s="158"/>
      <c r="CR767" s="158"/>
      <c r="CS767" s="158"/>
      <c r="CT767" s="158"/>
      <c r="CU767" s="158"/>
      <c r="CV767" s="158"/>
      <c r="CW767" s="158"/>
      <c r="CX767" s="158"/>
      <c r="CY767" s="158"/>
      <c r="CZ767" s="158"/>
      <c r="DA767" s="158"/>
      <c r="DB767" s="158"/>
      <c r="DC767" s="158"/>
      <c r="DD767" s="158"/>
      <c r="DE767" s="164"/>
      <c r="DF767" s="158"/>
      <c r="DG767" s="158"/>
      <c r="DH767" s="158"/>
    </row>
    <row r="768" spans="1:112">
      <c r="A768" s="162"/>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162"/>
      <c r="AH768" s="162"/>
      <c r="AI768" s="162"/>
      <c r="AJ768" s="162"/>
      <c r="AK768" s="162"/>
      <c r="AL768" s="162"/>
      <c r="AM768" s="162"/>
      <c r="AN768" s="162"/>
      <c r="AO768" s="162"/>
      <c r="AP768" s="162"/>
      <c r="AQ768" s="162"/>
      <c r="AR768" s="162"/>
      <c r="AS768" s="162"/>
      <c r="AT768" s="162"/>
      <c r="AU768" s="162"/>
      <c r="AV768" s="162"/>
      <c r="AW768" s="162"/>
      <c r="AX768" s="162"/>
      <c r="AY768" s="162"/>
      <c r="AZ768" s="162"/>
      <c r="BA768" s="162"/>
      <c r="BB768" s="162"/>
      <c r="BC768" s="162"/>
      <c r="BD768" s="162"/>
      <c r="BE768" s="162"/>
      <c r="BF768" s="162"/>
      <c r="BG768" s="162"/>
      <c r="BH768" s="162"/>
      <c r="BI768" s="162"/>
      <c r="BJ768" s="162"/>
      <c r="BK768" s="162"/>
      <c r="BL768" s="162"/>
      <c r="BM768" s="162"/>
      <c r="BN768" s="162"/>
      <c r="BO768" s="162"/>
      <c r="BP768" s="162"/>
      <c r="BQ768" s="162"/>
      <c r="BR768" s="162"/>
      <c r="BS768" s="162"/>
      <c r="BT768" s="162"/>
      <c r="BU768" s="162"/>
      <c r="BV768" s="162"/>
      <c r="BW768" s="162"/>
      <c r="BX768" s="162"/>
      <c r="BY768" s="162"/>
      <c r="BZ768" s="162"/>
      <c r="CA768" s="162"/>
      <c r="CB768" s="162"/>
      <c r="CC768" s="162"/>
      <c r="CD768" s="162"/>
      <c r="CE768" s="162"/>
      <c r="CF768" s="162"/>
      <c r="CG768" s="162"/>
      <c r="CH768" s="162"/>
      <c r="CI768" s="162"/>
      <c r="CJ768" s="162"/>
      <c r="CK768" s="162"/>
      <c r="CL768" s="162"/>
      <c r="CM768" s="162"/>
      <c r="CN768" s="162"/>
      <c r="CO768" s="162"/>
      <c r="CP768" s="162"/>
      <c r="CQ768" s="162"/>
      <c r="CR768" s="162"/>
      <c r="CS768" s="162"/>
      <c r="CT768" s="162"/>
      <c r="CU768" s="162"/>
      <c r="CV768" s="162"/>
      <c r="CW768" s="162"/>
      <c r="CX768" s="162"/>
      <c r="CY768" s="162"/>
      <c r="CZ768" s="162"/>
      <c r="DA768" s="162"/>
      <c r="DB768" s="162"/>
      <c r="DC768" s="162"/>
      <c r="DD768" s="162"/>
      <c r="DE768" s="159"/>
      <c r="DF768" s="162"/>
      <c r="DG768" s="162"/>
      <c r="DH768" s="162"/>
    </row>
    <row r="769" spans="1:112">
      <c r="A769" s="158"/>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158"/>
      <c r="AH769" s="158"/>
      <c r="AI769" s="158"/>
      <c r="AJ769" s="158"/>
      <c r="AK769" s="158"/>
      <c r="AL769" s="158"/>
      <c r="AM769" s="158"/>
      <c r="AN769" s="158"/>
      <c r="AO769" s="158"/>
      <c r="AP769" s="158"/>
      <c r="AQ769" s="158"/>
      <c r="AR769" s="158"/>
      <c r="AS769" s="158"/>
      <c r="AT769" s="158"/>
      <c r="AU769" s="158"/>
      <c r="AV769" s="158"/>
      <c r="AW769" s="158"/>
      <c r="AX769" s="158"/>
      <c r="AY769" s="158"/>
      <c r="AZ769" s="158"/>
      <c r="BA769" s="158"/>
      <c r="BB769" s="158"/>
      <c r="BC769" s="158"/>
      <c r="BD769" s="158"/>
      <c r="BE769" s="158"/>
      <c r="BF769" s="158"/>
      <c r="BG769" s="158"/>
      <c r="BH769" s="158"/>
      <c r="BI769" s="158"/>
      <c r="BJ769" s="158"/>
      <c r="BK769" s="158"/>
      <c r="BL769" s="158"/>
      <c r="BM769" s="158"/>
      <c r="BN769" s="158"/>
      <c r="BO769" s="158"/>
      <c r="BP769" s="158"/>
      <c r="BQ769" s="158"/>
      <c r="BR769" s="158"/>
      <c r="BS769" s="158"/>
      <c r="BT769" s="158"/>
      <c r="BU769" s="158"/>
      <c r="BV769" s="158"/>
      <c r="BW769" s="158"/>
      <c r="BX769" s="158"/>
      <c r="BY769" s="158"/>
      <c r="BZ769" s="158"/>
      <c r="CA769" s="158"/>
      <c r="CB769" s="158"/>
      <c r="CC769" s="158"/>
      <c r="CD769" s="158"/>
      <c r="CE769" s="158"/>
      <c r="CF769" s="158"/>
      <c r="CG769" s="158"/>
      <c r="CH769" s="158"/>
      <c r="CI769" s="158"/>
      <c r="CJ769" s="158"/>
      <c r="CK769" s="158"/>
      <c r="CL769" s="158"/>
      <c r="CM769" s="158"/>
      <c r="CN769" s="158"/>
      <c r="CO769" s="158"/>
      <c r="CP769" s="158"/>
      <c r="CQ769" s="158"/>
      <c r="CR769" s="158"/>
      <c r="CS769" s="158"/>
      <c r="CT769" s="158"/>
      <c r="CU769" s="158"/>
      <c r="CV769" s="158"/>
      <c r="CW769" s="158"/>
      <c r="CX769" s="158"/>
      <c r="CY769" s="158"/>
      <c r="CZ769" s="158"/>
      <c r="DA769" s="158"/>
      <c r="DB769" s="158"/>
      <c r="DC769" s="158"/>
      <c r="DD769" s="158"/>
      <c r="DE769" s="159"/>
      <c r="DF769" s="158"/>
      <c r="DG769" s="158"/>
      <c r="DH769" s="158"/>
    </row>
    <row r="770" spans="1:112">
      <c r="A770" s="158"/>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158"/>
      <c r="AH770" s="158"/>
      <c r="AI770" s="158"/>
      <c r="AJ770" s="158"/>
      <c r="AK770" s="158"/>
      <c r="AL770" s="158"/>
      <c r="AM770" s="158"/>
      <c r="AN770" s="158"/>
      <c r="AO770" s="158"/>
      <c r="AP770" s="158"/>
      <c r="AQ770" s="158"/>
      <c r="AR770" s="158"/>
      <c r="AS770" s="158"/>
      <c r="AT770" s="158"/>
      <c r="AU770" s="158"/>
      <c r="AV770" s="158"/>
      <c r="AW770" s="158"/>
      <c r="AX770" s="158"/>
      <c r="AY770" s="158"/>
      <c r="AZ770" s="158"/>
      <c r="BA770" s="158"/>
      <c r="BB770" s="158"/>
      <c r="BC770" s="158"/>
      <c r="BD770" s="158"/>
      <c r="BE770" s="158"/>
      <c r="BF770" s="158"/>
      <c r="BG770" s="158"/>
      <c r="BH770" s="158"/>
      <c r="BI770" s="158"/>
      <c r="BJ770" s="158"/>
      <c r="BK770" s="158"/>
      <c r="BL770" s="158"/>
      <c r="BM770" s="158"/>
      <c r="BN770" s="158"/>
      <c r="BO770" s="158"/>
      <c r="BP770" s="158"/>
      <c r="BQ770" s="158"/>
      <c r="BR770" s="158"/>
      <c r="BS770" s="158"/>
      <c r="BT770" s="158"/>
      <c r="BU770" s="158"/>
      <c r="BV770" s="158"/>
      <c r="BW770" s="158"/>
      <c r="BX770" s="158"/>
      <c r="BY770" s="158"/>
      <c r="BZ770" s="158"/>
      <c r="CA770" s="158"/>
      <c r="CB770" s="158"/>
      <c r="CC770" s="158"/>
      <c r="CD770" s="158"/>
      <c r="CE770" s="158"/>
      <c r="CF770" s="158"/>
      <c r="CG770" s="158"/>
      <c r="CH770" s="158"/>
      <c r="CI770" s="158"/>
      <c r="CJ770" s="158"/>
      <c r="CK770" s="158"/>
      <c r="CL770" s="158"/>
      <c r="CM770" s="158"/>
      <c r="CN770" s="158"/>
      <c r="CO770" s="158"/>
      <c r="CP770" s="158"/>
      <c r="CQ770" s="158"/>
      <c r="CR770" s="158"/>
      <c r="CS770" s="158"/>
      <c r="CT770" s="158"/>
      <c r="CU770" s="158"/>
      <c r="CV770" s="158"/>
      <c r="CW770" s="158"/>
      <c r="CX770" s="158"/>
      <c r="CY770" s="158"/>
      <c r="CZ770" s="158"/>
      <c r="DA770" s="158"/>
      <c r="DB770" s="158"/>
      <c r="DC770" s="158"/>
      <c r="DD770" s="158"/>
      <c r="DE770" s="164"/>
      <c r="DF770" s="158"/>
      <c r="DG770" s="158"/>
      <c r="DH770" s="158"/>
    </row>
    <row r="771" spans="1:112">
      <c r="A771" s="162"/>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162"/>
      <c r="AH771" s="162"/>
      <c r="AI771" s="162"/>
      <c r="AJ771" s="162"/>
      <c r="AK771" s="162"/>
      <c r="AL771" s="162"/>
      <c r="AM771" s="162"/>
      <c r="AN771" s="162"/>
      <c r="AO771" s="162"/>
      <c r="AP771" s="162"/>
      <c r="AQ771" s="162"/>
      <c r="AR771" s="162"/>
      <c r="AS771" s="162"/>
      <c r="AT771" s="162"/>
      <c r="AU771" s="162"/>
      <c r="AV771" s="162"/>
      <c r="AW771" s="162"/>
      <c r="AX771" s="162"/>
      <c r="AY771" s="162"/>
      <c r="AZ771" s="162"/>
      <c r="BA771" s="162"/>
      <c r="BB771" s="162"/>
      <c r="BC771" s="162"/>
      <c r="BD771" s="162"/>
      <c r="BE771" s="162"/>
      <c r="BF771" s="162"/>
      <c r="BG771" s="162"/>
      <c r="BH771" s="162"/>
      <c r="BI771" s="162"/>
      <c r="BJ771" s="162"/>
      <c r="BK771" s="162"/>
      <c r="BL771" s="162"/>
      <c r="BM771" s="162"/>
      <c r="BN771" s="162"/>
      <c r="BO771" s="162"/>
      <c r="BP771" s="162"/>
      <c r="BQ771" s="162"/>
      <c r="BR771" s="162"/>
      <c r="BS771" s="162"/>
      <c r="BT771" s="162"/>
      <c r="BU771" s="162"/>
      <c r="BV771" s="162"/>
      <c r="BW771" s="162"/>
      <c r="BX771" s="162"/>
      <c r="BY771" s="162"/>
      <c r="BZ771" s="162"/>
      <c r="CA771" s="162"/>
      <c r="CB771" s="162"/>
      <c r="CC771" s="162"/>
      <c r="CD771" s="162"/>
      <c r="CE771" s="162"/>
      <c r="CF771" s="162"/>
      <c r="CG771" s="162"/>
      <c r="CH771" s="162"/>
      <c r="CI771" s="162"/>
      <c r="CJ771" s="162"/>
      <c r="CK771" s="162"/>
      <c r="CL771" s="162"/>
      <c r="CM771" s="162"/>
      <c r="CN771" s="162"/>
      <c r="CO771" s="162"/>
      <c r="CP771" s="162"/>
      <c r="CQ771" s="162"/>
      <c r="CR771" s="162"/>
      <c r="CS771" s="162"/>
      <c r="CT771" s="162"/>
      <c r="CU771" s="162"/>
      <c r="CV771" s="162"/>
      <c r="CW771" s="162"/>
      <c r="CX771" s="162"/>
      <c r="CY771" s="162"/>
      <c r="CZ771" s="162"/>
      <c r="DA771" s="162"/>
      <c r="DB771" s="162"/>
      <c r="DC771" s="162"/>
      <c r="DD771" s="162"/>
      <c r="DE771" s="159"/>
      <c r="DF771" s="162"/>
      <c r="DG771" s="162"/>
      <c r="DH771" s="162"/>
    </row>
    <row r="772" spans="1:112">
      <c r="A772" s="158"/>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158"/>
      <c r="AH772" s="158"/>
      <c r="AI772" s="158"/>
      <c r="AJ772" s="158"/>
      <c r="AK772" s="158"/>
      <c r="AL772" s="158"/>
      <c r="AM772" s="158"/>
      <c r="AN772" s="158"/>
      <c r="AO772" s="158"/>
      <c r="AP772" s="158"/>
      <c r="AQ772" s="158"/>
      <c r="AR772" s="158"/>
      <c r="AS772" s="158"/>
      <c r="AT772" s="158"/>
      <c r="AU772" s="158"/>
      <c r="AV772" s="158"/>
      <c r="AW772" s="158"/>
      <c r="AX772" s="158"/>
      <c r="AY772" s="158"/>
      <c r="AZ772" s="158"/>
      <c r="BA772" s="158"/>
      <c r="BB772" s="158"/>
      <c r="BC772" s="158"/>
      <c r="BD772" s="158"/>
      <c r="BE772" s="158"/>
      <c r="BF772" s="158"/>
      <c r="BG772" s="158"/>
      <c r="BH772" s="158"/>
      <c r="BI772" s="158"/>
      <c r="BJ772" s="158"/>
      <c r="BK772" s="158"/>
      <c r="BL772" s="158"/>
      <c r="BM772" s="158"/>
      <c r="BN772" s="158"/>
      <c r="BO772" s="158"/>
      <c r="BP772" s="158"/>
      <c r="BQ772" s="158"/>
      <c r="BR772" s="158"/>
      <c r="BS772" s="158"/>
      <c r="BT772" s="158"/>
      <c r="BU772" s="158"/>
      <c r="BV772" s="158"/>
      <c r="BW772" s="158"/>
      <c r="BX772" s="158"/>
      <c r="BY772" s="158"/>
      <c r="BZ772" s="158"/>
      <c r="CA772" s="158"/>
      <c r="CB772" s="158"/>
      <c r="CC772" s="158"/>
      <c r="CD772" s="158"/>
      <c r="CE772" s="158"/>
      <c r="CF772" s="158"/>
      <c r="CG772" s="158"/>
      <c r="CH772" s="158"/>
      <c r="CI772" s="158"/>
      <c r="CJ772" s="158"/>
      <c r="CK772" s="158"/>
      <c r="CL772" s="158"/>
      <c r="CM772" s="158"/>
      <c r="CN772" s="158"/>
      <c r="CO772" s="158"/>
      <c r="CP772" s="158"/>
      <c r="CQ772" s="158"/>
      <c r="CR772" s="158"/>
      <c r="CS772" s="158"/>
      <c r="CT772" s="158"/>
      <c r="CU772" s="158"/>
      <c r="CV772" s="158"/>
      <c r="CW772" s="158"/>
      <c r="CX772" s="158"/>
      <c r="CY772" s="158"/>
      <c r="CZ772" s="158"/>
      <c r="DA772" s="158"/>
      <c r="DB772" s="158"/>
      <c r="DC772" s="158"/>
      <c r="DD772" s="158"/>
      <c r="DE772" s="159"/>
      <c r="DF772" s="158"/>
      <c r="DG772" s="158"/>
      <c r="DH772" s="158"/>
    </row>
    <row r="773" spans="1:112">
      <c r="A773" s="158"/>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158"/>
      <c r="AH773" s="158"/>
      <c r="AI773" s="158"/>
      <c r="AJ773" s="158"/>
      <c r="AK773" s="158"/>
      <c r="AL773" s="158"/>
      <c r="AM773" s="158"/>
      <c r="AN773" s="158"/>
      <c r="AO773" s="158"/>
      <c r="AP773" s="158"/>
      <c r="AQ773" s="158"/>
      <c r="AR773" s="158"/>
      <c r="AS773" s="158"/>
      <c r="AT773" s="158"/>
      <c r="AU773" s="158"/>
      <c r="AV773" s="158"/>
      <c r="AW773" s="158"/>
      <c r="AX773" s="158"/>
      <c r="AY773" s="158"/>
      <c r="AZ773" s="158"/>
      <c r="BA773" s="158"/>
      <c r="BB773" s="158"/>
      <c r="BC773" s="158"/>
      <c r="BD773" s="158"/>
      <c r="BE773" s="158"/>
      <c r="BF773" s="158"/>
      <c r="BG773" s="158"/>
      <c r="BH773" s="158"/>
      <c r="BI773" s="158"/>
      <c r="BJ773" s="158"/>
      <c r="BK773" s="158"/>
      <c r="BL773" s="158"/>
      <c r="BM773" s="158"/>
      <c r="BN773" s="158"/>
      <c r="BO773" s="158"/>
      <c r="BP773" s="158"/>
      <c r="BQ773" s="158"/>
      <c r="BR773" s="158"/>
      <c r="BS773" s="158"/>
      <c r="BT773" s="158"/>
      <c r="BU773" s="158"/>
      <c r="BV773" s="158"/>
      <c r="BW773" s="158"/>
      <c r="BX773" s="158"/>
      <c r="BY773" s="158"/>
      <c r="BZ773" s="158"/>
      <c r="CA773" s="158"/>
      <c r="CB773" s="158"/>
      <c r="CC773" s="158"/>
      <c r="CD773" s="158"/>
      <c r="CE773" s="158"/>
      <c r="CF773" s="158"/>
      <c r="CG773" s="158"/>
      <c r="CH773" s="158"/>
      <c r="CI773" s="158"/>
      <c r="CJ773" s="158"/>
      <c r="CK773" s="158"/>
      <c r="CL773" s="158"/>
      <c r="CM773" s="158"/>
      <c r="CN773" s="158"/>
      <c r="CO773" s="158"/>
      <c r="CP773" s="158"/>
      <c r="CQ773" s="158"/>
      <c r="CR773" s="158"/>
      <c r="CS773" s="158"/>
      <c r="CT773" s="158"/>
      <c r="CU773" s="158"/>
      <c r="CV773" s="158"/>
      <c r="CW773" s="158"/>
      <c r="CX773" s="158"/>
      <c r="CY773" s="158"/>
      <c r="CZ773" s="158"/>
      <c r="DA773" s="158"/>
      <c r="DB773" s="158"/>
      <c r="DC773" s="158"/>
      <c r="DD773" s="158"/>
      <c r="DE773" s="164"/>
      <c r="DF773" s="158"/>
      <c r="DG773" s="158"/>
      <c r="DH773" s="158"/>
    </row>
    <row r="774" spans="1:112">
      <c r="A774" s="162"/>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162"/>
      <c r="AH774" s="162"/>
      <c r="AI774" s="162"/>
      <c r="AJ774" s="162"/>
      <c r="AK774" s="162"/>
      <c r="AL774" s="162"/>
      <c r="AM774" s="162"/>
      <c r="AN774" s="162"/>
      <c r="AO774" s="162"/>
      <c r="AP774" s="162"/>
      <c r="AQ774" s="162"/>
      <c r="AR774" s="162"/>
      <c r="AS774" s="162"/>
      <c r="AT774" s="162"/>
      <c r="AU774" s="162"/>
      <c r="AV774" s="162"/>
      <c r="AW774" s="162"/>
      <c r="AX774" s="162"/>
      <c r="AY774" s="162"/>
      <c r="AZ774" s="162"/>
      <c r="BA774" s="162"/>
      <c r="BB774" s="162"/>
      <c r="BC774" s="162"/>
      <c r="BD774" s="162"/>
      <c r="BE774" s="162"/>
      <c r="BF774" s="162"/>
      <c r="BG774" s="162"/>
      <c r="BH774" s="162"/>
      <c r="BI774" s="162"/>
      <c r="BJ774" s="162"/>
      <c r="BK774" s="162"/>
      <c r="BL774" s="162"/>
      <c r="BM774" s="162"/>
      <c r="BN774" s="162"/>
      <c r="BO774" s="162"/>
      <c r="BP774" s="162"/>
      <c r="BQ774" s="162"/>
      <c r="BR774" s="162"/>
      <c r="BS774" s="162"/>
      <c r="BT774" s="162"/>
      <c r="BU774" s="162"/>
      <c r="BV774" s="162"/>
      <c r="BW774" s="162"/>
      <c r="BX774" s="162"/>
      <c r="BY774" s="162"/>
      <c r="BZ774" s="162"/>
      <c r="CA774" s="162"/>
      <c r="CB774" s="162"/>
      <c r="CC774" s="162"/>
      <c r="CD774" s="162"/>
      <c r="CE774" s="162"/>
      <c r="CF774" s="162"/>
      <c r="CG774" s="162"/>
      <c r="CH774" s="162"/>
      <c r="CI774" s="162"/>
      <c r="CJ774" s="162"/>
      <c r="CK774" s="162"/>
      <c r="CL774" s="162"/>
      <c r="CM774" s="162"/>
      <c r="CN774" s="162"/>
      <c r="CO774" s="162"/>
      <c r="CP774" s="162"/>
      <c r="CQ774" s="162"/>
      <c r="CR774" s="162"/>
      <c r="CS774" s="162"/>
      <c r="CT774" s="162"/>
      <c r="CU774" s="162"/>
      <c r="CV774" s="162"/>
      <c r="CW774" s="162"/>
      <c r="CX774" s="162"/>
      <c r="CY774" s="162"/>
      <c r="CZ774" s="162"/>
      <c r="DA774" s="162"/>
      <c r="DB774" s="162"/>
      <c r="DC774" s="162"/>
      <c r="DD774" s="162"/>
      <c r="DE774" s="159"/>
      <c r="DF774" s="162"/>
      <c r="DG774" s="162"/>
      <c r="DH774" s="162"/>
    </row>
    <row r="775" spans="1:112">
      <c r="A775" s="158"/>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158"/>
      <c r="AH775" s="158"/>
      <c r="AI775" s="158"/>
      <c r="AJ775" s="158"/>
      <c r="AK775" s="158"/>
      <c r="AL775" s="158"/>
      <c r="AM775" s="158"/>
      <c r="AN775" s="158"/>
      <c r="AO775" s="158"/>
      <c r="AP775" s="158"/>
      <c r="AQ775" s="158"/>
      <c r="AR775" s="158"/>
      <c r="AS775" s="158"/>
      <c r="AT775" s="158"/>
      <c r="AU775" s="158"/>
      <c r="AV775" s="158"/>
      <c r="AW775" s="158"/>
      <c r="AX775" s="158"/>
      <c r="AY775" s="158"/>
      <c r="AZ775" s="158"/>
      <c r="BA775" s="158"/>
      <c r="BB775" s="158"/>
      <c r="BC775" s="158"/>
      <c r="BD775" s="158"/>
      <c r="BE775" s="158"/>
      <c r="BF775" s="158"/>
      <c r="BG775" s="158"/>
      <c r="BH775" s="158"/>
      <c r="BI775" s="158"/>
      <c r="BJ775" s="158"/>
      <c r="BK775" s="158"/>
      <c r="BL775" s="158"/>
      <c r="BM775" s="158"/>
      <c r="BN775" s="158"/>
      <c r="BO775" s="158"/>
      <c r="BP775" s="158"/>
      <c r="BQ775" s="158"/>
      <c r="BR775" s="158"/>
      <c r="BS775" s="158"/>
      <c r="BT775" s="158"/>
      <c r="BU775" s="158"/>
      <c r="BV775" s="158"/>
      <c r="BW775" s="158"/>
      <c r="BX775" s="158"/>
      <c r="BY775" s="158"/>
      <c r="BZ775" s="158"/>
      <c r="CA775" s="158"/>
      <c r="CB775" s="158"/>
      <c r="CC775" s="158"/>
      <c r="CD775" s="158"/>
      <c r="CE775" s="158"/>
      <c r="CF775" s="158"/>
      <c r="CG775" s="158"/>
      <c r="CH775" s="158"/>
      <c r="CI775" s="158"/>
      <c r="CJ775" s="158"/>
      <c r="CK775" s="158"/>
      <c r="CL775" s="158"/>
      <c r="CM775" s="158"/>
      <c r="CN775" s="158"/>
      <c r="CO775" s="158"/>
      <c r="CP775" s="158"/>
      <c r="CQ775" s="158"/>
      <c r="CR775" s="158"/>
      <c r="CS775" s="158"/>
      <c r="CT775" s="158"/>
      <c r="CU775" s="158"/>
      <c r="CV775" s="158"/>
      <c r="CW775" s="158"/>
      <c r="CX775" s="158"/>
      <c r="CY775" s="158"/>
      <c r="CZ775" s="158"/>
      <c r="DA775" s="158"/>
      <c r="DB775" s="158"/>
      <c r="DC775" s="158"/>
      <c r="DD775" s="158"/>
      <c r="DE775" s="159"/>
      <c r="DF775" s="158"/>
      <c r="DG775" s="158"/>
      <c r="DH775" s="158"/>
    </row>
    <row r="776" spans="1:112">
      <c r="A776" s="158"/>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158"/>
      <c r="AH776" s="158"/>
      <c r="AI776" s="158"/>
      <c r="AJ776" s="158"/>
      <c r="AK776" s="158"/>
      <c r="AL776" s="158"/>
      <c r="AM776" s="158"/>
      <c r="AN776" s="158"/>
      <c r="AO776" s="158"/>
      <c r="AP776" s="158"/>
      <c r="AQ776" s="158"/>
      <c r="AR776" s="158"/>
      <c r="AS776" s="158"/>
      <c r="AT776" s="158"/>
      <c r="AU776" s="158"/>
      <c r="AV776" s="158"/>
      <c r="AW776" s="158"/>
      <c r="AX776" s="158"/>
      <c r="AY776" s="158"/>
      <c r="AZ776" s="158"/>
      <c r="BA776" s="158"/>
      <c r="BB776" s="158"/>
      <c r="BC776" s="158"/>
      <c r="BD776" s="158"/>
      <c r="BE776" s="158"/>
      <c r="BF776" s="158"/>
      <c r="BG776" s="158"/>
      <c r="BH776" s="158"/>
      <c r="BI776" s="158"/>
      <c r="BJ776" s="158"/>
      <c r="BK776" s="158"/>
      <c r="BL776" s="158"/>
      <c r="BM776" s="158"/>
      <c r="BN776" s="158"/>
      <c r="BO776" s="158"/>
      <c r="BP776" s="158"/>
      <c r="BQ776" s="158"/>
      <c r="BR776" s="158"/>
      <c r="BS776" s="158"/>
      <c r="BT776" s="158"/>
      <c r="BU776" s="158"/>
      <c r="BV776" s="158"/>
      <c r="BW776" s="158"/>
      <c r="BX776" s="158"/>
      <c r="BY776" s="158"/>
      <c r="BZ776" s="158"/>
      <c r="CA776" s="158"/>
      <c r="CB776" s="158"/>
      <c r="CC776" s="158"/>
      <c r="CD776" s="158"/>
      <c r="CE776" s="158"/>
      <c r="CF776" s="158"/>
      <c r="CG776" s="158"/>
      <c r="CH776" s="158"/>
      <c r="CI776" s="158"/>
      <c r="CJ776" s="158"/>
      <c r="CK776" s="158"/>
      <c r="CL776" s="158"/>
      <c r="CM776" s="158"/>
      <c r="CN776" s="158"/>
      <c r="CO776" s="158"/>
      <c r="CP776" s="158"/>
      <c r="CQ776" s="158"/>
      <c r="CR776" s="158"/>
      <c r="CS776" s="158"/>
      <c r="CT776" s="158"/>
      <c r="CU776" s="158"/>
      <c r="CV776" s="158"/>
      <c r="CW776" s="158"/>
      <c r="CX776" s="158"/>
      <c r="CY776" s="158"/>
      <c r="CZ776" s="158"/>
      <c r="DA776" s="158"/>
      <c r="DB776" s="158"/>
      <c r="DC776" s="158"/>
      <c r="DD776" s="158"/>
      <c r="DE776" s="164"/>
      <c r="DF776" s="158"/>
      <c r="DG776" s="158"/>
      <c r="DH776" s="158"/>
    </row>
    <row r="777" spans="1:112">
      <c r="A777" s="162"/>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162"/>
      <c r="AH777" s="162"/>
      <c r="AI777" s="162"/>
      <c r="AJ777" s="162"/>
      <c r="AK777" s="162"/>
      <c r="AL777" s="162"/>
      <c r="AM777" s="162"/>
      <c r="AN777" s="162"/>
      <c r="AO777" s="162"/>
      <c r="AP777" s="162"/>
      <c r="AQ777" s="162"/>
      <c r="AR777" s="162"/>
      <c r="AS777" s="162"/>
      <c r="AT777" s="162"/>
      <c r="AU777" s="162"/>
      <c r="AV777" s="162"/>
      <c r="AW777" s="162"/>
      <c r="AX777" s="162"/>
      <c r="AY777" s="162"/>
      <c r="AZ777" s="162"/>
      <c r="BA777" s="162"/>
      <c r="BB777" s="162"/>
      <c r="BC777" s="162"/>
      <c r="BD777" s="162"/>
      <c r="BE777" s="162"/>
      <c r="BF777" s="162"/>
      <c r="BG777" s="162"/>
      <c r="BH777" s="162"/>
      <c r="BI777" s="162"/>
      <c r="BJ777" s="162"/>
      <c r="BK777" s="162"/>
      <c r="BL777" s="162"/>
      <c r="BM777" s="162"/>
      <c r="BN777" s="162"/>
      <c r="BO777" s="162"/>
      <c r="BP777" s="162"/>
      <c r="BQ777" s="162"/>
      <c r="BR777" s="162"/>
      <c r="BS777" s="162"/>
      <c r="BT777" s="162"/>
      <c r="BU777" s="162"/>
      <c r="BV777" s="162"/>
      <c r="BW777" s="162"/>
      <c r="BX777" s="162"/>
      <c r="BY777" s="162"/>
      <c r="BZ777" s="162"/>
      <c r="CA777" s="162"/>
      <c r="CB777" s="162"/>
      <c r="CC777" s="162"/>
      <c r="CD777" s="162"/>
      <c r="CE777" s="162"/>
      <c r="CF777" s="162"/>
      <c r="CG777" s="162"/>
      <c r="CH777" s="162"/>
      <c r="CI777" s="162"/>
      <c r="CJ777" s="162"/>
      <c r="CK777" s="162"/>
      <c r="CL777" s="162"/>
      <c r="CM777" s="162"/>
      <c r="CN777" s="162"/>
      <c r="CO777" s="162"/>
      <c r="CP777" s="162"/>
      <c r="CQ777" s="162"/>
      <c r="CR777" s="162"/>
      <c r="CS777" s="162"/>
      <c r="CT777" s="162"/>
      <c r="CU777" s="162"/>
      <c r="CV777" s="162"/>
      <c r="CW777" s="162"/>
      <c r="CX777" s="162"/>
      <c r="CY777" s="162"/>
      <c r="CZ777" s="162"/>
      <c r="DA777" s="162"/>
      <c r="DB777" s="162"/>
      <c r="DC777" s="162"/>
      <c r="DD777" s="162"/>
      <c r="DE777" s="159"/>
      <c r="DF777" s="162"/>
      <c r="DG777" s="162"/>
      <c r="DH777" s="162"/>
    </row>
    <row r="778" spans="1:112">
      <c r="A778" s="158"/>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158"/>
      <c r="AH778" s="158"/>
      <c r="AI778" s="158"/>
      <c r="AJ778" s="158"/>
      <c r="AK778" s="158"/>
      <c r="AL778" s="158"/>
      <c r="AM778" s="158"/>
      <c r="AN778" s="158"/>
      <c r="AO778" s="158"/>
      <c r="AP778" s="158"/>
      <c r="AQ778" s="158"/>
      <c r="AR778" s="158"/>
      <c r="AS778" s="158"/>
      <c r="AT778" s="158"/>
      <c r="AU778" s="158"/>
      <c r="AV778" s="158"/>
      <c r="AW778" s="158"/>
      <c r="AX778" s="158"/>
      <c r="AY778" s="158"/>
      <c r="AZ778" s="158"/>
      <c r="BA778" s="158"/>
      <c r="BB778" s="158"/>
      <c r="BC778" s="158"/>
      <c r="BD778" s="158"/>
      <c r="BE778" s="158"/>
      <c r="BF778" s="158"/>
      <c r="BG778" s="158"/>
      <c r="BH778" s="158"/>
      <c r="BI778" s="158"/>
      <c r="BJ778" s="158"/>
      <c r="BK778" s="158"/>
      <c r="BL778" s="158"/>
      <c r="BM778" s="158"/>
      <c r="BN778" s="158"/>
      <c r="BO778" s="158"/>
      <c r="BP778" s="158"/>
      <c r="BQ778" s="158"/>
      <c r="BR778" s="158"/>
      <c r="BS778" s="158"/>
      <c r="BT778" s="158"/>
      <c r="BU778" s="158"/>
      <c r="BV778" s="158"/>
      <c r="BW778" s="158"/>
      <c r="BX778" s="158"/>
      <c r="BY778" s="158"/>
      <c r="BZ778" s="158"/>
      <c r="CA778" s="158"/>
      <c r="CB778" s="158"/>
      <c r="CC778" s="158"/>
      <c r="CD778" s="158"/>
      <c r="CE778" s="158"/>
      <c r="CF778" s="158"/>
      <c r="CG778" s="158"/>
      <c r="CH778" s="158"/>
      <c r="CI778" s="158"/>
      <c r="CJ778" s="158"/>
      <c r="CK778" s="158"/>
      <c r="CL778" s="158"/>
      <c r="CM778" s="158"/>
      <c r="CN778" s="158"/>
      <c r="CO778" s="158"/>
      <c r="CP778" s="158"/>
      <c r="CQ778" s="158"/>
      <c r="CR778" s="158"/>
      <c r="CS778" s="158"/>
      <c r="CT778" s="158"/>
      <c r="CU778" s="158"/>
      <c r="CV778" s="158"/>
      <c r="CW778" s="158"/>
      <c r="CX778" s="158"/>
      <c r="CY778" s="158"/>
      <c r="CZ778" s="158"/>
      <c r="DA778" s="158"/>
      <c r="DB778" s="158"/>
      <c r="DC778" s="158"/>
      <c r="DD778" s="158"/>
      <c r="DE778" s="159"/>
      <c r="DF778" s="158"/>
      <c r="DG778" s="158"/>
      <c r="DH778" s="158"/>
    </row>
    <row r="779" spans="1:112">
      <c r="A779" s="158"/>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158"/>
      <c r="AH779" s="158"/>
      <c r="AI779" s="158"/>
      <c r="AJ779" s="158"/>
      <c r="AK779" s="158"/>
      <c r="AL779" s="158"/>
      <c r="AM779" s="158"/>
      <c r="AN779" s="158"/>
      <c r="AO779" s="158"/>
      <c r="AP779" s="158"/>
      <c r="AQ779" s="158"/>
      <c r="AR779" s="158"/>
      <c r="AS779" s="158"/>
      <c r="AT779" s="158"/>
      <c r="AU779" s="158"/>
      <c r="AV779" s="158"/>
      <c r="AW779" s="158"/>
      <c r="AX779" s="158"/>
      <c r="AY779" s="158"/>
      <c r="AZ779" s="158"/>
      <c r="BA779" s="158"/>
      <c r="BB779" s="158"/>
      <c r="BC779" s="158"/>
      <c r="BD779" s="158"/>
      <c r="BE779" s="158"/>
      <c r="BF779" s="158"/>
      <c r="BG779" s="158"/>
      <c r="BH779" s="158"/>
      <c r="BI779" s="158"/>
      <c r="BJ779" s="158"/>
      <c r="BK779" s="158"/>
      <c r="BL779" s="158"/>
      <c r="BM779" s="158"/>
      <c r="BN779" s="158"/>
      <c r="BO779" s="158"/>
      <c r="BP779" s="158"/>
      <c r="BQ779" s="158"/>
      <c r="BR779" s="158"/>
      <c r="BS779" s="158"/>
      <c r="BT779" s="158"/>
      <c r="BU779" s="158"/>
      <c r="BV779" s="158"/>
      <c r="BW779" s="158"/>
      <c r="BX779" s="158"/>
      <c r="BY779" s="158"/>
      <c r="BZ779" s="158"/>
      <c r="CA779" s="158"/>
      <c r="CB779" s="158"/>
      <c r="CC779" s="158"/>
      <c r="CD779" s="158"/>
      <c r="CE779" s="158"/>
      <c r="CF779" s="158"/>
      <c r="CG779" s="158"/>
      <c r="CH779" s="158"/>
      <c r="CI779" s="158"/>
      <c r="CJ779" s="158"/>
      <c r="CK779" s="158"/>
      <c r="CL779" s="158"/>
      <c r="CM779" s="158"/>
      <c r="CN779" s="158"/>
      <c r="CO779" s="158"/>
      <c r="CP779" s="158"/>
      <c r="CQ779" s="158"/>
      <c r="CR779" s="158"/>
      <c r="CS779" s="158"/>
      <c r="CT779" s="158"/>
      <c r="CU779" s="158"/>
      <c r="CV779" s="158"/>
      <c r="CW779" s="158"/>
      <c r="CX779" s="158"/>
      <c r="CY779" s="158"/>
      <c r="CZ779" s="158"/>
      <c r="DA779" s="158"/>
      <c r="DB779" s="158"/>
      <c r="DC779" s="158"/>
      <c r="DD779" s="158"/>
      <c r="DE779" s="164"/>
      <c r="DF779" s="158"/>
      <c r="DG779" s="158"/>
      <c r="DH779" s="158"/>
    </row>
    <row r="780" spans="1:112">
      <c r="A780" s="162"/>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162"/>
      <c r="AH780" s="162"/>
      <c r="AI780" s="162"/>
      <c r="AJ780" s="162"/>
      <c r="AK780" s="162"/>
      <c r="AL780" s="162"/>
      <c r="AM780" s="162"/>
      <c r="AN780" s="162"/>
      <c r="AO780" s="162"/>
      <c r="AP780" s="162"/>
      <c r="AQ780" s="162"/>
      <c r="AR780" s="162"/>
      <c r="AS780" s="162"/>
      <c r="AT780" s="162"/>
      <c r="AU780" s="162"/>
      <c r="AV780" s="162"/>
      <c r="AW780" s="162"/>
      <c r="AX780" s="162"/>
      <c r="AY780" s="162"/>
      <c r="AZ780" s="162"/>
      <c r="BA780" s="162"/>
      <c r="BB780" s="162"/>
      <c r="BC780" s="162"/>
      <c r="BD780" s="162"/>
      <c r="BE780" s="162"/>
      <c r="BF780" s="162"/>
      <c r="BG780" s="162"/>
      <c r="BH780" s="162"/>
      <c r="BI780" s="162"/>
      <c r="BJ780" s="162"/>
      <c r="BK780" s="162"/>
      <c r="BL780" s="162"/>
      <c r="BM780" s="162"/>
      <c r="BN780" s="162"/>
      <c r="BO780" s="162"/>
      <c r="BP780" s="162"/>
      <c r="BQ780" s="162"/>
      <c r="BR780" s="162"/>
      <c r="BS780" s="162"/>
      <c r="BT780" s="162"/>
      <c r="BU780" s="162"/>
      <c r="BV780" s="162"/>
      <c r="BW780" s="162"/>
      <c r="BX780" s="162"/>
      <c r="BY780" s="162"/>
      <c r="BZ780" s="162"/>
      <c r="CA780" s="162"/>
      <c r="CB780" s="162"/>
      <c r="CC780" s="162"/>
      <c r="CD780" s="162"/>
      <c r="CE780" s="162"/>
      <c r="CF780" s="162"/>
      <c r="CG780" s="162"/>
      <c r="CH780" s="162"/>
      <c r="CI780" s="162"/>
      <c r="CJ780" s="162"/>
      <c r="CK780" s="162"/>
      <c r="CL780" s="162"/>
      <c r="CM780" s="162"/>
      <c r="CN780" s="162"/>
      <c r="CO780" s="162"/>
      <c r="CP780" s="162"/>
      <c r="CQ780" s="162"/>
      <c r="CR780" s="162"/>
      <c r="CS780" s="162"/>
      <c r="CT780" s="162"/>
      <c r="CU780" s="162"/>
      <c r="CV780" s="162"/>
      <c r="CW780" s="162"/>
      <c r="CX780" s="162"/>
      <c r="CY780" s="162"/>
      <c r="CZ780" s="162"/>
      <c r="DA780" s="162"/>
      <c r="DB780" s="162"/>
      <c r="DC780" s="162"/>
      <c r="DD780" s="162"/>
      <c r="DE780" s="159"/>
      <c r="DF780" s="162"/>
      <c r="DG780" s="162"/>
      <c r="DH780" s="162"/>
    </row>
    <row r="781" spans="1:112">
      <c r="A781" s="158"/>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158"/>
      <c r="AH781" s="158"/>
      <c r="AI781" s="158"/>
      <c r="AJ781" s="158"/>
      <c r="AK781" s="158"/>
      <c r="AL781" s="158"/>
      <c r="AM781" s="158"/>
      <c r="AN781" s="158"/>
      <c r="AO781" s="158"/>
      <c r="AP781" s="158"/>
      <c r="AQ781" s="158"/>
      <c r="AR781" s="158"/>
      <c r="AS781" s="158"/>
      <c r="AT781" s="158"/>
      <c r="AU781" s="158"/>
      <c r="AV781" s="158"/>
      <c r="AW781" s="158"/>
      <c r="AX781" s="158"/>
      <c r="AY781" s="158"/>
      <c r="AZ781" s="158"/>
      <c r="BA781" s="158"/>
      <c r="BB781" s="158"/>
      <c r="BC781" s="158"/>
      <c r="BD781" s="158"/>
      <c r="BE781" s="158"/>
      <c r="BF781" s="158"/>
      <c r="BG781" s="158"/>
      <c r="BH781" s="158"/>
      <c r="BI781" s="158"/>
      <c r="BJ781" s="158"/>
      <c r="BK781" s="158"/>
      <c r="BL781" s="158"/>
      <c r="BM781" s="158"/>
      <c r="BN781" s="158"/>
      <c r="BO781" s="158"/>
      <c r="BP781" s="158"/>
      <c r="BQ781" s="158"/>
      <c r="BR781" s="158"/>
      <c r="BS781" s="158"/>
      <c r="BT781" s="158"/>
      <c r="BU781" s="158"/>
      <c r="BV781" s="158"/>
      <c r="BW781" s="158"/>
      <c r="BX781" s="158"/>
      <c r="BY781" s="158"/>
      <c r="BZ781" s="158"/>
      <c r="CA781" s="158"/>
      <c r="CB781" s="158"/>
      <c r="CC781" s="158"/>
      <c r="CD781" s="158"/>
      <c r="CE781" s="158"/>
      <c r="CF781" s="158"/>
      <c r="CG781" s="158"/>
      <c r="CH781" s="158"/>
      <c r="CI781" s="158"/>
      <c r="CJ781" s="158"/>
      <c r="CK781" s="158"/>
      <c r="CL781" s="158"/>
      <c r="CM781" s="158"/>
      <c r="CN781" s="158"/>
      <c r="CO781" s="158"/>
      <c r="CP781" s="158"/>
      <c r="CQ781" s="158"/>
      <c r="CR781" s="158"/>
      <c r="CS781" s="158"/>
      <c r="CT781" s="158"/>
      <c r="CU781" s="158"/>
      <c r="CV781" s="158"/>
      <c r="CW781" s="158"/>
      <c r="CX781" s="158"/>
      <c r="CY781" s="158"/>
      <c r="CZ781" s="158"/>
      <c r="DA781" s="158"/>
      <c r="DB781" s="158"/>
      <c r="DC781" s="158"/>
      <c r="DD781" s="158"/>
      <c r="DE781" s="159"/>
      <c r="DF781" s="158"/>
      <c r="DG781" s="158"/>
      <c r="DH781" s="158"/>
    </row>
    <row r="782" spans="1:112">
      <c r="A782" s="158"/>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158"/>
      <c r="AH782" s="158"/>
      <c r="AI782" s="158"/>
      <c r="AJ782" s="158"/>
      <c r="AK782" s="158"/>
      <c r="AL782" s="158"/>
      <c r="AM782" s="158"/>
      <c r="AN782" s="158"/>
      <c r="AO782" s="158"/>
      <c r="AP782" s="158"/>
      <c r="AQ782" s="158"/>
      <c r="AR782" s="158"/>
      <c r="AS782" s="158"/>
      <c r="AT782" s="158"/>
      <c r="AU782" s="158"/>
      <c r="AV782" s="158"/>
      <c r="AW782" s="158"/>
      <c r="AX782" s="158"/>
      <c r="AY782" s="158"/>
      <c r="AZ782" s="158"/>
      <c r="BA782" s="158"/>
      <c r="BB782" s="158"/>
      <c r="BC782" s="158"/>
      <c r="BD782" s="158"/>
      <c r="BE782" s="158"/>
      <c r="BF782" s="158"/>
      <c r="BG782" s="158"/>
      <c r="BH782" s="158"/>
      <c r="BI782" s="158"/>
      <c r="BJ782" s="158"/>
      <c r="BK782" s="158"/>
      <c r="BL782" s="158"/>
      <c r="BM782" s="158"/>
      <c r="BN782" s="158"/>
      <c r="BO782" s="158"/>
      <c r="BP782" s="158"/>
      <c r="BQ782" s="158"/>
      <c r="BR782" s="158"/>
      <c r="BS782" s="158"/>
      <c r="BT782" s="158"/>
      <c r="BU782" s="158"/>
      <c r="BV782" s="158"/>
      <c r="BW782" s="158"/>
      <c r="BX782" s="158"/>
      <c r="BY782" s="158"/>
      <c r="BZ782" s="158"/>
      <c r="CA782" s="158"/>
      <c r="CB782" s="158"/>
      <c r="CC782" s="158"/>
      <c r="CD782" s="158"/>
      <c r="CE782" s="158"/>
      <c r="CF782" s="158"/>
      <c r="CG782" s="158"/>
      <c r="CH782" s="158"/>
      <c r="CI782" s="158"/>
      <c r="CJ782" s="158"/>
      <c r="CK782" s="158"/>
      <c r="CL782" s="158"/>
      <c r="CM782" s="158"/>
      <c r="CN782" s="158"/>
      <c r="CO782" s="158"/>
      <c r="CP782" s="158"/>
      <c r="CQ782" s="158"/>
      <c r="CR782" s="158"/>
      <c r="CS782" s="158"/>
      <c r="CT782" s="158"/>
      <c r="CU782" s="158"/>
      <c r="CV782" s="158"/>
      <c r="CW782" s="158"/>
      <c r="CX782" s="158"/>
      <c r="CY782" s="158"/>
      <c r="CZ782" s="158"/>
      <c r="DA782" s="158"/>
      <c r="DB782" s="158"/>
      <c r="DC782" s="158"/>
      <c r="DD782" s="158"/>
      <c r="DE782" s="164"/>
      <c r="DF782" s="158"/>
      <c r="DG782" s="158"/>
      <c r="DH782" s="158"/>
    </row>
    <row r="783" spans="1:112">
      <c r="A783" s="162"/>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162"/>
      <c r="AH783" s="162"/>
      <c r="AI783" s="162"/>
      <c r="AJ783" s="162"/>
      <c r="AK783" s="162"/>
      <c r="AL783" s="162"/>
      <c r="AM783" s="162"/>
      <c r="AN783" s="162"/>
      <c r="AO783" s="162"/>
      <c r="AP783" s="162"/>
      <c r="AQ783" s="162"/>
      <c r="AR783" s="162"/>
      <c r="AS783" s="162"/>
      <c r="AT783" s="162"/>
      <c r="AU783" s="162"/>
      <c r="AV783" s="162"/>
      <c r="AW783" s="162"/>
      <c r="AX783" s="162"/>
      <c r="AY783" s="162"/>
      <c r="AZ783" s="162"/>
      <c r="BA783" s="162"/>
      <c r="BB783" s="162"/>
      <c r="BC783" s="162"/>
      <c r="BD783" s="162"/>
      <c r="BE783" s="162"/>
      <c r="BF783" s="162"/>
      <c r="BG783" s="162"/>
      <c r="BH783" s="162"/>
      <c r="BI783" s="162"/>
      <c r="BJ783" s="162"/>
      <c r="BK783" s="162"/>
      <c r="BL783" s="162"/>
      <c r="BM783" s="162"/>
      <c r="BN783" s="162"/>
      <c r="BO783" s="162"/>
      <c r="BP783" s="162"/>
      <c r="BQ783" s="162"/>
      <c r="BR783" s="162"/>
      <c r="BS783" s="162"/>
      <c r="BT783" s="162"/>
      <c r="BU783" s="162"/>
      <c r="BV783" s="162"/>
      <c r="BW783" s="162"/>
      <c r="BX783" s="162"/>
      <c r="BY783" s="162"/>
      <c r="BZ783" s="162"/>
      <c r="CA783" s="162"/>
      <c r="CB783" s="162"/>
      <c r="CC783" s="162"/>
      <c r="CD783" s="162"/>
      <c r="CE783" s="162"/>
      <c r="CF783" s="162"/>
      <c r="CG783" s="162"/>
      <c r="CH783" s="162"/>
      <c r="CI783" s="162"/>
      <c r="CJ783" s="162"/>
      <c r="CK783" s="162"/>
      <c r="CL783" s="162"/>
      <c r="CM783" s="162"/>
      <c r="CN783" s="162"/>
      <c r="CO783" s="162"/>
      <c r="CP783" s="162"/>
      <c r="CQ783" s="162"/>
      <c r="CR783" s="162"/>
      <c r="CS783" s="162"/>
      <c r="CT783" s="162"/>
      <c r="CU783" s="162"/>
      <c r="CV783" s="162"/>
      <c r="CW783" s="162"/>
      <c r="CX783" s="162"/>
      <c r="CY783" s="162"/>
      <c r="CZ783" s="162"/>
      <c r="DA783" s="162"/>
      <c r="DB783" s="162"/>
      <c r="DC783" s="162"/>
      <c r="DD783" s="162"/>
      <c r="DE783" s="159"/>
      <c r="DF783" s="162"/>
      <c r="DG783" s="162"/>
      <c r="DH783" s="162"/>
    </row>
    <row r="784" spans="1:112">
      <c r="A784" s="158"/>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158"/>
      <c r="AH784" s="158"/>
      <c r="AI784" s="158"/>
      <c r="AJ784" s="158"/>
      <c r="AK784" s="158"/>
      <c r="AL784" s="158"/>
      <c r="AM784" s="158"/>
      <c r="AN784" s="158"/>
      <c r="AO784" s="158"/>
      <c r="AP784" s="158"/>
      <c r="AQ784" s="158"/>
      <c r="AR784" s="158"/>
      <c r="AS784" s="158"/>
      <c r="AT784" s="158"/>
      <c r="AU784" s="158"/>
      <c r="AV784" s="158"/>
      <c r="AW784" s="158"/>
      <c r="AX784" s="158"/>
      <c r="AY784" s="158"/>
      <c r="AZ784" s="158"/>
      <c r="BA784" s="158"/>
      <c r="BB784" s="158"/>
      <c r="BC784" s="158"/>
      <c r="BD784" s="158"/>
      <c r="BE784" s="158"/>
      <c r="BF784" s="158"/>
      <c r="BG784" s="158"/>
      <c r="BH784" s="158"/>
      <c r="BI784" s="158"/>
      <c r="BJ784" s="158"/>
      <c r="BK784" s="158"/>
      <c r="BL784" s="158"/>
      <c r="BM784" s="158"/>
      <c r="BN784" s="158"/>
      <c r="BO784" s="158"/>
      <c r="BP784" s="158"/>
      <c r="BQ784" s="158"/>
      <c r="BR784" s="158"/>
      <c r="BS784" s="158"/>
      <c r="BT784" s="158"/>
      <c r="BU784" s="158"/>
      <c r="BV784" s="158"/>
      <c r="BW784" s="158"/>
      <c r="BX784" s="158"/>
      <c r="BY784" s="158"/>
      <c r="BZ784" s="158"/>
      <c r="CA784" s="158"/>
      <c r="CB784" s="158"/>
      <c r="CC784" s="158"/>
      <c r="CD784" s="158"/>
      <c r="CE784" s="158"/>
      <c r="CF784" s="158"/>
      <c r="CG784" s="158"/>
      <c r="CH784" s="158"/>
      <c r="CI784" s="158"/>
      <c r="CJ784" s="158"/>
      <c r="CK784" s="158"/>
      <c r="CL784" s="158"/>
      <c r="CM784" s="158"/>
      <c r="CN784" s="158"/>
      <c r="CO784" s="158"/>
      <c r="CP784" s="158"/>
      <c r="CQ784" s="158"/>
      <c r="CR784" s="158"/>
      <c r="CS784" s="158"/>
      <c r="CT784" s="158"/>
      <c r="CU784" s="158"/>
      <c r="CV784" s="158"/>
      <c r="CW784" s="158"/>
      <c r="CX784" s="158"/>
      <c r="CY784" s="158"/>
      <c r="CZ784" s="158"/>
      <c r="DA784" s="158"/>
      <c r="DB784" s="158"/>
      <c r="DC784" s="158"/>
      <c r="DD784" s="158"/>
      <c r="DE784" s="159"/>
      <c r="DF784" s="158"/>
      <c r="DG784" s="158"/>
      <c r="DH784" s="158"/>
    </row>
    <row r="785" spans="1:112">
      <c r="A785" s="158"/>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158"/>
      <c r="AH785" s="158"/>
      <c r="AI785" s="158"/>
      <c r="AJ785" s="158"/>
      <c r="AK785" s="158"/>
      <c r="AL785" s="158"/>
      <c r="AM785" s="158"/>
      <c r="AN785" s="158"/>
      <c r="AO785" s="158"/>
      <c r="AP785" s="158"/>
      <c r="AQ785" s="158"/>
      <c r="AR785" s="158"/>
      <c r="AS785" s="158"/>
      <c r="AT785" s="158"/>
      <c r="AU785" s="158"/>
      <c r="AV785" s="158"/>
      <c r="AW785" s="158"/>
      <c r="AX785" s="158"/>
      <c r="AY785" s="158"/>
      <c r="AZ785" s="158"/>
      <c r="BA785" s="158"/>
      <c r="BB785" s="158"/>
      <c r="BC785" s="158"/>
      <c r="BD785" s="158"/>
      <c r="BE785" s="158"/>
      <c r="BF785" s="158"/>
      <c r="BG785" s="158"/>
      <c r="BH785" s="158"/>
      <c r="BI785" s="158"/>
      <c r="BJ785" s="158"/>
      <c r="BK785" s="158"/>
      <c r="BL785" s="158"/>
      <c r="BM785" s="158"/>
      <c r="BN785" s="158"/>
      <c r="BO785" s="158"/>
      <c r="BP785" s="158"/>
      <c r="BQ785" s="158"/>
      <c r="BR785" s="158"/>
      <c r="BS785" s="158"/>
      <c r="BT785" s="158"/>
      <c r="BU785" s="158"/>
      <c r="BV785" s="158"/>
      <c r="BW785" s="158"/>
      <c r="BX785" s="158"/>
      <c r="BY785" s="158"/>
      <c r="BZ785" s="158"/>
      <c r="CA785" s="158"/>
      <c r="CB785" s="158"/>
      <c r="CC785" s="158"/>
      <c r="CD785" s="158"/>
      <c r="CE785" s="158"/>
      <c r="CF785" s="158"/>
      <c r="CG785" s="158"/>
      <c r="CH785" s="158"/>
      <c r="CI785" s="158"/>
      <c r="CJ785" s="158"/>
      <c r="CK785" s="158"/>
      <c r="CL785" s="158"/>
      <c r="CM785" s="158"/>
      <c r="CN785" s="158"/>
      <c r="CO785" s="158"/>
      <c r="CP785" s="158"/>
      <c r="CQ785" s="158"/>
      <c r="CR785" s="158"/>
      <c r="CS785" s="158"/>
      <c r="CT785" s="158"/>
      <c r="CU785" s="158"/>
      <c r="CV785" s="158"/>
      <c r="CW785" s="158"/>
      <c r="CX785" s="158"/>
      <c r="CY785" s="158"/>
      <c r="CZ785" s="158"/>
      <c r="DA785" s="158"/>
      <c r="DB785" s="158"/>
      <c r="DC785" s="158"/>
      <c r="DD785" s="158"/>
      <c r="DE785" s="164"/>
      <c r="DF785" s="158"/>
      <c r="DG785" s="158"/>
      <c r="DH785" s="158"/>
    </row>
    <row r="786" spans="1:112">
      <c r="A786" s="162"/>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162"/>
      <c r="AH786" s="162"/>
      <c r="AI786" s="162"/>
      <c r="AJ786" s="162"/>
      <c r="AK786" s="162"/>
      <c r="AL786" s="162"/>
      <c r="AM786" s="162"/>
      <c r="AN786" s="162"/>
      <c r="AO786" s="162"/>
      <c r="AP786" s="162"/>
      <c r="AQ786" s="162"/>
      <c r="AR786" s="162"/>
      <c r="AS786" s="162"/>
      <c r="AT786" s="162"/>
      <c r="AU786" s="162"/>
      <c r="AV786" s="162"/>
      <c r="AW786" s="162"/>
      <c r="AX786" s="162"/>
      <c r="AY786" s="162"/>
      <c r="AZ786" s="162"/>
      <c r="BA786" s="162"/>
      <c r="BB786" s="162"/>
      <c r="BC786" s="162"/>
      <c r="BD786" s="162"/>
      <c r="BE786" s="162"/>
      <c r="BF786" s="162"/>
      <c r="BG786" s="162"/>
      <c r="BH786" s="162"/>
      <c r="BI786" s="162"/>
      <c r="BJ786" s="162"/>
      <c r="BK786" s="162"/>
      <c r="BL786" s="162"/>
      <c r="BM786" s="162"/>
      <c r="BN786" s="162"/>
      <c r="BO786" s="162"/>
      <c r="BP786" s="162"/>
      <c r="BQ786" s="162"/>
      <c r="BR786" s="162"/>
      <c r="BS786" s="162"/>
      <c r="BT786" s="162"/>
      <c r="BU786" s="162"/>
      <c r="BV786" s="162"/>
      <c r="BW786" s="162"/>
      <c r="BX786" s="162"/>
      <c r="BY786" s="162"/>
      <c r="BZ786" s="162"/>
      <c r="CA786" s="162"/>
      <c r="CB786" s="162"/>
      <c r="CC786" s="162"/>
      <c r="CD786" s="162"/>
      <c r="CE786" s="162"/>
      <c r="CF786" s="162"/>
      <c r="CG786" s="162"/>
      <c r="CH786" s="162"/>
      <c r="CI786" s="162"/>
      <c r="CJ786" s="162"/>
      <c r="CK786" s="162"/>
      <c r="CL786" s="162"/>
      <c r="CM786" s="162"/>
      <c r="CN786" s="162"/>
      <c r="CO786" s="162"/>
      <c r="CP786" s="162"/>
      <c r="CQ786" s="162"/>
      <c r="CR786" s="162"/>
      <c r="CS786" s="162"/>
      <c r="CT786" s="162"/>
      <c r="CU786" s="162"/>
      <c r="CV786" s="162"/>
      <c r="CW786" s="162"/>
      <c r="CX786" s="162"/>
      <c r="CY786" s="162"/>
      <c r="CZ786" s="162"/>
      <c r="DA786" s="162"/>
      <c r="DB786" s="162"/>
      <c r="DC786" s="162"/>
      <c r="DD786" s="162"/>
      <c r="DE786" s="159"/>
      <c r="DF786" s="162"/>
      <c r="DG786" s="162"/>
      <c r="DH786" s="162"/>
    </row>
    <row r="787" spans="1:112">
      <c r="A787" s="158"/>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158"/>
      <c r="AH787" s="158"/>
      <c r="AI787" s="158"/>
      <c r="AJ787" s="158"/>
      <c r="AK787" s="158"/>
      <c r="AL787" s="158"/>
      <c r="AM787" s="158"/>
      <c r="AN787" s="158"/>
      <c r="AO787" s="158"/>
      <c r="AP787" s="158"/>
      <c r="AQ787" s="158"/>
      <c r="AR787" s="158"/>
      <c r="AS787" s="158"/>
      <c r="AT787" s="158"/>
      <c r="AU787" s="158"/>
      <c r="AV787" s="158"/>
      <c r="AW787" s="158"/>
      <c r="AX787" s="158"/>
      <c r="AY787" s="158"/>
      <c r="AZ787" s="158"/>
      <c r="BA787" s="158"/>
      <c r="BB787" s="158"/>
      <c r="BC787" s="158"/>
      <c r="BD787" s="158"/>
      <c r="BE787" s="158"/>
      <c r="BF787" s="158"/>
      <c r="BG787" s="158"/>
      <c r="BH787" s="158"/>
      <c r="BI787" s="158"/>
      <c r="BJ787" s="158"/>
      <c r="BK787" s="158"/>
      <c r="BL787" s="158"/>
      <c r="BM787" s="158"/>
      <c r="BN787" s="158"/>
      <c r="BO787" s="158"/>
      <c r="BP787" s="158"/>
      <c r="BQ787" s="158"/>
      <c r="BR787" s="158"/>
      <c r="BS787" s="158"/>
      <c r="BT787" s="158"/>
      <c r="BU787" s="158"/>
      <c r="BV787" s="158"/>
      <c r="BW787" s="158"/>
      <c r="BX787" s="158"/>
      <c r="BY787" s="158"/>
      <c r="BZ787" s="158"/>
      <c r="CA787" s="158"/>
      <c r="CB787" s="158"/>
      <c r="CC787" s="158"/>
      <c r="CD787" s="158"/>
      <c r="CE787" s="158"/>
      <c r="CF787" s="158"/>
      <c r="CG787" s="158"/>
      <c r="CH787" s="158"/>
      <c r="CI787" s="158"/>
      <c r="CJ787" s="158"/>
      <c r="CK787" s="158"/>
      <c r="CL787" s="158"/>
      <c r="CM787" s="158"/>
      <c r="CN787" s="158"/>
      <c r="CO787" s="158"/>
      <c r="CP787" s="158"/>
      <c r="CQ787" s="158"/>
      <c r="CR787" s="158"/>
      <c r="CS787" s="158"/>
      <c r="CT787" s="158"/>
      <c r="CU787" s="158"/>
      <c r="CV787" s="158"/>
      <c r="CW787" s="158"/>
      <c r="CX787" s="158"/>
      <c r="CY787" s="158"/>
      <c r="CZ787" s="158"/>
      <c r="DA787" s="158"/>
      <c r="DB787" s="158"/>
      <c r="DC787" s="158"/>
      <c r="DD787" s="158"/>
      <c r="DE787" s="159"/>
      <c r="DF787" s="158"/>
      <c r="DG787" s="158"/>
      <c r="DH787" s="158"/>
    </row>
    <row r="788" spans="1:112">
      <c r="A788" s="158"/>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158"/>
      <c r="AH788" s="158"/>
      <c r="AI788" s="158"/>
      <c r="AJ788" s="158"/>
      <c r="AK788" s="158"/>
      <c r="AL788" s="158"/>
      <c r="AM788" s="158"/>
      <c r="AN788" s="158"/>
      <c r="AO788" s="158"/>
      <c r="AP788" s="158"/>
      <c r="AQ788" s="158"/>
      <c r="AR788" s="158"/>
      <c r="AS788" s="158"/>
      <c r="AT788" s="158"/>
      <c r="AU788" s="158"/>
      <c r="AV788" s="158"/>
      <c r="AW788" s="158"/>
      <c r="AX788" s="158"/>
      <c r="AY788" s="158"/>
      <c r="AZ788" s="158"/>
      <c r="BA788" s="158"/>
      <c r="BB788" s="158"/>
      <c r="BC788" s="158"/>
      <c r="BD788" s="158"/>
      <c r="BE788" s="158"/>
      <c r="BF788" s="158"/>
      <c r="BG788" s="158"/>
      <c r="BH788" s="158"/>
      <c r="BI788" s="158"/>
      <c r="BJ788" s="158"/>
      <c r="BK788" s="158"/>
      <c r="BL788" s="158"/>
      <c r="BM788" s="158"/>
      <c r="BN788" s="158"/>
      <c r="BO788" s="158"/>
      <c r="BP788" s="158"/>
      <c r="BQ788" s="158"/>
      <c r="BR788" s="158"/>
      <c r="BS788" s="158"/>
      <c r="BT788" s="158"/>
      <c r="BU788" s="158"/>
      <c r="BV788" s="158"/>
      <c r="BW788" s="158"/>
      <c r="BX788" s="158"/>
      <c r="BY788" s="158"/>
      <c r="BZ788" s="158"/>
      <c r="CA788" s="158"/>
      <c r="CB788" s="158"/>
      <c r="CC788" s="158"/>
      <c r="CD788" s="158"/>
      <c r="CE788" s="158"/>
      <c r="CF788" s="158"/>
      <c r="CG788" s="158"/>
      <c r="CH788" s="158"/>
      <c r="CI788" s="158"/>
      <c r="CJ788" s="158"/>
      <c r="CK788" s="158"/>
      <c r="CL788" s="158"/>
      <c r="CM788" s="158"/>
      <c r="CN788" s="158"/>
      <c r="CO788" s="158"/>
      <c r="CP788" s="158"/>
      <c r="CQ788" s="158"/>
      <c r="CR788" s="158"/>
      <c r="CS788" s="158"/>
      <c r="CT788" s="158"/>
      <c r="CU788" s="158"/>
      <c r="CV788" s="158"/>
      <c r="CW788" s="158"/>
      <c r="CX788" s="158"/>
      <c r="CY788" s="158"/>
      <c r="CZ788" s="158"/>
      <c r="DA788" s="158"/>
      <c r="DB788" s="158"/>
      <c r="DC788" s="158"/>
      <c r="DD788" s="158"/>
      <c r="DE788" s="164"/>
      <c r="DF788" s="158"/>
      <c r="DG788" s="158"/>
      <c r="DH788" s="158"/>
    </row>
    <row r="789" spans="1:112">
      <c r="A789" s="162"/>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162"/>
      <c r="AH789" s="162"/>
      <c r="AI789" s="162"/>
      <c r="AJ789" s="162"/>
      <c r="AK789" s="162"/>
      <c r="AL789" s="162"/>
      <c r="AM789" s="162"/>
      <c r="AN789" s="162"/>
      <c r="AO789" s="162"/>
      <c r="AP789" s="162"/>
      <c r="AQ789" s="162"/>
      <c r="AR789" s="162"/>
      <c r="AS789" s="162"/>
      <c r="AT789" s="162"/>
      <c r="AU789" s="162"/>
      <c r="AV789" s="162"/>
      <c r="AW789" s="162"/>
      <c r="AX789" s="162"/>
      <c r="AY789" s="162"/>
      <c r="AZ789" s="162"/>
      <c r="BA789" s="162"/>
      <c r="BB789" s="162"/>
      <c r="BC789" s="162"/>
      <c r="BD789" s="162"/>
      <c r="BE789" s="162"/>
      <c r="BF789" s="162"/>
      <c r="BG789" s="162"/>
      <c r="BH789" s="162"/>
      <c r="BI789" s="162"/>
      <c r="BJ789" s="162"/>
      <c r="BK789" s="162"/>
      <c r="BL789" s="162"/>
      <c r="BM789" s="162"/>
      <c r="BN789" s="162"/>
      <c r="BO789" s="162"/>
      <c r="BP789" s="162"/>
      <c r="BQ789" s="162"/>
      <c r="BR789" s="162"/>
      <c r="BS789" s="162"/>
      <c r="BT789" s="162"/>
      <c r="BU789" s="162"/>
      <c r="BV789" s="162"/>
      <c r="BW789" s="162"/>
      <c r="BX789" s="162"/>
      <c r="BY789" s="162"/>
      <c r="BZ789" s="162"/>
      <c r="CA789" s="162"/>
      <c r="CB789" s="162"/>
      <c r="CC789" s="162"/>
      <c r="CD789" s="162"/>
      <c r="CE789" s="162"/>
      <c r="CF789" s="162"/>
      <c r="CG789" s="162"/>
      <c r="CH789" s="162"/>
      <c r="CI789" s="162"/>
      <c r="CJ789" s="162"/>
      <c r="CK789" s="162"/>
      <c r="CL789" s="162"/>
      <c r="CM789" s="162"/>
      <c r="CN789" s="162"/>
      <c r="CO789" s="162"/>
      <c r="CP789" s="162"/>
      <c r="CQ789" s="162"/>
      <c r="CR789" s="162"/>
      <c r="CS789" s="162"/>
      <c r="CT789" s="162"/>
      <c r="CU789" s="162"/>
      <c r="CV789" s="162"/>
      <c r="CW789" s="162"/>
      <c r="CX789" s="162"/>
      <c r="CY789" s="162"/>
      <c r="CZ789" s="162"/>
      <c r="DA789" s="162"/>
      <c r="DB789" s="162"/>
      <c r="DC789" s="162"/>
      <c r="DD789" s="162"/>
      <c r="DE789" s="159"/>
      <c r="DF789" s="162"/>
      <c r="DG789" s="162"/>
      <c r="DH789" s="162"/>
    </row>
    <row r="790" spans="1:112">
      <c r="A790" s="158"/>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158"/>
      <c r="AH790" s="158"/>
      <c r="AI790" s="158"/>
      <c r="AJ790" s="158"/>
      <c r="AK790" s="158"/>
      <c r="AL790" s="158"/>
      <c r="AM790" s="158"/>
      <c r="AN790" s="158"/>
      <c r="AO790" s="158"/>
      <c r="AP790" s="158"/>
      <c r="AQ790" s="158"/>
      <c r="AR790" s="158"/>
      <c r="AS790" s="158"/>
      <c r="AT790" s="158"/>
      <c r="AU790" s="158"/>
      <c r="AV790" s="158"/>
      <c r="AW790" s="158"/>
      <c r="AX790" s="158"/>
      <c r="AY790" s="158"/>
      <c r="AZ790" s="158"/>
      <c r="BA790" s="158"/>
      <c r="BB790" s="158"/>
      <c r="BC790" s="158"/>
      <c r="BD790" s="158"/>
      <c r="BE790" s="158"/>
      <c r="BF790" s="158"/>
      <c r="BG790" s="158"/>
      <c r="BH790" s="158"/>
      <c r="BI790" s="158"/>
      <c r="BJ790" s="158"/>
      <c r="BK790" s="158"/>
      <c r="BL790" s="158"/>
      <c r="BM790" s="158"/>
      <c r="BN790" s="158"/>
      <c r="BO790" s="158"/>
      <c r="BP790" s="158"/>
      <c r="BQ790" s="158"/>
      <c r="BR790" s="158"/>
      <c r="BS790" s="158"/>
      <c r="BT790" s="158"/>
      <c r="BU790" s="158"/>
      <c r="BV790" s="158"/>
      <c r="BW790" s="158"/>
      <c r="BX790" s="158"/>
      <c r="BY790" s="158"/>
      <c r="BZ790" s="158"/>
      <c r="CA790" s="158"/>
      <c r="CB790" s="158"/>
      <c r="CC790" s="158"/>
      <c r="CD790" s="158"/>
      <c r="CE790" s="158"/>
      <c r="CF790" s="158"/>
      <c r="CG790" s="158"/>
      <c r="CH790" s="158"/>
      <c r="CI790" s="158"/>
      <c r="CJ790" s="158"/>
      <c r="CK790" s="158"/>
      <c r="CL790" s="158"/>
      <c r="CM790" s="158"/>
      <c r="CN790" s="158"/>
      <c r="CO790" s="158"/>
      <c r="CP790" s="158"/>
      <c r="CQ790" s="158"/>
      <c r="CR790" s="158"/>
      <c r="CS790" s="158"/>
      <c r="CT790" s="158"/>
      <c r="CU790" s="158"/>
      <c r="CV790" s="158"/>
      <c r="CW790" s="158"/>
      <c r="CX790" s="158"/>
      <c r="CY790" s="158"/>
      <c r="CZ790" s="158"/>
      <c r="DA790" s="158"/>
      <c r="DB790" s="158"/>
      <c r="DC790" s="158"/>
      <c r="DD790" s="158"/>
      <c r="DE790" s="159"/>
      <c r="DF790" s="158"/>
      <c r="DG790" s="158"/>
      <c r="DH790" s="158"/>
    </row>
    <row r="791" spans="1:112">
      <c r="A791" s="158"/>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158"/>
      <c r="AH791" s="158"/>
      <c r="AI791" s="158"/>
      <c r="AJ791" s="158"/>
      <c r="AK791" s="158"/>
      <c r="AL791" s="158"/>
      <c r="AM791" s="158"/>
      <c r="AN791" s="158"/>
      <c r="AO791" s="158"/>
      <c r="AP791" s="158"/>
      <c r="AQ791" s="158"/>
      <c r="AR791" s="158"/>
      <c r="AS791" s="158"/>
      <c r="AT791" s="158"/>
      <c r="AU791" s="158"/>
      <c r="AV791" s="158"/>
      <c r="AW791" s="158"/>
      <c r="AX791" s="158"/>
      <c r="AY791" s="158"/>
      <c r="AZ791" s="158"/>
      <c r="BA791" s="158"/>
      <c r="BB791" s="158"/>
      <c r="BC791" s="158"/>
      <c r="BD791" s="158"/>
      <c r="BE791" s="158"/>
      <c r="BF791" s="158"/>
      <c r="BG791" s="158"/>
      <c r="BH791" s="158"/>
      <c r="BI791" s="158"/>
      <c r="BJ791" s="158"/>
      <c r="BK791" s="158"/>
      <c r="BL791" s="158"/>
      <c r="BM791" s="158"/>
      <c r="BN791" s="158"/>
      <c r="BO791" s="158"/>
      <c r="BP791" s="158"/>
      <c r="BQ791" s="158"/>
      <c r="BR791" s="158"/>
      <c r="BS791" s="158"/>
      <c r="BT791" s="158"/>
      <c r="BU791" s="158"/>
      <c r="BV791" s="158"/>
      <c r="BW791" s="158"/>
      <c r="BX791" s="158"/>
      <c r="BY791" s="158"/>
      <c r="BZ791" s="158"/>
      <c r="CA791" s="158"/>
      <c r="CB791" s="158"/>
      <c r="CC791" s="158"/>
      <c r="CD791" s="158"/>
      <c r="CE791" s="158"/>
      <c r="CF791" s="158"/>
      <c r="CG791" s="158"/>
      <c r="CH791" s="158"/>
      <c r="CI791" s="158"/>
      <c r="CJ791" s="158"/>
      <c r="CK791" s="158"/>
      <c r="CL791" s="158"/>
      <c r="CM791" s="158"/>
      <c r="CN791" s="158"/>
      <c r="CO791" s="158"/>
      <c r="CP791" s="158"/>
      <c r="CQ791" s="158"/>
      <c r="CR791" s="158"/>
      <c r="CS791" s="158"/>
      <c r="CT791" s="158"/>
      <c r="CU791" s="158"/>
      <c r="CV791" s="158"/>
      <c r="CW791" s="158"/>
      <c r="CX791" s="158"/>
      <c r="CY791" s="158"/>
      <c r="CZ791" s="158"/>
      <c r="DA791" s="158"/>
      <c r="DB791" s="158"/>
      <c r="DC791" s="158"/>
      <c r="DD791" s="158"/>
      <c r="DE791" s="164"/>
      <c r="DF791" s="158"/>
      <c r="DG791" s="158"/>
      <c r="DH791" s="158"/>
    </row>
    <row r="792" spans="1:112">
      <c r="A792" s="162"/>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162"/>
      <c r="AH792" s="162"/>
      <c r="AI792" s="162"/>
      <c r="AJ792" s="162"/>
      <c r="AK792" s="162"/>
      <c r="AL792" s="162"/>
      <c r="AM792" s="162"/>
      <c r="AN792" s="162"/>
      <c r="AO792" s="162"/>
      <c r="AP792" s="162"/>
      <c r="AQ792" s="162"/>
      <c r="AR792" s="162"/>
      <c r="AS792" s="162"/>
      <c r="AT792" s="162"/>
      <c r="AU792" s="162"/>
      <c r="AV792" s="162"/>
      <c r="AW792" s="162"/>
      <c r="AX792" s="162"/>
      <c r="AY792" s="162"/>
      <c r="AZ792" s="162"/>
      <c r="BA792" s="162"/>
      <c r="BB792" s="162"/>
      <c r="BC792" s="162"/>
      <c r="BD792" s="162"/>
      <c r="BE792" s="162"/>
      <c r="BF792" s="162"/>
      <c r="BG792" s="162"/>
      <c r="BH792" s="162"/>
      <c r="BI792" s="162"/>
      <c r="BJ792" s="162"/>
      <c r="BK792" s="162"/>
      <c r="BL792" s="162"/>
      <c r="BM792" s="162"/>
      <c r="BN792" s="162"/>
      <c r="BO792" s="162"/>
      <c r="BP792" s="162"/>
      <c r="BQ792" s="162"/>
      <c r="BR792" s="162"/>
      <c r="BS792" s="162"/>
      <c r="BT792" s="162"/>
      <c r="BU792" s="162"/>
      <c r="BV792" s="162"/>
      <c r="BW792" s="162"/>
      <c r="BX792" s="162"/>
      <c r="BY792" s="162"/>
      <c r="BZ792" s="162"/>
      <c r="CA792" s="162"/>
      <c r="CB792" s="162"/>
      <c r="CC792" s="162"/>
      <c r="CD792" s="162"/>
      <c r="CE792" s="162"/>
      <c r="CF792" s="162"/>
      <c r="CG792" s="162"/>
      <c r="CH792" s="162"/>
      <c r="CI792" s="162"/>
      <c r="CJ792" s="162"/>
      <c r="CK792" s="162"/>
      <c r="CL792" s="162"/>
      <c r="CM792" s="162"/>
      <c r="CN792" s="162"/>
      <c r="CO792" s="162"/>
      <c r="CP792" s="162"/>
      <c r="CQ792" s="162"/>
      <c r="CR792" s="162"/>
      <c r="CS792" s="162"/>
      <c r="CT792" s="162"/>
      <c r="CU792" s="162"/>
      <c r="CV792" s="162"/>
      <c r="CW792" s="162"/>
      <c r="CX792" s="162"/>
      <c r="CY792" s="162"/>
      <c r="CZ792" s="162"/>
      <c r="DA792" s="162"/>
      <c r="DB792" s="162"/>
      <c r="DC792" s="162"/>
      <c r="DD792" s="162"/>
      <c r="DE792" s="159"/>
      <c r="DF792" s="162"/>
      <c r="DG792" s="162"/>
      <c r="DH792" s="162"/>
    </row>
    <row r="793" spans="1:112">
      <c r="A793" s="158"/>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158"/>
      <c r="AH793" s="158"/>
      <c r="AI793" s="158"/>
      <c r="AJ793" s="158"/>
      <c r="AK793" s="158"/>
      <c r="AL793" s="158"/>
      <c r="AM793" s="158"/>
      <c r="AN793" s="158"/>
      <c r="AO793" s="158"/>
      <c r="AP793" s="158"/>
      <c r="AQ793" s="158"/>
      <c r="AR793" s="158"/>
      <c r="AS793" s="158"/>
      <c r="AT793" s="158"/>
      <c r="AU793" s="158"/>
      <c r="AV793" s="158"/>
      <c r="AW793" s="158"/>
      <c r="AX793" s="158"/>
      <c r="AY793" s="158"/>
      <c r="AZ793" s="158"/>
      <c r="BA793" s="158"/>
      <c r="BB793" s="158"/>
      <c r="BC793" s="158"/>
      <c r="BD793" s="158"/>
      <c r="BE793" s="158"/>
      <c r="BF793" s="158"/>
      <c r="BG793" s="158"/>
      <c r="BH793" s="158"/>
      <c r="BI793" s="158"/>
      <c r="BJ793" s="158"/>
      <c r="BK793" s="158"/>
      <c r="BL793" s="158"/>
      <c r="BM793" s="158"/>
      <c r="BN793" s="158"/>
      <c r="BO793" s="158"/>
      <c r="BP793" s="158"/>
      <c r="BQ793" s="158"/>
      <c r="BR793" s="158"/>
      <c r="BS793" s="158"/>
      <c r="BT793" s="158"/>
      <c r="BU793" s="158"/>
      <c r="BV793" s="158"/>
      <c r="BW793" s="158"/>
      <c r="BX793" s="158"/>
      <c r="BY793" s="158"/>
      <c r="BZ793" s="158"/>
      <c r="CA793" s="158"/>
      <c r="CB793" s="158"/>
      <c r="CC793" s="158"/>
      <c r="CD793" s="158"/>
      <c r="CE793" s="158"/>
      <c r="CF793" s="158"/>
      <c r="CG793" s="158"/>
      <c r="CH793" s="158"/>
      <c r="CI793" s="158"/>
      <c r="CJ793" s="158"/>
      <c r="CK793" s="158"/>
      <c r="CL793" s="158"/>
      <c r="CM793" s="158"/>
      <c r="CN793" s="158"/>
      <c r="CO793" s="158"/>
      <c r="CP793" s="158"/>
      <c r="CQ793" s="158"/>
      <c r="CR793" s="158"/>
      <c r="CS793" s="158"/>
      <c r="CT793" s="158"/>
      <c r="CU793" s="158"/>
      <c r="CV793" s="158"/>
      <c r="CW793" s="158"/>
      <c r="CX793" s="158"/>
      <c r="CY793" s="158"/>
      <c r="CZ793" s="158"/>
      <c r="DA793" s="158"/>
      <c r="DB793" s="158"/>
      <c r="DC793" s="158"/>
      <c r="DD793" s="158"/>
      <c r="DE793" s="159"/>
      <c r="DF793" s="158"/>
      <c r="DG793" s="158"/>
      <c r="DH793" s="158"/>
    </row>
    <row r="794" spans="1:112">
      <c r="A794" s="158"/>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158"/>
      <c r="AH794" s="158"/>
      <c r="AI794" s="158"/>
      <c r="AJ794" s="158"/>
      <c r="AK794" s="158"/>
      <c r="AL794" s="158"/>
      <c r="AM794" s="158"/>
      <c r="AN794" s="158"/>
      <c r="AO794" s="158"/>
      <c r="AP794" s="158"/>
      <c r="AQ794" s="158"/>
      <c r="AR794" s="158"/>
      <c r="AS794" s="158"/>
      <c r="AT794" s="158"/>
      <c r="AU794" s="158"/>
      <c r="AV794" s="158"/>
      <c r="AW794" s="158"/>
      <c r="AX794" s="158"/>
      <c r="AY794" s="158"/>
      <c r="AZ794" s="158"/>
      <c r="BA794" s="158"/>
      <c r="BB794" s="158"/>
      <c r="BC794" s="158"/>
      <c r="BD794" s="158"/>
      <c r="BE794" s="158"/>
      <c r="BF794" s="158"/>
      <c r="BG794" s="158"/>
      <c r="BH794" s="158"/>
      <c r="BI794" s="158"/>
      <c r="BJ794" s="158"/>
      <c r="BK794" s="158"/>
      <c r="BL794" s="158"/>
      <c r="BM794" s="158"/>
      <c r="BN794" s="158"/>
      <c r="BO794" s="158"/>
      <c r="BP794" s="158"/>
      <c r="BQ794" s="158"/>
      <c r="BR794" s="158"/>
      <c r="BS794" s="158"/>
      <c r="BT794" s="158"/>
      <c r="BU794" s="158"/>
      <c r="BV794" s="158"/>
      <c r="BW794" s="158"/>
      <c r="BX794" s="158"/>
      <c r="BY794" s="158"/>
      <c r="BZ794" s="158"/>
      <c r="CA794" s="158"/>
      <c r="CB794" s="158"/>
      <c r="CC794" s="158"/>
      <c r="CD794" s="158"/>
      <c r="CE794" s="158"/>
      <c r="CF794" s="158"/>
      <c r="CG794" s="158"/>
      <c r="CH794" s="158"/>
      <c r="CI794" s="158"/>
      <c r="CJ794" s="158"/>
      <c r="CK794" s="158"/>
      <c r="CL794" s="158"/>
      <c r="CM794" s="158"/>
      <c r="CN794" s="158"/>
      <c r="CO794" s="158"/>
      <c r="CP794" s="158"/>
      <c r="CQ794" s="158"/>
      <c r="CR794" s="158"/>
      <c r="CS794" s="158"/>
      <c r="CT794" s="158"/>
      <c r="CU794" s="158"/>
      <c r="CV794" s="158"/>
      <c r="CW794" s="158"/>
      <c r="CX794" s="158"/>
      <c r="CY794" s="158"/>
      <c r="CZ794" s="158"/>
      <c r="DA794" s="158"/>
      <c r="DB794" s="158"/>
      <c r="DC794" s="158"/>
      <c r="DD794" s="158"/>
      <c r="DE794" s="164"/>
      <c r="DF794" s="158"/>
      <c r="DG794" s="158"/>
      <c r="DH794" s="158"/>
    </row>
    <row r="795" spans="1:112">
      <c r="A795" s="162"/>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162"/>
      <c r="AH795" s="162"/>
      <c r="AI795" s="162"/>
      <c r="AJ795" s="162"/>
      <c r="AK795" s="162"/>
      <c r="AL795" s="162"/>
      <c r="AM795" s="162"/>
      <c r="AN795" s="162"/>
      <c r="AO795" s="162"/>
      <c r="AP795" s="162"/>
      <c r="AQ795" s="162"/>
      <c r="AR795" s="162"/>
      <c r="AS795" s="162"/>
      <c r="AT795" s="162"/>
      <c r="AU795" s="162"/>
      <c r="AV795" s="162"/>
      <c r="AW795" s="162"/>
      <c r="AX795" s="162"/>
      <c r="AY795" s="162"/>
      <c r="AZ795" s="162"/>
      <c r="BA795" s="162"/>
      <c r="BB795" s="162"/>
      <c r="BC795" s="162"/>
      <c r="BD795" s="162"/>
      <c r="BE795" s="162"/>
      <c r="BF795" s="162"/>
      <c r="BG795" s="162"/>
      <c r="BH795" s="162"/>
      <c r="BI795" s="162"/>
      <c r="BJ795" s="162"/>
      <c r="BK795" s="162"/>
      <c r="BL795" s="162"/>
      <c r="BM795" s="162"/>
      <c r="BN795" s="162"/>
      <c r="BO795" s="162"/>
      <c r="BP795" s="162"/>
      <c r="BQ795" s="162"/>
      <c r="BR795" s="162"/>
      <c r="BS795" s="162"/>
      <c r="BT795" s="162"/>
      <c r="BU795" s="162"/>
      <c r="BV795" s="162"/>
      <c r="BW795" s="162"/>
      <c r="BX795" s="162"/>
      <c r="BY795" s="162"/>
      <c r="BZ795" s="162"/>
      <c r="CA795" s="162"/>
      <c r="CB795" s="162"/>
      <c r="CC795" s="162"/>
      <c r="CD795" s="162"/>
      <c r="CE795" s="162"/>
      <c r="CF795" s="162"/>
      <c r="CG795" s="162"/>
      <c r="CH795" s="162"/>
      <c r="CI795" s="162"/>
      <c r="CJ795" s="162"/>
      <c r="CK795" s="162"/>
      <c r="CL795" s="162"/>
      <c r="CM795" s="162"/>
      <c r="CN795" s="162"/>
      <c r="CO795" s="162"/>
      <c r="CP795" s="162"/>
      <c r="CQ795" s="162"/>
      <c r="CR795" s="162"/>
      <c r="CS795" s="162"/>
      <c r="CT795" s="162"/>
      <c r="CU795" s="162"/>
      <c r="CV795" s="162"/>
      <c r="CW795" s="162"/>
      <c r="CX795" s="162"/>
      <c r="CY795" s="162"/>
      <c r="CZ795" s="162"/>
      <c r="DA795" s="162"/>
      <c r="DB795" s="162"/>
      <c r="DC795" s="162"/>
      <c r="DD795" s="162"/>
      <c r="DE795" s="159"/>
      <c r="DF795" s="162"/>
      <c r="DG795" s="162"/>
      <c r="DH795" s="162"/>
    </row>
    <row r="796" spans="1:112">
      <c r="A796" s="158"/>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158"/>
      <c r="AH796" s="158"/>
      <c r="AI796" s="158"/>
      <c r="AJ796" s="158"/>
      <c r="AK796" s="158"/>
      <c r="AL796" s="158"/>
      <c r="AM796" s="158"/>
      <c r="AN796" s="158"/>
      <c r="AO796" s="158"/>
      <c r="AP796" s="158"/>
      <c r="AQ796" s="158"/>
      <c r="AR796" s="158"/>
      <c r="AS796" s="158"/>
      <c r="AT796" s="158"/>
      <c r="AU796" s="158"/>
      <c r="AV796" s="158"/>
      <c r="AW796" s="158"/>
      <c r="AX796" s="158"/>
      <c r="AY796" s="158"/>
      <c r="AZ796" s="158"/>
      <c r="BA796" s="158"/>
      <c r="BB796" s="158"/>
      <c r="BC796" s="158"/>
      <c r="BD796" s="158"/>
      <c r="BE796" s="158"/>
      <c r="BF796" s="158"/>
      <c r="BG796" s="158"/>
      <c r="BH796" s="158"/>
      <c r="BI796" s="158"/>
      <c r="BJ796" s="158"/>
      <c r="BK796" s="158"/>
      <c r="BL796" s="158"/>
      <c r="BM796" s="158"/>
      <c r="BN796" s="158"/>
      <c r="BO796" s="158"/>
      <c r="BP796" s="158"/>
      <c r="BQ796" s="158"/>
      <c r="BR796" s="158"/>
      <c r="BS796" s="158"/>
      <c r="BT796" s="158"/>
      <c r="BU796" s="158"/>
      <c r="BV796" s="158"/>
      <c r="BW796" s="158"/>
      <c r="BX796" s="158"/>
      <c r="BY796" s="158"/>
      <c r="BZ796" s="158"/>
      <c r="CA796" s="158"/>
      <c r="CB796" s="158"/>
      <c r="CC796" s="158"/>
      <c r="CD796" s="158"/>
      <c r="CE796" s="158"/>
      <c r="CF796" s="158"/>
      <c r="CG796" s="158"/>
      <c r="CH796" s="158"/>
      <c r="CI796" s="158"/>
      <c r="CJ796" s="158"/>
      <c r="CK796" s="158"/>
      <c r="CL796" s="158"/>
      <c r="CM796" s="158"/>
      <c r="CN796" s="158"/>
      <c r="CO796" s="158"/>
      <c r="CP796" s="158"/>
      <c r="CQ796" s="158"/>
      <c r="CR796" s="158"/>
      <c r="CS796" s="158"/>
      <c r="CT796" s="158"/>
      <c r="CU796" s="158"/>
      <c r="CV796" s="158"/>
      <c r="CW796" s="158"/>
      <c r="CX796" s="158"/>
      <c r="CY796" s="158"/>
      <c r="CZ796" s="158"/>
      <c r="DA796" s="158"/>
      <c r="DB796" s="158"/>
      <c r="DC796" s="158"/>
      <c r="DD796" s="158"/>
      <c r="DE796" s="159"/>
      <c r="DF796" s="158"/>
      <c r="DG796" s="158"/>
      <c r="DH796" s="158"/>
    </row>
    <row r="797" spans="1:112">
      <c r="A797" s="158"/>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158"/>
      <c r="AH797" s="158"/>
      <c r="AI797" s="158"/>
      <c r="AJ797" s="158"/>
      <c r="AK797" s="158"/>
      <c r="AL797" s="158"/>
      <c r="AM797" s="158"/>
      <c r="AN797" s="158"/>
      <c r="AO797" s="158"/>
      <c r="AP797" s="158"/>
      <c r="AQ797" s="158"/>
      <c r="AR797" s="158"/>
      <c r="AS797" s="158"/>
      <c r="AT797" s="158"/>
      <c r="AU797" s="158"/>
      <c r="AV797" s="158"/>
      <c r="AW797" s="158"/>
      <c r="AX797" s="158"/>
      <c r="AY797" s="158"/>
      <c r="AZ797" s="158"/>
      <c r="BA797" s="158"/>
      <c r="BB797" s="158"/>
      <c r="BC797" s="158"/>
      <c r="BD797" s="158"/>
      <c r="BE797" s="158"/>
      <c r="BF797" s="158"/>
      <c r="BG797" s="158"/>
      <c r="BH797" s="158"/>
      <c r="BI797" s="158"/>
      <c r="BJ797" s="158"/>
      <c r="BK797" s="158"/>
      <c r="BL797" s="158"/>
      <c r="BM797" s="158"/>
      <c r="BN797" s="158"/>
      <c r="BO797" s="158"/>
      <c r="BP797" s="158"/>
      <c r="BQ797" s="158"/>
      <c r="BR797" s="158"/>
      <c r="BS797" s="158"/>
      <c r="BT797" s="158"/>
      <c r="BU797" s="158"/>
      <c r="BV797" s="158"/>
      <c r="BW797" s="158"/>
      <c r="BX797" s="158"/>
      <c r="BY797" s="158"/>
      <c r="BZ797" s="158"/>
      <c r="CA797" s="158"/>
      <c r="CB797" s="158"/>
      <c r="CC797" s="158"/>
      <c r="CD797" s="158"/>
      <c r="CE797" s="158"/>
      <c r="CF797" s="158"/>
      <c r="CG797" s="158"/>
      <c r="CH797" s="158"/>
      <c r="CI797" s="158"/>
      <c r="CJ797" s="158"/>
      <c r="CK797" s="158"/>
      <c r="CL797" s="158"/>
      <c r="CM797" s="158"/>
      <c r="CN797" s="158"/>
      <c r="CO797" s="158"/>
      <c r="CP797" s="158"/>
      <c r="CQ797" s="158"/>
      <c r="CR797" s="158"/>
      <c r="CS797" s="158"/>
      <c r="CT797" s="158"/>
      <c r="CU797" s="158"/>
      <c r="CV797" s="158"/>
      <c r="CW797" s="158"/>
      <c r="CX797" s="158"/>
      <c r="CY797" s="158"/>
      <c r="CZ797" s="158"/>
      <c r="DA797" s="158"/>
      <c r="DB797" s="158"/>
      <c r="DC797" s="158"/>
      <c r="DD797" s="158"/>
      <c r="DE797" s="164"/>
      <c r="DF797" s="158"/>
      <c r="DG797" s="158"/>
      <c r="DH797" s="158"/>
    </row>
    <row r="798" spans="1:112">
      <c r="A798" s="162"/>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162"/>
      <c r="AH798" s="162"/>
      <c r="AI798" s="162"/>
      <c r="AJ798" s="162"/>
      <c r="AK798" s="162"/>
      <c r="AL798" s="162"/>
      <c r="AM798" s="162"/>
      <c r="AN798" s="162"/>
      <c r="AO798" s="162"/>
      <c r="AP798" s="162"/>
      <c r="AQ798" s="162"/>
      <c r="AR798" s="162"/>
      <c r="AS798" s="162"/>
      <c r="AT798" s="162"/>
      <c r="AU798" s="162"/>
      <c r="AV798" s="162"/>
      <c r="AW798" s="162"/>
      <c r="AX798" s="162"/>
      <c r="AY798" s="162"/>
      <c r="AZ798" s="162"/>
      <c r="BA798" s="162"/>
      <c r="BB798" s="162"/>
      <c r="BC798" s="162"/>
      <c r="BD798" s="162"/>
      <c r="BE798" s="162"/>
      <c r="BF798" s="162"/>
      <c r="BG798" s="162"/>
      <c r="BH798" s="162"/>
      <c r="BI798" s="162"/>
      <c r="BJ798" s="162"/>
      <c r="BK798" s="162"/>
      <c r="BL798" s="162"/>
      <c r="BM798" s="162"/>
      <c r="BN798" s="162"/>
      <c r="BO798" s="162"/>
      <c r="BP798" s="162"/>
      <c r="BQ798" s="162"/>
      <c r="BR798" s="162"/>
      <c r="BS798" s="162"/>
      <c r="BT798" s="162"/>
      <c r="BU798" s="162"/>
      <c r="BV798" s="162"/>
      <c r="BW798" s="162"/>
      <c r="BX798" s="162"/>
      <c r="BY798" s="162"/>
      <c r="BZ798" s="162"/>
      <c r="CA798" s="162"/>
      <c r="CB798" s="162"/>
      <c r="CC798" s="162"/>
      <c r="CD798" s="162"/>
      <c r="CE798" s="162"/>
      <c r="CF798" s="162"/>
      <c r="CG798" s="162"/>
      <c r="CH798" s="162"/>
      <c r="CI798" s="162"/>
      <c r="CJ798" s="162"/>
      <c r="CK798" s="162"/>
      <c r="CL798" s="162"/>
      <c r="CM798" s="162"/>
      <c r="CN798" s="162"/>
      <c r="CO798" s="162"/>
      <c r="CP798" s="162"/>
      <c r="CQ798" s="162"/>
      <c r="CR798" s="162"/>
      <c r="CS798" s="162"/>
      <c r="CT798" s="162"/>
      <c r="CU798" s="162"/>
      <c r="CV798" s="162"/>
      <c r="CW798" s="162"/>
      <c r="CX798" s="162"/>
      <c r="CY798" s="162"/>
      <c r="CZ798" s="162"/>
      <c r="DA798" s="162"/>
      <c r="DB798" s="162"/>
      <c r="DC798" s="162"/>
      <c r="DD798" s="162"/>
      <c r="DE798" s="159"/>
      <c r="DF798" s="162"/>
      <c r="DG798" s="162"/>
      <c r="DH798" s="162"/>
    </row>
    <row r="799" spans="1:112">
      <c r="A799" s="158"/>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158"/>
      <c r="AH799" s="158"/>
      <c r="AI799" s="158"/>
      <c r="AJ799" s="158"/>
      <c r="AK799" s="158"/>
      <c r="AL799" s="158"/>
      <c r="AM799" s="158"/>
      <c r="AN799" s="158"/>
      <c r="AO799" s="158"/>
      <c r="AP799" s="158"/>
      <c r="AQ799" s="158"/>
      <c r="AR799" s="158"/>
      <c r="AS799" s="158"/>
      <c r="AT799" s="158"/>
      <c r="AU799" s="158"/>
      <c r="AV799" s="158"/>
      <c r="AW799" s="158"/>
      <c r="AX799" s="158"/>
      <c r="AY799" s="158"/>
      <c r="AZ799" s="158"/>
      <c r="BA799" s="158"/>
      <c r="BB799" s="158"/>
      <c r="BC799" s="158"/>
      <c r="BD799" s="158"/>
      <c r="BE799" s="158"/>
      <c r="BF799" s="158"/>
      <c r="BG799" s="158"/>
      <c r="BH799" s="158"/>
      <c r="BI799" s="158"/>
      <c r="BJ799" s="158"/>
      <c r="BK799" s="158"/>
      <c r="BL799" s="158"/>
      <c r="BM799" s="158"/>
      <c r="BN799" s="158"/>
      <c r="BO799" s="158"/>
      <c r="BP799" s="158"/>
      <c r="BQ799" s="158"/>
      <c r="BR799" s="158"/>
      <c r="BS799" s="158"/>
      <c r="BT799" s="158"/>
      <c r="BU799" s="158"/>
      <c r="BV799" s="158"/>
      <c r="BW799" s="158"/>
      <c r="BX799" s="158"/>
      <c r="BY799" s="158"/>
      <c r="BZ799" s="158"/>
      <c r="CA799" s="158"/>
      <c r="CB799" s="158"/>
      <c r="CC799" s="158"/>
      <c r="CD799" s="158"/>
      <c r="CE799" s="158"/>
      <c r="CF799" s="158"/>
      <c r="CG799" s="158"/>
      <c r="CH799" s="158"/>
      <c r="CI799" s="158"/>
      <c r="CJ799" s="158"/>
      <c r="CK799" s="158"/>
      <c r="CL799" s="158"/>
      <c r="CM799" s="158"/>
      <c r="CN799" s="158"/>
      <c r="CO799" s="158"/>
      <c r="CP799" s="158"/>
      <c r="CQ799" s="158"/>
      <c r="CR799" s="158"/>
      <c r="CS799" s="158"/>
      <c r="CT799" s="158"/>
      <c r="CU799" s="158"/>
      <c r="CV799" s="158"/>
      <c r="CW799" s="158"/>
      <c r="CX799" s="158"/>
      <c r="CY799" s="158"/>
      <c r="CZ799" s="158"/>
      <c r="DA799" s="158"/>
      <c r="DB799" s="158"/>
      <c r="DC799" s="158"/>
      <c r="DD799" s="158"/>
      <c r="DE799" s="159"/>
      <c r="DF799" s="158"/>
      <c r="DG799" s="158"/>
      <c r="DH799" s="158"/>
    </row>
    <row r="800" spans="1:112">
      <c r="A800" s="158"/>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158"/>
      <c r="AH800" s="158"/>
      <c r="AI800" s="158"/>
      <c r="AJ800" s="158"/>
      <c r="AK800" s="158"/>
      <c r="AL800" s="158"/>
      <c r="AM800" s="158"/>
      <c r="AN800" s="158"/>
      <c r="AO800" s="158"/>
      <c r="AP800" s="158"/>
      <c r="AQ800" s="158"/>
      <c r="AR800" s="158"/>
      <c r="AS800" s="158"/>
      <c r="AT800" s="158"/>
      <c r="AU800" s="158"/>
      <c r="AV800" s="158"/>
      <c r="AW800" s="158"/>
      <c r="AX800" s="158"/>
      <c r="AY800" s="158"/>
      <c r="AZ800" s="158"/>
      <c r="BA800" s="158"/>
      <c r="BB800" s="158"/>
      <c r="BC800" s="158"/>
      <c r="BD800" s="158"/>
      <c r="BE800" s="158"/>
      <c r="BF800" s="158"/>
      <c r="BG800" s="158"/>
      <c r="BH800" s="158"/>
      <c r="BI800" s="158"/>
      <c r="BJ800" s="158"/>
      <c r="BK800" s="158"/>
      <c r="BL800" s="158"/>
      <c r="BM800" s="158"/>
      <c r="BN800" s="158"/>
      <c r="BO800" s="158"/>
      <c r="BP800" s="158"/>
      <c r="BQ800" s="158"/>
      <c r="BR800" s="158"/>
      <c r="BS800" s="158"/>
      <c r="BT800" s="158"/>
      <c r="BU800" s="158"/>
      <c r="BV800" s="158"/>
      <c r="BW800" s="158"/>
      <c r="BX800" s="158"/>
      <c r="BY800" s="158"/>
      <c r="BZ800" s="158"/>
      <c r="CA800" s="158"/>
      <c r="CB800" s="158"/>
      <c r="CC800" s="158"/>
      <c r="CD800" s="158"/>
      <c r="CE800" s="158"/>
      <c r="CF800" s="158"/>
      <c r="CG800" s="158"/>
      <c r="CH800" s="158"/>
      <c r="CI800" s="158"/>
      <c r="CJ800" s="158"/>
      <c r="CK800" s="158"/>
      <c r="CL800" s="158"/>
      <c r="CM800" s="158"/>
      <c r="CN800" s="158"/>
      <c r="CO800" s="158"/>
      <c r="CP800" s="158"/>
      <c r="CQ800" s="158"/>
      <c r="CR800" s="158"/>
      <c r="CS800" s="158"/>
      <c r="CT800" s="158"/>
      <c r="CU800" s="158"/>
      <c r="CV800" s="158"/>
      <c r="CW800" s="158"/>
      <c r="CX800" s="158"/>
      <c r="CY800" s="158"/>
      <c r="CZ800" s="158"/>
      <c r="DA800" s="158"/>
      <c r="DB800" s="158"/>
      <c r="DC800" s="158"/>
      <c r="DD800" s="158"/>
      <c r="DE800" s="164"/>
      <c r="DF800" s="158"/>
      <c r="DG800" s="158"/>
      <c r="DH800" s="158"/>
    </row>
    <row r="801" spans="1:112">
      <c r="A801" s="162"/>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162"/>
      <c r="AH801" s="162"/>
      <c r="AI801" s="162"/>
      <c r="AJ801" s="162"/>
      <c r="AK801" s="162"/>
      <c r="AL801" s="162"/>
      <c r="AM801" s="162"/>
      <c r="AN801" s="162"/>
      <c r="AO801" s="162"/>
      <c r="AP801" s="162"/>
      <c r="AQ801" s="162"/>
      <c r="AR801" s="162"/>
      <c r="AS801" s="162"/>
      <c r="AT801" s="162"/>
      <c r="AU801" s="162"/>
      <c r="AV801" s="162"/>
      <c r="AW801" s="162"/>
      <c r="AX801" s="162"/>
      <c r="AY801" s="162"/>
      <c r="AZ801" s="162"/>
      <c r="BA801" s="162"/>
      <c r="BB801" s="162"/>
      <c r="BC801" s="162"/>
      <c r="BD801" s="162"/>
      <c r="BE801" s="162"/>
      <c r="BF801" s="162"/>
      <c r="BG801" s="162"/>
      <c r="BH801" s="162"/>
      <c r="BI801" s="162"/>
      <c r="BJ801" s="162"/>
      <c r="BK801" s="162"/>
      <c r="BL801" s="162"/>
      <c r="BM801" s="162"/>
      <c r="BN801" s="162"/>
      <c r="BO801" s="162"/>
      <c r="BP801" s="162"/>
      <c r="BQ801" s="162"/>
      <c r="BR801" s="162"/>
      <c r="BS801" s="162"/>
      <c r="BT801" s="162"/>
      <c r="BU801" s="162"/>
      <c r="BV801" s="162"/>
      <c r="BW801" s="162"/>
      <c r="BX801" s="162"/>
      <c r="BY801" s="162"/>
      <c r="BZ801" s="162"/>
      <c r="CA801" s="162"/>
      <c r="CB801" s="162"/>
      <c r="CC801" s="162"/>
      <c r="CD801" s="162"/>
      <c r="CE801" s="162"/>
      <c r="CF801" s="162"/>
      <c r="CG801" s="162"/>
      <c r="CH801" s="162"/>
      <c r="CI801" s="162"/>
      <c r="CJ801" s="162"/>
      <c r="CK801" s="162"/>
      <c r="CL801" s="162"/>
      <c r="CM801" s="162"/>
      <c r="CN801" s="162"/>
      <c r="CO801" s="162"/>
      <c r="CP801" s="162"/>
      <c r="CQ801" s="162"/>
      <c r="CR801" s="162"/>
      <c r="CS801" s="162"/>
      <c r="CT801" s="162"/>
      <c r="CU801" s="162"/>
      <c r="CV801" s="162"/>
      <c r="CW801" s="162"/>
      <c r="CX801" s="162"/>
      <c r="CY801" s="162"/>
      <c r="CZ801" s="162"/>
      <c r="DA801" s="162"/>
      <c r="DB801" s="162"/>
      <c r="DC801" s="162"/>
      <c r="DD801" s="162"/>
      <c r="DE801" s="159"/>
      <c r="DF801" s="162"/>
      <c r="DG801" s="162"/>
      <c r="DH801" s="162"/>
    </row>
    <row r="802" spans="1:112">
      <c r="A802" s="158"/>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158"/>
      <c r="AH802" s="158"/>
      <c r="AI802" s="158"/>
      <c r="AJ802" s="158"/>
      <c r="AK802" s="158"/>
      <c r="AL802" s="158"/>
      <c r="AM802" s="158"/>
      <c r="AN802" s="158"/>
      <c r="AO802" s="158"/>
      <c r="AP802" s="158"/>
      <c r="AQ802" s="158"/>
      <c r="AR802" s="158"/>
      <c r="AS802" s="158"/>
      <c r="AT802" s="158"/>
      <c r="AU802" s="158"/>
      <c r="AV802" s="158"/>
      <c r="AW802" s="158"/>
      <c r="AX802" s="158"/>
      <c r="AY802" s="158"/>
      <c r="AZ802" s="158"/>
      <c r="BA802" s="158"/>
      <c r="BB802" s="158"/>
      <c r="BC802" s="158"/>
      <c r="BD802" s="158"/>
      <c r="BE802" s="158"/>
      <c r="BF802" s="158"/>
      <c r="BG802" s="158"/>
      <c r="BH802" s="158"/>
      <c r="BI802" s="158"/>
      <c r="BJ802" s="158"/>
      <c r="BK802" s="158"/>
      <c r="BL802" s="158"/>
      <c r="BM802" s="158"/>
      <c r="BN802" s="158"/>
      <c r="BO802" s="158"/>
      <c r="BP802" s="158"/>
      <c r="BQ802" s="158"/>
      <c r="BR802" s="158"/>
      <c r="BS802" s="158"/>
      <c r="BT802" s="158"/>
      <c r="BU802" s="158"/>
      <c r="BV802" s="158"/>
      <c r="BW802" s="158"/>
      <c r="BX802" s="158"/>
      <c r="BY802" s="158"/>
      <c r="BZ802" s="158"/>
      <c r="CA802" s="158"/>
      <c r="CB802" s="158"/>
      <c r="CC802" s="158"/>
      <c r="CD802" s="158"/>
      <c r="CE802" s="158"/>
      <c r="CF802" s="158"/>
      <c r="CG802" s="158"/>
      <c r="CH802" s="158"/>
      <c r="CI802" s="158"/>
      <c r="CJ802" s="158"/>
      <c r="CK802" s="158"/>
      <c r="CL802" s="158"/>
      <c r="CM802" s="158"/>
      <c r="CN802" s="158"/>
      <c r="CO802" s="158"/>
      <c r="CP802" s="158"/>
      <c r="CQ802" s="158"/>
      <c r="CR802" s="158"/>
      <c r="CS802" s="158"/>
      <c r="CT802" s="158"/>
      <c r="CU802" s="158"/>
      <c r="CV802" s="158"/>
      <c r="CW802" s="158"/>
      <c r="CX802" s="158"/>
      <c r="CY802" s="158"/>
      <c r="CZ802" s="158"/>
      <c r="DA802" s="158"/>
      <c r="DB802" s="158"/>
      <c r="DC802" s="158"/>
      <c r="DD802" s="158"/>
      <c r="DE802" s="159"/>
      <c r="DF802" s="158"/>
      <c r="DG802" s="158"/>
      <c r="DH802" s="158"/>
    </row>
    <row r="803" spans="1:112">
      <c r="A803" s="158"/>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158"/>
      <c r="AH803" s="158"/>
      <c r="AI803" s="158"/>
      <c r="AJ803" s="158"/>
      <c r="AK803" s="158"/>
      <c r="AL803" s="158"/>
      <c r="AM803" s="158"/>
      <c r="AN803" s="158"/>
      <c r="AO803" s="158"/>
      <c r="AP803" s="158"/>
      <c r="AQ803" s="158"/>
      <c r="AR803" s="158"/>
      <c r="AS803" s="158"/>
      <c r="AT803" s="158"/>
      <c r="AU803" s="158"/>
      <c r="AV803" s="158"/>
      <c r="AW803" s="158"/>
      <c r="AX803" s="158"/>
      <c r="AY803" s="158"/>
      <c r="AZ803" s="158"/>
      <c r="BA803" s="158"/>
      <c r="BB803" s="158"/>
      <c r="BC803" s="158"/>
      <c r="BD803" s="158"/>
      <c r="BE803" s="158"/>
      <c r="BF803" s="158"/>
      <c r="BG803" s="158"/>
      <c r="BH803" s="158"/>
      <c r="BI803" s="158"/>
      <c r="BJ803" s="158"/>
      <c r="BK803" s="158"/>
      <c r="BL803" s="158"/>
      <c r="BM803" s="158"/>
      <c r="BN803" s="158"/>
      <c r="BO803" s="158"/>
      <c r="BP803" s="158"/>
      <c r="BQ803" s="158"/>
      <c r="BR803" s="158"/>
      <c r="BS803" s="158"/>
      <c r="BT803" s="158"/>
      <c r="BU803" s="158"/>
      <c r="BV803" s="158"/>
      <c r="BW803" s="158"/>
      <c r="BX803" s="158"/>
      <c r="BY803" s="158"/>
      <c r="BZ803" s="158"/>
      <c r="CA803" s="158"/>
      <c r="CB803" s="158"/>
      <c r="CC803" s="158"/>
      <c r="CD803" s="158"/>
      <c r="CE803" s="158"/>
      <c r="CF803" s="158"/>
      <c r="CG803" s="158"/>
      <c r="CH803" s="158"/>
      <c r="CI803" s="158"/>
      <c r="CJ803" s="158"/>
      <c r="CK803" s="158"/>
      <c r="CL803" s="158"/>
      <c r="CM803" s="158"/>
      <c r="CN803" s="158"/>
      <c r="CO803" s="158"/>
      <c r="CP803" s="158"/>
      <c r="CQ803" s="158"/>
      <c r="CR803" s="158"/>
      <c r="CS803" s="158"/>
      <c r="CT803" s="158"/>
      <c r="CU803" s="158"/>
      <c r="CV803" s="158"/>
      <c r="CW803" s="158"/>
      <c r="CX803" s="158"/>
      <c r="CY803" s="158"/>
      <c r="CZ803" s="158"/>
      <c r="DA803" s="158"/>
      <c r="DB803" s="158"/>
      <c r="DC803" s="158"/>
      <c r="DD803" s="158"/>
      <c r="DE803" s="164"/>
      <c r="DF803" s="158"/>
      <c r="DG803" s="158"/>
      <c r="DH803" s="158"/>
    </row>
    <row r="804" spans="1:112">
      <c r="A804" s="162"/>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162"/>
      <c r="AH804" s="162"/>
      <c r="AI804" s="162"/>
      <c r="AJ804" s="162"/>
      <c r="AK804" s="162"/>
      <c r="AL804" s="162"/>
      <c r="AM804" s="162"/>
      <c r="AN804" s="162"/>
      <c r="AO804" s="162"/>
      <c r="AP804" s="162"/>
      <c r="AQ804" s="162"/>
      <c r="AR804" s="162"/>
      <c r="AS804" s="162"/>
      <c r="AT804" s="162"/>
      <c r="AU804" s="162"/>
      <c r="AV804" s="162"/>
      <c r="AW804" s="162"/>
      <c r="AX804" s="162"/>
      <c r="AY804" s="162"/>
      <c r="AZ804" s="162"/>
      <c r="BA804" s="162"/>
      <c r="BB804" s="162"/>
      <c r="BC804" s="162"/>
      <c r="BD804" s="162"/>
      <c r="BE804" s="162"/>
      <c r="BF804" s="162"/>
      <c r="BG804" s="162"/>
      <c r="BH804" s="162"/>
      <c r="BI804" s="162"/>
      <c r="BJ804" s="162"/>
      <c r="BK804" s="162"/>
      <c r="BL804" s="162"/>
      <c r="BM804" s="162"/>
      <c r="BN804" s="162"/>
      <c r="BO804" s="162"/>
      <c r="BP804" s="162"/>
      <c r="BQ804" s="162"/>
      <c r="BR804" s="162"/>
      <c r="BS804" s="162"/>
      <c r="BT804" s="162"/>
      <c r="BU804" s="162"/>
      <c r="BV804" s="162"/>
      <c r="BW804" s="162"/>
      <c r="BX804" s="162"/>
      <c r="BY804" s="162"/>
      <c r="BZ804" s="162"/>
      <c r="CA804" s="162"/>
      <c r="CB804" s="162"/>
      <c r="CC804" s="162"/>
      <c r="CD804" s="162"/>
      <c r="CE804" s="162"/>
      <c r="CF804" s="162"/>
      <c r="CG804" s="162"/>
      <c r="CH804" s="162"/>
      <c r="CI804" s="162"/>
      <c r="CJ804" s="162"/>
      <c r="CK804" s="162"/>
      <c r="CL804" s="162"/>
      <c r="CM804" s="162"/>
      <c r="CN804" s="162"/>
      <c r="CO804" s="162"/>
      <c r="CP804" s="162"/>
      <c r="CQ804" s="162"/>
      <c r="CR804" s="162"/>
      <c r="CS804" s="162"/>
      <c r="CT804" s="162"/>
      <c r="CU804" s="162"/>
      <c r="CV804" s="162"/>
      <c r="CW804" s="162"/>
      <c r="CX804" s="162"/>
      <c r="CY804" s="162"/>
      <c r="CZ804" s="162"/>
      <c r="DA804" s="162"/>
      <c r="DB804" s="162"/>
      <c r="DC804" s="162"/>
      <c r="DD804" s="162"/>
      <c r="DE804" s="159"/>
      <c r="DF804" s="162"/>
      <c r="DG804" s="162"/>
      <c r="DH804" s="162"/>
    </row>
    <row r="805" spans="1:112">
      <c r="A805" s="158"/>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158"/>
      <c r="AH805" s="158"/>
      <c r="AI805" s="158"/>
      <c r="AJ805" s="158"/>
      <c r="AK805" s="158"/>
      <c r="AL805" s="158"/>
      <c r="AM805" s="158"/>
      <c r="AN805" s="158"/>
      <c r="AO805" s="158"/>
      <c r="AP805" s="158"/>
      <c r="AQ805" s="158"/>
      <c r="AR805" s="158"/>
      <c r="AS805" s="158"/>
      <c r="AT805" s="158"/>
      <c r="AU805" s="158"/>
      <c r="AV805" s="158"/>
      <c r="AW805" s="158"/>
      <c r="AX805" s="158"/>
      <c r="AY805" s="158"/>
      <c r="AZ805" s="158"/>
      <c r="BA805" s="158"/>
      <c r="BB805" s="158"/>
      <c r="BC805" s="158"/>
      <c r="BD805" s="158"/>
      <c r="BE805" s="158"/>
      <c r="BF805" s="158"/>
      <c r="BG805" s="158"/>
      <c r="BH805" s="158"/>
      <c r="BI805" s="158"/>
      <c r="BJ805" s="158"/>
      <c r="BK805" s="158"/>
      <c r="BL805" s="158"/>
      <c r="BM805" s="158"/>
      <c r="BN805" s="158"/>
      <c r="BO805" s="158"/>
      <c r="BP805" s="158"/>
      <c r="BQ805" s="158"/>
      <c r="BR805" s="158"/>
      <c r="BS805" s="158"/>
      <c r="BT805" s="158"/>
      <c r="BU805" s="158"/>
      <c r="BV805" s="158"/>
      <c r="BW805" s="158"/>
      <c r="BX805" s="158"/>
      <c r="BY805" s="158"/>
      <c r="BZ805" s="158"/>
      <c r="CA805" s="158"/>
      <c r="CB805" s="158"/>
      <c r="CC805" s="158"/>
      <c r="CD805" s="158"/>
      <c r="CE805" s="158"/>
      <c r="CF805" s="158"/>
      <c r="CG805" s="158"/>
      <c r="CH805" s="158"/>
      <c r="CI805" s="158"/>
      <c r="CJ805" s="158"/>
      <c r="CK805" s="158"/>
      <c r="CL805" s="158"/>
      <c r="CM805" s="158"/>
      <c r="CN805" s="158"/>
      <c r="CO805" s="158"/>
      <c r="CP805" s="158"/>
      <c r="CQ805" s="158"/>
      <c r="CR805" s="158"/>
      <c r="CS805" s="158"/>
      <c r="CT805" s="158"/>
      <c r="CU805" s="158"/>
      <c r="CV805" s="158"/>
      <c r="CW805" s="158"/>
      <c r="CX805" s="158"/>
      <c r="CY805" s="158"/>
      <c r="CZ805" s="158"/>
      <c r="DA805" s="158"/>
      <c r="DB805" s="158"/>
      <c r="DC805" s="158"/>
      <c r="DD805" s="158"/>
      <c r="DE805" s="159"/>
      <c r="DF805" s="158"/>
      <c r="DG805" s="158"/>
      <c r="DH805" s="158"/>
    </row>
    <row r="806" spans="1:112">
      <c r="A806" s="158"/>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158"/>
      <c r="AH806" s="158"/>
      <c r="AI806" s="158"/>
      <c r="AJ806" s="158"/>
      <c r="AK806" s="158"/>
      <c r="AL806" s="158"/>
      <c r="AM806" s="158"/>
      <c r="AN806" s="158"/>
      <c r="AO806" s="158"/>
      <c r="AP806" s="158"/>
      <c r="AQ806" s="158"/>
      <c r="AR806" s="158"/>
      <c r="AS806" s="158"/>
      <c r="AT806" s="158"/>
      <c r="AU806" s="158"/>
      <c r="AV806" s="158"/>
      <c r="AW806" s="158"/>
      <c r="AX806" s="158"/>
      <c r="AY806" s="158"/>
      <c r="AZ806" s="158"/>
      <c r="BA806" s="158"/>
      <c r="BB806" s="158"/>
      <c r="BC806" s="158"/>
      <c r="BD806" s="158"/>
      <c r="BE806" s="158"/>
      <c r="BF806" s="158"/>
      <c r="BG806" s="158"/>
      <c r="BH806" s="158"/>
      <c r="BI806" s="158"/>
      <c r="BJ806" s="158"/>
      <c r="BK806" s="158"/>
      <c r="BL806" s="158"/>
      <c r="BM806" s="158"/>
      <c r="BN806" s="158"/>
      <c r="BO806" s="158"/>
      <c r="BP806" s="158"/>
      <c r="BQ806" s="158"/>
      <c r="BR806" s="158"/>
      <c r="BS806" s="158"/>
      <c r="BT806" s="158"/>
      <c r="BU806" s="158"/>
      <c r="BV806" s="158"/>
      <c r="BW806" s="158"/>
      <c r="BX806" s="158"/>
      <c r="BY806" s="158"/>
      <c r="BZ806" s="158"/>
      <c r="CA806" s="158"/>
      <c r="CB806" s="158"/>
      <c r="CC806" s="158"/>
      <c r="CD806" s="158"/>
      <c r="CE806" s="158"/>
      <c r="CF806" s="158"/>
      <c r="CG806" s="158"/>
      <c r="CH806" s="158"/>
      <c r="CI806" s="158"/>
      <c r="CJ806" s="158"/>
      <c r="CK806" s="158"/>
      <c r="CL806" s="158"/>
      <c r="CM806" s="158"/>
      <c r="CN806" s="158"/>
      <c r="CO806" s="158"/>
      <c r="CP806" s="158"/>
      <c r="CQ806" s="158"/>
      <c r="CR806" s="158"/>
      <c r="CS806" s="158"/>
      <c r="CT806" s="158"/>
      <c r="CU806" s="158"/>
      <c r="CV806" s="158"/>
      <c r="CW806" s="158"/>
      <c r="CX806" s="158"/>
      <c r="CY806" s="158"/>
      <c r="CZ806" s="158"/>
      <c r="DA806" s="158"/>
      <c r="DB806" s="158"/>
      <c r="DC806" s="158"/>
      <c r="DD806" s="158"/>
      <c r="DE806" s="164"/>
      <c r="DF806" s="158"/>
      <c r="DG806" s="158"/>
      <c r="DH806" s="158"/>
    </row>
    <row r="807" spans="1:112">
      <c r="A807" s="162"/>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162"/>
      <c r="AH807" s="162"/>
      <c r="AI807" s="162"/>
      <c r="AJ807" s="162"/>
      <c r="AK807" s="162"/>
      <c r="AL807" s="162"/>
      <c r="AM807" s="162"/>
      <c r="AN807" s="162"/>
      <c r="AO807" s="162"/>
      <c r="AP807" s="162"/>
      <c r="AQ807" s="162"/>
      <c r="AR807" s="162"/>
      <c r="AS807" s="162"/>
      <c r="AT807" s="162"/>
      <c r="AU807" s="162"/>
      <c r="AV807" s="162"/>
      <c r="AW807" s="162"/>
      <c r="AX807" s="162"/>
      <c r="AY807" s="162"/>
      <c r="AZ807" s="162"/>
      <c r="BA807" s="162"/>
      <c r="BB807" s="162"/>
      <c r="BC807" s="162"/>
      <c r="BD807" s="162"/>
      <c r="BE807" s="162"/>
      <c r="BF807" s="162"/>
      <c r="BG807" s="162"/>
      <c r="BH807" s="162"/>
      <c r="BI807" s="162"/>
      <c r="BJ807" s="162"/>
      <c r="BK807" s="162"/>
      <c r="BL807" s="162"/>
      <c r="BM807" s="162"/>
      <c r="BN807" s="162"/>
      <c r="BO807" s="162"/>
      <c r="BP807" s="162"/>
      <c r="BQ807" s="162"/>
      <c r="BR807" s="162"/>
      <c r="BS807" s="162"/>
      <c r="BT807" s="162"/>
      <c r="BU807" s="162"/>
      <c r="BV807" s="162"/>
      <c r="BW807" s="162"/>
      <c r="BX807" s="162"/>
      <c r="BY807" s="162"/>
      <c r="BZ807" s="162"/>
      <c r="CA807" s="162"/>
      <c r="CB807" s="162"/>
      <c r="CC807" s="162"/>
      <c r="CD807" s="162"/>
      <c r="CE807" s="162"/>
      <c r="CF807" s="162"/>
      <c r="CG807" s="162"/>
      <c r="CH807" s="162"/>
      <c r="CI807" s="162"/>
      <c r="CJ807" s="162"/>
      <c r="CK807" s="162"/>
      <c r="CL807" s="162"/>
      <c r="CM807" s="162"/>
      <c r="CN807" s="162"/>
      <c r="CO807" s="162"/>
      <c r="CP807" s="162"/>
      <c r="CQ807" s="162"/>
      <c r="CR807" s="162"/>
      <c r="CS807" s="162"/>
      <c r="CT807" s="162"/>
      <c r="CU807" s="162"/>
      <c r="CV807" s="162"/>
      <c r="CW807" s="162"/>
      <c r="CX807" s="162"/>
      <c r="CY807" s="162"/>
      <c r="CZ807" s="162"/>
      <c r="DA807" s="162"/>
      <c r="DB807" s="162"/>
      <c r="DC807" s="162"/>
      <c r="DD807" s="162"/>
      <c r="DE807" s="159"/>
      <c r="DF807" s="162"/>
      <c r="DG807" s="162"/>
      <c r="DH807" s="162"/>
    </row>
    <row r="808" spans="1:112">
      <c r="A808" s="158"/>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158"/>
      <c r="AH808" s="158"/>
      <c r="AI808" s="158"/>
      <c r="AJ808" s="158"/>
      <c r="AK808" s="158"/>
      <c r="AL808" s="158"/>
      <c r="AM808" s="158"/>
      <c r="AN808" s="158"/>
      <c r="AO808" s="158"/>
      <c r="AP808" s="158"/>
      <c r="AQ808" s="158"/>
      <c r="AR808" s="158"/>
      <c r="AS808" s="158"/>
      <c r="AT808" s="158"/>
      <c r="AU808" s="158"/>
      <c r="AV808" s="158"/>
      <c r="AW808" s="158"/>
      <c r="AX808" s="158"/>
      <c r="AY808" s="158"/>
      <c r="AZ808" s="158"/>
      <c r="BA808" s="158"/>
      <c r="BB808" s="158"/>
      <c r="BC808" s="158"/>
      <c r="BD808" s="158"/>
      <c r="BE808" s="158"/>
      <c r="BF808" s="158"/>
      <c r="BG808" s="158"/>
      <c r="BH808" s="158"/>
      <c r="BI808" s="158"/>
      <c r="BJ808" s="158"/>
      <c r="BK808" s="158"/>
      <c r="BL808" s="158"/>
      <c r="BM808" s="158"/>
      <c r="BN808" s="158"/>
      <c r="BO808" s="158"/>
      <c r="BP808" s="158"/>
      <c r="BQ808" s="158"/>
      <c r="BR808" s="158"/>
      <c r="BS808" s="158"/>
      <c r="BT808" s="158"/>
      <c r="BU808" s="158"/>
      <c r="BV808" s="158"/>
      <c r="BW808" s="158"/>
      <c r="BX808" s="158"/>
      <c r="BY808" s="158"/>
      <c r="BZ808" s="158"/>
      <c r="CA808" s="158"/>
      <c r="CB808" s="158"/>
      <c r="CC808" s="158"/>
      <c r="CD808" s="158"/>
      <c r="CE808" s="158"/>
      <c r="CF808" s="158"/>
      <c r="CG808" s="158"/>
      <c r="CH808" s="158"/>
      <c r="CI808" s="158"/>
      <c r="CJ808" s="158"/>
      <c r="CK808" s="158"/>
      <c r="CL808" s="158"/>
      <c r="CM808" s="158"/>
      <c r="CN808" s="158"/>
      <c r="CO808" s="158"/>
      <c r="CP808" s="158"/>
      <c r="CQ808" s="158"/>
      <c r="CR808" s="158"/>
      <c r="CS808" s="158"/>
      <c r="CT808" s="158"/>
      <c r="CU808" s="158"/>
      <c r="CV808" s="158"/>
      <c r="CW808" s="158"/>
      <c r="CX808" s="158"/>
      <c r="CY808" s="158"/>
      <c r="CZ808" s="158"/>
      <c r="DA808" s="158"/>
      <c r="DB808" s="158"/>
      <c r="DC808" s="158"/>
      <c r="DD808" s="158"/>
      <c r="DE808" s="159"/>
      <c r="DF808" s="158"/>
      <c r="DG808" s="158"/>
      <c r="DH808" s="158"/>
    </row>
    <row r="809" spans="1:112">
      <c r="A809" s="158"/>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158"/>
      <c r="AH809" s="158"/>
      <c r="AI809" s="158"/>
      <c r="AJ809" s="158"/>
      <c r="AK809" s="158"/>
      <c r="AL809" s="158"/>
      <c r="AM809" s="158"/>
      <c r="AN809" s="158"/>
      <c r="AO809" s="158"/>
      <c r="AP809" s="158"/>
      <c r="AQ809" s="158"/>
      <c r="AR809" s="158"/>
      <c r="AS809" s="158"/>
      <c r="AT809" s="158"/>
      <c r="AU809" s="158"/>
      <c r="AV809" s="158"/>
      <c r="AW809" s="158"/>
      <c r="AX809" s="158"/>
      <c r="AY809" s="158"/>
      <c r="AZ809" s="158"/>
      <c r="BA809" s="158"/>
      <c r="BB809" s="158"/>
      <c r="BC809" s="158"/>
      <c r="BD809" s="158"/>
      <c r="BE809" s="158"/>
      <c r="BF809" s="158"/>
      <c r="BG809" s="158"/>
      <c r="BH809" s="158"/>
      <c r="BI809" s="158"/>
      <c r="BJ809" s="158"/>
      <c r="BK809" s="158"/>
      <c r="BL809" s="158"/>
      <c r="BM809" s="158"/>
      <c r="BN809" s="158"/>
      <c r="BO809" s="158"/>
      <c r="BP809" s="158"/>
      <c r="BQ809" s="158"/>
      <c r="BR809" s="158"/>
      <c r="BS809" s="158"/>
      <c r="BT809" s="158"/>
      <c r="BU809" s="158"/>
      <c r="BV809" s="158"/>
      <c r="BW809" s="158"/>
      <c r="BX809" s="158"/>
      <c r="BY809" s="158"/>
      <c r="BZ809" s="158"/>
      <c r="CA809" s="158"/>
      <c r="CB809" s="158"/>
      <c r="CC809" s="158"/>
      <c r="CD809" s="158"/>
      <c r="CE809" s="158"/>
      <c r="CF809" s="158"/>
      <c r="CG809" s="158"/>
      <c r="CH809" s="158"/>
      <c r="CI809" s="158"/>
      <c r="CJ809" s="158"/>
      <c r="CK809" s="158"/>
      <c r="CL809" s="158"/>
      <c r="CM809" s="158"/>
      <c r="CN809" s="158"/>
      <c r="CO809" s="158"/>
      <c r="CP809" s="158"/>
      <c r="CQ809" s="158"/>
      <c r="CR809" s="158"/>
      <c r="CS809" s="158"/>
      <c r="CT809" s="158"/>
      <c r="CU809" s="158"/>
      <c r="CV809" s="158"/>
      <c r="CW809" s="158"/>
      <c r="CX809" s="158"/>
      <c r="CY809" s="158"/>
      <c r="CZ809" s="158"/>
      <c r="DA809" s="158"/>
      <c r="DB809" s="158"/>
      <c r="DC809" s="158"/>
      <c r="DD809" s="158"/>
      <c r="DE809" s="164"/>
      <c r="DF809" s="158"/>
      <c r="DG809" s="158"/>
      <c r="DH809" s="158"/>
    </row>
    <row r="810" spans="1:112">
      <c r="A810" s="162"/>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162"/>
      <c r="AH810" s="162"/>
      <c r="AI810" s="162"/>
      <c r="AJ810" s="162"/>
      <c r="AK810" s="162"/>
      <c r="AL810" s="162"/>
      <c r="AM810" s="162"/>
      <c r="AN810" s="162"/>
      <c r="AO810" s="162"/>
      <c r="AP810" s="162"/>
      <c r="AQ810" s="162"/>
      <c r="AR810" s="162"/>
      <c r="AS810" s="162"/>
      <c r="AT810" s="162"/>
      <c r="AU810" s="162"/>
      <c r="AV810" s="162"/>
      <c r="AW810" s="162"/>
      <c r="AX810" s="162"/>
      <c r="AY810" s="162"/>
      <c r="AZ810" s="162"/>
      <c r="BA810" s="162"/>
      <c r="BB810" s="162"/>
      <c r="BC810" s="162"/>
      <c r="BD810" s="162"/>
      <c r="BE810" s="162"/>
      <c r="BF810" s="162"/>
      <c r="BG810" s="162"/>
      <c r="BH810" s="162"/>
      <c r="BI810" s="162"/>
      <c r="BJ810" s="162"/>
      <c r="BK810" s="162"/>
      <c r="BL810" s="162"/>
      <c r="BM810" s="162"/>
      <c r="BN810" s="162"/>
      <c r="BO810" s="162"/>
      <c r="BP810" s="162"/>
      <c r="BQ810" s="162"/>
      <c r="BR810" s="162"/>
      <c r="BS810" s="162"/>
      <c r="BT810" s="162"/>
      <c r="BU810" s="162"/>
      <c r="BV810" s="162"/>
      <c r="BW810" s="162"/>
      <c r="BX810" s="162"/>
      <c r="BY810" s="162"/>
      <c r="BZ810" s="162"/>
      <c r="CA810" s="162"/>
      <c r="CB810" s="162"/>
      <c r="CC810" s="162"/>
      <c r="CD810" s="162"/>
      <c r="CE810" s="162"/>
      <c r="CF810" s="162"/>
      <c r="CG810" s="162"/>
      <c r="CH810" s="162"/>
      <c r="CI810" s="162"/>
      <c r="CJ810" s="162"/>
      <c r="CK810" s="162"/>
      <c r="CL810" s="162"/>
      <c r="CM810" s="162"/>
      <c r="CN810" s="162"/>
      <c r="CO810" s="162"/>
      <c r="CP810" s="162"/>
      <c r="CQ810" s="162"/>
      <c r="CR810" s="162"/>
      <c r="CS810" s="162"/>
      <c r="CT810" s="162"/>
      <c r="CU810" s="162"/>
      <c r="CV810" s="162"/>
      <c r="CW810" s="162"/>
      <c r="CX810" s="162"/>
      <c r="CY810" s="162"/>
      <c r="CZ810" s="162"/>
      <c r="DA810" s="162"/>
      <c r="DB810" s="162"/>
      <c r="DC810" s="162"/>
      <c r="DD810" s="162"/>
      <c r="DE810" s="159"/>
      <c r="DF810" s="162"/>
      <c r="DG810" s="162"/>
      <c r="DH810" s="162"/>
    </row>
    <row r="811" spans="1:112">
      <c r="A811" s="158"/>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158"/>
      <c r="AH811" s="158"/>
      <c r="AI811" s="158"/>
      <c r="AJ811" s="158"/>
      <c r="AK811" s="158"/>
      <c r="AL811" s="158"/>
      <c r="AM811" s="158"/>
      <c r="AN811" s="158"/>
      <c r="AO811" s="158"/>
      <c r="AP811" s="158"/>
      <c r="AQ811" s="158"/>
      <c r="AR811" s="158"/>
      <c r="AS811" s="158"/>
      <c r="AT811" s="158"/>
      <c r="AU811" s="158"/>
      <c r="AV811" s="158"/>
      <c r="AW811" s="158"/>
      <c r="AX811" s="158"/>
      <c r="AY811" s="158"/>
      <c r="AZ811" s="158"/>
      <c r="BA811" s="158"/>
      <c r="BB811" s="158"/>
      <c r="BC811" s="158"/>
      <c r="BD811" s="158"/>
      <c r="BE811" s="158"/>
      <c r="BF811" s="158"/>
      <c r="BG811" s="158"/>
      <c r="BH811" s="158"/>
      <c r="BI811" s="158"/>
      <c r="BJ811" s="158"/>
      <c r="BK811" s="158"/>
      <c r="BL811" s="158"/>
      <c r="BM811" s="158"/>
      <c r="BN811" s="158"/>
      <c r="BO811" s="158"/>
      <c r="BP811" s="158"/>
      <c r="BQ811" s="158"/>
      <c r="BR811" s="158"/>
      <c r="BS811" s="158"/>
      <c r="BT811" s="158"/>
      <c r="BU811" s="158"/>
      <c r="BV811" s="158"/>
      <c r="BW811" s="158"/>
      <c r="BX811" s="158"/>
      <c r="BY811" s="158"/>
      <c r="BZ811" s="158"/>
      <c r="CA811" s="158"/>
      <c r="CB811" s="158"/>
      <c r="CC811" s="158"/>
      <c r="CD811" s="158"/>
      <c r="CE811" s="158"/>
      <c r="CF811" s="158"/>
      <c r="CG811" s="158"/>
      <c r="CH811" s="158"/>
      <c r="CI811" s="158"/>
      <c r="CJ811" s="158"/>
      <c r="CK811" s="158"/>
      <c r="CL811" s="158"/>
      <c r="CM811" s="158"/>
      <c r="CN811" s="158"/>
      <c r="CO811" s="158"/>
      <c r="CP811" s="158"/>
      <c r="CQ811" s="158"/>
      <c r="CR811" s="158"/>
      <c r="CS811" s="158"/>
      <c r="CT811" s="158"/>
      <c r="CU811" s="158"/>
      <c r="CV811" s="158"/>
      <c r="CW811" s="158"/>
      <c r="CX811" s="158"/>
      <c r="CY811" s="158"/>
      <c r="CZ811" s="158"/>
      <c r="DA811" s="158"/>
      <c r="DB811" s="158"/>
      <c r="DC811" s="158"/>
      <c r="DD811" s="158"/>
      <c r="DE811" s="159"/>
      <c r="DF811" s="158"/>
      <c r="DG811" s="158"/>
      <c r="DH811" s="158"/>
    </row>
    <row r="812" spans="1:112">
      <c r="A812" s="158"/>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158"/>
      <c r="AH812" s="158"/>
      <c r="AI812" s="158"/>
      <c r="AJ812" s="158"/>
      <c r="AK812" s="158"/>
      <c r="AL812" s="158"/>
      <c r="AM812" s="158"/>
      <c r="AN812" s="158"/>
      <c r="AO812" s="158"/>
      <c r="AP812" s="158"/>
      <c r="AQ812" s="158"/>
      <c r="AR812" s="158"/>
      <c r="AS812" s="158"/>
      <c r="AT812" s="158"/>
      <c r="AU812" s="158"/>
      <c r="AV812" s="158"/>
      <c r="AW812" s="158"/>
      <c r="AX812" s="158"/>
      <c r="AY812" s="158"/>
      <c r="AZ812" s="158"/>
      <c r="BA812" s="158"/>
      <c r="BB812" s="158"/>
      <c r="BC812" s="158"/>
      <c r="BD812" s="158"/>
      <c r="BE812" s="158"/>
      <c r="BF812" s="158"/>
      <c r="BG812" s="158"/>
      <c r="BH812" s="158"/>
      <c r="BI812" s="158"/>
      <c r="BJ812" s="158"/>
      <c r="BK812" s="158"/>
      <c r="BL812" s="158"/>
      <c r="BM812" s="158"/>
      <c r="BN812" s="158"/>
      <c r="BO812" s="158"/>
      <c r="BP812" s="158"/>
      <c r="BQ812" s="158"/>
      <c r="BR812" s="158"/>
      <c r="BS812" s="158"/>
      <c r="BT812" s="158"/>
      <c r="BU812" s="158"/>
      <c r="BV812" s="158"/>
      <c r="BW812" s="158"/>
      <c r="BX812" s="158"/>
      <c r="BY812" s="158"/>
      <c r="BZ812" s="158"/>
      <c r="CA812" s="158"/>
      <c r="CB812" s="158"/>
      <c r="CC812" s="158"/>
      <c r="CD812" s="158"/>
      <c r="CE812" s="158"/>
      <c r="CF812" s="158"/>
      <c r="CG812" s="158"/>
      <c r="CH812" s="158"/>
      <c r="CI812" s="158"/>
      <c r="CJ812" s="158"/>
      <c r="CK812" s="158"/>
      <c r="CL812" s="158"/>
      <c r="CM812" s="158"/>
      <c r="CN812" s="158"/>
      <c r="CO812" s="158"/>
      <c r="CP812" s="158"/>
      <c r="CQ812" s="158"/>
      <c r="CR812" s="158"/>
      <c r="CS812" s="158"/>
      <c r="CT812" s="158"/>
      <c r="CU812" s="158"/>
      <c r="CV812" s="158"/>
      <c r="CW812" s="158"/>
      <c r="CX812" s="158"/>
      <c r="CY812" s="158"/>
      <c r="CZ812" s="158"/>
      <c r="DA812" s="158"/>
      <c r="DB812" s="158"/>
      <c r="DC812" s="158"/>
      <c r="DD812" s="158"/>
      <c r="DE812" s="164"/>
      <c r="DF812" s="158"/>
      <c r="DG812" s="158"/>
      <c r="DH812" s="158"/>
    </row>
    <row r="813" spans="1:112">
      <c r="A813" s="162"/>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162"/>
      <c r="AH813" s="162"/>
      <c r="AI813" s="162"/>
      <c r="AJ813" s="162"/>
      <c r="AK813" s="162"/>
      <c r="AL813" s="162"/>
      <c r="AM813" s="162"/>
      <c r="AN813" s="162"/>
      <c r="AO813" s="162"/>
      <c r="AP813" s="162"/>
      <c r="AQ813" s="162"/>
      <c r="AR813" s="162"/>
      <c r="AS813" s="162"/>
      <c r="AT813" s="162"/>
      <c r="AU813" s="162"/>
      <c r="AV813" s="162"/>
      <c r="AW813" s="162"/>
      <c r="AX813" s="162"/>
      <c r="AY813" s="162"/>
      <c r="AZ813" s="162"/>
      <c r="BA813" s="162"/>
      <c r="BB813" s="162"/>
      <c r="BC813" s="162"/>
      <c r="BD813" s="162"/>
      <c r="BE813" s="162"/>
      <c r="BF813" s="162"/>
      <c r="BG813" s="162"/>
      <c r="BH813" s="162"/>
      <c r="BI813" s="162"/>
      <c r="BJ813" s="162"/>
      <c r="BK813" s="162"/>
      <c r="BL813" s="162"/>
      <c r="BM813" s="162"/>
      <c r="BN813" s="162"/>
      <c r="BO813" s="162"/>
      <c r="BP813" s="162"/>
      <c r="BQ813" s="162"/>
      <c r="BR813" s="162"/>
      <c r="BS813" s="162"/>
      <c r="BT813" s="162"/>
      <c r="BU813" s="162"/>
      <c r="BV813" s="162"/>
      <c r="BW813" s="162"/>
      <c r="BX813" s="162"/>
      <c r="BY813" s="162"/>
      <c r="BZ813" s="162"/>
      <c r="CA813" s="162"/>
      <c r="CB813" s="162"/>
      <c r="CC813" s="162"/>
      <c r="CD813" s="162"/>
      <c r="CE813" s="162"/>
      <c r="CF813" s="162"/>
      <c r="CG813" s="162"/>
      <c r="CH813" s="162"/>
      <c r="CI813" s="162"/>
      <c r="CJ813" s="162"/>
      <c r="CK813" s="162"/>
      <c r="CL813" s="162"/>
      <c r="CM813" s="162"/>
      <c r="CN813" s="162"/>
      <c r="CO813" s="162"/>
      <c r="CP813" s="162"/>
      <c r="CQ813" s="162"/>
      <c r="CR813" s="162"/>
      <c r="CS813" s="162"/>
      <c r="CT813" s="162"/>
      <c r="CU813" s="162"/>
      <c r="CV813" s="162"/>
      <c r="CW813" s="162"/>
      <c r="CX813" s="162"/>
      <c r="CY813" s="162"/>
      <c r="CZ813" s="162"/>
      <c r="DA813" s="162"/>
      <c r="DB813" s="162"/>
      <c r="DC813" s="162"/>
      <c r="DD813" s="162"/>
      <c r="DE813" s="159"/>
      <c r="DF813" s="162"/>
      <c r="DG813" s="162"/>
      <c r="DH813" s="162"/>
    </row>
    <row r="814" spans="1:112">
      <c r="A814" s="158"/>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158"/>
      <c r="AH814" s="158"/>
      <c r="AI814" s="158"/>
      <c r="AJ814" s="158"/>
      <c r="AK814" s="158"/>
      <c r="AL814" s="158"/>
      <c r="AM814" s="158"/>
      <c r="AN814" s="158"/>
      <c r="AO814" s="158"/>
      <c r="AP814" s="158"/>
      <c r="AQ814" s="158"/>
      <c r="AR814" s="158"/>
      <c r="AS814" s="158"/>
      <c r="AT814" s="158"/>
      <c r="AU814" s="158"/>
      <c r="AV814" s="158"/>
      <c r="AW814" s="158"/>
      <c r="AX814" s="158"/>
      <c r="AY814" s="158"/>
      <c r="AZ814" s="158"/>
      <c r="BA814" s="158"/>
      <c r="BB814" s="158"/>
      <c r="BC814" s="158"/>
      <c r="BD814" s="158"/>
      <c r="BE814" s="158"/>
      <c r="BF814" s="158"/>
      <c r="BG814" s="158"/>
      <c r="BH814" s="158"/>
      <c r="BI814" s="158"/>
      <c r="BJ814" s="158"/>
      <c r="BK814" s="158"/>
      <c r="BL814" s="158"/>
      <c r="BM814" s="158"/>
      <c r="BN814" s="158"/>
      <c r="BO814" s="158"/>
      <c r="BP814" s="158"/>
      <c r="BQ814" s="158"/>
      <c r="BR814" s="158"/>
      <c r="BS814" s="158"/>
      <c r="BT814" s="158"/>
      <c r="BU814" s="158"/>
      <c r="BV814" s="158"/>
      <c r="BW814" s="158"/>
      <c r="BX814" s="158"/>
      <c r="BY814" s="158"/>
      <c r="BZ814" s="158"/>
      <c r="CA814" s="158"/>
      <c r="CB814" s="158"/>
      <c r="CC814" s="158"/>
      <c r="CD814" s="158"/>
      <c r="CE814" s="158"/>
      <c r="CF814" s="158"/>
      <c r="CG814" s="158"/>
      <c r="CH814" s="158"/>
      <c r="CI814" s="158"/>
      <c r="CJ814" s="158"/>
      <c r="CK814" s="158"/>
      <c r="CL814" s="158"/>
      <c r="CM814" s="158"/>
      <c r="CN814" s="158"/>
      <c r="CO814" s="158"/>
      <c r="CP814" s="158"/>
      <c r="CQ814" s="158"/>
      <c r="CR814" s="158"/>
      <c r="CS814" s="158"/>
      <c r="CT814" s="158"/>
      <c r="CU814" s="158"/>
      <c r="CV814" s="158"/>
      <c r="CW814" s="158"/>
      <c r="CX814" s="158"/>
      <c r="CY814" s="158"/>
      <c r="CZ814" s="158"/>
      <c r="DA814" s="158"/>
      <c r="DB814" s="158"/>
      <c r="DC814" s="158"/>
      <c r="DD814" s="158"/>
      <c r="DE814" s="159"/>
      <c r="DF814" s="158"/>
      <c r="DG814" s="158"/>
      <c r="DH814" s="158"/>
    </row>
    <row r="815" spans="1:112">
      <c r="A815" s="158"/>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158"/>
      <c r="AH815" s="158"/>
      <c r="AI815" s="158"/>
      <c r="AJ815" s="158"/>
      <c r="AK815" s="158"/>
      <c r="AL815" s="158"/>
      <c r="AM815" s="158"/>
      <c r="AN815" s="158"/>
      <c r="AO815" s="158"/>
      <c r="AP815" s="158"/>
      <c r="AQ815" s="158"/>
      <c r="AR815" s="158"/>
      <c r="AS815" s="158"/>
      <c r="AT815" s="158"/>
      <c r="AU815" s="158"/>
      <c r="AV815" s="158"/>
      <c r="AW815" s="158"/>
      <c r="AX815" s="158"/>
      <c r="AY815" s="158"/>
      <c r="AZ815" s="158"/>
      <c r="BA815" s="158"/>
      <c r="BB815" s="158"/>
      <c r="BC815" s="158"/>
      <c r="BD815" s="158"/>
      <c r="BE815" s="158"/>
      <c r="BF815" s="158"/>
      <c r="BG815" s="158"/>
      <c r="BH815" s="158"/>
      <c r="BI815" s="158"/>
      <c r="BJ815" s="158"/>
      <c r="BK815" s="158"/>
      <c r="BL815" s="158"/>
      <c r="BM815" s="158"/>
      <c r="BN815" s="158"/>
      <c r="BO815" s="158"/>
      <c r="BP815" s="158"/>
      <c r="BQ815" s="158"/>
      <c r="BR815" s="158"/>
      <c r="BS815" s="158"/>
      <c r="BT815" s="158"/>
      <c r="BU815" s="158"/>
      <c r="BV815" s="158"/>
      <c r="BW815" s="158"/>
      <c r="BX815" s="158"/>
      <c r="BY815" s="158"/>
      <c r="BZ815" s="158"/>
      <c r="CA815" s="158"/>
      <c r="CB815" s="158"/>
      <c r="CC815" s="158"/>
      <c r="CD815" s="158"/>
      <c r="CE815" s="158"/>
      <c r="CF815" s="158"/>
      <c r="CG815" s="158"/>
      <c r="CH815" s="158"/>
      <c r="CI815" s="158"/>
      <c r="CJ815" s="158"/>
      <c r="CK815" s="158"/>
      <c r="CL815" s="158"/>
      <c r="CM815" s="158"/>
      <c r="CN815" s="158"/>
      <c r="CO815" s="158"/>
      <c r="CP815" s="158"/>
      <c r="CQ815" s="158"/>
      <c r="CR815" s="158"/>
      <c r="CS815" s="158"/>
      <c r="CT815" s="158"/>
      <c r="CU815" s="158"/>
      <c r="CV815" s="158"/>
      <c r="CW815" s="158"/>
      <c r="CX815" s="158"/>
      <c r="CY815" s="158"/>
      <c r="CZ815" s="158"/>
      <c r="DA815" s="158"/>
      <c r="DB815" s="158"/>
      <c r="DC815" s="158"/>
      <c r="DD815" s="158"/>
      <c r="DE815" s="164"/>
      <c r="DF815" s="158"/>
      <c r="DG815" s="158"/>
      <c r="DH815" s="158"/>
    </row>
    <row r="816" spans="1:112">
      <c r="A816" s="162"/>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162"/>
      <c r="AH816" s="162"/>
      <c r="AI816" s="162"/>
      <c r="AJ816" s="162"/>
      <c r="AK816" s="162"/>
      <c r="AL816" s="162"/>
      <c r="AM816" s="162"/>
      <c r="AN816" s="162"/>
      <c r="AO816" s="162"/>
      <c r="AP816" s="162"/>
      <c r="AQ816" s="162"/>
      <c r="AR816" s="162"/>
      <c r="AS816" s="162"/>
      <c r="AT816" s="162"/>
      <c r="AU816" s="162"/>
      <c r="AV816" s="162"/>
      <c r="AW816" s="162"/>
      <c r="AX816" s="162"/>
      <c r="AY816" s="162"/>
      <c r="AZ816" s="162"/>
      <c r="BA816" s="162"/>
      <c r="BB816" s="162"/>
      <c r="BC816" s="162"/>
      <c r="BD816" s="162"/>
      <c r="BE816" s="162"/>
      <c r="BF816" s="162"/>
      <c r="BG816" s="162"/>
      <c r="BH816" s="162"/>
      <c r="BI816" s="162"/>
      <c r="BJ816" s="162"/>
      <c r="BK816" s="162"/>
      <c r="BL816" s="162"/>
      <c r="BM816" s="162"/>
      <c r="BN816" s="162"/>
      <c r="BO816" s="162"/>
      <c r="BP816" s="162"/>
      <c r="BQ816" s="162"/>
      <c r="BR816" s="162"/>
      <c r="BS816" s="162"/>
      <c r="BT816" s="162"/>
      <c r="BU816" s="162"/>
      <c r="BV816" s="162"/>
      <c r="BW816" s="162"/>
      <c r="BX816" s="162"/>
      <c r="BY816" s="162"/>
      <c r="BZ816" s="162"/>
      <c r="CA816" s="162"/>
      <c r="CB816" s="162"/>
      <c r="CC816" s="162"/>
      <c r="CD816" s="162"/>
      <c r="CE816" s="162"/>
      <c r="CF816" s="162"/>
      <c r="CG816" s="162"/>
      <c r="CH816" s="162"/>
      <c r="CI816" s="162"/>
      <c r="CJ816" s="162"/>
      <c r="CK816" s="162"/>
      <c r="CL816" s="162"/>
      <c r="CM816" s="162"/>
      <c r="CN816" s="162"/>
      <c r="CO816" s="162"/>
      <c r="CP816" s="162"/>
      <c r="CQ816" s="162"/>
      <c r="CR816" s="162"/>
      <c r="CS816" s="162"/>
      <c r="CT816" s="162"/>
      <c r="CU816" s="162"/>
      <c r="CV816" s="162"/>
      <c r="CW816" s="162"/>
      <c r="CX816" s="162"/>
      <c r="CY816" s="162"/>
      <c r="CZ816" s="162"/>
      <c r="DA816" s="162"/>
      <c r="DB816" s="162"/>
      <c r="DC816" s="162"/>
      <c r="DD816" s="162"/>
      <c r="DE816" s="159"/>
      <c r="DF816" s="162"/>
      <c r="DG816" s="162"/>
      <c r="DH816" s="162"/>
    </row>
    <row r="817" spans="1:112">
      <c r="A817" s="158"/>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158"/>
      <c r="AH817" s="158"/>
      <c r="AI817" s="158"/>
      <c r="AJ817" s="158"/>
      <c r="AK817" s="158"/>
      <c r="AL817" s="158"/>
      <c r="AM817" s="158"/>
      <c r="AN817" s="158"/>
      <c r="AO817" s="158"/>
      <c r="AP817" s="158"/>
      <c r="AQ817" s="158"/>
      <c r="AR817" s="158"/>
      <c r="AS817" s="158"/>
      <c r="AT817" s="158"/>
      <c r="AU817" s="158"/>
      <c r="AV817" s="158"/>
      <c r="AW817" s="158"/>
      <c r="AX817" s="158"/>
      <c r="AY817" s="158"/>
      <c r="AZ817" s="158"/>
      <c r="BA817" s="158"/>
      <c r="BB817" s="158"/>
      <c r="BC817" s="158"/>
      <c r="BD817" s="158"/>
      <c r="BE817" s="158"/>
      <c r="BF817" s="158"/>
      <c r="BG817" s="158"/>
      <c r="BH817" s="158"/>
      <c r="BI817" s="158"/>
      <c r="BJ817" s="158"/>
      <c r="BK817" s="158"/>
      <c r="BL817" s="158"/>
      <c r="BM817" s="158"/>
      <c r="BN817" s="158"/>
      <c r="BO817" s="158"/>
      <c r="BP817" s="158"/>
      <c r="BQ817" s="158"/>
      <c r="BR817" s="158"/>
      <c r="BS817" s="158"/>
      <c r="BT817" s="158"/>
      <c r="BU817" s="158"/>
      <c r="BV817" s="158"/>
      <c r="BW817" s="158"/>
      <c r="BX817" s="158"/>
      <c r="BY817" s="158"/>
      <c r="BZ817" s="158"/>
      <c r="CA817" s="158"/>
      <c r="CB817" s="158"/>
      <c r="CC817" s="158"/>
      <c r="CD817" s="158"/>
      <c r="CE817" s="158"/>
      <c r="CF817" s="158"/>
      <c r="CG817" s="158"/>
      <c r="CH817" s="158"/>
      <c r="CI817" s="158"/>
      <c r="CJ817" s="158"/>
      <c r="CK817" s="158"/>
      <c r="CL817" s="158"/>
      <c r="CM817" s="158"/>
      <c r="CN817" s="158"/>
      <c r="CO817" s="158"/>
      <c r="CP817" s="158"/>
      <c r="CQ817" s="158"/>
      <c r="CR817" s="158"/>
      <c r="CS817" s="158"/>
      <c r="CT817" s="158"/>
      <c r="CU817" s="158"/>
      <c r="CV817" s="158"/>
      <c r="CW817" s="158"/>
      <c r="CX817" s="158"/>
      <c r="CY817" s="158"/>
      <c r="CZ817" s="158"/>
      <c r="DA817" s="158"/>
      <c r="DB817" s="158"/>
      <c r="DC817" s="158"/>
      <c r="DD817" s="158"/>
      <c r="DE817" s="159"/>
      <c r="DF817" s="158"/>
      <c r="DG817" s="158"/>
      <c r="DH817" s="158"/>
    </row>
    <row r="818" spans="1:112">
      <c r="A818" s="158"/>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158"/>
      <c r="AH818" s="158"/>
      <c r="AI818" s="158"/>
      <c r="AJ818" s="158"/>
      <c r="AK818" s="158"/>
      <c r="AL818" s="158"/>
      <c r="AM818" s="158"/>
      <c r="AN818" s="158"/>
      <c r="AO818" s="158"/>
      <c r="AP818" s="158"/>
      <c r="AQ818" s="158"/>
      <c r="AR818" s="158"/>
      <c r="AS818" s="158"/>
      <c r="AT818" s="158"/>
      <c r="AU818" s="158"/>
      <c r="AV818" s="158"/>
      <c r="AW818" s="158"/>
      <c r="AX818" s="158"/>
      <c r="AY818" s="158"/>
      <c r="AZ818" s="158"/>
      <c r="BA818" s="158"/>
      <c r="BB818" s="158"/>
      <c r="BC818" s="158"/>
      <c r="BD818" s="158"/>
      <c r="BE818" s="158"/>
      <c r="BF818" s="158"/>
      <c r="BG818" s="158"/>
      <c r="BH818" s="158"/>
      <c r="BI818" s="158"/>
      <c r="BJ818" s="158"/>
      <c r="BK818" s="158"/>
      <c r="BL818" s="158"/>
      <c r="BM818" s="158"/>
      <c r="BN818" s="158"/>
      <c r="BO818" s="158"/>
      <c r="BP818" s="158"/>
      <c r="BQ818" s="158"/>
      <c r="BR818" s="158"/>
      <c r="BS818" s="158"/>
      <c r="BT818" s="158"/>
      <c r="BU818" s="158"/>
      <c r="BV818" s="158"/>
      <c r="BW818" s="158"/>
      <c r="BX818" s="158"/>
      <c r="BY818" s="158"/>
      <c r="BZ818" s="158"/>
      <c r="CA818" s="158"/>
      <c r="CB818" s="158"/>
      <c r="CC818" s="158"/>
      <c r="CD818" s="158"/>
      <c r="CE818" s="158"/>
      <c r="CF818" s="158"/>
      <c r="CG818" s="158"/>
      <c r="CH818" s="158"/>
      <c r="CI818" s="158"/>
      <c r="CJ818" s="158"/>
      <c r="CK818" s="158"/>
      <c r="CL818" s="158"/>
      <c r="CM818" s="158"/>
      <c r="CN818" s="158"/>
      <c r="CO818" s="158"/>
      <c r="CP818" s="158"/>
      <c r="CQ818" s="158"/>
      <c r="CR818" s="158"/>
      <c r="CS818" s="158"/>
      <c r="CT818" s="158"/>
      <c r="CU818" s="158"/>
      <c r="CV818" s="158"/>
      <c r="CW818" s="158"/>
      <c r="CX818" s="158"/>
      <c r="CY818" s="158"/>
      <c r="CZ818" s="158"/>
      <c r="DA818" s="158"/>
      <c r="DB818" s="158"/>
      <c r="DC818" s="158"/>
      <c r="DD818" s="158"/>
      <c r="DE818" s="164"/>
      <c r="DF818" s="158"/>
      <c r="DG818" s="158"/>
      <c r="DH818" s="158"/>
    </row>
    <row r="819" spans="1:112">
      <c r="A819" s="162"/>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162"/>
      <c r="AH819" s="162"/>
      <c r="AI819" s="162"/>
      <c r="AJ819" s="162"/>
      <c r="AK819" s="162"/>
      <c r="AL819" s="162"/>
      <c r="AM819" s="162"/>
      <c r="AN819" s="162"/>
      <c r="AO819" s="162"/>
      <c r="AP819" s="162"/>
      <c r="AQ819" s="162"/>
      <c r="AR819" s="162"/>
      <c r="AS819" s="162"/>
      <c r="AT819" s="162"/>
      <c r="AU819" s="162"/>
      <c r="AV819" s="162"/>
      <c r="AW819" s="162"/>
      <c r="AX819" s="162"/>
      <c r="AY819" s="162"/>
      <c r="AZ819" s="162"/>
      <c r="BA819" s="162"/>
      <c r="BB819" s="162"/>
      <c r="BC819" s="162"/>
      <c r="BD819" s="162"/>
      <c r="BE819" s="162"/>
      <c r="BF819" s="162"/>
      <c r="BG819" s="162"/>
      <c r="BH819" s="162"/>
      <c r="BI819" s="162"/>
      <c r="BJ819" s="162"/>
      <c r="BK819" s="162"/>
      <c r="BL819" s="162"/>
      <c r="BM819" s="162"/>
      <c r="BN819" s="162"/>
      <c r="BO819" s="162"/>
      <c r="BP819" s="162"/>
      <c r="BQ819" s="162"/>
      <c r="BR819" s="162"/>
      <c r="BS819" s="162"/>
      <c r="BT819" s="162"/>
      <c r="BU819" s="162"/>
      <c r="BV819" s="162"/>
      <c r="BW819" s="162"/>
      <c r="BX819" s="162"/>
      <c r="BY819" s="162"/>
      <c r="BZ819" s="162"/>
      <c r="CA819" s="162"/>
      <c r="CB819" s="162"/>
      <c r="CC819" s="162"/>
      <c r="CD819" s="162"/>
      <c r="CE819" s="162"/>
      <c r="CF819" s="162"/>
      <c r="CG819" s="162"/>
      <c r="CH819" s="162"/>
      <c r="CI819" s="162"/>
      <c r="CJ819" s="162"/>
      <c r="CK819" s="162"/>
      <c r="CL819" s="162"/>
      <c r="CM819" s="162"/>
      <c r="CN819" s="162"/>
      <c r="CO819" s="162"/>
      <c r="CP819" s="162"/>
      <c r="CQ819" s="162"/>
      <c r="CR819" s="162"/>
      <c r="CS819" s="162"/>
      <c r="CT819" s="162"/>
      <c r="CU819" s="162"/>
      <c r="CV819" s="162"/>
      <c r="CW819" s="162"/>
      <c r="CX819" s="162"/>
      <c r="CY819" s="162"/>
      <c r="CZ819" s="162"/>
      <c r="DA819" s="162"/>
      <c r="DB819" s="162"/>
      <c r="DC819" s="162"/>
      <c r="DD819" s="162"/>
      <c r="DE819" s="159"/>
      <c r="DF819" s="162"/>
      <c r="DG819" s="162"/>
      <c r="DH819" s="162"/>
    </row>
    <row r="820" spans="1:112">
      <c r="A820" s="158"/>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158"/>
      <c r="AH820" s="158"/>
      <c r="AI820" s="158"/>
      <c r="AJ820" s="158"/>
      <c r="AK820" s="158"/>
      <c r="AL820" s="158"/>
      <c r="AM820" s="158"/>
      <c r="AN820" s="158"/>
      <c r="AO820" s="158"/>
      <c r="AP820" s="158"/>
      <c r="AQ820" s="158"/>
      <c r="AR820" s="158"/>
      <c r="AS820" s="158"/>
      <c r="AT820" s="158"/>
      <c r="AU820" s="158"/>
      <c r="AV820" s="158"/>
      <c r="AW820" s="158"/>
      <c r="AX820" s="158"/>
      <c r="AY820" s="158"/>
      <c r="AZ820" s="158"/>
      <c r="BA820" s="158"/>
      <c r="BB820" s="158"/>
      <c r="BC820" s="158"/>
      <c r="BD820" s="158"/>
      <c r="BE820" s="158"/>
      <c r="BF820" s="158"/>
      <c r="BG820" s="158"/>
      <c r="BH820" s="158"/>
      <c r="BI820" s="158"/>
      <c r="BJ820" s="158"/>
      <c r="BK820" s="158"/>
      <c r="BL820" s="158"/>
      <c r="BM820" s="158"/>
      <c r="BN820" s="158"/>
      <c r="BO820" s="158"/>
      <c r="BP820" s="158"/>
      <c r="BQ820" s="158"/>
      <c r="BR820" s="158"/>
      <c r="BS820" s="158"/>
      <c r="BT820" s="158"/>
      <c r="BU820" s="158"/>
      <c r="BV820" s="158"/>
      <c r="BW820" s="158"/>
      <c r="BX820" s="158"/>
      <c r="BY820" s="158"/>
      <c r="BZ820" s="158"/>
      <c r="CA820" s="158"/>
      <c r="CB820" s="158"/>
      <c r="CC820" s="158"/>
      <c r="CD820" s="158"/>
      <c r="CE820" s="158"/>
      <c r="CF820" s="158"/>
      <c r="CG820" s="158"/>
      <c r="CH820" s="158"/>
      <c r="CI820" s="158"/>
      <c r="CJ820" s="158"/>
      <c r="CK820" s="158"/>
      <c r="CL820" s="158"/>
      <c r="CM820" s="158"/>
      <c r="CN820" s="158"/>
      <c r="CO820" s="158"/>
      <c r="CP820" s="158"/>
      <c r="CQ820" s="158"/>
      <c r="CR820" s="158"/>
      <c r="CS820" s="158"/>
      <c r="CT820" s="158"/>
      <c r="CU820" s="158"/>
      <c r="CV820" s="158"/>
      <c r="CW820" s="158"/>
      <c r="CX820" s="158"/>
      <c r="CY820" s="158"/>
      <c r="CZ820" s="158"/>
      <c r="DA820" s="158"/>
      <c r="DB820" s="158"/>
      <c r="DC820" s="158"/>
      <c r="DD820" s="158"/>
      <c r="DE820" s="159"/>
      <c r="DF820" s="158"/>
      <c r="DG820" s="158"/>
      <c r="DH820" s="158"/>
    </row>
    <row r="821" spans="1:112">
      <c r="A821" s="158"/>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158"/>
      <c r="AH821" s="158"/>
      <c r="AI821" s="158"/>
      <c r="AJ821" s="158"/>
      <c r="AK821" s="158"/>
      <c r="AL821" s="158"/>
      <c r="AM821" s="158"/>
      <c r="AN821" s="158"/>
      <c r="AO821" s="158"/>
      <c r="AP821" s="158"/>
      <c r="AQ821" s="158"/>
      <c r="AR821" s="158"/>
      <c r="AS821" s="158"/>
      <c r="AT821" s="158"/>
      <c r="AU821" s="158"/>
      <c r="AV821" s="158"/>
      <c r="AW821" s="158"/>
      <c r="AX821" s="158"/>
      <c r="AY821" s="158"/>
      <c r="AZ821" s="158"/>
      <c r="BA821" s="158"/>
      <c r="BB821" s="158"/>
      <c r="BC821" s="158"/>
      <c r="BD821" s="158"/>
      <c r="BE821" s="158"/>
      <c r="BF821" s="158"/>
      <c r="BG821" s="158"/>
      <c r="BH821" s="158"/>
      <c r="BI821" s="158"/>
      <c r="BJ821" s="158"/>
      <c r="BK821" s="158"/>
      <c r="BL821" s="158"/>
      <c r="BM821" s="158"/>
      <c r="BN821" s="158"/>
      <c r="BO821" s="158"/>
      <c r="BP821" s="158"/>
      <c r="BQ821" s="158"/>
      <c r="BR821" s="158"/>
      <c r="BS821" s="158"/>
      <c r="BT821" s="158"/>
      <c r="BU821" s="158"/>
      <c r="BV821" s="158"/>
      <c r="BW821" s="158"/>
      <c r="BX821" s="158"/>
      <c r="BY821" s="158"/>
      <c r="BZ821" s="158"/>
      <c r="CA821" s="158"/>
      <c r="CB821" s="158"/>
      <c r="CC821" s="158"/>
      <c r="CD821" s="158"/>
      <c r="CE821" s="158"/>
      <c r="CF821" s="158"/>
      <c r="CG821" s="158"/>
      <c r="CH821" s="158"/>
      <c r="CI821" s="158"/>
      <c r="CJ821" s="158"/>
      <c r="CK821" s="158"/>
      <c r="CL821" s="158"/>
      <c r="CM821" s="158"/>
      <c r="CN821" s="158"/>
      <c r="CO821" s="158"/>
      <c r="CP821" s="158"/>
      <c r="CQ821" s="158"/>
      <c r="CR821" s="158"/>
      <c r="CS821" s="158"/>
      <c r="CT821" s="158"/>
      <c r="CU821" s="158"/>
      <c r="CV821" s="158"/>
      <c r="CW821" s="158"/>
      <c r="CX821" s="158"/>
      <c r="CY821" s="158"/>
      <c r="CZ821" s="158"/>
      <c r="DA821" s="158"/>
      <c r="DB821" s="158"/>
      <c r="DC821" s="158"/>
      <c r="DD821" s="158"/>
      <c r="DE821" s="164"/>
      <c r="DF821" s="158"/>
      <c r="DG821" s="158"/>
      <c r="DH821" s="158"/>
    </row>
    <row r="822" spans="1:112">
      <c r="A822" s="162"/>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162"/>
      <c r="AH822" s="162"/>
      <c r="AI822" s="162"/>
      <c r="AJ822" s="162"/>
      <c r="AK822" s="162"/>
      <c r="AL822" s="162"/>
      <c r="AM822" s="162"/>
      <c r="AN822" s="162"/>
      <c r="AO822" s="162"/>
      <c r="AP822" s="162"/>
      <c r="AQ822" s="162"/>
      <c r="AR822" s="162"/>
      <c r="AS822" s="162"/>
      <c r="AT822" s="162"/>
      <c r="AU822" s="162"/>
      <c r="AV822" s="162"/>
      <c r="AW822" s="162"/>
      <c r="AX822" s="162"/>
      <c r="AY822" s="162"/>
      <c r="AZ822" s="162"/>
      <c r="BA822" s="162"/>
      <c r="BB822" s="162"/>
      <c r="BC822" s="162"/>
      <c r="BD822" s="162"/>
      <c r="BE822" s="162"/>
      <c r="BF822" s="162"/>
      <c r="BG822" s="162"/>
      <c r="BH822" s="162"/>
      <c r="BI822" s="162"/>
      <c r="BJ822" s="162"/>
      <c r="BK822" s="162"/>
      <c r="BL822" s="162"/>
      <c r="BM822" s="162"/>
      <c r="BN822" s="162"/>
      <c r="BO822" s="162"/>
      <c r="BP822" s="162"/>
      <c r="BQ822" s="162"/>
      <c r="BR822" s="162"/>
      <c r="BS822" s="162"/>
      <c r="BT822" s="162"/>
      <c r="BU822" s="162"/>
      <c r="BV822" s="162"/>
      <c r="BW822" s="162"/>
      <c r="BX822" s="162"/>
      <c r="BY822" s="162"/>
      <c r="BZ822" s="162"/>
      <c r="CA822" s="162"/>
      <c r="CB822" s="162"/>
      <c r="CC822" s="162"/>
      <c r="CD822" s="162"/>
      <c r="CE822" s="162"/>
      <c r="CF822" s="162"/>
      <c r="CG822" s="162"/>
      <c r="CH822" s="162"/>
      <c r="CI822" s="162"/>
      <c r="CJ822" s="162"/>
      <c r="CK822" s="162"/>
      <c r="CL822" s="162"/>
      <c r="CM822" s="162"/>
      <c r="CN822" s="162"/>
      <c r="CO822" s="162"/>
      <c r="CP822" s="162"/>
      <c r="CQ822" s="162"/>
      <c r="CR822" s="162"/>
      <c r="CS822" s="162"/>
      <c r="CT822" s="162"/>
      <c r="CU822" s="162"/>
      <c r="CV822" s="162"/>
      <c r="CW822" s="162"/>
      <c r="CX822" s="162"/>
      <c r="CY822" s="162"/>
      <c r="CZ822" s="162"/>
      <c r="DA822" s="162"/>
      <c r="DB822" s="162"/>
      <c r="DC822" s="162"/>
      <c r="DD822" s="162"/>
      <c r="DE822" s="159"/>
      <c r="DF822" s="162"/>
      <c r="DG822" s="162"/>
      <c r="DH822" s="162"/>
    </row>
    <row r="823" spans="1:112">
      <c r="A823" s="158"/>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158"/>
      <c r="AH823" s="158"/>
      <c r="AI823" s="158"/>
      <c r="AJ823" s="158"/>
      <c r="AK823" s="158"/>
      <c r="AL823" s="158"/>
      <c r="AM823" s="158"/>
      <c r="AN823" s="158"/>
      <c r="AO823" s="158"/>
      <c r="AP823" s="158"/>
      <c r="AQ823" s="158"/>
      <c r="AR823" s="158"/>
      <c r="AS823" s="158"/>
      <c r="AT823" s="158"/>
      <c r="AU823" s="158"/>
      <c r="AV823" s="158"/>
      <c r="AW823" s="158"/>
      <c r="AX823" s="158"/>
      <c r="AY823" s="158"/>
      <c r="AZ823" s="158"/>
      <c r="BA823" s="158"/>
      <c r="BB823" s="158"/>
      <c r="BC823" s="158"/>
      <c r="BD823" s="158"/>
      <c r="BE823" s="158"/>
      <c r="BF823" s="158"/>
      <c r="BG823" s="158"/>
      <c r="BH823" s="158"/>
      <c r="BI823" s="158"/>
      <c r="BJ823" s="158"/>
      <c r="BK823" s="158"/>
      <c r="BL823" s="158"/>
      <c r="BM823" s="158"/>
      <c r="BN823" s="158"/>
      <c r="BO823" s="158"/>
      <c r="BP823" s="158"/>
      <c r="BQ823" s="158"/>
      <c r="BR823" s="158"/>
      <c r="BS823" s="158"/>
      <c r="BT823" s="158"/>
      <c r="BU823" s="158"/>
      <c r="BV823" s="158"/>
      <c r="BW823" s="158"/>
      <c r="BX823" s="158"/>
      <c r="BY823" s="158"/>
      <c r="BZ823" s="158"/>
      <c r="CA823" s="158"/>
      <c r="CB823" s="158"/>
      <c r="CC823" s="158"/>
      <c r="CD823" s="158"/>
      <c r="CE823" s="158"/>
      <c r="CF823" s="158"/>
      <c r="CG823" s="158"/>
      <c r="CH823" s="158"/>
      <c r="CI823" s="158"/>
      <c r="CJ823" s="158"/>
      <c r="CK823" s="158"/>
      <c r="CL823" s="158"/>
      <c r="CM823" s="158"/>
      <c r="CN823" s="158"/>
      <c r="CO823" s="158"/>
      <c r="CP823" s="158"/>
      <c r="CQ823" s="158"/>
      <c r="CR823" s="158"/>
      <c r="CS823" s="158"/>
      <c r="CT823" s="158"/>
      <c r="CU823" s="158"/>
      <c r="CV823" s="158"/>
      <c r="CW823" s="158"/>
      <c r="CX823" s="158"/>
      <c r="CY823" s="158"/>
      <c r="CZ823" s="158"/>
      <c r="DA823" s="158"/>
      <c r="DB823" s="158"/>
      <c r="DC823" s="158"/>
      <c r="DD823" s="158"/>
      <c r="DE823" s="159"/>
      <c r="DF823" s="158"/>
      <c r="DG823" s="158"/>
      <c r="DH823" s="158"/>
    </row>
    <row r="824" spans="1:112">
      <c r="A824" s="158"/>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158"/>
      <c r="AH824" s="158"/>
      <c r="AI824" s="158"/>
      <c r="AJ824" s="158"/>
      <c r="AK824" s="158"/>
      <c r="AL824" s="158"/>
      <c r="AM824" s="158"/>
      <c r="AN824" s="158"/>
      <c r="AO824" s="158"/>
      <c r="AP824" s="158"/>
      <c r="AQ824" s="158"/>
      <c r="AR824" s="158"/>
      <c r="AS824" s="158"/>
      <c r="AT824" s="158"/>
      <c r="AU824" s="158"/>
      <c r="AV824" s="158"/>
      <c r="AW824" s="158"/>
      <c r="AX824" s="158"/>
      <c r="AY824" s="158"/>
      <c r="AZ824" s="158"/>
      <c r="BA824" s="158"/>
      <c r="BB824" s="158"/>
      <c r="BC824" s="158"/>
      <c r="BD824" s="158"/>
      <c r="BE824" s="158"/>
      <c r="BF824" s="158"/>
      <c r="BG824" s="158"/>
      <c r="BH824" s="158"/>
      <c r="BI824" s="158"/>
      <c r="BJ824" s="158"/>
      <c r="BK824" s="158"/>
      <c r="BL824" s="158"/>
      <c r="BM824" s="158"/>
      <c r="BN824" s="158"/>
      <c r="BO824" s="158"/>
      <c r="BP824" s="158"/>
      <c r="BQ824" s="158"/>
      <c r="BR824" s="158"/>
      <c r="BS824" s="158"/>
      <c r="BT824" s="158"/>
      <c r="BU824" s="158"/>
      <c r="BV824" s="158"/>
      <c r="BW824" s="158"/>
      <c r="BX824" s="158"/>
      <c r="BY824" s="158"/>
      <c r="BZ824" s="158"/>
      <c r="CA824" s="158"/>
      <c r="CB824" s="158"/>
      <c r="CC824" s="158"/>
      <c r="CD824" s="158"/>
      <c r="CE824" s="158"/>
      <c r="CF824" s="158"/>
      <c r="CG824" s="158"/>
      <c r="CH824" s="158"/>
      <c r="CI824" s="158"/>
      <c r="CJ824" s="158"/>
      <c r="CK824" s="158"/>
      <c r="CL824" s="158"/>
      <c r="CM824" s="158"/>
      <c r="CN824" s="158"/>
      <c r="CO824" s="158"/>
      <c r="CP824" s="158"/>
      <c r="CQ824" s="158"/>
      <c r="CR824" s="158"/>
      <c r="CS824" s="158"/>
      <c r="CT824" s="158"/>
      <c r="CU824" s="158"/>
      <c r="CV824" s="158"/>
      <c r="CW824" s="158"/>
      <c r="CX824" s="158"/>
      <c r="CY824" s="158"/>
      <c r="CZ824" s="158"/>
      <c r="DA824" s="158"/>
      <c r="DB824" s="158"/>
      <c r="DC824" s="158"/>
      <c r="DD824" s="158"/>
      <c r="DE824" s="164"/>
      <c r="DF824" s="158"/>
      <c r="DG824" s="158"/>
      <c r="DH824" s="158"/>
    </row>
    <row r="825" spans="1:112">
      <c r="A825" s="162"/>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162"/>
      <c r="AH825" s="162"/>
      <c r="AI825" s="162"/>
      <c r="AJ825" s="162"/>
      <c r="AK825" s="162"/>
      <c r="AL825" s="162"/>
      <c r="AM825" s="162"/>
      <c r="AN825" s="162"/>
      <c r="AO825" s="162"/>
      <c r="AP825" s="162"/>
      <c r="AQ825" s="162"/>
      <c r="AR825" s="162"/>
      <c r="AS825" s="162"/>
      <c r="AT825" s="162"/>
      <c r="AU825" s="162"/>
      <c r="AV825" s="162"/>
      <c r="AW825" s="162"/>
      <c r="AX825" s="162"/>
      <c r="AY825" s="162"/>
      <c r="AZ825" s="162"/>
      <c r="BA825" s="162"/>
      <c r="BB825" s="162"/>
      <c r="BC825" s="162"/>
      <c r="BD825" s="162"/>
      <c r="BE825" s="162"/>
      <c r="BF825" s="162"/>
      <c r="BG825" s="162"/>
      <c r="BH825" s="162"/>
      <c r="BI825" s="162"/>
      <c r="BJ825" s="162"/>
      <c r="BK825" s="162"/>
      <c r="BL825" s="162"/>
      <c r="BM825" s="162"/>
      <c r="BN825" s="162"/>
      <c r="BO825" s="162"/>
      <c r="BP825" s="162"/>
      <c r="BQ825" s="162"/>
      <c r="BR825" s="162"/>
      <c r="BS825" s="162"/>
      <c r="BT825" s="162"/>
      <c r="BU825" s="162"/>
      <c r="BV825" s="162"/>
      <c r="BW825" s="162"/>
      <c r="BX825" s="162"/>
      <c r="BY825" s="162"/>
      <c r="BZ825" s="162"/>
      <c r="CA825" s="162"/>
      <c r="CB825" s="162"/>
      <c r="CC825" s="162"/>
      <c r="CD825" s="162"/>
      <c r="CE825" s="162"/>
      <c r="CF825" s="162"/>
      <c r="CG825" s="162"/>
      <c r="CH825" s="162"/>
      <c r="CI825" s="162"/>
      <c r="CJ825" s="162"/>
      <c r="CK825" s="162"/>
      <c r="CL825" s="162"/>
      <c r="CM825" s="162"/>
      <c r="CN825" s="162"/>
      <c r="CO825" s="162"/>
      <c r="CP825" s="162"/>
      <c r="CQ825" s="162"/>
      <c r="CR825" s="162"/>
      <c r="CS825" s="162"/>
      <c r="CT825" s="162"/>
      <c r="CU825" s="162"/>
      <c r="CV825" s="162"/>
      <c r="CW825" s="162"/>
      <c r="CX825" s="162"/>
      <c r="CY825" s="162"/>
      <c r="CZ825" s="162"/>
      <c r="DA825" s="162"/>
      <c r="DB825" s="162"/>
      <c r="DC825" s="162"/>
      <c r="DD825" s="162"/>
      <c r="DE825" s="159"/>
      <c r="DF825" s="162"/>
      <c r="DG825" s="162"/>
      <c r="DH825" s="162"/>
    </row>
    <row r="826" spans="1:112">
      <c r="A826" s="158"/>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158"/>
      <c r="AH826" s="158"/>
      <c r="AI826" s="158"/>
      <c r="AJ826" s="158"/>
      <c r="AK826" s="158"/>
      <c r="AL826" s="158"/>
      <c r="AM826" s="158"/>
      <c r="AN826" s="158"/>
      <c r="AO826" s="158"/>
      <c r="AP826" s="158"/>
      <c r="AQ826" s="158"/>
      <c r="AR826" s="158"/>
      <c r="AS826" s="158"/>
      <c r="AT826" s="158"/>
      <c r="AU826" s="158"/>
      <c r="AV826" s="158"/>
      <c r="AW826" s="158"/>
      <c r="AX826" s="158"/>
      <c r="AY826" s="158"/>
      <c r="AZ826" s="158"/>
      <c r="BA826" s="158"/>
      <c r="BB826" s="158"/>
      <c r="BC826" s="158"/>
      <c r="BD826" s="158"/>
      <c r="BE826" s="158"/>
      <c r="BF826" s="158"/>
      <c r="BG826" s="158"/>
      <c r="BH826" s="158"/>
      <c r="BI826" s="158"/>
      <c r="BJ826" s="158"/>
      <c r="BK826" s="158"/>
      <c r="BL826" s="158"/>
      <c r="BM826" s="158"/>
      <c r="BN826" s="158"/>
      <c r="BO826" s="158"/>
      <c r="BP826" s="158"/>
      <c r="BQ826" s="158"/>
      <c r="BR826" s="158"/>
      <c r="BS826" s="158"/>
      <c r="BT826" s="158"/>
      <c r="BU826" s="158"/>
      <c r="BV826" s="158"/>
      <c r="BW826" s="158"/>
      <c r="BX826" s="158"/>
      <c r="BY826" s="158"/>
      <c r="BZ826" s="158"/>
      <c r="CA826" s="158"/>
      <c r="CB826" s="158"/>
      <c r="CC826" s="158"/>
      <c r="CD826" s="158"/>
      <c r="CE826" s="158"/>
      <c r="CF826" s="158"/>
      <c r="CG826" s="158"/>
      <c r="CH826" s="158"/>
      <c r="CI826" s="158"/>
      <c r="CJ826" s="158"/>
      <c r="CK826" s="158"/>
      <c r="CL826" s="158"/>
      <c r="CM826" s="158"/>
      <c r="CN826" s="158"/>
      <c r="CO826" s="158"/>
      <c r="CP826" s="158"/>
      <c r="CQ826" s="158"/>
      <c r="CR826" s="158"/>
      <c r="CS826" s="158"/>
      <c r="CT826" s="158"/>
      <c r="CU826" s="158"/>
      <c r="CV826" s="158"/>
      <c r="CW826" s="158"/>
      <c r="CX826" s="158"/>
      <c r="CY826" s="158"/>
      <c r="CZ826" s="158"/>
      <c r="DA826" s="158"/>
      <c r="DB826" s="158"/>
      <c r="DC826" s="158"/>
      <c r="DD826" s="158"/>
      <c r="DE826" s="159"/>
      <c r="DF826" s="158"/>
      <c r="DG826" s="158"/>
      <c r="DH826" s="158"/>
    </row>
    <row r="827" spans="1:112">
      <c r="A827" s="158"/>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158"/>
      <c r="AH827" s="158"/>
      <c r="AI827" s="158"/>
      <c r="AJ827" s="158"/>
      <c r="AK827" s="158"/>
      <c r="AL827" s="158"/>
      <c r="AM827" s="158"/>
      <c r="AN827" s="158"/>
      <c r="AO827" s="158"/>
      <c r="AP827" s="158"/>
      <c r="AQ827" s="158"/>
      <c r="AR827" s="158"/>
      <c r="AS827" s="158"/>
      <c r="AT827" s="158"/>
      <c r="AU827" s="158"/>
      <c r="AV827" s="158"/>
      <c r="AW827" s="158"/>
      <c r="AX827" s="158"/>
      <c r="AY827" s="158"/>
      <c r="AZ827" s="158"/>
      <c r="BA827" s="158"/>
      <c r="BB827" s="158"/>
      <c r="BC827" s="158"/>
      <c r="BD827" s="158"/>
      <c r="BE827" s="158"/>
      <c r="BF827" s="158"/>
      <c r="BG827" s="158"/>
      <c r="BH827" s="158"/>
      <c r="BI827" s="158"/>
      <c r="BJ827" s="158"/>
      <c r="BK827" s="158"/>
      <c r="BL827" s="158"/>
      <c r="BM827" s="158"/>
      <c r="BN827" s="158"/>
      <c r="BO827" s="158"/>
      <c r="BP827" s="158"/>
      <c r="BQ827" s="158"/>
      <c r="BR827" s="158"/>
      <c r="BS827" s="158"/>
      <c r="BT827" s="158"/>
      <c r="BU827" s="158"/>
      <c r="BV827" s="158"/>
      <c r="BW827" s="158"/>
      <c r="BX827" s="158"/>
      <c r="BY827" s="158"/>
      <c r="BZ827" s="158"/>
      <c r="CA827" s="158"/>
      <c r="CB827" s="158"/>
      <c r="CC827" s="158"/>
      <c r="CD827" s="158"/>
      <c r="CE827" s="158"/>
      <c r="CF827" s="158"/>
      <c r="CG827" s="158"/>
      <c r="CH827" s="158"/>
      <c r="CI827" s="158"/>
      <c r="CJ827" s="158"/>
      <c r="CK827" s="158"/>
      <c r="CL827" s="158"/>
      <c r="CM827" s="158"/>
      <c r="CN827" s="158"/>
      <c r="CO827" s="158"/>
      <c r="CP827" s="158"/>
      <c r="CQ827" s="158"/>
      <c r="CR827" s="158"/>
      <c r="CS827" s="158"/>
      <c r="CT827" s="158"/>
      <c r="CU827" s="158"/>
      <c r="CV827" s="158"/>
      <c r="CW827" s="158"/>
      <c r="CX827" s="158"/>
      <c r="CY827" s="158"/>
      <c r="CZ827" s="158"/>
      <c r="DA827" s="158"/>
      <c r="DB827" s="158"/>
      <c r="DC827" s="158"/>
      <c r="DD827" s="158"/>
      <c r="DE827" s="164"/>
      <c r="DF827" s="158"/>
      <c r="DG827" s="158"/>
      <c r="DH827" s="158"/>
    </row>
    <row r="828" spans="1:112">
      <c r="A828" s="162"/>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162"/>
      <c r="AH828" s="162"/>
      <c r="AI828" s="162"/>
      <c r="AJ828" s="162"/>
      <c r="AK828" s="162"/>
      <c r="AL828" s="162"/>
      <c r="AM828" s="162"/>
      <c r="AN828" s="162"/>
      <c r="AO828" s="162"/>
      <c r="AP828" s="162"/>
      <c r="AQ828" s="162"/>
      <c r="AR828" s="162"/>
      <c r="AS828" s="162"/>
      <c r="AT828" s="162"/>
      <c r="AU828" s="162"/>
      <c r="AV828" s="162"/>
      <c r="AW828" s="162"/>
      <c r="AX828" s="162"/>
      <c r="AY828" s="162"/>
      <c r="AZ828" s="162"/>
      <c r="BA828" s="162"/>
      <c r="BB828" s="162"/>
      <c r="BC828" s="162"/>
      <c r="BD828" s="162"/>
      <c r="BE828" s="162"/>
      <c r="BF828" s="162"/>
      <c r="BG828" s="162"/>
      <c r="BH828" s="162"/>
      <c r="BI828" s="162"/>
      <c r="BJ828" s="162"/>
      <c r="BK828" s="162"/>
      <c r="BL828" s="162"/>
      <c r="BM828" s="162"/>
      <c r="BN828" s="162"/>
      <c r="BO828" s="162"/>
      <c r="BP828" s="162"/>
      <c r="BQ828" s="162"/>
      <c r="BR828" s="162"/>
      <c r="BS828" s="162"/>
      <c r="BT828" s="162"/>
      <c r="BU828" s="162"/>
      <c r="BV828" s="162"/>
      <c r="BW828" s="162"/>
      <c r="BX828" s="162"/>
      <c r="BY828" s="162"/>
      <c r="BZ828" s="162"/>
      <c r="CA828" s="162"/>
      <c r="CB828" s="162"/>
      <c r="CC828" s="162"/>
      <c r="CD828" s="162"/>
      <c r="CE828" s="162"/>
      <c r="CF828" s="162"/>
      <c r="CG828" s="162"/>
      <c r="CH828" s="162"/>
      <c r="CI828" s="162"/>
      <c r="CJ828" s="162"/>
      <c r="CK828" s="162"/>
      <c r="CL828" s="162"/>
      <c r="CM828" s="162"/>
      <c r="CN828" s="162"/>
      <c r="CO828" s="162"/>
      <c r="CP828" s="162"/>
      <c r="CQ828" s="162"/>
      <c r="CR828" s="162"/>
      <c r="CS828" s="162"/>
      <c r="CT828" s="162"/>
      <c r="CU828" s="162"/>
      <c r="CV828" s="162"/>
      <c r="CW828" s="162"/>
      <c r="CX828" s="162"/>
      <c r="CY828" s="162"/>
      <c r="CZ828" s="162"/>
      <c r="DA828" s="162"/>
      <c r="DB828" s="162"/>
      <c r="DC828" s="162"/>
      <c r="DD828" s="162"/>
      <c r="DE828" s="159"/>
      <c r="DF828" s="162"/>
      <c r="DG828" s="162"/>
      <c r="DH828" s="162"/>
    </row>
    <row r="829" spans="1:112">
      <c r="A829" s="158"/>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158"/>
      <c r="AH829" s="158"/>
      <c r="AI829" s="158"/>
      <c r="AJ829" s="158"/>
      <c r="AK829" s="158"/>
      <c r="AL829" s="158"/>
      <c r="AM829" s="158"/>
      <c r="AN829" s="158"/>
      <c r="AO829" s="158"/>
      <c r="AP829" s="158"/>
      <c r="AQ829" s="158"/>
      <c r="AR829" s="158"/>
      <c r="AS829" s="158"/>
      <c r="AT829" s="158"/>
      <c r="AU829" s="158"/>
      <c r="AV829" s="158"/>
      <c r="AW829" s="158"/>
      <c r="AX829" s="158"/>
      <c r="AY829" s="158"/>
      <c r="AZ829" s="158"/>
      <c r="BA829" s="158"/>
      <c r="BB829" s="158"/>
      <c r="BC829" s="158"/>
      <c r="BD829" s="158"/>
      <c r="BE829" s="158"/>
      <c r="BF829" s="158"/>
      <c r="BG829" s="158"/>
      <c r="BH829" s="158"/>
      <c r="BI829" s="158"/>
      <c r="BJ829" s="158"/>
      <c r="BK829" s="158"/>
      <c r="BL829" s="158"/>
      <c r="BM829" s="158"/>
      <c r="BN829" s="158"/>
      <c r="BO829" s="158"/>
      <c r="BP829" s="158"/>
      <c r="BQ829" s="158"/>
      <c r="BR829" s="158"/>
      <c r="BS829" s="158"/>
      <c r="BT829" s="158"/>
      <c r="BU829" s="158"/>
      <c r="BV829" s="158"/>
      <c r="BW829" s="158"/>
      <c r="BX829" s="158"/>
      <c r="BY829" s="158"/>
      <c r="BZ829" s="158"/>
      <c r="CA829" s="158"/>
      <c r="CB829" s="158"/>
      <c r="CC829" s="158"/>
      <c r="CD829" s="158"/>
      <c r="CE829" s="158"/>
      <c r="CF829" s="158"/>
      <c r="CG829" s="158"/>
      <c r="CH829" s="158"/>
      <c r="CI829" s="158"/>
      <c r="CJ829" s="158"/>
      <c r="CK829" s="158"/>
      <c r="CL829" s="158"/>
      <c r="CM829" s="158"/>
      <c r="CN829" s="158"/>
      <c r="CO829" s="158"/>
      <c r="CP829" s="158"/>
      <c r="CQ829" s="158"/>
      <c r="CR829" s="158"/>
      <c r="CS829" s="158"/>
      <c r="CT829" s="158"/>
      <c r="CU829" s="158"/>
      <c r="CV829" s="158"/>
      <c r="CW829" s="158"/>
      <c r="CX829" s="158"/>
      <c r="CY829" s="158"/>
      <c r="CZ829" s="158"/>
      <c r="DA829" s="158"/>
      <c r="DB829" s="158"/>
      <c r="DC829" s="158"/>
      <c r="DD829" s="158"/>
      <c r="DE829" s="159"/>
      <c r="DF829" s="158"/>
      <c r="DG829" s="158"/>
      <c r="DH829" s="158"/>
    </row>
    <row r="830" spans="1:112">
      <c r="A830" s="158"/>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158"/>
      <c r="AH830" s="158"/>
      <c r="AI830" s="158"/>
      <c r="AJ830" s="158"/>
      <c r="AK830" s="158"/>
      <c r="AL830" s="158"/>
      <c r="AM830" s="158"/>
      <c r="AN830" s="158"/>
      <c r="AO830" s="158"/>
      <c r="AP830" s="158"/>
      <c r="AQ830" s="158"/>
      <c r="AR830" s="158"/>
      <c r="AS830" s="158"/>
      <c r="AT830" s="158"/>
      <c r="AU830" s="158"/>
      <c r="AV830" s="158"/>
      <c r="AW830" s="158"/>
      <c r="AX830" s="158"/>
      <c r="AY830" s="158"/>
      <c r="AZ830" s="158"/>
      <c r="BA830" s="158"/>
      <c r="BB830" s="158"/>
      <c r="BC830" s="158"/>
      <c r="BD830" s="158"/>
      <c r="BE830" s="158"/>
      <c r="BF830" s="158"/>
      <c r="BG830" s="158"/>
      <c r="BH830" s="158"/>
      <c r="BI830" s="158"/>
      <c r="BJ830" s="158"/>
      <c r="BK830" s="158"/>
      <c r="BL830" s="158"/>
      <c r="BM830" s="158"/>
      <c r="BN830" s="158"/>
      <c r="BO830" s="158"/>
      <c r="BP830" s="158"/>
      <c r="BQ830" s="158"/>
      <c r="BR830" s="158"/>
      <c r="BS830" s="158"/>
      <c r="BT830" s="158"/>
      <c r="BU830" s="158"/>
      <c r="BV830" s="158"/>
      <c r="BW830" s="158"/>
      <c r="BX830" s="158"/>
      <c r="BY830" s="158"/>
      <c r="BZ830" s="158"/>
      <c r="CA830" s="158"/>
      <c r="CB830" s="158"/>
      <c r="CC830" s="158"/>
      <c r="CD830" s="158"/>
      <c r="CE830" s="158"/>
      <c r="CF830" s="158"/>
      <c r="CG830" s="158"/>
      <c r="CH830" s="158"/>
      <c r="CI830" s="158"/>
      <c r="CJ830" s="158"/>
      <c r="CK830" s="158"/>
      <c r="CL830" s="158"/>
      <c r="CM830" s="158"/>
      <c r="CN830" s="158"/>
      <c r="CO830" s="158"/>
      <c r="CP830" s="158"/>
      <c r="CQ830" s="158"/>
      <c r="CR830" s="158"/>
      <c r="CS830" s="158"/>
      <c r="CT830" s="158"/>
      <c r="CU830" s="158"/>
      <c r="CV830" s="158"/>
      <c r="CW830" s="158"/>
      <c r="CX830" s="158"/>
      <c r="CY830" s="158"/>
      <c r="CZ830" s="158"/>
      <c r="DA830" s="158"/>
      <c r="DB830" s="158"/>
      <c r="DC830" s="158"/>
      <c r="DD830" s="158"/>
      <c r="DE830" s="164"/>
      <c r="DF830" s="158"/>
      <c r="DG830" s="158"/>
      <c r="DH830" s="158"/>
    </row>
    <row r="831" spans="1:112">
      <c r="A831" s="162"/>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162"/>
      <c r="AH831" s="162"/>
      <c r="AI831" s="162"/>
      <c r="AJ831" s="162"/>
      <c r="AK831" s="162"/>
      <c r="AL831" s="162"/>
      <c r="AM831" s="162"/>
      <c r="AN831" s="162"/>
      <c r="AO831" s="162"/>
      <c r="AP831" s="162"/>
      <c r="AQ831" s="162"/>
      <c r="AR831" s="162"/>
      <c r="AS831" s="162"/>
      <c r="AT831" s="162"/>
      <c r="AU831" s="162"/>
      <c r="AV831" s="162"/>
      <c r="AW831" s="162"/>
      <c r="AX831" s="162"/>
      <c r="AY831" s="162"/>
      <c r="AZ831" s="162"/>
      <c r="BA831" s="162"/>
      <c r="BB831" s="162"/>
      <c r="BC831" s="162"/>
      <c r="BD831" s="162"/>
      <c r="BE831" s="162"/>
      <c r="BF831" s="162"/>
      <c r="BG831" s="162"/>
      <c r="BH831" s="162"/>
      <c r="BI831" s="162"/>
      <c r="BJ831" s="162"/>
      <c r="BK831" s="162"/>
      <c r="BL831" s="162"/>
      <c r="BM831" s="162"/>
      <c r="BN831" s="162"/>
      <c r="BO831" s="162"/>
      <c r="BP831" s="162"/>
      <c r="BQ831" s="162"/>
      <c r="BR831" s="162"/>
      <c r="BS831" s="162"/>
      <c r="BT831" s="162"/>
      <c r="BU831" s="162"/>
      <c r="BV831" s="162"/>
      <c r="BW831" s="162"/>
      <c r="BX831" s="162"/>
      <c r="BY831" s="162"/>
      <c r="BZ831" s="162"/>
      <c r="CA831" s="162"/>
      <c r="CB831" s="162"/>
      <c r="CC831" s="162"/>
      <c r="CD831" s="162"/>
      <c r="CE831" s="162"/>
      <c r="CF831" s="162"/>
      <c r="CG831" s="162"/>
      <c r="CH831" s="162"/>
      <c r="CI831" s="162"/>
      <c r="CJ831" s="162"/>
      <c r="CK831" s="162"/>
      <c r="CL831" s="162"/>
      <c r="CM831" s="162"/>
      <c r="CN831" s="162"/>
      <c r="CO831" s="162"/>
      <c r="CP831" s="162"/>
      <c r="CQ831" s="162"/>
      <c r="CR831" s="162"/>
      <c r="CS831" s="162"/>
      <c r="CT831" s="162"/>
      <c r="CU831" s="162"/>
      <c r="CV831" s="162"/>
      <c r="CW831" s="162"/>
      <c r="CX831" s="162"/>
      <c r="CY831" s="162"/>
      <c r="CZ831" s="162"/>
      <c r="DA831" s="162"/>
      <c r="DB831" s="162"/>
      <c r="DC831" s="162"/>
      <c r="DD831" s="162"/>
      <c r="DE831" s="159"/>
      <c r="DF831" s="162"/>
      <c r="DG831" s="162"/>
      <c r="DH831" s="162"/>
    </row>
    <row r="832" spans="1:112">
      <c r="A832" s="158"/>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158"/>
      <c r="AH832" s="158"/>
      <c r="AI832" s="158"/>
      <c r="AJ832" s="158"/>
      <c r="AK832" s="158"/>
      <c r="AL832" s="158"/>
      <c r="AM832" s="158"/>
      <c r="AN832" s="158"/>
      <c r="AO832" s="158"/>
      <c r="AP832" s="158"/>
      <c r="AQ832" s="158"/>
      <c r="AR832" s="158"/>
      <c r="AS832" s="158"/>
      <c r="AT832" s="158"/>
      <c r="AU832" s="158"/>
      <c r="AV832" s="158"/>
      <c r="AW832" s="158"/>
      <c r="AX832" s="158"/>
      <c r="AY832" s="158"/>
      <c r="AZ832" s="158"/>
      <c r="BA832" s="158"/>
      <c r="BB832" s="158"/>
      <c r="BC832" s="158"/>
      <c r="BD832" s="158"/>
      <c r="BE832" s="158"/>
      <c r="BF832" s="158"/>
      <c r="BG832" s="158"/>
      <c r="BH832" s="158"/>
      <c r="BI832" s="158"/>
      <c r="BJ832" s="158"/>
      <c r="BK832" s="158"/>
      <c r="BL832" s="158"/>
      <c r="BM832" s="158"/>
      <c r="BN832" s="158"/>
      <c r="BO832" s="158"/>
      <c r="BP832" s="158"/>
      <c r="BQ832" s="158"/>
      <c r="BR832" s="158"/>
      <c r="BS832" s="158"/>
      <c r="BT832" s="158"/>
      <c r="BU832" s="158"/>
      <c r="BV832" s="158"/>
      <c r="BW832" s="158"/>
      <c r="BX832" s="158"/>
      <c r="BY832" s="158"/>
      <c r="BZ832" s="158"/>
      <c r="CA832" s="158"/>
      <c r="CB832" s="158"/>
      <c r="CC832" s="158"/>
      <c r="CD832" s="158"/>
      <c r="CE832" s="158"/>
      <c r="CF832" s="158"/>
      <c r="CG832" s="158"/>
      <c r="CH832" s="158"/>
      <c r="CI832" s="158"/>
      <c r="CJ832" s="158"/>
      <c r="CK832" s="158"/>
      <c r="CL832" s="158"/>
      <c r="CM832" s="158"/>
      <c r="CN832" s="158"/>
      <c r="CO832" s="158"/>
      <c r="CP832" s="158"/>
      <c r="CQ832" s="158"/>
      <c r="CR832" s="158"/>
      <c r="CS832" s="158"/>
      <c r="CT832" s="158"/>
      <c r="CU832" s="158"/>
      <c r="CV832" s="158"/>
      <c r="CW832" s="158"/>
      <c r="CX832" s="158"/>
      <c r="CY832" s="158"/>
      <c r="CZ832" s="158"/>
      <c r="DA832" s="158"/>
      <c r="DB832" s="158"/>
      <c r="DC832" s="158"/>
      <c r="DD832" s="158"/>
      <c r="DE832" s="159"/>
      <c r="DF832" s="158"/>
      <c r="DG832" s="158"/>
      <c r="DH832" s="158"/>
    </row>
    <row r="833" spans="1:112">
      <c r="A833" s="158"/>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158"/>
      <c r="AH833" s="158"/>
      <c r="AI833" s="158"/>
      <c r="AJ833" s="158"/>
      <c r="AK833" s="158"/>
      <c r="AL833" s="158"/>
      <c r="AM833" s="158"/>
      <c r="AN833" s="158"/>
      <c r="AO833" s="158"/>
      <c r="AP833" s="158"/>
      <c r="AQ833" s="158"/>
      <c r="AR833" s="158"/>
      <c r="AS833" s="158"/>
      <c r="AT833" s="158"/>
      <c r="AU833" s="158"/>
      <c r="AV833" s="158"/>
      <c r="AW833" s="158"/>
      <c r="AX833" s="158"/>
      <c r="AY833" s="158"/>
      <c r="AZ833" s="158"/>
      <c r="BA833" s="158"/>
      <c r="BB833" s="158"/>
      <c r="BC833" s="158"/>
      <c r="BD833" s="158"/>
      <c r="BE833" s="158"/>
      <c r="BF833" s="158"/>
      <c r="BG833" s="158"/>
      <c r="BH833" s="158"/>
      <c r="BI833" s="158"/>
      <c r="BJ833" s="158"/>
      <c r="BK833" s="158"/>
      <c r="BL833" s="158"/>
      <c r="BM833" s="158"/>
      <c r="BN833" s="158"/>
      <c r="BO833" s="158"/>
      <c r="BP833" s="158"/>
      <c r="BQ833" s="158"/>
      <c r="BR833" s="158"/>
      <c r="BS833" s="158"/>
      <c r="BT833" s="158"/>
      <c r="BU833" s="158"/>
      <c r="BV833" s="158"/>
      <c r="BW833" s="158"/>
      <c r="BX833" s="158"/>
      <c r="BY833" s="158"/>
      <c r="BZ833" s="158"/>
      <c r="CA833" s="158"/>
      <c r="CB833" s="158"/>
      <c r="CC833" s="158"/>
      <c r="CD833" s="158"/>
      <c r="CE833" s="158"/>
      <c r="CF833" s="158"/>
      <c r="CG833" s="158"/>
      <c r="CH833" s="158"/>
      <c r="CI833" s="158"/>
      <c r="CJ833" s="158"/>
      <c r="CK833" s="158"/>
      <c r="CL833" s="158"/>
      <c r="CM833" s="158"/>
      <c r="CN833" s="158"/>
      <c r="CO833" s="158"/>
      <c r="CP833" s="158"/>
      <c r="CQ833" s="158"/>
      <c r="CR833" s="158"/>
      <c r="CS833" s="158"/>
      <c r="CT833" s="158"/>
      <c r="CU833" s="158"/>
      <c r="CV833" s="158"/>
      <c r="CW833" s="158"/>
      <c r="CX833" s="158"/>
      <c r="CY833" s="158"/>
      <c r="CZ833" s="158"/>
      <c r="DA833" s="158"/>
      <c r="DB833" s="158"/>
      <c r="DC833" s="158"/>
      <c r="DD833" s="158"/>
      <c r="DE833" s="164"/>
      <c r="DF833" s="158"/>
      <c r="DG833" s="158"/>
      <c r="DH833" s="158"/>
    </row>
    <row r="834" spans="1:112">
      <c r="A834" s="162"/>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162"/>
      <c r="AH834" s="162"/>
      <c r="AI834" s="162"/>
      <c r="AJ834" s="162"/>
      <c r="AK834" s="162"/>
      <c r="AL834" s="162"/>
      <c r="AM834" s="162"/>
      <c r="AN834" s="162"/>
      <c r="AO834" s="162"/>
      <c r="AP834" s="162"/>
      <c r="AQ834" s="162"/>
      <c r="AR834" s="162"/>
      <c r="AS834" s="162"/>
      <c r="AT834" s="162"/>
      <c r="AU834" s="162"/>
      <c r="AV834" s="162"/>
      <c r="AW834" s="162"/>
      <c r="AX834" s="162"/>
      <c r="AY834" s="162"/>
      <c r="AZ834" s="162"/>
      <c r="BA834" s="162"/>
      <c r="BB834" s="162"/>
      <c r="BC834" s="162"/>
      <c r="BD834" s="162"/>
      <c r="BE834" s="162"/>
      <c r="BF834" s="162"/>
      <c r="BG834" s="162"/>
      <c r="BH834" s="162"/>
      <c r="BI834" s="162"/>
      <c r="BJ834" s="162"/>
      <c r="BK834" s="162"/>
      <c r="BL834" s="162"/>
      <c r="BM834" s="162"/>
      <c r="BN834" s="162"/>
      <c r="BO834" s="162"/>
      <c r="BP834" s="162"/>
      <c r="BQ834" s="162"/>
      <c r="BR834" s="162"/>
      <c r="BS834" s="162"/>
      <c r="BT834" s="162"/>
      <c r="BU834" s="162"/>
      <c r="BV834" s="162"/>
      <c r="BW834" s="162"/>
      <c r="BX834" s="162"/>
      <c r="BY834" s="162"/>
      <c r="BZ834" s="162"/>
      <c r="CA834" s="162"/>
      <c r="CB834" s="162"/>
      <c r="CC834" s="162"/>
      <c r="CD834" s="162"/>
      <c r="CE834" s="162"/>
      <c r="CF834" s="162"/>
      <c r="CG834" s="162"/>
      <c r="CH834" s="162"/>
      <c r="CI834" s="162"/>
      <c r="CJ834" s="162"/>
      <c r="CK834" s="162"/>
      <c r="CL834" s="162"/>
      <c r="CM834" s="162"/>
      <c r="CN834" s="162"/>
      <c r="CO834" s="162"/>
      <c r="CP834" s="162"/>
      <c r="CQ834" s="162"/>
      <c r="CR834" s="162"/>
      <c r="CS834" s="162"/>
      <c r="CT834" s="162"/>
      <c r="CU834" s="162"/>
      <c r="CV834" s="162"/>
      <c r="CW834" s="162"/>
      <c r="CX834" s="162"/>
      <c r="CY834" s="162"/>
      <c r="CZ834" s="162"/>
      <c r="DA834" s="162"/>
      <c r="DB834" s="162"/>
      <c r="DC834" s="162"/>
      <c r="DD834" s="162"/>
      <c r="DE834" s="159"/>
      <c r="DF834" s="162"/>
      <c r="DG834" s="162"/>
      <c r="DH834" s="162"/>
    </row>
    <row r="835" spans="1:112">
      <c r="A835" s="158"/>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158"/>
      <c r="AH835" s="158"/>
      <c r="AI835" s="158"/>
      <c r="AJ835" s="158"/>
      <c r="AK835" s="158"/>
      <c r="AL835" s="158"/>
      <c r="AM835" s="158"/>
      <c r="AN835" s="158"/>
      <c r="AO835" s="158"/>
      <c r="AP835" s="158"/>
      <c r="AQ835" s="158"/>
      <c r="AR835" s="158"/>
      <c r="AS835" s="158"/>
      <c r="AT835" s="158"/>
      <c r="AU835" s="158"/>
      <c r="AV835" s="158"/>
      <c r="AW835" s="158"/>
      <c r="AX835" s="158"/>
      <c r="AY835" s="158"/>
      <c r="AZ835" s="158"/>
      <c r="BA835" s="158"/>
      <c r="BB835" s="158"/>
      <c r="BC835" s="158"/>
      <c r="BD835" s="158"/>
      <c r="BE835" s="158"/>
      <c r="BF835" s="158"/>
      <c r="BG835" s="158"/>
      <c r="BH835" s="158"/>
      <c r="BI835" s="158"/>
      <c r="BJ835" s="158"/>
      <c r="BK835" s="158"/>
      <c r="BL835" s="158"/>
      <c r="BM835" s="158"/>
      <c r="BN835" s="158"/>
      <c r="BO835" s="158"/>
      <c r="BP835" s="158"/>
      <c r="BQ835" s="158"/>
      <c r="BR835" s="158"/>
      <c r="BS835" s="158"/>
      <c r="BT835" s="158"/>
      <c r="BU835" s="158"/>
      <c r="BV835" s="158"/>
      <c r="BW835" s="158"/>
      <c r="BX835" s="158"/>
      <c r="BY835" s="158"/>
      <c r="BZ835" s="158"/>
      <c r="CA835" s="158"/>
      <c r="CB835" s="158"/>
      <c r="CC835" s="158"/>
      <c r="CD835" s="158"/>
      <c r="CE835" s="158"/>
      <c r="CF835" s="158"/>
      <c r="CG835" s="158"/>
      <c r="CH835" s="158"/>
      <c r="CI835" s="158"/>
      <c r="CJ835" s="158"/>
      <c r="CK835" s="158"/>
      <c r="CL835" s="158"/>
      <c r="CM835" s="158"/>
      <c r="CN835" s="158"/>
      <c r="CO835" s="158"/>
      <c r="CP835" s="158"/>
      <c r="CQ835" s="158"/>
      <c r="CR835" s="158"/>
      <c r="CS835" s="158"/>
      <c r="CT835" s="158"/>
      <c r="CU835" s="158"/>
      <c r="CV835" s="158"/>
      <c r="CW835" s="158"/>
      <c r="CX835" s="158"/>
      <c r="CY835" s="158"/>
      <c r="CZ835" s="158"/>
      <c r="DA835" s="158"/>
      <c r="DB835" s="158"/>
      <c r="DC835" s="158"/>
      <c r="DD835" s="158"/>
      <c r="DE835" s="159"/>
      <c r="DF835" s="158"/>
      <c r="DG835" s="158"/>
      <c r="DH835" s="158"/>
    </row>
    <row r="836" spans="1:112">
      <c r="A836" s="158"/>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158"/>
      <c r="AH836" s="158"/>
      <c r="AI836" s="158"/>
      <c r="AJ836" s="158"/>
      <c r="AK836" s="158"/>
      <c r="AL836" s="158"/>
      <c r="AM836" s="158"/>
      <c r="AN836" s="158"/>
      <c r="AO836" s="158"/>
      <c r="AP836" s="158"/>
      <c r="AQ836" s="158"/>
      <c r="AR836" s="158"/>
      <c r="AS836" s="158"/>
      <c r="AT836" s="158"/>
      <c r="AU836" s="158"/>
      <c r="AV836" s="158"/>
      <c r="AW836" s="158"/>
      <c r="AX836" s="158"/>
      <c r="AY836" s="158"/>
      <c r="AZ836" s="158"/>
      <c r="BA836" s="158"/>
      <c r="BB836" s="158"/>
      <c r="BC836" s="158"/>
      <c r="BD836" s="158"/>
      <c r="BE836" s="158"/>
      <c r="BF836" s="158"/>
      <c r="BG836" s="158"/>
      <c r="BH836" s="158"/>
      <c r="BI836" s="158"/>
      <c r="BJ836" s="158"/>
      <c r="BK836" s="158"/>
      <c r="BL836" s="158"/>
      <c r="BM836" s="158"/>
      <c r="BN836" s="158"/>
      <c r="BO836" s="158"/>
      <c r="BP836" s="158"/>
      <c r="BQ836" s="158"/>
      <c r="BR836" s="158"/>
      <c r="BS836" s="158"/>
      <c r="BT836" s="158"/>
      <c r="BU836" s="158"/>
      <c r="BV836" s="158"/>
      <c r="BW836" s="158"/>
      <c r="BX836" s="158"/>
      <c r="BY836" s="158"/>
      <c r="BZ836" s="158"/>
      <c r="CA836" s="158"/>
      <c r="CB836" s="158"/>
      <c r="CC836" s="158"/>
      <c r="CD836" s="158"/>
      <c r="CE836" s="158"/>
      <c r="CF836" s="158"/>
      <c r="CG836" s="158"/>
      <c r="CH836" s="158"/>
      <c r="CI836" s="158"/>
      <c r="CJ836" s="158"/>
      <c r="CK836" s="158"/>
      <c r="CL836" s="158"/>
      <c r="CM836" s="158"/>
      <c r="CN836" s="158"/>
      <c r="CO836" s="158"/>
      <c r="CP836" s="158"/>
      <c r="CQ836" s="158"/>
      <c r="CR836" s="158"/>
      <c r="CS836" s="158"/>
      <c r="CT836" s="158"/>
      <c r="CU836" s="158"/>
      <c r="CV836" s="158"/>
      <c r="CW836" s="158"/>
      <c r="CX836" s="158"/>
      <c r="CY836" s="158"/>
      <c r="CZ836" s="158"/>
      <c r="DA836" s="158"/>
      <c r="DB836" s="158"/>
      <c r="DC836" s="158"/>
      <c r="DD836" s="158"/>
      <c r="DE836" s="164"/>
      <c r="DF836" s="158"/>
      <c r="DG836" s="158"/>
      <c r="DH836" s="158"/>
    </row>
    <row r="837" spans="1:112">
      <c r="A837" s="162"/>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162"/>
      <c r="AH837" s="162"/>
      <c r="AI837" s="162"/>
      <c r="AJ837" s="162"/>
      <c r="AK837" s="162"/>
      <c r="AL837" s="162"/>
      <c r="AM837" s="162"/>
      <c r="AN837" s="162"/>
      <c r="AO837" s="162"/>
      <c r="AP837" s="162"/>
      <c r="AQ837" s="162"/>
      <c r="AR837" s="162"/>
      <c r="AS837" s="162"/>
      <c r="AT837" s="162"/>
      <c r="AU837" s="162"/>
      <c r="AV837" s="162"/>
      <c r="AW837" s="162"/>
      <c r="AX837" s="162"/>
      <c r="AY837" s="162"/>
      <c r="AZ837" s="162"/>
      <c r="BA837" s="162"/>
      <c r="BB837" s="162"/>
      <c r="BC837" s="162"/>
      <c r="BD837" s="162"/>
      <c r="BE837" s="162"/>
      <c r="BF837" s="162"/>
      <c r="BG837" s="162"/>
      <c r="BH837" s="162"/>
      <c r="BI837" s="162"/>
      <c r="BJ837" s="162"/>
      <c r="BK837" s="162"/>
      <c r="BL837" s="162"/>
      <c r="BM837" s="162"/>
      <c r="BN837" s="162"/>
      <c r="BO837" s="162"/>
      <c r="BP837" s="162"/>
      <c r="BQ837" s="162"/>
      <c r="BR837" s="162"/>
      <c r="BS837" s="162"/>
      <c r="BT837" s="162"/>
      <c r="BU837" s="162"/>
      <c r="BV837" s="162"/>
      <c r="BW837" s="162"/>
      <c r="BX837" s="162"/>
      <c r="BY837" s="162"/>
      <c r="BZ837" s="162"/>
      <c r="CA837" s="162"/>
      <c r="CB837" s="162"/>
      <c r="CC837" s="162"/>
      <c r="CD837" s="162"/>
      <c r="CE837" s="162"/>
      <c r="CF837" s="162"/>
      <c r="CG837" s="162"/>
      <c r="CH837" s="162"/>
      <c r="CI837" s="162"/>
      <c r="CJ837" s="162"/>
      <c r="CK837" s="162"/>
      <c r="CL837" s="162"/>
      <c r="CM837" s="162"/>
      <c r="CN837" s="162"/>
      <c r="CO837" s="162"/>
      <c r="CP837" s="162"/>
      <c r="CQ837" s="162"/>
      <c r="CR837" s="162"/>
      <c r="CS837" s="162"/>
      <c r="CT837" s="162"/>
      <c r="CU837" s="162"/>
      <c r="CV837" s="162"/>
      <c r="CW837" s="162"/>
      <c r="CX837" s="162"/>
      <c r="CY837" s="162"/>
      <c r="CZ837" s="162"/>
      <c r="DA837" s="162"/>
      <c r="DB837" s="162"/>
      <c r="DC837" s="162"/>
      <c r="DD837" s="162"/>
      <c r="DE837" s="159"/>
      <c r="DF837" s="162"/>
      <c r="DG837" s="162"/>
      <c r="DH837" s="162"/>
    </row>
    <row r="838" spans="1:112">
      <c r="A838" s="158"/>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158"/>
      <c r="AH838" s="158"/>
      <c r="AI838" s="158"/>
      <c r="AJ838" s="158"/>
      <c r="AK838" s="158"/>
      <c r="AL838" s="158"/>
      <c r="AM838" s="158"/>
      <c r="AN838" s="158"/>
      <c r="AO838" s="158"/>
      <c r="AP838" s="158"/>
      <c r="AQ838" s="158"/>
      <c r="AR838" s="158"/>
      <c r="AS838" s="158"/>
      <c r="AT838" s="158"/>
      <c r="AU838" s="158"/>
      <c r="AV838" s="158"/>
      <c r="AW838" s="158"/>
      <c r="AX838" s="158"/>
      <c r="AY838" s="158"/>
      <c r="AZ838" s="158"/>
      <c r="BA838" s="158"/>
      <c r="BB838" s="158"/>
      <c r="BC838" s="158"/>
      <c r="BD838" s="158"/>
      <c r="BE838" s="158"/>
      <c r="BF838" s="158"/>
      <c r="BG838" s="158"/>
      <c r="BH838" s="158"/>
      <c r="BI838" s="158"/>
      <c r="BJ838" s="158"/>
      <c r="BK838" s="158"/>
      <c r="BL838" s="158"/>
      <c r="BM838" s="158"/>
      <c r="BN838" s="158"/>
      <c r="BO838" s="158"/>
      <c r="BP838" s="158"/>
      <c r="BQ838" s="158"/>
      <c r="BR838" s="158"/>
      <c r="BS838" s="158"/>
      <c r="BT838" s="158"/>
      <c r="BU838" s="158"/>
      <c r="BV838" s="158"/>
      <c r="BW838" s="158"/>
      <c r="BX838" s="158"/>
      <c r="BY838" s="158"/>
      <c r="BZ838" s="158"/>
      <c r="CA838" s="158"/>
      <c r="CB838" s="158"/>
      <c r="CC838" s="158"/>
      <c r="CD838" s="158"/>
      <c r="CE838" s="158"/>
      <c r="CF838" s="158"/>
      <c r="CG838" s="158"/>
      <c r="CH838" s="158"/>
      <c r="CI838" s="158"/>
      <c r="CJ838" s="158"/>
      <c r="CK838" s="158"/>
      <c r="CL838" s="158"/>
      <c r="CM838" s="158"/>
      <c r="CN838" s="158"/>
      <c r="CO838" s="158"/>
      <c r="CP838" s="158"/>
      <c r="CQ838" s="158"/>
      <c r="CR838" s="158"/>
      <c r="CS838" s="158"/>
      <c r="CT838" s="158"/>
      <c r="CU838" s="158"/>
      <c r="CV838" s="158"/>
      <c r="CW838" s="158"/>
      <c r="CX838" s="158"/>
      <c r="CY838" s="158"/>
      <c r="CZ838" s="158"/>
      <c r="DA838" s="158"/>
      <c r="DB838" s="158"/>
      <c r="DC838" s="158"/>
      <c r="DD838" s="158"/>
      <c r="DE838" s="159"/>
      <c r="DF838" s="158"/>
      <c r="DG838" s="158"/>
      <c r="DH838" s="158"/>
    </row>
    <row r="839" spans="1:112">
      <c r="A839" s="158"/>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158"/>
      <c r="AH839" s="158"/>
      <c r="AI839" s="158"/>
      <c r="AJ839" s="158"/>
      <c r="AK839" s="158"/>
      <c r="AL839" s="158"/>
      <c r="AM839" s="158"/>
      <c r="AN839" s="158"/>
      <c r="AO839" s="158"/>
      <c r="AP839" s="158"/>
      <c r="AQ839" s="158"/>
      <c r="AR839" s="158"/>
      <c r="AS839" s="158"/>
      <c r="AT839" s="158"/>
      <c r="AU839" s="158"/>
      <c r="AV839" s="158"/>
      <c r="AW839" s="158"/>
      <c r="AX839" s="158"/>
      <c r="AY839" s="158"/>
      <c r="AZ839" s="158"/>
      <c r="BA839" s="158"/>
      <c r="BB839" s="158"/>
      <c r="BC839" s="158"/>
      <c r="BD839" s="158"/>
      <c r="BE839" s="158"/>
      <c r="BF839" s="158"/>
      <c r="BG839" s="158"/>
      <c r="BH839" s="158"/>
      <c r="BI839" s="158"/>
      <c r="BJ839" s="158"/>
      <c r="BK839" s="158"/>
      <c r="BL839" s="158"/>
      <c r="BM839" s="158"/>
      <c r="BN839" s="158"/>
      <c r="BO839" s="158"/>
      <c r="BP839" s="158"/>
      <c r="BQ839" s="158"/>
      <c r="BR839" s="158"/>
      <c r="BS839" s="158"/>
      <c r="BT839" s="158"/>
      <c r="BU839" s="158"/>
      <c r="BV839" s="158"/>
      <c r="BW839" s="158"/>
      <c r="BX839" s="158"/>
      <c r="BY839" s="158"/>
      <c r="BZ839" s="158"/>
      <c r="CA839" s="158"/>
      <c r="CB839" s="158"/>
      <c r="CC839" s="158"/>
      <c r="CD839" s="158"/>
      <c r="CE839" s="158"/>
      <c r="CF839" s="158"/>
      <c r="CG839" s="158"/>
      <c r="CH839" s="158"/>
      <c r="CI839" s="158"/>
      <c r="CJ839" s="158"/>
      <c r="CK839" s="158"/>
      <c r="CL839" s="158"/>
      <c r="CM839" s="158"/>
      <c r="CN839" s="158"/>
      <c r="CO839" s="158"/>
      <c r="CP839" s="158"/>
      <c r="CQ839" s="158"/>
      <c r="CR839" s="158"/>
      <c r="CS839" s="158"/>
      <c r="CT839" s="158"/>
      <c r="CU839" s="158"/>
      <c r="CV839" s="158"/>
      <c r="CW839" s="158"/>
      <c r="CX839" s="158"/>
      <c r="CY839" s="158"/>
      <c r="CZ839" s="158"/>
      <c r="DA839" s="158"/>
      <c r="DB839" s="158"/>
      <c r="DC839" s="158"/>
      <c r="DD839" s="158"/>
      <c r="DE839" s="164"/>
      <c r="DF839" s="158"/>
      <c r="DG839" s="158"/>
      <c r="DH839" s="158"/>
    </row>
    <row r="840" spans="1:112">
      <c r="A840" s="162"/>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162"/>
      <c r="AH840" s="162"/>
      <c r="AI840" s="162"/>
      <c r="AJ840" s="162"/>
      <c r="AK840" s="162"/>
      <c r="AL840" s="162"/>
      <c r="AM840" s="162"/>
      <c r="AN840" s="162"/>
      <c r="AO840" s="162"/>
      <c r="AP840" s="162"/>
      <c r="AQ840" s="162"/>
      <c r="AR840" s="162"/>
      <c r="AS840" s="162"/>
      <c r="AT840" s="162"/>
      <c r="AU840" s="162"/>
      <c r="AV840" s="162"/>
      <c r="AW840" s="162"/>
      <c r="AX840" s="162"/>
      <c r="AY840" s="162"/>
      <c r="AZ840" s="162"/>
      <c r="BA840" s="162"/>
      <c r="BB840" s="162"/>
      <c r="BC840" s="162"/>
      <c r="BD840" s="162"/>
      <c r="BE840" s="162"/>
      <c r="BF840" s="162"/>
      <c r="BG840" s="162"/>
      <c r="BH840" s="162"/>
      <c r="BI840" s="162"/>
      <c r="BJ840" s="162"/>
      <c r="BK840" s="162"/>
      <c r="BL840" s="162"/>
      <c r="BM840" s="162"/>
      <c r="BN840" s="162"/>
      <c r="BO840" s="162"/>
      <c r="BP840" s="162"/>
      <c r="BQ840" s="162"/>
      <c r="BR840" s="162"/>
      <c r="BS840" s="162"/>
      <c r="BT840" s="162"/>
      <c r="BU840" s="162"/>
      <c r="BV840" s="162"/>
      <c r="BW840" s="162"/>
      <c r="BX840" s="162"/>
      <c r="BY840" s="162"/>
      <c r="BZ840" s="162"/>
      <c r="CA840" s="162"/>
      <c r="CB840" s="162"/>
      <c r="CC840" s="162"/>
      <c r="CD840" s="162"/>
      <c r="CE840" s="162"/>
      <c r="CF840" s="162"/>
      <c r="CG840" s="162"/>
      <c r="CH840" s="162"/>
      <c r="CI840" s="162"/>
      <c r="CJ840" s="162"/>
      <c r="CK840" s="162"/>
      <c r="CL840" s="162"/>
      <c r="CM840" s="162"/>
      <c r="CN840" s="162"/>
      <c r="CO840" s="162"/>
      <c r="CP840" s="162"/>
      <c r="CQ840" s="162"/>
      <c r="CR840" s="162"/>
      <c r="CS840" s="162"/>
      <c r="CT840" s="162"/>
      <c r="CU840" s="162"/>
      <c r="CV840" s="162"/>
      <c r="CW840" s="162"/>
      <c r="CX840" s="162"/>
      <c r="CY840" s="162"/>
      <c r="CZ840" s="162"/>
      <c r="DA840" s="162"/>
      <c r="DB840" s="162"/>
      <c r="DC840" s="162"/>
      <c r="DD840" s="162"/>
      <c r="DE840" s="159"/>
      <c r="DF840" s="162"/>
      <c r="DG840" s="162"/>
      <c r="DH840" s="162"/>
    </row>
    <row r="841" spans="1:112">
      <c r="A841" s="158"/>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158"/>
      <c r="AH841" s="158"/>
      <c r="AI841" s="158"/>
      <c r="AJ841" s="158"/>
      <c r="AK841" s="158"/>
      <c r="AL841" s="158"/>
      <c r="AM841" s="158"/>
      <c r="AN841" s="158"/>
      <c r="AO841" s="158"/>
      <c r="AP841" s="158"/>
      <c r="AQ841" s="158"/>
      <c r="AR841" s="158"/>
      <c r="AS841" s="158"/>
      <c r="AT841" s="158"/>
      <c r="AU841" s="158"/>
      <c r="AV841" s="158"/>
      <c r="AW841" s="158"/>
      <c r="AX841" s="158"/>
      <c r="AY841" s="158"/>
      <c r="AZ841" s="158"/>
      <c r="BA841" s="158"/>
      <c r="BB841" s="158"/>
      <c r="BC841" s="158"/>
      <c r="BD841" s="158"/>
      <c r="BE841" s="158"/>
      <c r="BF841" s="158"/>
      <c r="BG841" s="158"/>
      <c r="BH841" s="158"/>
      <c r="BI841" s="158"/>
      <c r="BJ841" s="158"/>
      <c r="BK841" s="158"/>
      <c r="BL841" s="158"/>
      <c r="BM841" s="158"/>
      <c r="BN841" s="158"/>
      <c r="BO841" s="158"/>
      <c r="BP841" s="158"/>
      <c r="BQ841" s="158"/>
      <c r="BR841" s="158"/>
      <c r="BS841" s="158"/>
      <c r="BT841" s="158"/>
      <c r="BU841" s="158"/>
      <c r="BV841" s="158"/>
      <c r="BW841" s="158"/>
      <c r="BX841" s="158"/>
      <c r="BY841" s="158"/>
      <c r="BZ841" s="158"/>
      <c r="CA841" s="158"/>
      <c r="CB841" s="158"/>
      <c r="CC841" s="158"/>
      <c r="CD841" s="158"/>
      <c r="CE841" s="158"/>
      <c r="CF841" s="158"/>
      <c r="CG841" s="158"/>
      <c r="CH841" s="158"/>
      <c r="CI841" s="158"/>
      <c r="CJ841" s="158"/>
      <c r="CK841" s="158"/>
      <c r="CL841" s="158"/>
      <c r="CM841" s="158"/>
      <c r="CN841" s="158"/>
      <c r="CO841" s="158"/>
      <c r="CP841" s="158"/>
      <c r="CQ841" s="158"/>
      <c r="CR841" s="158"/>
      <c r="CS841" s="158"/>
      <c r="CT841" s="158"/>
      <c r="CU841" s="158"/>
      <c r="CV841" s="158"/>
      <c r="CW841" s="158"/>
      <c r="CX841" s="158"/>
      <c r="CY841" s="158"/>
      <c r="CZ841" s="158"/>
      <c r="DA841" s="158"/>
      <c r="DB841" s="158"/>
      <c r="DC841" s="158"/>
      <c r="DD841" s="158"/>
      <c r="DE841" s="159"/>
      <c r="DF841" s="158"/>
      <c r="DG841" s="158"/>
      <c r="DH841" s="158"/>
    </row>
    <row r="842" spans="1:112">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158"/>
      <c r="AH842" s="158"/>
      <c r="AI842" s="158"/>
      <c r="AJ842" s="158"/>
      <c r="AK842" s="158"/>
      <c r="AL842" s="158"/>
      <c r="AM842" s="158"/>
      <c r="AN842" s="158"/>
      <c r="AO842" s="158"/>
      <c r="AP842" s="158"/>
      <c r="AQ842" s="158"/>
      <c r="AR842" s="158"/>
      <c r="AS842" s="158"/>
      <c r="AT842" s="158"/>
      <c r="AU842" s="158"/>
      <c r="AV842" s="158"/>
      <c r="AW842" s="158"/>
      <c r="AX842" s="158"/>
      <c r="AY842" s="158"/>
      <c r="AZ842" s="158"/>
      <c r="BA842" s="158"/>
      <c r="BB842" s="158"/>
      <c r="BC842" s="158"/>
      <c r="BD842" s="158"/>
      <c r="BE842" s="158"/>
      <c r="BF842" s="158"/>
      <c r="BG842" s="158"/>
      <c r="BH842" s="158"/>
      <c r="BI842" s="158"/>
      <c r="BJ842" s="158"/>
      <c r="BK842" s="158"/>
      <c r="BL842" s="158"/>
      <c r="BM842" s="158"/>
      <c r="BN842" s="158"/>
      <c r="BO842" s="158"/>
      <c r="BP842" s="158"/>
      <c r="BQ842" s="158"/>
      <c r="BR842" s="158"/>
      <c r="BS842" s="158"/>
      <c r="BT842" s="158"/>
      <c r="BU842" s="158"/>
      <c r="BV842" s="158"/>
      <c r="BW842" s="158"/>
      <c r="BX842" s="158"/>
      <c r="BY842" s="158"/>
      <c r="BZ842" s="158"/>
      <c r="CA842" s="158"/>
      <c r="CB842" s="158"/>
      <c r="CC842" s="158"/>
      <c r="CD842" s="158"/>
      <c r="CE842" s="158"/>
      <c r="CF842" s="158"/>
      <c r="CG842" s="158"/>
      <c r="CH842" s="158"/>
      <c r="CI842" s="158"/>
      <c r="CJ842" s="158"/>
      <c r="CK842" s="158"/>
      <c r="CL842" s="158"/>
      <c r="CM842" s="158"/>
      <c r="CN842" s="158"/>
      <c r="CO842" s="158"/>
      <c r="CP842" s="158"/>
      <c r="CQ842" s="158"/>
      <c r="CR842" s="158"/>
      <c r="CS842" s="158"/>
      <c r="CT842" s="158"/>
      <c r="CU842" s="158"/>
      <c r="CV842" s="158"/>
      <c r="CW842" s="158"/>
      <c r="CX842" s="158"/>
      <c r="CY842" s="158"/>
      <c r="CZ842" s="158"/>
      <c r="DA842" s="158"/>
      <c r="DB842" s="158"/>
      <c r="DC842" s="158"/>
      <c r="DD842" s="158"/>
      <c r="DE842" s="164"/>
      <c r="DF842" s="158"/>
      <c r="DG842" s="158"/>
      <c r="DH842" s="158"/>
    </row>
    <row r="843" spans="1:112">
      <c r="A843" s="162"/>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162"/>
      <c r="AH843" s="162"/>
      <c r="AI843" s="162"/>
      <c r="AJ843" s="162"/>
      <c r="AK843" s="162"/>
      <c r="AL843" s="162"/>
      <c r="AM843" s="162"/>
      <c r="AN843" s="162"/>
      <c r="AO843" s="162"/>
      <c r="AP843" s="162"/>
      <c r="AQ843" s="162"/>
      <c r="AR843" s="162"/>
      <c r="AS843" s="162"/>
      <c r="AT843" s="162"/>
      <c r="AU843" s="162"/>
      <c r="AV843" s="162"/>
      <c r="AW843" s="162"/>
      <c r="AX843" s="162"/>
      <c r="AY843" s="162"/>
      <c r="AZ843" s="162"/>
      <c r="BA843" s="162"/>
      <c r="BB843" s="162"/>
      <c r="BC843" s="162"/>
      <c r="BD843" s="162"/>
      <c r="BE843" s="162"/>
      <c r="BF843" s="162"/>
      <c r="BG843" s="162"/>
      <c r="BH843" s="162"/>
      <c r="BI843" s="162"/>
      <c r="BJ843" s="162"/>
      <c r="BK843" s="162"/>
      <c r="BL843" s="162"/>
      <c r="BM843" s="162"/>
      <c r="BN843" s="162"/>
      <c r="BO843" s="162"/>
      <c r="BP843" s="162"/>
      <c r="BQ843" s="162"/>
      <c r="BR843" s="162"/>
      <c r="BS843" s="162"/>
      <c r="BT843" s="162"/>
      <c r="BU843" s="162"/>
      <c r="BV843" s="162"/>
      <c r="BW843" s="162"/>
      <c r="BX843" s="162"/>
      <c r="BY843" s="162"/>
      <c r="BZ843" s="162"/>
      <c r="CA843" s="162"/>
      <c r="CB843" s="162"/>
      <c r="CC843" s="162"/>
      <c r="CD843" s="162"/>
      <c r="CE843" s="162"/>
      <c r="CF843" s="162"/>
      <c r="CG843" s="162"/>
      <c r="CH843" s="162"/>
      <c r="CI843" s="162"/>
      <c r="CJ843" s="162"/>
      <c r="CK843" s="162"/>
      <c r="CL843" s="162"/>
      <c r="CM843" s="162"/>
      <c r="CN843" s="162"/>
      <c r="CO843" s="162"/>
      <c r="CP843" s="162"/>
      <c r="CQ843" s="162"/>
      <c r="CR843" s="162"/>
      <c r="CS843" s="162"/>
      <c r="CT843" s="162"/>
      <c r="CU843" s="162"/>
      <c r="CV843" s="162"/>
      <c r="CW843" s="162"/>
      <c r="CX843" s="162"/>
      <c r="CY843" s="162"/>
      <c r="CZ843" s="162"/>
      <c r="DA843" s="162"/>
      <c r="DB843" s="162"/>
      <c r="DC843" s="162"/>
      <c r="DD843" s="162"/>
      <c r="DE843" s="159"/>
      <c r="DF843" s="162"/>
      <c r="DG843" s="162"/>
      <c r="DH843" s="162"/>
    </row>
    <row r="844" spans="1:112">
      <c r="A844" s="158"/>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158"/>
      <c r="AH844" s="158"/>
      <c r="AI844" s="158"/>
      <c r="AJ844" s="158"/>
      <c r="AK844" s="158"/>
      <c r="AL844" s="158"/>
      <c r="AM844" s="158"/>
      <c r="AN844" s="158"/>
      <c r="AO844" s="158"/>
      <c r="AP844" s="158"/>
      <c r="AQ844" s="158"/>
      <c r="AR844" s="158"/>
      <c r="AS844" s="158"/>
      <c r="AT844" s="158"/>
      <c r="AU844" s="158"/>
      <c r="AV844" s="158"/>
      <c r="AW844" s="158"/>
      <c r="AX844" s="158"/>
      <c r="AY844" s="158"/>
      <c r="AZ844" s="158"/>
      <c r="BA844" s="158"/>
      <c r="BB844" s="158"/>
      <c r="BC844" s="158"/>
      <c r="BD844" s="158"/>
      <c r="BE844" s="158"/>
      <c r="BF844" s="158"/>
      <c r="BG844" s="158"/>
      <c r="BH844" s="158"/>
      <c r="BI844" s="158"/>
      <c r="BJ844" s="158"/>
      <c r="BK844" s="158"/>
      <c r="BL844" s="158"/>
      <c r="BM844" s="158"/>
      <c r="BN844" s="158"/>
      <c r="BO844" s="158"/>
      <c r="BP844" s="158"/>
      <c r="BQ844" s="158"/>
      <c r="BR844" s="158"/>
      <c r="BS844" s="158"/>
      <c r="BT844" s="158"/>
      <c r="BU844" s="158"/>
      <c r="BV844" s="158"/>
      <c r="BW844" s="158"/>
      <c r="BX844" s="158"/>
      <c r="BY844" s="158"/>
      <c r="BZ844" s="158"/>
      <c r="CA844" s="158"/>
      <c r="CB844" s="158"/>
      <c r="CC844" s="158"/>
      <c r="CD844" s="158"/>
      <c r="CE844" s="158"/>
      <c r="CF844" s="158"/>
      <c r="CG844" s="158"/>
      <c r="CH844" s="158"/>
      <c r="CI844" s="158"/>
      <c r="CJ844" s="158"/>
      <c r="CK844" s="158"/>
      <c r="CL844" s="158"/>
      <c r="CM844" s="158"/>
      <c r="CN844" s="158"/>
      <c r="CO844" s="158"/>
      <c r="CP844" s="158"/>
      <c r="CQ844" s="158"/>
      <c r="CR844" s="158"/>
      <c r="CS844" s="158"/>
      <c r="CT844" s="158"/>
      <c r="CU844" s="158"/>
      <c r="CV844" s="158"/>
      <c r="CW844" s="158"/>
      <c r="CX844" s="158"/>
      <c r="CY844" s="158"/>
      <c r="CZ844" s="158"/>
      <c r="DA844" s="158"/>
      <c r="DB844" s="158"/>
      <c r="DC844" s="158"/>
      <c r="DD844" s="158"/>
      <c r="DE844" s="159"/>
      <c r="DF844" s="158"/>
      <c r="DG844" s="158"/>
      <c r="DH844" s="158"/>
    </row>
    <row r="845" spans="1:112">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158"/>
      <c r="AH845" s="158"/>
      <c r="AI845" s="158"/>
      <c r="AJ845" s="158"/>
      <c r="AK845" s="158"/>
      <c r="AL845" s="158"/>
      <c r="AM845" s="158"/>
      <c r="AN845" s="158"/>
      <c r="AO845" s="158"/>
      <c r="AP845" s="158"/>
      <c r="AQ845" s="158"/>
      <c r="AR845" s="158"/>
      <c r="AS845" s="158"/>
      <c r="AT845" s="158"/>
      <c r="AU845" s="158"/>
      <c r="AV845" s="158"/>
      <c r="AW845" s="158"/>
      <c r="AX845" s="158"/>
      <c r="AY845" s="158"/>
      <c r="AZ845" s="158"/>
      <c r="BA845" s="158"/>
      <c r="BB845" s="158"/>
      <c r="BC845" s="158"/>
      <c r="BD845" s="158"/>
      <c r="BE845" s="158"/>
      <c r="BF845" s="158"/>
      <c r="BG845" s="158"/>
      <c r="BH845" s="158"/>
      <c r="BI845" s="158"/>
      <c r="BJ845" s="158"/>
      <c r="BK845" s="158"/>
      <c r="BL845" s="158"/>
      <c r="BM845" s="158"/>
      <c r="BN845" s="158"/>
      <c r="BO845" s="158"/>
      <c r="BP845" s="158"/>
      <c r="BQ845" s="158"/>
      <c r="BR845" s="158"/>
      <c r="BS845" s="158"/>
      <c r="BT845" s="158"/>
      <c r="BU845" s="158"/>
      <c r="BV845" s="158"/>
      <c r="BW845" s="158"/>
      <c r="BX845" s="158"/>
      <c r="BY845" s="158"/>
      <c r="BZ845" s="158"/>
      <c r="CA845" s="158"/>
      <c r="CB845" s="158"/>
      <c r="CC845" s="158"/>
      <c r="CD845" s="158"/>
      <c r="CE845" s="158"/>
      <c r="CF845" s="158"/>
      <c r="CG845" s="158"/>
      <c r="CH845" s="158"/>
      <c r="CI845" s="158"/>
      <c r="CJ845" s="158"/>
      <c r="CK845" s="158"/>
      <c r="CL845" s="158"/>
      <c r="CM845" s="158"/>
      <c r="CN845" s="158"/>
      <c r="CO845" s="158"/>
      <c r="CP845" s="158"/>
      <c r="CQ845" s="158"/>
      <c r="CR845" s="158"/>
      <c r="CS845" s="158"/>
      <c r="CT845" s="158"/>
      <c r="CU845" s="158"/>
      <c r="CV845" s="158"/>
      <c r="CW845" s="158"/>
      <c r="CX845" s="158"/>
      <c r="CY845" s="158"/>
      <c r="CZ845" s="158"/>
      <c r="DA845" s="158"/>
      <c r="DB845" s="158"/>
      <c r="DC845" s="158"/>
      <c r="DD845" s="158"/>
      <c r="DE845" s="164"/>
      <c r="DF845" s="158"/>
      <c r="DG845" s="158"/>
      <c r="DH845" s="158"/>
    </row>
    <row r="846" spans="1:112">
      <c r="A846" s="162"/>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162"/>
      <c r="AH846" s="162"/>
      <c r="AI846" s="162"/>
      <c r="AJ846" s="162"/>
      <c r="AK846" s="162"/>
      <c r="AL846" s="162"/>
      <c r="AM846" s="162"/>
      <c r="AN846" s="162"/>
      <c r="AO846" s="162"/>
      <c r="AP846" s="162"/>
      <c r="AQ846" s="162"/>
      <c r="AR846" s="162"/>
      <c r="AS846" s="162"/>
      <c r="AT846" s="162"/>
      <c r="AU846" s="162"/>
      <c r="AV846" s="162"/>
      <c r="AW846" s="162"/>
      <c r="AX846" s="162"/>
      <c r="AY846" s="162"/>
      <c r="AZ846" s="162"/>
      <c r="BA846" s="162"/>
      <c r="BB846" s="162"/>
      <c r="BC846" s="162"/>
      <c r="BD846" s="162"/>
      <c r="BE846" s="162"/>
      <c r="BF846" s="162"/>
      <c r="BG846" s="162"/>
      <c r="BH846" s="162"/>
      <c r="BI846" s="162"/>
      <c r="BJ846" s="162"/>
      <c r="BK846" s="162"/>
      <c r="BL846" s="162"/>
      <c r="BM846" s="162"/>
      <c r="BN846" s="162"/>
      <c r="BO846" s="162"/>
      <c r="BP846" s="162"/>
      <c r="BQ846" s="162"/>
      <c r="BR846" s="162"/>
      <c r="BS846" s="162"/>
      <c r="BT846" s="162"/>
      <c r="BU846" s="162"/>
      <c r="BV846" s="162"/>
      <c r="BW846" s="162"/>
      <c r="BX846" s="162"/>
      <c r="BY846" s="162"/>
      <c r="BZ846" s="162"/>
      <c r="CA846" s="162"/>
      <c r="CB846" s="162"/>
      <c r="CC846" s="162"/>
      <c r="CD846" s="162"/>
      <c r="CE846" s="162"/>
      <c r="CF846" s="162"/>
      <c r="CG846" s="162"/>
      <c r="CH846" s="162"/>
      <c r="CI846" s="162"/>
      <c r="CJ846" s="162"/>
      <c r="CK846" s="162"/>
      <c r="CL846" s="162"/>
      <c r="CM846" s="162"/>
      <c r="CN846" s="162"/>
      <c r="CO846" s="162"/>
      <c r="CP846" s="162"/>
      <c r="CQ846" s="162"/>
      <c r="CR846" s="162"/>
      <c r="CS846" s="162"/>
      <c r="CT846" s="162"/>
      <c r="CU846" s="162"/>
      <c r="CV846" s="162"/>
      <c r="CW846" s="162"/>
      <c r="CX846" s="162"/>
      <c r="CY846" s="162"/>
      <c r="CZ846" s="162"/>
      <c r="DA846" s="162"/>
      <c r="DB846" s="162"/>
      <c r="DC846" s="162"/>
      <c r="DD846" s="162"/>
      <c r="DE846" s="159"/>
      <c r="DF846" s="162"/>
      <c r="DG846" s="162"/>
      <c r="DH846" s="162"/>
    </row>
    <row r="847" spans="1:112">
      <c r="A847" s="158"/>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158"/>
      <c r="AH847" s="158"/>
      <c r="AI847" s="158"/>
      <c r="AJ847" s="158"/>
      <c r="AK847" s="158"/>
      <c r="AL847" s="158"/>
      <c r="AM847" s="158"/>
      <c r="AN847" s="158"/>
      <c r="AO847" s="158"/>
      <c r="AP847" s="158"/>
      <c r="AQ847" s="158"/>
      <c r="AR847" s="158"/>
      <c r="AS847" s="158"/>
      <c r="AT847" s="158"/>
      <c r="AU847" s="158"/>
      <c r="AV847" s="158"/>
      <c r="AW847" s="158"/>
      <c r="AX847" s="158"/>
      <c r="AY847" s="158"/>
      <c r="AZ847" s="158"/>
      <c r="BA847" s="158"/>
      <c r="BB847" s="158"/>
      <c r="BC847" s="158"/>
      <c r="BD847" s="158"/>
      <c r="BE847" s="158"/>
      <c r="BF847" s="158"/>
      <c r="BG847" s="158"/>
      <c r="BH847" s="158"/>
      <c r="BI847" s="158"/>
      <c r="BJ847" s="158"/>
      <c r="BK847" s="158"/>
      <c r="BL847" s="158"/>
      <c r="BM847" s="158"/>
      <c r="BN847" s="158"/>
      <c r="BO847" s="158"/>
      <c r="BP847" s="158"/>
      <c r="BQ847" s="158"/>
      <c r="BR847" s="158"/>
      <c r="BS847" s="158"/>
      <c r="BT847" s="158"/>
      <c r="BU847" s="158"/>
      <c r="BV847" s="158"/>
      <c r="BW847" s="158"/>
      <c r="BX847" s="158"/>
      <c r="BY847" s="158"/>
      <c r="BZ847" s="158"/>
      <c r="CA847" s="158"/>
      <c r="CB847" s="158"/>
      <c r="CC847" s="158"/>
      <c r="CD847" s="158"/>
      <c r="CE847" s="158"/>
      <c r="CF847" s="158"/>
      <c r="CG847" s="158"/>
      <c r="CH847" s="158"/>
      <c r="CI847" s="158"/>
      <c r="CJ847" s="158"/>
      <c r="CK847" s="158"/>
      <c r="CL847" s="158"/>
      <c r="CM847" s="158"/>
      <c r="CN847" s="158"/>
      <c r="CO847" s="158"/>
      <c r="CP847" s="158"/>
      <c r="CQ847" s="158"/>
      <c r="CR847" s="158"/>
      <c r="CS847" s="158"/>
      <c r="CT847" s="158"/>
      <c r="CU847" s="158"/>
      <c r="CV847" s="158"/>
      <c r="CW847" s="158"/>
      <c r="CX847" s="158"/>
      <c r="CY847" s="158"/>
      <c r="CZ847" s="158"/>
      <c r="DA847" s="158"/>
      <c r="DB847" s="158"/>
      <c r="DC847" s="158"/>
      <c r="DD847" s="158"/>
      <c r="DE847" s="159"/>
      <c r="DF847" s="158"/>
      <c r="DG847" s="158"/>
      <c r="DH847" s="158"/>
    </row>
    <row r="848" spans="1:112">
      <c r="A848" s="158"/>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158"/>
      <c r="AH848" s="158"/>
      <c r="AI848" s="158"/>
      <c r="AJ848" s="158"/>
      <c r="AK848" s="158"/>
      <c r="AL848" s="158"/>
      <c r="AM848" s="158"/>
      <c r="AN848" s="158"/>
      <c r="AO848" s="158"/>
      <c r="AP848" s="158"/>
      <c r="AQ848" s="158"/>
      <c r="AR848" s="158"/>
      <c r="AS848" s="158"/>
      <c r="AT848" s="158"/>
      <c r="AU848" s="158"/>
      <c r="AV848" s="158"/>
      <c r="AW848" s="158"/>
      <c r="AX848" s="158"/>
      <c r="AY848" s="158"/>
      <c r="AZ848" s="158"/>
      <c r="BA848" s="158"/>
      <c r="BB848" s="158"/>
      <c r="BC848" s="158"/>
      <c r="BD848" s="158"/>
      <c r="BE848" s="158"/>
      <c r="BF848" s="158"/>
      <c r="BG848" s="158"/>
      <c r="BH848" s="158"/>
      <c r="BI848" s="158"/>
      <c r="BJ848" s="158"/>
      <c r="BK848" s="158"/>
      <c r="BL848" s="158"/>
      <c r="BM848" s="158"/>
      <c r="BN848" s="158"/>
      <c r="BO848" s="158"/>
      <c r="BP848" s="158"/>
      <c r="BQ848" s="158"/>
      <c r="BR848" s="158"/>
      <c r="BS848" s="158"/>
      <c r="BT848" s="158"/>
      <c r="BU848" s="158"/>
      <c r="BV848" s="158"/>
      <c r="BW848" s="158"/>
      <c r="BX848" s="158"/>
      <c r="BY848" s="158"/>
      <c r="BZ848" s="158"/>
      <c r="CA848" s="158"/>
      <c r="CB848" s="158"/>
      <c r="CC848" s="158"/>
      <c r="CD848" s="158"/>
      <c r="CE848" s="158"/>
      <c r="CF848" s="158"/>
      <c r="CG848" s="158"/>
      <c r="CH848" s="158"/>
      <c r="CI848" s="158"/>
      <c r="CJ848" s="158"/>
      <c r="CK848" s="158"/>
      <c r="CL848" s="158"/>
      <c r="CM848" s="158"/>
      <c r="CN848" s="158"/>
      <c r="CO848" s="158"/>
      <c r="CP848" s="158"/>
      <c r="CQ848" s="158"/>
      <c r="CR848" s="158"/>
      <c r="CS848" s="158"/>
      <c r="CT848" s="158"/>
      <c r="CU848" s="158"/>
      <c r="CV848" s="158"/>
      <c r="CW848" s="158"/>
      <c r="CX848" s="158"/>
      <c r="CY848" s="158"/>
      <c r="CZ848" s="158"/>
      <c r="DA848" s="158"/>
      <c r="DB848" s="158"/>
      <c r="DC848" s="158"/>
      <c r="DD848" s="158"/>
      <c r="DE848" s="164"/>
      <c r="DF848" s="158"/>
      <c r="DG848" s="158"/>
      <c r="DH848" s="158"/>
    </row>
    <row r="849" spans="1:112">
      <c r="A849" s="162"/>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162"/>
      <c r="AH849" s="162"/>
      <c r="AI849" s="162"/>
      <c r="AJ849" s="162"/>
      <c r="AK849" s="162"/>
      <c r="AL849" s="162"/>
      <c r="AM849" s="162"/>
      <c r="AN849" s="162"/>
      <c r="AO849" s="162"/>
      <c r="AP849" s="162"/>
      <c r="AQ849" s="162"/>
      <c r="AR849" s="162"/>
      <c r="AS849" s="162"/>
      <c r="AT849" s="162"/>
      <c r="AU849" s="162"/>
      <c r="AV849" s="162"/>
      <c r="AW849" s="162"/>
      <c r="AX849" s="162"/>
      <c r="AY849" s="162"/>
      <c r="AZ849" s="162"/>
      <c r="BA849" s="162"/>
      <c r="BB849" s="162"/>
      <c r="BC849" s="162"/>
      <c r="BD849" s="162"/>
      <c r="BE849" s="162"/>
      <c r="BF849" s="162"/>
      <c r="BG849" s="162"/>
      <c r="BH849" s="162"/>
      <c r="BI849" s="162"/>
      <c r="BJ849" s="162"/>
      <c r="BK849" s="162"/>
      <c r="BL849" s="162"/>
      <c r="BM849" s="162"/>
      <c r="BN849" s="162"/>
      <c r="BO849" s="162"/>
      <c r="BP849" s="162"/>
      <c r="BQ849" s="162"/>
      <c r="BR849" s="162"/>
      <c r="BS849" s="162"/>
      <c r="BT849" s="162"/>
      <c r="BU849" s="162"/>
      <c r="BV849" s="162"/>
      <c r="BW849" s="162"/>
      <c r="BX849" s="162"/>
      <c r="BY849" s="162"/>
      <c r="BZ849" s="162"/>
      <c r="CA849" s="162"/>
      <c r="CB849" s="162"/>
      <c r="CC849" s="162"/>
      <c r="CD849" s="162"/>
      <c r="CE849" s="162"/>
      <c r="CF849" s="162"/>
      <c r="CG849" s="162"/>
      <c r="CH849" s="162"/>
      <c r="CI849" s="162"/>
      <c r="CJ849" s="162"/>
      <c r="CK849" s="162"/>
      <c r="CL849" s="162"/>
      <c r="CM849" s="162"/>
      <c r="CN849" s="162"/>
      <c r="CO849" s="162"/>
      <c r="CP849" s="162"/>
      <c r="CQ849" s="162"/>
      <c r="CR849" s="162"/>
      <c r="CS849" s="162"/>
      <c r="CT849" s="162"/>
      <c r="CU849" s="162"/>
      <c r="CV849" s="162"/>
      <c r="CW849" s="162"/>
      <c r="CX849" s="162"/>
      <c r="CY849" s="162"/>
      <c r="CZ849" s="162"/>
      <c r="DA849" s="162"/>
      <c r="DB849" s="162"/>
      <c r="DC849" s="162"/>
      <c r="DD849" s="162"/>
      <c r="DE849" s="159"/>
      <c r="DF849" s="162"/>
      <c r="DG849" s="162"/>
      <c r="DH849" s="162"/>
    </row>
    <row r="850" spans="1:112">
      <c r="A850" s="158"/>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158"/>
      <c r="AH850" s="158"/>
      <c r="AI850" s="158"/>
      <c r="AJ850" s="158"/>
      <c r="AK850" s="158"/>
      <c r="AL850" s="158"/>
      <c r="AM850" s="158"/>
      <c r="AN850" s="158"/>
      <c r="AO850" s="158"/>
      <c r="AP850" s="158"/>
      <c r="AQ850" s="158"/>
      <c r="AR850" s="158"/>
      <c r="AS850" s="158"/>
      <c r="AT850" s="158"/>
      <c r="AU850" s="158"/>
      <c r="AV850" s="158"/>
      <c r="AW850" s="158"/>
      <c r="AX850" s="158"/>
      <c r="AY850" s="158"/>
      <c r="AZ850" s="158"/>
      <c r="BA850" s="158"/>
      <c r="BB850" s="158"/>
      <c r="BC850" s="158"/>
      <c r="BD850" s="158"/>
      <c r="BE850" s="158"/>
      <c r="BF850" s="158"/>
      <c r="BG850" s="158"/>
      <c r="BH850" s="158"/>
      <c r="BI850" s="158"/>
      <c r="BJ850" s="158"/>
      <c r="BK850" s="158"/>
      <c r="BL850" s="158"/>
      <c r="BM850" s="158"/>
      <c r="BN850" s="158"/>
      <c r="BO850" s="158"/>
      <c r="BP850" s="158"/>
      <c r="BQ850" s="158"/>
      <c r="BR850" s="158"/>
      <c r="BS850" s="158"/>
      <c r="BT850" s="158"/>
      <c r="BU850" s="158"/>
      <c r="BV850" s="158"/>
      <c r="BW850" s="158"/>
      <c r="BX850" s="158"/>
      <c r="BY850" s="158"/>
      <c r="BZ850" s="158"/>
      <c r="CA850" s="158"/>
      <c r="CB850" s="158"/>
      <c r="CC850" s="158"/>
      <c r="CD850" s="158"/>
      <c r="CE850" s="158"/>
      <c r="CF850" s="158"/>
      <c r="CG850" s="158"/>
      <c r="CH850" s="158"/>
      <c r="CI850" s="158"/>
      <c r="CJ850" s="158"/>
      <c r="CK850" s="158"/>
      <c r="CL850" s="158"/>
      <c r="CM850" s="158"/>
      <c r="CN850" s="158"/>
      <c r="CO850" s="158"/>
      <c r="CP850" s="158"/>
      <c r="CQ850" s="158"/>
      <c r="CR850" s="158"/>
      <c r="CS850" s="158"/>
      <c r="CT850" s="158"/>
      <c r="CU850" s="158"/>
      <c r="CV850" s="158"/>
      <c r="CW850" s="158"/>
      <c r="CX850" s="158"/>
      <c r="CY850" s="158"/>
      <c r="CZ850" s="158"/>
      <c r="DA850" s="158"/>
      <c r="DB850" s="158"/>
      <c r="DC850" s="158"/>
      <c r="DD850" s="158"/>
      <c r="DE850" s="159"/>
      <c r="DF850" s="158"/>
      <c r="DG850" s="158"/>
      <c r="DH850" s="158"/>
    </row>
    <row r="851" spans="1:112">
      <c r="A851" s="158"/>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158"/>
      <c r="AH851" s="158"/>
      <c r="AI851" s="158"/>
      <c r="AJ851" s="158"/>
      <c r="AK851" s="158"/>
      <c r="AL851" s="158"/>
      <c r="AM851" s="158"/>
      <c r="AN851" s="158"/>
      <c r="AO851" s="158"/>
      <c r="AP851" s="158"/>
      <c r="AQ851" s="158"/>
      <c r="AR851" s="158"/>
      <c r="AS851" s="158"/>
      <c r="AT851" s="158"/>
      <c r="AU851" s="158"/>
      <c r="AV851" s="158"/>
      <c r="AW851" s="158"/>
      <c r="AX851" s="158"/>
      <c r="AY851" s="158"/>
      <c r="AZ851" s="158"/>
      <c r="BA851" s="158"/>
      <c r="BB851" s="158"/>
      <c r="BC851" s="158"/>
      <c r="BD851" s="158"/>
      <c r="BE851" s="158"/>
      <c r="BF851" s="158"/>
      <c r="BG851" s="158"/>
      <c r="BH851" s="158"/>
      <c r="BI851" s="158"/>
      <c r="BJ851" s="158"/>
      <c r="BK851" s="158"/>
      <c r="BL851" s="158"/>
      <c r="BM851" s="158"/>
      <c r="BN851" s="158"/>
      <c r="BO851" s="158"/>
      <c r="BP851" s="158"/>
      <c r="BQ851" s="158"/>
      <c r="BR851" s="158"/>
      <c r="BS851" s="158"/>
      <c r="BT851" s="158"/>
      <c r="BU851" s="158"/>
      <c r="BV851" s="158"/>
      <c r="BW851" s="158"/>
      <c r="BX851" s="158"/>
      <c r="BY851" s="158"/>
      <c r="BZ851" s="158"/>
      <c r="CA851" s="158"/>
      <c r="CB851" s="158"/>
      <c r="CC851" s="158"/>
      <c r="CD851" s="158"/>
      <c r="CE851" s="158"/>
      <c r="CF851" s="158"/>
      <c r="CG851" s="158"/>
      <c r="CH851" s="158"/>
      <c r="CI851" s="158"/>
      <c r="CJ851" s="158"/>
      <c r="CK851" s="158"/>
      <c r="CL851" s="158"/>
      <c r="CM851" s="158"/>
      <c r="CN851" s="158"/>
      <c r="CO851" s="158"/>
      <c r="CP851" s="158"/>
      <c r="CQ851" s="158"/>
      <c r="CR851" s="158"/>
      <c r="CS851" s="158"/>
      <c r="CT851" s="158"/>
      <c r="CU851" s="158"/>
      <c r="CV851" s="158"/>
      <c r="CW851" s="158"/>
      <c r="CX851" s="158"/>
      <c r="CY851" s="158"/>
      <c r="CZ851" s="158"/>
      <c r="DA851" s="158"/>
      <c r="DB851" s="158"/>
      <c r="DC851" s="158"/>
      <c r="DD851" s="158"/>
      <c r="DE851" s="164"/>
      <c r="DF851" s="158"/>
      <c r="DG851" s="158"/>
      <c r="DH851" s="158"/>
    </row>
    <row r="852" spans="1:112">
      <c r="A852" s="162"/>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162"/>
      <c r="AH852" s="162"/>
      <c r="AI852" s="162"/>
      <c r="AJ852" s="162"/>
      <c r="AK852" s="162"/>
      <c r="AL852" s="162"/>
      <c r="AM852" s="162"/>
      <c r="AN852" s="162"/>
      <c r="AO852" s="162"/>
      <c r="AP852" s="162"/>
      <c r="AQ852" s="162"/>
      <c r="AR852" s="162"/>
      <c r="AS852" s="162"/>
      <c r="AT852" s="162"/>
      <c r="AU852" s="162"/>
      <c r="AV852" s="162"/>
      <c r="AW852" s="162"/>
      <c r="AX852" s="162"/>
      <c r="AY852" s="162"/>
      <c r="AZ852" s="162"/>
      <c r="BA852" s="162"/>
      <c r="BB852" s="162"/>
      <c r="BC852" s="162"/>
      <c r="BD852" s="162"/>
      <c r="BE852" s="162"/>
      <c r="BF852" s="162"/>
      <c r="BG852" s="162"/>
      <c r="BH852" s="162"/>
      <c r="BI852" s="162"/>
      <c r="BJ852" s="162"/>
      <c r="BK852" s="162"/>
      <c r="BL852" s="162"/>
      <c r="BM852" s="162"/>
      <c r="BN852" s="162"/>
      <c r="BO852" s="162"/>
      <c r="BP852" s="162"/>
      <c r="BQ852" s="162"/>
      <c r="BR852" s="162"/>
      <c r="BS852" s="162"/>
      <c r="BT852" s="162"/>
      <c r="BU852" s="162"/>
      <c r="BV852" s="162"/>
      <c r="BW852" s="162"/>
      <c r="BX852" s="162"/>
      <c r="BY852" s="162"/>
      <c r="BZ852" s="162"/>
      <c r="CA852" s="162"/>
      <c r="CB852" s="162"/>
      <c r="CC852" s="162"/>
      <c r="CD852" s="162"/>
      <c r="CE852" s="162"/>
      <c r="CF852" s="162"/>
      <c r="CG852" s="162"/>
      <c r="CH852" s="162"/>
      <c r="CI852" s="162"/>
      <c r="CJ852" s="162"/>
      <c r="CK852" s="162"/>
      <c r="CL852" s="162"/>
      <c r="CM852" s="162"/>
      <c r="CN852" s="162"/>
      <c r="CO852" s="162"/>
      <c r="CP852" s="162"/>
      <c r="CQ852" s="162"/>
      <c r="CR852" s="162"/>
      <c r="CS852" s="162"/>
      <c r="CT852" s="162"/>
      <c r="CU852" s="162"/>
      <c r="CV852" s="162"/>
      <c r="CW852" s="162"/>
      <c r="CX852" s="162"/>
      <c r="CY852" s="162"/>
      <c r="CZ852" s="162"/>
      <c r="DA852" s="162"/>
      <c r="DB852" s="162"/>
      <c r="DC852" s="162"/>
      <c r="DD852" s="162"/>
      <c r="DE852" s="159"/>
      <c r="DF852" s="162"/>
      <c r="DG852" s="162"/>
      <c r="DH852" s="162"/>
    </row>
    <row r="853" spans="1:112">
      <c r="A853" s="158"/>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158"/>
      <c r="AH853" s="158"/>
      <c r="AI853" s="158"/>
      <c r="AJ853" s="158"/>
      <c r="AK853" s="158"/>
      <c r="AL853" s="158"/>
      <c r="AM853" s="158"/>
      <c r="AN853" s="158"/>
      <c r="AO853" s="158"/>
      <c r="AP853" s="158"/>
      <c r="AQ853" s="158"/>
      <c r="AR853" s="158"/>
      <c r="AS853" s="158"/>
      <c r="AT853" s="158"/>
      <c r="AU853" s="158"/>
      <c r="AV853" s="158"/>
      <c r="AW853" s="158"/>
      <c r="AX853" s="158"/>
      <c r="AY853" s="158"/>
      <c r="AZ853" s="158"/>
      <c r="BA853" s="158"/>
      <c r="BB853" s="158"/>
      <c r="BC853" s="158"/>
      <c r="BD853" s="158"/>
      <c r="BE853" s="158"/>
      <c r="BF853" s="158"/>
      <c r="BG853" s="158"/>
      <c r="BH853" s="158"/>
      <c r="BI853" s="158"/>
      <c r="BJ853" s="158"/>
      <c r="BK853" s="158"/>
      <c r="BL853" s="158"/>
      <c r="BM853" s="158"/>
      <c r="BN853" s="158"/>
      <c r="BO853" s="158"/>
      <c r="BP853" s="158"/>
      <c r="BQ853" s="158"/>
      <c r="BR853" s="158"/>
      <c r="BS853" s="158"/>
      <c r="BT853" s="158"/>
      <c r="BU853" s="158"/>
      <c r="BV853" s="158"/>
      <c r="BW853" s="158"/>
      <c r="BX853" s="158"/>
      <c r="BY853" s="158"/>
      <c r="BZ853" s="158"/>
      <c r="CA853" s="158"/>
      <c r="CB853" s="158"/>
      <c r="CC853" s="158"/>
      <c r="CD853" s="158"/>
      <c r="CE853" s="158"/>
      <c r="CF853" s="158"/>
      <c r="CG853" s="158"/>
      <c r="CH853" s="158"/>
      <c r="CI853" s="158"/>
      <c r="CJ853" s="158"/>
      <c r="CK853" s="158"/>
      <c r="CL853" s="158"/>
      <c r="CM853" s="158"/>
      <c r="CN853" s="158"/>
      <c r="CO853" s="158"/>
      <c r="CP853" s="158"/>
      <c r="CQ853" s="158"/>
      <c r="CR853" s="158"/>
      <c r="CS853" s="158"/>
      <c r="CT853" s="158"/>
      <c r="CU853" s="158"/>
      <c r="CV853" s="158"/>
      <c r="CW853" s="158"/>
      <c r="CX853" s="158"/>
      <c r="CY853" s="158"/>
      <c r="CZ853" s="158"/>
      <c r="DA853" s="158"/>
      <c r="DB853" s="158"/>
      <c r="DC853" s="158"/>
      <c r="DD853" s="158"/>
      <c r="DE853" s="159"/>
      <c r="DF853" s="158"/>
      <c r="DG853" s="158"/>
      <c r="DH853" s="158"/>
    </row>
    <row r="854" spans="1:112">
      <c r="A854" s="158"/>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158"/>
      <c r="AH854" s="158"/>
      <c r="AI854" s="158"/>
      <c r="AJ854" s="158"/>
      <c r="AK854" s="158"/>
      <c r="AL854" s="158"/>
      <c r="AM854" s="158"/>
      <c r="AN854" s="158"/>
      <c r="AO854" s="158"/>
      <c r="AP854" s="158"/>
      <c r="AQ854" s="158"/>
      <c r="AR854" s="158"/>
      <c r="AS854" s="158"/>
      <c r="AT854" s="158"/>
      <c r="AU854" s="158"/>
      <c r="AV854" s="158"/>
      <c r="AW854" s="158"/>
      <c r="AX854" s="158"/>
      <c r="AY854" s="158"/>
      <c r="AZ854" s="158"/>
      <c r="BA854" s="158"/>
      <c r="BB854" s="158"/>
      <c r="BC854" s="158"/>
      <c r="BD854" s="158"/>
      <c r="BE854" s="158"/>
      <c r="BF854" s="158"/>
      <c r="BG854" s="158"/>
      <c r="BH854" s="158"/>
      <c r="BI854" s="158"/>
      <c r="BJ854" s="158"/>
      <c r="BK854" s="158"/>
      <c r="BL854" s="158"/>
      <c r="BM854" s="158"/>
      <c r="BN854" s="158"/>
      <c r="BO854" s="158"/>
      <c r="BP854" s="158"/>
      <c r="BQ854" s="158"/>
      <c r="BR854" s="158"/>
      <c r="BS854" s="158"/>
      <c r="BT854" s="158"/>
      <c r="BU854" s="158"/>
      <c r="BV854" s="158"/>
      <c r="BW854" s="158"/>
      <c r="BX854" s="158"/>
      <c r="BY854" s="158"/>
      <c r="BZ854" s="158"/>
      <c r="CA854" s="158"/>
      <c r="CB854" s="158"/>
      <c r="CC854" s="158"/>
      <c r="CD854" s="158"/>
      <c r="CE854" s="158"/>
      <c r="CF854" s="158"/>
      <c r="CG854" s="158"/>
      <c r="CH854" s="158"/>
      <c r="CI854" s="158"/>
      <c r="CJ854" s="158"/>
      <c r="CK854" s="158"/>
      <c r="CL854" s="158"/>
      <c r="CM854" s="158"/>
      <c r="CN854" s="158"/>
      <c r="CO854" s="158"/>
      <c r="CP854" s="158"/>
      <c r="CQ854" s="158"/>
      <c r="CR854" s="158"/>
      <c r="CS854" s="158"/>
      <c r="CT854" s="158"/>
      <c r="CU854" s="158"/>
      <c r="CV854" s="158"/>
      <c r="CW854" s="158"/>
      <c r="CX854" s="158"/>
      <c r="CY854" s="158"/>
      <c r="CZ854" s="158"/>
      <c r="DA854" s="158"/>
      <c r="DB854" s="158"/>
      <c r="DC854" s="158"/>
      <c r="DD854" s="158"/>
      <c r="DE854" s="164"/>
      <c r="DF854" s="158"/>
      <c r="DG854" s="158"/>
      <c r="DH854" s="158"/>
    </row>
    <row r="855" spans="1:112">
      <c r="A855" s="162"/>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162"/>
      <c r="AH855" s="162"/>
      <c r="AI855" s="162"/>
      <c r="AJ855" s="162"/>
      <c r="AK855" s="162"/>
      <c r="AL855" s="162"/>
      <c r="AM855" s="162"/>
      <c r="AN855" s="162"/>
      <c r="AO855" s="162"/>
      <c r="AP855" s="162"/>
      <c r="AQ855" s="162"/>
      <c r="AR855" s="162"/>
      <c r="AS855" s="162"/>
      <c r="AT855" s="162"/>
      <c r="AU855" s="162"/>
      <c r="AV855" s="162"/>
      <c r="AW855" s="162"/>
      <c r="AX855" s="162"/>
      <c r="AY855" s="162"/>
      <c r="AZ855" s="162"/>
      <c r="BA855" s="162"/>
      <c r="BB855" s="162"/>
      <c r="BC855" s="162"/>
      <c r="BD855" s="162"/>
      <c r="BE855" s="162"/>
      <c r="BF855" s="162"/>
      <c r="BG855" s="162"/>
      <c r="BH855" s="162"/>
      <c r="BI855" s="162"/>
      <c r="BJ855" s="162"/>
      <c r="BK855" s="162"/>
      <c r="BL855" s="162"/>
      <c r="BM855" s="162"/>
      <c r="BN855" s="162"/>
      <c r="BO855" s="162"/>
      <c r="BP855" s="162"/>
      <c r="BQ855" s="162"/>
      <c r="BR855" s="162"/>
      <c r="BS855" s="162"/>
      <c r="BT855" s="162"/>
      <c r="BU855" s="162"/>
      <c r="BV855" s="162"/>
      <c r="BW855" s="162"/>
      <c r="BX855" s="162"/>
      <c r="BY855" s="162"/>
      <c r="BZ855" s="162"/>
      <c r="CA855" s="162"/>
      <c r="CB855" s="162"/>
      <c r="CC855" s="162"/>
      <c r="CD855" s="162"/>
      <c r="CE855" s="162"/>
      <c r="CF855" s="162"/>
      <c r="CG855" s="162"/>
      <c r="CH855" s="162"/>
      <c r="CI855" s="162"/>
      <c r="CJ855" s="162"/>
      <c r="CK855" s="162"/>
      <c r="CL855" s="162"/>
      <c r="CM855" s="162"/>
      <c r="CN855" s="162"/>
      <c r="CO855" s="162"/>
      <c r="CP855" s="162"/>
      <c r="CQ855" s="162"/>
      <c r="CR855" s="162"/>
      <c r="CS855" s="162"/>
      <c r="CT855" s="162"/>
      <c r="CU855" s="162"/>
      <c r="CV855" s="162"/>
      <c r="CW855" s="162"/>
      <c r="CX855" s="162"/>
      <c r="CY855" s="162"/>
      <c r="CZ855" s="162"/>
      <c r="DA855" s="162"/>
      <c r="DB855" s="162"/>
      <c r="DC855" s="162"/>
      <c r="DD855" s="162"/>
      <c r="DE855" s="159"/>
      <c r="DF855" s="162"/>
      <c r="DG855" s="162"/>
      <c r="DH855" s="162"/>
    </row>
    <row r="856" spans="1:112">
      <c r="A856" s="158"/>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158"/>
      <c r="AH856" s="158"/>
      <c r="AI856" s="158"/>
      <c r="AJ856" s="158"/>
      <c r="AK856" s="158"/>
      <c r="AL856" s="158"/>
      <c r="AM856" s="158"/>
      <c r="AN856" s="158"/>
      <c r="AO856" s="158"/>
      <c r="AP856" s="158"/>
      <c r="AQ856" s="158"/>
      <c r="AR856" s="158"/>
      <c r="AS856" s="158"/>
      <c r="AT856" s="158"/>
      <c r="AU856" s="158"/>
      <c r="AV856" s="158"/>
      <c r="AW856" s="158"/>
      <c r="AX856" s="158"/>
      <c r="AY856" s="158"/>
      <c r="AZ856" s="158"/>
      <c r="BA856" s="158"/>
      <c r="BB856" s="158"/>
      <c r="BC856" s="158"/>
      <c r="BD856" s="158"/>
      <c r="BE856" s="158"/>
      <c r="BF856" s="158"/>
      <c r="BG856" s="158"/>
      <c r="BH856" s="158"/>
      <c r="BI856" s="158"/>
      <c r="BJ856" s="158"/>
      <c r="BK856" s="158"/>
      <c r="BL856" s="158"/>
      <c r="BM856" s="158"/>
      <c r="BN856" s="158"/>
      <c r="BO856" s="158"/>
      <c r="BP856" s="158"/>
      <c r="BQ856" s="158"/>
      <c r="BR856" s="158"/>
      <c r="BS856" s="158"/>
      <c r="BT856" s="158"/>
      <c r="BU856" s="158"/>
      <c r="BV856" s="158"/>
      <c r="BW856" s="158"/>
      <c r="BX856" s="158"/>
      <c r="BY856" s="158"/>
      <c r="BZ856" s="158"/>
      <c r="CA856" s="158"/>
      <c r="CB856" s="158"/>
      <c r="CC856" s="158"/>
      <c r="CD856" s="158"/>
      <c r="CE856" s="158"/>
      <c r="CF856" s="158"/>
      <c r="CG856" s="158"/>
      <c r="CH856" s="158"/>
      <c r="CI856" s="158"/>
      <c r="CJ856" s="158"/>
      <c r="CK856" s="158"/>
      <c r="CL856" s="158"/>
      <c r="CM856" s="158"/>
      <c r="CN856" s="158"/>
      <c r="CO856" s="158"/>
      <c r="CP856" s="158"/>
      <c r="CQ856" s="158"/>
      <c r="CR856" s="158"/>
      <c r="CS856" s="158"/>
      <c r="CT856" s="158"/>
      <c r="CU856" s="158"/>
      <c r="CV856" s="158"/>
      <c r="CW856" s="158"/>
      <c r="CX856" s="158"/>
      <c r="CY856" s="158"/>
      <c r="CZ856" s="158"/>
      <c r="DA856" s="158"/>
      <c r="DB856" s="158"/>
      <c r="DC856" s="158"/>
      <c r="DD856" s="158"/>
      <c r="DE856" s="159"/>
      <c r="DF856" s="158"/>
      <c r="DG856" s="158"/>
      <c r="DH856" s="158"/>
    </row>
    <row r="857" spans="1:112">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158"/>
      <c r="AH857" s="158"/>
      <c r="AI857" s="158"/>
      <c r="AJ857" s="158"/>
      <c r="AK857" s="158"/>
      <c r="AL857" s="158"/>
      <c r="AM857" s="158"/>
      <c r="AN857" s="158"/>
      <c r="AO857" s="158"/>
      <c r="AP857" s="158"/>
      <c r="AQ857" s="158"/>
      <c r="AR857" s="158"/>
      <c r="AS857" s="158"/>
      <c r="AT857" s="158"/>
      <c r="AU857" s="158"/>
      <c r="AV857" s="158"/>
      <c r="AW857" s="158"/>
      <c r="AX857" s="158"/>
      <c r="AY857" s="158"/>
      <c r="AZ857" s="158"/>
      <c r="BA857" s="158"/>
      <c r="BB857" s="158"/>
      <c r="BC857" s="158"/>
      <c r="BD857" s="158"/>
      <c r="BE857" s="158"/>
      <c r="BF857" s="158"/>
      <c r="BG857" s="158"/>
      <c r="BH857" s="158"/>
      <c r="BI857" s="158"/>
      <c r="BJ857" s="158"/>
      <c r="BK857" s="158"/>
      <c r="BL857" s="158"/>
      <c r="BM857" s="158"/>
      <c r="BN857" s="158"/>
      <c r="BO857" s="158"/>
      <c r="BP857" s="158"/>
      <c r="BQ857" s="158"/>
      <c r="BR857" s="158"/>
      <c r="BS857" s="158"/>
      <c r="BT857" s="158"/>
      <c r="BU857" s="158"/>
      <c r="BV857" s="158"/>
      <c r="BW857" s="158"/>
      <c r="BX857" s="158"/>
      <c r="BY857" s="158"/>
      <c r="BZ857" s="158"/>
      <c r="CA857" s="158"/>
      <c r="CB857" s="158"/>
      <c r="CC857" s="158"/>
      <c r="CD857" s="158"/>
      <c r="CE857" s="158"/>
      <c r="CF857" s="158"/>
      <c r="CG857" s="158"/>
      <c r="CH857" s="158"/>
      <c r="CI857" s="158"/>
      <c r="CJ857" s="158"/>
      <c r="CK857" s="158"/>
      <c r="CL857" s="158"/>
      <c r="CM857" s="158"/>
      <c r="CN857" s="158"/>
      <c r="CO857" s="158"/>
      <c r="CP857" s="158"/>
      <c r="CQ857" s="158"/>
      <c r="CR857" s="158"/>
      <c r="CS857" s="158"/>
      <c r="CT857" s="158"/>
      <c r="CU857" s="158"/>
      <c r="CV857" s="158"/>
      <c r="CW857" s="158"/>
      <c r="CX857" s="158"/>
      <c r="CY857" s="158"/>
      <c r="CZ857" s="158"/>
      <c r="DA857" s="158"/>
      <c r="DB857" s="158"/>
      <c r="DC857" s="158"/>
      <c r="DD857" s="158"/>
      <c r="DE857" s="164"/>
      <c r="DF857" s="158"/>
      <c r="DG857" s="158"/>
      <c r="DH857" s="158"/>
    </row>
    <row r="858" spans="1:112">
      <c r="A858" s="162"/>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162"/>
      <c r="AH858" s="162"/>
      <c r="AI858" s="162"/>
      <c r="AJ858" s="162"/>
      <c r="AK858" s="162"/>
      <c r="AL858" s="162"/>
      <c r="AM858" s="162"/>
      <c r="AN858" s="162"/>
      <c r="AO858" s="162"/>
      <c r="AP858" s="162"/>
      <c r="AQ858" s="162"/>
      <c r="AR858" s="162"/>
      <c r="AS858" s="162"/>
      <c r="AT858" s="162"/>
      <c r="AU858" s="162"/>
      <c r="AV858" s="162"/>
      <c r="AW858" s="162"/>
      <c r="AX858" s="162"/>
      <c r="AY858" s="162"/>
      <c r="AZ858" s="162"/>
      <c r="BA858" s="162"/>
      <c r="BB858" s="162"/>
      <c r="BC858" s="162"/>
      <c r="BD858" s="162"/>
      <c r="BE858" s="162"/>
      <c r="BF858" s="162"/>
      <c r="BG858" s="162"/>
      <c r="BH858" s="162"/>
      <c r="BI858" s="162"/>
      <c r="BJ858" s="162"/>
      <c r="BK858" s="162"/>
      <c r="BL858" s="162"/>
      <c r="BM858" s="162"/>
      <c r="BN858" s="162"/>
      <c r="BO858" s="162"/>
      <c r="BP858" s="162"/>
      <c r="BQ858" s="162"/>
      <c r="BR858" s="162"/>
      <c r="BS858" s="162"/>
      <c r="BT858" s="162"/>
      <c r="BU858" s="162"/>
      <c r="BV858" s="162"/>
      <c r="BW858" s="162"/>
      <c r="BX858" s="162"/>
      <c r="BY858" s="162"/>
      <c r="BZ858" s="162"/>
      <c r="CA858" s="162"/>
      <c r="CB858" s="162"/>
      <c r="CC858" s="162"/>
      <c r="CD858" s="162"/>
      <c r="CE858" s="162"/>
      <c r="CF858" s="162"/>
      <c r="CG858" s="162"/>
      <c r="CH858" s="162"/>
      <c r="CI858" s="162"/>
      <c r="CJ858" s="162"/>
      <c r="CK858" s="162"/>
      <c r="CL858" s="162"/>
      <c r="CM858" s="162"/>
      <c r="CN858" s="162"/>
      <c r="CO858" s="162"/>
      <c r="CP858" s="162"/>
      <c r="CQ858" s="162"/>
      <c r="CR858" s="162"/>
      <c r="CS858" s="162"/>
      <c r="CT858" s="162"/>
      <c r="CU858" s="162"/>
      <c r="CV858" s="162"/>
      <c r="CW858" s="162"/>
      <c r="CX858" s="162"/>
      <c r="CY858" s="162"/>
      <c r="CZ858" s="162"/>
      <c r="DA858" s="162"/>
      <c r="DB858" s="162"/>
      <c r="DC858" s="162"/>
      <c r="DD858" s="162"/>
      <c r="DE858" s="159"/>
      <c r="DF858" s="162"/>
      <c r="DG858" s="162"/>
      <c r="DH858" s="162"/>
    </row>
    <row r="859" spans="1:112">
      <c r="A859" s="158"/>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158"/>
      <c r="AH859" s="158"/>
      <c r="AI859" s="158"/>
      <c r="AJ859" s="158"/>
      <c r="AK859" s="158"/>
      <c r="AL859" s="158"/>
      <c r="AM859" s="158"/>
      <c r="AN859" s="158"/>
      <c r="AO859" s="158"/>
      <c r="AP859" s="158"/>
      <c r="AQ859" s="158"/>
      <c r="AR859" s="158"/>
      <c r="AS859" s="158"/>
      <c r="AT859" s="158"/>
      <c r="AU859" s="158"/>
      <c r="AV859" s="158"/>
      <c r="AW859" s="158"/>
      <c r="AX859" s="158"/>
      <c r="AY859" s="158"/>
      <c r="AZ859" s="158"/>
      <c r="BA859" s="158"/>
      <c r="BB859" s="158"/>
      <c r="BC859" s="158"/>
      <c r="BD859" s="158"/>
      <c r="BE859" s="158"/>
      <c r="BF859" s="158"/>
      <c r="BG859" s="158"/>
      <c r="BH859" s="158"/>
      <c r="BI859" s="158"/>
      <c r="BJ859" s="158"/>
      <c r="BK859" s="158"/>
      <c r="BL859" s="158"/>
      <c r="BM859" s="158"/>
      <c r="BN859" s="158"/>
      <c r="BO859" s="158"/>
      <c r="BP859" s="158"/>
      <c r="BQ859" s="158"/>
      <c r="BR859" s="158"/>
      <c r="BS859" s="158"/>
      <c r="BT859" s="158"/>
      <c r="BU859" s="158"/>
      <c r="BV859" s="158"/>
      <c r="BW859" s="158"/>
      <c r="BX859" s="158"/>
      <c r="BY859" s="158"/>
      <c r="BZ859" s="158"/>
      <c r="CA859" s="158"/>
      <c r="CB859" s="158"/>
      <c r="CC859" s="158"/>
      <c r="CD859" s="158"/>
      <c r="CE859" s="158"/>
      <c r="CF859" s="158"/>
      <c r="CG859" s="158"/>
      <c r="CH859" s="158"/>
      <c r="CI859" s="158"/>
      <c r="CJ859" s="158"/>
      <c r="CK859" s="158"/>
      <c r="CL859" s="158"/>
      <c r="CM859" s="158"/>
      <c r="CN859" s="158"/>
      <c r="CO859" s="158"/>
      <c r="CP859" s="158"/>
      <c r="CQ859" s="158"/>
      <c r="CR859" s="158"/>
      <c r="CS859" s="158"/>
      <c r="CT859" s="158"/>
      <c r="CU859" s="158"/>
      <c r="CV859" s="158"/>
      <c r="CW859" s="158"/>
      <c r="CX859" s="158"/>
      <c r="CY859" s="158"/>
      <c r="CZ859" s="158"/>
      <c r="DA859" s="158"/>
      <c r="DB859" s="158"/>
      <c r="DC859" s="158"/>
      <c r="DD859" s="158"/>
      <c r="DE859" s="159"/>
      <c r="DF859" s="158"/>
      <c r="DG859" s="158"/>
      <c r="DH859" s="158"/>
    </row>
    <row r="860" spans="1:112">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158"/>
      <c r="AH860" s="158"/>
      <c r="AI860" s="158"/>
      <c r="AJ860" s="158"/>
      <c r="AK860" s="158"/>
      <c r="AL860" s="158"/>
      <c r="AM860" s="158"/>
      <c r="AN860" s="158"/>
      <c r="AO860" s="158"/>
      <c r="AP860" s="158"/>
      <c r="AQ860" s="158"/>
      <c r="AR860" s="158"/>
      <c r="AS860" s="158"/>
      <c r="AT860" s="158"/>
      <c r="AU860" s="158"/>
      <c r="AV860" s="158"/>
      <c r="AW860" s="158"/>
      <c r="AX860" s="158"/>
      <c r="AY860" s="158"/>
      <c r="AZ860" s="158"/>
      <c r="BA860" s="158"/>
      <c r="BB860" s="158"/>
      <c r="BC860" s="158"/>
      <c r="BD860" s="158"/>
      <c r="BE860" s="158"/>
      <c r="BF860" s="158"/>
      <c r="BG860" s="158"/>
      <c r="BH860" s="158"/>
      <c r="BI860" s="158"/>
      <c r="BJ860" s="158"/>
      <c r="BK860" s="158"/>
      <c r="BL860" s="158"/>
      <c r="BM860" s="158"/>
      <c r="BN860" s="158"/>
      <c r="BO860" s="158"/>
      <c r="BP860" s="158"/>
      <c r="BQ860" s="158"/>
      <c r="BR860" s="158"/>
      <c r="BS860" s="158"/>
      <c r="BT860" s="158"/>
      <c r="BU860" s="158"/>
      <c r="BV860" s="158"/>
      <c r="BW860" s="158"/>
      <c r="BX860" s="158"/>
      <c r="BY860" s="158"/>
      <c r="BZ860" s="158"/>
      <c r="CA860" s="158"/>
      <c r="CB860" s="158"/>
      <c r="CC860" s="158"/>
      <c r="CD860" s="158"/>
      <c r="CE860" s="158"/>
      <c r="CF860" s="158"/>
      <c r="CG860" s="158"/>
      <c r="CH860" s="158"/>
      <c r="CI860" s="158"/>
      <c r="CJ860" s="158"/>
      <c r="CK860" s="158"/>
      <c r="CL860" s="158"/>
      <c r="CM860" s="158"/>
      <c r="CN860" s="158"/>
      <c r="CO860" s="158"/>
      <c r="CP860" s="158"/>
      <c r="CQ860" s="158"/>
      <c r="CR860" s="158"/>
      <c r="CS860" s="158"/>
      <c r="CT860" s="158"/>
      <c r="CU860" s="158"/>
      <c r="CV860" s="158"/>
      <c r="CW860" s="158"/>
      <c r="CX860" s="158"/>
      <c r="CY860" s="158"/>
      <c r="CZ860" s="158"/>
      <c r="DA860" s="158"/>
      <c r="DB860" s="158"/>
      <c r="DC860" s="158"/>
      <c r="DD860" s="158"/>
      <c r="DE860" s="164"/>
      <c r="DF860" s="158"/>
      <c r="DG860" s="158"/>
      <c r="DH860" s="158"/>
    </row>
    <row r="861" spans="1:112">
      <c r="A861" s="162"/>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162"/>
      <c r="AH861" s="162"/>
      <c r="AI861" s="162"/>
      <c r="AJ861" s="162"/>
      <c r="AK861" s="162"/>
      <c r="AL861" s="162"/>
      <c r="AM861" s="162"/>
      <c r="AN861" s="162"/>
      <c r="AO861" s="162"/>
      <c r="AP861" s="162"/>
      <c r="AQ861" s="162"/>
      <c r="AR861" s="162"/>
      <c r="AS861" s="162"/>
      <c r="AT861" s="162"/>
      <c r="AU861" s="162"/>
      <c r="AV861" s="162"/>
      <c r="AW861" s="162"/>
      <c r="AX861" s="162"/>
      <c r="AY861" s="162"/>
      <c r="AZ861" s="162"/>
      <c r="BA861" s="162"/>
      <c r="BB861" s="162"/>
      <c r="BC861" s="162"/>
      <c r="BD861" s="162"/>
      <c r="BE861" s="162"/>
      <c r="BF861" s="162"/>
      <c r="BG861" s="162"/>
      <c r="BH861" s="162"/>
      <c r="BI861" s="162"/>
      <c r="BJ861" s="162"/>
      <c r="BK861" s="162"/>
      <c r="BL861" s="162"/>
      <c r="BM861" s="162"/>
      <c r="BN861" s="162"/>
      <c r="BO861" s="162"/>
      <c r="BP861" s="162"/>
      <c r="BQ861" s="162"/>
      <c r="BR861" s="162"/>
      <c r="BS861" s="162"/>
      <c r="BT861" s="162"/>
      <c r="BU861" s="162"/>
      <c r="BV861" s="162"/>
      <c r="BW861" s="162"/>
      <c r="BX861" s="162"/>
      <c r="BY861" s="162"/>
      <c r="BZ861" s="162"/>
      <c r="CA861" s="162"/>
      <c r="CB861" s="162"/>
      <c r="CC861" s="162"/>
      <c r="CD861" s="162"/>
      <c r="CE861" s="162"/>
      <c r="CF861" s="162"/>
      <c r="CG861" s="162"/>
      <c r="CH861" s="162"/>
      <c r="CI861" s="162"/>
      <c r="CJ861" s="162"/>
      <c r="CK861" s="162"/>
      <c r="CL861" s="162"/>
      <c r="CM861" s="162"/>
      <c r="CN861" s="162"/>
      <c r="CO861" s="162"/>
      <c r="CP861" s="162"/>
      <c r="CQ861" s="162"/>
      <c r="CR861" s="162"/>
      <c r="CS861" s="162"/>
      <c r="CT861" s="162"/>
      <c r="CU861" s="162"/>
      <c r="CV861" s="162"/>
      <c r="CW861" s="162"/>
      <c r="CX861" s="162"/>
      <c r="CY861" s="162"/>
      <c r="CZ861" s="162"/>
      <c r="DA861" s="162"/>
      <c r="DB861" s="162"/>
      <c r="DC861" s="162"/>
      <c r="DD861" s="162"/>
      <c r="DE861" s="159"/>
      <c r="DF861" s="162"/>
      <c r="DG861" s="162"/>
      <c r="DH861" s="162"/>
    </row>
    <row r="862" spans="1:112">
      <c r="A862" s="158"/>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158"/>
      <c r="AH862" s="158"/>
      <c r="AI862" s="158"/>
      <c r="AJ862" s="158"/>
      <c r="AK862" s="158"/>
      <c r="AL862" s="158"/>
      <c r="AM862" s="158"/>
      <c r="AN862" s="158"/>
      <c r="AO862" s="158"/>
      <c r="AP862" s="158"/>
      <c r="AQ862" s="158"/>
      <c r="AR862" s="158"/>
      <c r="AS862" s="158"/>
      <c r="AT862" s="158"/>
      <c r="AU862" s="158"/>
      <c r="AV862" s="158"/>
      <c r="AW862" s="158"/>
      <c r="AX862" s="158"/>
      <c r="AY862" s="158"/>
      <c r="AZ862" s="158"/>
      <c r="BA862" s="158"/>
      <c r="BB862" s="158"/>
      <c r="BC862" s="158"/>
      <c r="BD862" s="158"/>
      <c r="BE862" s="158"/>
      <c r="BF862" s="158"/>
      <c r="BG862" s="158"/>
      <c r="BH862" s="158"/>
      <c r="BI862" s="158"/>
      <c r="BJ862" s="158"/>
      <c r="BK862" s="158"/>
      <c r="BL862" s="158"/>
      <c r="BM862" s="158"/>
      <c r="BN862" s="158"/>
      <c r="BO862" s="158"/>
      <c r="BP862" s="158"/>
      <c r="BQ862" s="158"/>
      <c r="BR862" s="158"/>
      <c r="BS862" s="158"/>
      <c r="BT862" s="158"/>
      <c r="BU862" s="158"/>
      <c r="BV862" s="158"/>
      <c r="BW862" s="158"/>
      <c r="BX862" s="158"/>
      <c r="BY862" s="158"/>
      <c r="BZ862" s="158"/>
      <c r="CA862" s="158"/>
      <c r="CB862" s="158"/>
      <c r="CC862" s="158"/>
      <c r="CD862" s="158"/>
      <c r="CE862" s="158"/>
      <c r="CF862" s="158"/>
      <c r="CG862" s="158"/>
      <c r="CH862" s="158"/>
      <c r="CI862" s="158"/>
      <c r="CJ862" s="158"/>
      <c r="CK862" s="158"/>
      <c r="CL862" s="158"/>
      <c r="CM862" s="158"/>
      <c r="CN862" s="158"/>
      <c r="CO862" s="158"/>
      <c r="CP862" s="158"/>
      <c r="CQ862" s="158"/>
      <c r="CR862" s="158"/>
      <c r="CS862" s="158"/>
      <c r="CT862" s="158"/>
      <c r="CU862" s="158"/>
      <c r="CV862" s="158"/>
      <c r="CW862" s="158"/>
      <c r="CX862" s="158"/>
      <c r="CY862" s="158"/>
      <c r="CZ862" s="158"/>
      <c r="DA862" s="158"/>
      <c r="DB862" s="158"/>
      <c r="DC862" s="158"/>
      <c r="DD862" s="158"/>
      <c r="DE862" s="159"/>
      <c r="DF862" s="158"/>
      <c r="DG862" s="158"/>
      <c r="DH862" s="158"/>
    </row>
    <row r="863" spans="1:112">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158"/>
      <c r="AH863" s="158"/>
      <c r="AI863" s="158"/>
      <c r="AJ863" s="158"/>
      <c r="AK863" s="158"/>
      <c r="AL863" s="158"/>
      <c r="AM863" s="158"/>
      <c r="AN863" s="158"/>
      <c r="AO863" s="158"/>
      <c r="AP863" s="158"/>
      <c r="AQ863" s="158"/>
      <c r="AR863" s="158"/>
      <c r="AS863" s="158"/>
      <c r="AT863" s="158"/>
      <c r="AU863" s="158"/>
      <c r="AV863" s="158"/>
      <c r="AW863" s="158"/>
      <c r="AX863" s="158"/>
      <c r="AY863" s="158"/>
      <c r="AZ863" s="158"/>
      <c r="BA863" s="158"/>
      <c r="BB863" s="158"/>
      <c r="BC863" s="158"/>
      <c r="BD863" s="158"/>
      <c r="BE863" s="158"/>
      <c r="BF863" s="158"/>
      <c r="BG863" s="158"/>
      <c r="BH863" s="158"/>
      <c r="BI863" s="158"/>
      <c r="BJ863" s="158"/>
      <c r="BK863" s="158"/>
      <c r="BL863" s="158"/>
      <c r="BM863" s="158"/>
      <c r="BN863" s="158"/>
      <c r="BO863" s="158"/>
      <c r="BP863" s="158"/>
      <c r="BQ863" s="158"/>
      <c r="BR863" s="158"/>
      <c r="BS863" s="158"/>
      <c r="BT863" s="158"/>
      <c r="BU863" s="158"/>
      <c r="BV863" s="158"/>
      <c r="BW863" s="158"/>
      <c r="BX863" s="158"/>
      <c r="BY863" s="158"/>
      <c r="BZ863" s="158"/>
      <c r="CA863" s="158"/>
      <c r="CB863" s="158"/>
      <c r="CC863" s="158"/>
      <c r="CD863" s="158"/>
      <c r="CE863" s="158"/>
      <c r="CF863" s="158"/>
      <c r="CG863" s="158"/>
      <c r="CH863" s="158"/>
      <c r="CI863" s="158"/>
      <c r="CJ863" s="158"/>
      <c r="CK863" s="158"/>
      <c r="CL863" s="158"/>
      <c r="CM863" s="158"/>
      <c r="CN863" s="158"/>
      <c r="CO863" s="158"/>
      <c r="CP863" s="158"/>
      <c r="CQ863" s="158"/>
      <c r="CR863" s="158"/>
      <c r="CS863" s="158"/>
      <c r="CT863" s="158"/>
      <c r="CU863" s="158"/>
      <c r="CV863" s="158"/>
      <c r="CW863" s="158"/>
      <c r="CX863" s="158"/>
      <c r="CY863" s="158"/>
      <c r="CZ863" s="158"/>
      <c r="DA863" s="158"/>
      <c r="DB863" s="158"/>
      <c r="DC863" s="158"/>
      <c r="DD863" s="158"/>
      <c r="DE863" s="164"/>
      <c r="DF863" s="158"/>
      <c r="DG863" s="158"/>
      <c r="DH863" s="158"/>
    </row>
    <row r="864" spans="1:112">
      <c r="A864" s="162"/>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162"/>
      <c r="AH864" s="162"/>
      <c r="AI864" s="162"/>
      <c r="AJ864" s="162"/>
      <c r="AK864" s="162"/>
      <c r="AL864" s="162"/>
      <c r="AM864" s="162"/>
      <c r="AN864" s="162"/>
      <c r="AO864" s="162"/>
      <c r="AP864" s="162"/>
      <c r="AQ864" s="162"/>
      <c r="AR864" s="162"/>
      <c r="AS864" s="162"/>
      <c r="AT864" s="162"/>
      <c r="AU864" s="162"/>
      <c r="AV864" s="162"/>
      <c r="AW864" s="162"/>
      <c r="AX864" s="162"/>
      <c r="AY864" s="162"/>
      <c r="AZ864" s="162"/>
      <c r="BA864" s="162"/>
      <c r="BB864" s="162"/>
      <c r="BC864" s="162"/>
      <c r="BD864" s="162"/>
      <c r="BE864" s="162"/>
      <c r="BF864" s="162"/>
      <c r="BG864" s="162"/>
      <c r="BH864" s="162"/>
      <c r="BI864" s="162"/>
      <c r="BJ864" s="162"/>
      <c r="BK864" s="162"/>
      <c r="BL864" s="162"/>
      <c r="BM864" s="162"/>
      <c r="BN864" s="162"/>
      <c r="BO864" s="162"/>
      <c r="BP864" s="162"/>
      <c r="BQ864" s="162"/>
      <c r="BR864" s="162"/>
      <c r="BS864" s="162"/>
      <c r="BT864" s="162"/>
      <c r="BU864" s="162"/>
      <c r="BV864" s="162"/>
      <c r="BW864" s="162"/>
      <c r="BX864" s="162"/>
      <c r="BY864" s="162"/>
      <c r="BZ864" s="162"/>
      <c r="CA864" s="162"/>
      <c r="CB864" s="162"/>
      <c r="CC864" s="162"/>
      <c r="CD864" s="162"/>
      <c r="CE864" s="162"/>
      <c r="CF864" s="162"/>
      <c r="CG864" s="162"/>
      <c r="CH864" s="162"/>
      <c r="CI864" s="162"/>
      <c r="CJ864" s="162"/>
      <c r="CK864" s="162"/>
      <c r="CL864" s="162"/>
      <c r="CM864" s="162"/>
      <c r="CN864" s="162"/>
      <c r="CO864" s="162"/>
      <c r="CP864" s="162"/>
      <c r="CQ864" s="162"/>
      <c r="CR864" s="162"/>
      <c r="CS864" s="162"/>
      <c r="CT864" s="162"/>
      <c r="CU864" s="162"/>
      <c r="CV864" s="162"/>
      <c r="CW864" s="162"/>
      <c r="CX864" s="162"/>
      <c r="CY864" s="162"/>
      <c r="CZ864" s="162"/>
      <c r="DA864" s="162"/>
      <c r="DB864" s="162"/>
      <c r="DC864" s="162"/>
      <c r="DD864" s="162"/>
      <c r="DE864" s="159"/>
      <c r="DF864" s="162"/>
      <c r="DG864" s="162"/>
      <c r="DH864" s="162"/>
    </row>
    <row r="865" spans="1:112">
      <c r="A865" s="158"/>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158"/>
      <c r="AH865" s="158"/>
      <c r="AI865" s="158"/>
      <c r="AJ865" s="158"/>
      <c r="AK865" s="158"/>
      <c r="AL865" s="158"/>
      <c r="AM865" s="158"/>
      <c r="AN865" s="158"/>
      <c r="AO865" s="158"/>
      <c r="AP865" s="158"/>
      <c r="AQ865" s="158"/>
      <c r="AR865" s="158"/>
      <c r="AS865" s="158"/>
      <c r="AT865" s="158"/>
      <c r="AU865" s="158"/>
      <c r="AV865" s="158"/>
      <c r="AW865" s="158"/>
      <c r="AX865" s="158"/>
      <c r="AY865" s="158"/>
      <c r="AZ865" s="158"/>
      <c r="BA865" s="158"/>
      <c r="BB865" s="158"/>
      <c r="BC865" s="158"/>
      <c r="BD865" s="158"/>
      <c r="BE865" s="158"/>
      <c r="BF865" s="158"/>
      <c r="BG865" s="158"/>
      <c r="BH865" s="158"/>
      <c r="BI865" s="158"/>
      <c r="BJ865" s="158"/>
      <c r="BK865" s="158"/>
      <c r="BL865" s="158"/>
      <c r="BM865" s="158"/>
      <c r="BN865" s="158"/>
      <c r="BO865" s="158"/>
      <c r="BP865" s="158"/>
      <c r="BQ865" s="158"/>
      <c r="BR865" s="158"/>
      <c r="BS865" s="158"/>
      <c r="BT865" s="158"/>
      <c r="BU865" s="158"/>
      <c r="BV865" s="158"/>
      <c r="BW865" s="158"/>
      <c r="BX865" s="158"/>
      <c r="BY865" s="158"/>
      <c r="BZ865" s="158"/>
      <c r="CA865" s="158"/>
      <c r="CB865" s="158"/>
      <c r="CC865" s="158"/>
      <c r="CD865" s="158"/>
      <c r="CE865" s="158"/>
      <c r="CF865" s="158"/>
      <c r="CG865" s="158"/>
      <c r="CH865" s="158"/>
      <c r="CI865" s="158"/>
      <c r="CJ865" s="158"/>
      <c r="CK865" s="158"/>
      <c r="CL865" s="158"/>
      <c r="CM865" s="158"/>
      <c r="CN865" s="158"/>
      <c r="CO865" s="158"/>
      <c r="CP865" s="158"/>
      <c r="CQ865" s="158"/>
      <c r="CR865" s="158"/>
      <c r="CS865" s="158"/>
      <c r="CT865" s="158"/>
      <c r="CU865" s="158"/>
      <c r="CV865" s="158"/>
      <c r="CW865" s="158"/>
      <c r="CX865" s="158"/>
      <c r="CY865" s="158"/>
      <c r="CZ865" s="158"/>
      <c r="DA865" s="158"/>
      <c r="DB865" s="158"/>
      <c r="DC865" s="158"/>
      <c r="DD865" s="158"/>
      <c r="DE865" s="159"/>
      <c r="DF865" s="158"/>
      <c r="DG865" s="158"/>
      <c r="DH865" s="158"/>
    </row>
    <row r="866" spans="1:112">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158"/>
      <c r="AH866" s="158"/>
      <c r="AI866" s="158"/>
      <c r="AJ866" s="158"/>
      <c r="AK866" s="158"/>
      <c r="AL866" s="158"/>
      <c r="AM866" s="158"/>
      <c r="AN866" s="158"/>
      <c r="AO866" s="158"/>
      <c r="AP866" s="158"/>
      <c r="AQ866" s="158"/>
      <c r="AR866" s="158"/>
      <c r="AS866" s="158"/>
      <c r="AT866" s="158"/>
      <c r="AU866" s="158"/>
      <c r="AV866" s="158"/>
      <c r="AW866" s="158"/>
      <c r="AX866" s="158"/>
      <c r="AY866" s="158"/>
      <c r="AZ866" s="158"/>
      <c r="BA866" s="158"/>
      <c r="BB866" s="158"/>
      <c r="BC866" s="158"/>
      <c r="BD866" s="158"/>
      <c r="BE866" s="158"/>
      <c r="BF866" s="158"/>
      <c r="BG866" s="158"/>
      <c r="BH866" s="158"/>
      <c r="BI866" s="158"/>
      <c r="BJ866" s="158"/>
      <c r="BK866" s="158"/>
      <c r="BL866" s="158"/>
      <c r="BM866" s="158"/>
      <c r="BN866" s="158"/>
      <c r="BO866" s="158"/>
      <c r="BP866" s="158"/>
      <c r="BQ866" s="158"/>
      <c r="BR866" s="158"/>
      <c r="BS866" s="158"/>
      <c r="BT866" s="158"/>
      <c r="BU866" s="158"/>
      <c r="BV866" s="158"/>
      <c r="BW866" s="158"/>
      <c r="BX866" s="158"/>
      <c r="BY866" s="158"/>
      <c r="BZ866" s="158"/>
      <c r="CA866" s="158"/>
      <c r="CB866" s="158"/>
      <c r="CC866" s="158"/>
      <c r="CD866" s="158"/>
      <c r="CE866" s="158"/>
      <c r="CF866" s="158"/>
      <c r="CG866" s="158"/>
      <c r="CH866" s="158"/>
      <c r="CI866" s="158"/>
      <c r="CJ866" s="158"/>
      <c r="CK866" s="158"/>
      <c r="CL866" s="158"/>
      <c r="CM866" s="158"/>
      <c r="CN866" s="158"/>
      <c r="CO866" s="158"/>
      <c r="CP866" s="158"/>
      <c r="CQ866" s="158"/>
      <c r="CR866" s="158"/>
      <c r="CS866" s="158"/>
      <c r="CT866" s="158"/>
      <c r="CU866" s="158"/>
      <c r="CV866" s="158"/>
      <c r="CW866" s="158"/>
      <c r="CX866" s="158"/>
      <c r="CY866" s="158"/>
      <c r="CZ866" s="158"/>
      <c r="DA866" s="158"/>
      <c r="DB866" s="158"/>
      <c r="DC866" s="158"/>
      <c r="DD866" s="158"/>
      <c r="DE866" s="164"/>
      <c r="DF866" s="158"/>
      <c r="DG866" s="158"/>
      <c r="DH866" s="158"/>
    </row>
    <row r="867" spans="1:112">
      <c r="A867" s="162"/>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162"/>
      <c r="AH867" s="162"/>
      <c r="AI867" s="162"/>
      <c r="AJ867" s="162"/>
      <c r="AK867" s="162"/>
      <c r="AL867" s="162"/>
      <c r="AM867" s="162"/>
      <c r="AN867" s="162"/>
      <c r="AO867" s="162"/>
      <c r="AP867" s="162"/>
      <c r="AQ867" s="162"/>
      <c r="AR867" s="162"/>
      <c r="AS867" s="162"/>
      <c r="AT867" s="162"/>
      <c r="AU867" s="162"/>
      <c r="AV867" s="162"/>
      <c r="AW867" s="162"/>
      <c r="AX867" s="162"/>
      <c r="AY867" s="162"/>
      <c r="AZ867" s="162"/>
      <c r="BA867" s="162"/>
      <c r="BB867" s="162"/>
      <c r="BC867" s="162"/>
      <c r="BD867" s="162"/>
      <c r="BE867" s="162"/>
      <c r="BF867" s="162"/>
      <c r="BG867" s="162"/>
      <c r="BH867" s="162"/>
      <c r="BI867" s="162"/>
      <c r="BJ867" s="162"/>
      <c r="BK867" s="162"/>
      <c r="BL867" s="162"/>
      <c r="BM867" s="162"/>
      <c r="BN867" s="162"/>
      <c r="BO867" s="162"/>
      <c r="BP867" s="162"/>
      <c r="BQ867" s="162"/>
      <c r="BR867" s="162"/>
      <c r="BS867" s="162"/>
      <c r="BT867" s="162"/>
      <c r="BU867" s="162"/>
      <c r="BV867" s="162"/>
      <c r="BW867" s="162"/>
      <c r="BX867" s="162"/>
      <c r="BY867" s="162"/>
      <c r="BZ867" s="162"/>
      <c r="CA867" s="162"/>
      <c r="CB867" s="162"/>
      <c r="CC867" s="162"/>
      <c r="CD867" s="162"/>
      <c r="CE867" s="162"/>
      <c r="CF867" s="162"/>
      <c r="CG867" s="162"/>
      <c r="CH867" s="162"/>
      <c r="CI867" s="162"/>
      <c r="CJ867" s="162"/>
      <c r="CK867" s="162"/>
      <c r="CL867" s="162"/>
      <c r="CM867" s="162"/>
      <c r="CN867" s="162"/>
      <c r="CO867" s="162"/>
      <c r="CP867" s="162"/>
      <c r="CQ867" s="162"/>
      <c r="CR867" s="162"/>
      <c r="CS867" s="162"/>
      <c r="CT867" s="162"/>
      <c r="CU867" s="162"/>
      <c r="CV867" s="162"/>
      <c r="CW867" s="162"/>
      <c r="CX867" s="162"/>
      <c r="CY867" s="162"/>
      <c r="CZ867" s="162"/>
      <c r="DA867" s="162"/>
      <c r="DB867" s="162"/>
      <c r="DC867" s="162"/>
      <c r="DD867" s="162"/>
      <c r="DE867" s="159"/>
      <c r="DF867" s="162"/>
      <c r="DG867" s="162"/>
      <c r="DH867" s="162"/>
    </row>
    <row r="868" spans="1:112">
      <c r="A868" s="158"/>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158"/>
      <c r="AH868" s="158"/>
      <c r="AI868" s="158"/>
      <c r="AJ868" s="158"/>
      <c r="AK868" s="158"/>
      <c r="AL868" s="158"/>
      <c r="AM868" s="158"/>
      <c r="AN868" s="158"/>
      <c r="AO868" s="158"/>
      <c r="AP868" s="158"/>
      <c r="AQ868" s="158"/>
      <c r="AR868" s="158"/>
      <c r="AS868" s="158"/>
      <c r="AT868" s="158"/>
      <c r="AU868" s="158"/>
      <c r="AV868" s="158"/>
      <c r="AW868" s="158"/>
      <c r="AX868" s="158"/>
      <c r="AY868" s="158"/>
      <c r="AZ868" s="158"/>
      <c r="BA868" s="158"/>
      <c r="BB868" s="158"/>
      <c r="BC868" s="158"/>
      <c r="BD868" s="158"/>
      <c r="BE868" s="158"/>
      <c r="BF868" s="158"/>
      <c r="BG868" s="158"/>
      <c r="BH868" s="158"/>
      <c r="BI868" s="158"/>
      <c r="BJ868" s="158"/>
      <c r="BK868" s="158"/>
      <c r="BL868" s="158"/>
      <c r="BM868" s="158"/>
      <c r="BN868" s="158"/>
      <c r="BO868" s="158"/>
      <c r="BP868" s="158"/>
      <c r="BQ868" s="158"/>
      <c r="BR868" s="158"/>
      <c r="BS868" s="158"/>
      <c r="BT868" s="158"/>
      <c r="BU868" s="158"/>
      <c r="BV868" s="158"/>
      <c r="BW868" s="158"/>
      <c r="BX868" s="158"/>
      <c r="BY868" s="158"/>
      <c r="BZ868" s="158"/>
      <c r="CA868" s="158"/>
      <c r="CB868" s="158"/>
      <c r="CC868" s="158"/>
      <c r="CD868" s="158"/>
      <c r="CE868" s="158"/>
      <c r="CF868" s="158"/>
      <c r="CG868" s="158"/>
      <c r="CH868" s="158"/>
      <c r="CI868" s="158"/>
      <c r="CJ868" s="158"/>
      <c r="CK868" s="158"/>
      <c r="CL868" s="158"/>
      <c r="CM868" s="158"/>
      <c r="CN868" s="158"/>
      <c r="CO868" s="158"/>
      <c r="CP868" s="158"/>
      <c r="CQ868" s="158"/>
      <c r="CR868" s="158"/>
      <c r="CS868" s="158"/>
      <c r="CT868" s="158"/>
      <c r="CU868" s="158"/>
      <c r="CV868" s="158"/>
      <c r="CW868" s="158"/>
      <c r="CX868" s="158"/>
      <c r="CY868" s="158"/>
      <c r="CZ868" s="158"/>
      <c r="DA868" s="158"/>
      <c r="DB868" s="158"/>
      <c r="DC868" s="158"/>
      <c r="DD868" s="158"/>
      <c r="DE868" s="159"/>
      <c r="DF868" s="158"/>
      <c r="DG868" s="158"/>
      <c r="DH868" s="158"/>
    </row>
    <row r="869" spans="1:112">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158"/>
      <c r="AH869" s="158"/>
      <c r="AI869" s="158"/>
      <c r="AJ869" s="158"/>
      <c r="AK869" s="158"/>
      <c r="AL869" s="158"/>
      <c r="AM869" s="158"/>
      <c r="AN869" s="158"/>
      <c r="AO869" s="158"/>
      <c r="AP869" s="158"/>
      <c r="AQ869" s="158"/>
      <c r="AR869" s="158"/>
      <c r="AS869" s="158"/>
      <c r="AT869" s="158"/>
      <c r="AU869" s="158"/>
      <c r="AV869" s="158"/>
      <c r="AW869" s="158"/>
      <c r="AX869" s="158"/>
      <c r="AY869" s="158"/>
      <c r="AZ869" s="158"/>
      <c r="BA869" s="158"/>
      <c r="BB869" s="158"/>
      <c r="BC869" s="158"/>
      <c r="BD869" s="158"/>
      <c r="BE869" s="158"/>
      <c r="BF869" s="158"/>
      <c r="BG869" s="158"/>
      <c r="BH869" s="158"/>
      <c r="BI869" s="158"/>
      <c r="BJ869" s="158"/>
      <c r="BK869" s="158"/>
      <c r="BL869" s="158"/>
      <c r="BM869" s="158"/>
      <c r="BN869" s="158"/>
      <c r="BO869" s="158"/>
      <c r="BP869" s="158"/>
      <c r="BQ869" s="158"/>
      <c r="BR869" s="158"/>
      <c r="BS869" s="158"/>
      <c r="BT869" s="158"/>
      <c r="BU869" s="158"/>
      <c r="BV869" s="158"/>
      <c r="BW869" s="158"/>
      <c r="BX869" s="158"/>
      <c r="BY869" s="158"/>
      <c r="BZ869" s="158"/>
      <c r="CA869" s="158"/>
      <c r="CB869" s="158"/>
      <c r="CC869" s="158"/>
      <c r="CD869" s="158"/>
      <c r="CE869" s="158"/>
      <c r="CF869" s="158"/>
      <c r="CG869" s="158"/>
      <c r="CH869" s="158"/>
      <c r="CI869" s="158"/>
      <c r="CJ869" s="158"/>
      <c r="CK869" s="158"/>
      <c r="CL869" s="158"/>
      <c r="CM869" s="158"/>
      <c r="CN869" s="158"/>
      <c r="CO869" s="158"/>
      <c r="CP869" s="158"/>
      <c r="CQ869" s="158"/>
      <c r="CR869" s="158"/>
      <c r="CS869" s="158"/>
      <c r="CT869" s="158"/>
      <c r="CU869" s="158"/>
      <c r="CV869" s="158"/>
      <c r="CW869" s="158"/>
      <c r="CX869" s="158"/>
      <c r="CY869" s="158"/>
      <c r="CZ869" s="158"/>
      <c r="DA869" s="158"/>
      <c r="DB869" s="158"/>
      <c r="DC869" s="158"/>
      <c r="DD869" s="158"/>
      <c r="DE869" s="164"/>
      <c r="DF869" s="158"/>
      <c r="DG869" s="158"/>
      <c r="DH869" s="158"/>
    </row>
    <row r="870" spans="1:112">
      <c r="A870" s="162"/>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162"/>
      <c r="AH870" s="162"/>
      <c r="AI870" s="162"/>
      <c r="AJ870" s="162"/>
      <c r="AK870" s="162"/>
      <c r="AL870" s="162"/>
      <c r="AM870" s="162"/>
      <c r="AN870" s="162"/>
      <c r="AO870" s="162"/>
      <c r="AP870" s="162"/>
      <c r="AQ870" s="162"/>
      <c r="AR870" s="162"/>
      <c r="AS870" s="162"/>
      <c r="AT870" s="162"/>
      <c r="AU870" s="162"/>
      <c r="AV870" s="162"/>
      <c r="AW870" s="162"/>
      <c r="AX870" s="162"/>
      <c r="AY870" s="162"/>
      <c r="AZ870" s="162"/>
      <c r="BA870" s="162"/>
      <c r="BB870" s="162"/>
      <c r="BC870" s="162"/>
      <c r="BD870" s="162"/>
      <c r="BE870" s="162"/>
      <c r="BF870" s="162"/>
      <c r="BG870" s="162"/>
      <c r="BH870" s="162"/>
      <c r="BI870" s="162"/>
      <c r="BJ870" s="162"/>
      <c r="BK870" s="162"/>
      <c r="BL870" s="162"/>
      <c r="BM870" s="162"/>
      <c r="BN870" s="162"/>
      <c r="BO870" s="162"/>
      <c r="BP870" s="162"/>
      <c r="BQ870" s="162"/>
      <c r="BR870" s="162"/>
      <c r="BS870" s="162"/>
      <c r="BT870" s="162"/>
      <c r="BU870" s="162"/>
      <c r="BV870" s="162"/>
      <c r="BW870" s="162"/>
      <c r="BX870" s="162"/>
      <c r="BY870" s="162"/>
      <c r="BZ870" s="162"/>
      <c r="CA870" s="162"/>
      <c r="CB870" s="162"/>
      <c r="CC870" s="162"/>
      <c r="CD870" s="162"/>
      <c r="CE870" s="162"/>
      <c r="CF870" s="162"/>
      <c r="CG870" s="162"/>
      <c r="CH870" s="162"/>
      <c r="CI870" s="162"/>
      <c r="CJ870" s="162"/>
      <c r="CK870" s="162"/>
      <c r="CL870" s="162"/>
      <c r="CM870" s="162"/>
      <c r="CN870" s="162"/>
      <c r="CO870" s="162"/>
      <c r="CP870" s="162"/>
      <c r="CQ870" s="162"/>
      <c r="CR870" s="162"/>
      <c r="CS870" s="162"/>
      <c r="CT870" s="162"/>
      <c r="CU870" s="162"/>
      <c r="CV870" s="162"/>
      <c r="CW870" s="162"/>
      <c r="CX870" s="162"/>
      <c r="CY870" s="162"/>
      <c r="CZ870" s="162"/>
      <c r="DA870" s="162"/>
      <c r="DB870" s="162"/>
      <c r="DC870" s="162"/>
      <c r="DD870" s="162"/>
      <c r="DE870" s="159"/>
      <c r="DF870" s="162"/>
      <c r="DG870" s="162"/>
      <c r="DH870" s="162"/>
    </row>
    <row r="871" spans="1:112">
      <c r="A871" s="158"/>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158"/>
      <c r="AH871" s="158"/>
      <c r="AI871" s="158"/>
      <c r="AJ871" s="158"/>
      <c r="AK871" s="158"/>
      <c r="AL871" s="158"/>
      <c r="AM871" s="158"/>
      <c r="AN871" s="158"/>
      <c r="AO871" s="158"/>
      <c r="AP871" s="158"/>
      <c r="AQ871" s="158"/>
      <c r="AR871" s="158"/>
      <c r="AS871" s="158"/>
      <c r="AT871" s="158"/>
      <c r="AU871" s="158"/>
      <c r="AV871" s="158"/>
      <c r="AW871" s="158"/>
      <c r="AX871" s="158"/>
      <c r="AY871" s="158"/>
      <c r="AZ871" s="158"/>
      <c r="BA871" s="158"/>
      <c r="BB871" s="158"/>
      <c r="BC871" s="158"/>
      <c r="BD871" s="158"/>
      <c r="BE871" s="158"/>
      <c r="BF871" s="158"/>
      <c r="BG871" s="158"/>
      <c r="BH871" s="158"/>
      <c r="BI871" s="158"/>
      <c r="BJ871" s="158"/>
      <c r="BK871" s="158"/>
      <c r="BL871" s="158"/>
      <c r="BM871" s="158"/>
      <c r="BN871" s="158"/>
      <c r="BO871" s="158"/>
      <c r="BP871" s="158"/>
      <c r="BQ871" s="158"/>
      <c r="BR871" s="158"/>
      <c r="BS871" s="158"/>
      <c r="BT871" s="158"/>
      <c r="BU871" s="158"/>
      <c r="BV871" s="158"/>
      <c r="BW871" s="158"/>
      <c r="BX871" s="158"/>
      <c r="BY871" s="158"/>
      <c r="BZ871" s="158"/>
      <c r="CA871" s="158"/>
      <c r="CB871" s="158"/>
      <c r="CC871" s="158"/>
      <c r="CD871" s="158"/>
      <c r="CE871" s="158"/>
      <c r="CF871" s="158"/>
      <c r="CG871" s="158"/>
      <c r="CH871" s="158"/>
      <c r="CI871" s="158"/>
      <c r="CJ871" s="158"/>
      <c r="CK871" s="158"/>
      <c r="CL871" s="158"/>
      <c r="CM871" s="158"/>
      <c r="CN871" s="158"/>
      <c r="CO871" s="158"/>
      <c r="CP871" s="158"/>
      <c r="CQ871" s="158"/>
      <c r="CR871" s="158"/>
      <c r="CS871" s="158"/>
      <c r="CT871" s="158"/>
      <c r="CU871" s="158"/>
      <c r="CV871" s="158"/>
      <c r="CW871" s="158"/>
      <c r="CX871" s="158"/>
      <c r="CY871" s="158"/>
      <c r="CZ871" s="158"/>
      <c r="DA871" s="158"/>
      <c r="DB871" s="158"/>
      <c r="DC871" s="158"/>
      <c r="DD871" s="158"/>
      <c r="DE871" s="159"/>
      <c r="DF871" s="158"/>
      <c r="DG871" s="158"/>
      <c r="DH871" s="158"/>
    </row>
    <row r="872" spans="1:112">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158"/>
      <c r="AH872" s="158"/>
      <c r="AI872" s="158"/>
      <c r="AJ872" s="158"/>
      <c r="AK872" s="158"/>
      <c r="AL872" s="158"/>
      <c r="AM872" s="158"/>
      <c r="AN872" s="158"/>
      <c r="AO872" s="158"/>
      <c r="AP872" s="158"/>
      <c r="AQ872" s="158"/>
      <c r="AR872" s="158"/>
      <c r="AS872" s="158"/>
      <c r="AT872" s="158"/>
      <c r="AU872" s="158"/>
      <c r="AV872" s="158"/>
      <c r="AW872" s="158"/>
      <c r="AX872" s="158"/>
      <c r="AY872" s="158"/>
      <c r="AZ872" s="158"/>
      <c r="BA872" s="158"/>
      <c r="BB872" s="158"/>
      <c r="BC872" s="158"/>
      <c r="BD872" s="158"/>
      <c r="BE872" s="158"/>
      <c r="BF872" s="158"/>
      <c r="BG872" s="158"/>
      <c r="BH872" s="158"/>
      <c r="BI872" s="158"/>
      <c r="BJ872" s="158"/>
      <c r="BK872" s="158"/>
      <c r="BL872" s="158"/>
      <c r="BM872" s="158"/>
      <c r="BN872" s="158"/>
      <c r="BO872" s="158"/>
      <c r="BP872" s="158"/>
      <c r="BQ872" s="158"/>
      <c r="BR872" s="158"/>
      <c r="BS872" s="158"/>
      <c r="BT872" s="158"/>
      <c r="BU872" s="158"/>
      <c r="BV872" s="158"/>
      <c r="BW872" s="158"/>
      <c r="BX872" s="158"/>
      <c r="BY872" s="158"/>
      <c r="BZ872" s="158"/>
      <c r="CA872" s="158"/>
      <c r="CB872" s="158"/>
      <c r="CC872" s="158"/>
      <c r="CD872" s="158"/>
      <c r="CE872" s="158"/>
      <c r="CF872" s="158"/>
      <c r="CG872" s="158"/>
      <c r="CH872" s="158"/>
      <c r="CI872" s="158"/>
      <c r="CJ872" s="158"/>
      <c r="CK872" s="158"/>
      <c r="CL872" s="158"/>
      <c r="CM872" s="158"/>
      <c r="CN872" s="158"/>
      <c r="CO872" s="158"/>
      <c r="CP872" s="158"/>
      <c r="CQ872" s="158"/>
      <c r="CR872" s="158"/>
      <c r="CS872" s="158"/>
      <c r="CT872" s="158"/>
      <c r="CU872" s="158"/>
      <c r="CV872" s="158"/>
      <c r="CW872" s="158"/>
      <c r="CX872" s="158"/>
      <c r="CY872" s="158"/>
      <c r="CZ872" s="158"/>
      <c r="DA872" s="158"/>
      <c r="DB872" s="158"/>
      <c r="DC872" s="158"/>
      <c r="DD872" s="158"/>
      <c r="DE872" s="164"/>
      <c r="DF872" s="158"/>
      <c r="DG872" s="158"/>
      <c r="DH872" s="158"/>
    </row>
    <row r="873" spans="1:112">
      <c r="A873" s="162"/>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162"/>
      <c r="AH873" s="162"/>
      <c r="AI873" s="162"/>
      <c r="AJ873" s="162"/>
      <c r="AK873" s="162"/>
      <c r="AL873" s="162"/>
      <c r="AM873" s="162"/>
      <c r="AN873" s="162"/>
      <c r="AO873" s="162"/>
      <c r="AP873" s="162"/>
      <c r="AQ873" s="162"/>
      <c r="AR873" s="162"/>
      <c r="AS873" s="162"/>
      <c r="AT873" s="162"/>
      <c r="AU873" s="162"/>
      <c r="AV873" s="162"/>
      <c r="AW873" s="162"/>
      <c r="AX873" s="162"/>
      <c r="AY873" s="162"/>
      <c r="AZ873" s="162"/>
      <c r="BA873" s="162"/>
      <c r="BB873" s="162"/>
      <c r="BC873" s="162"/>
      <c r="BD873" s="162"/>
      <c r="BE873" s="162"/>
      <c r="BF873" s="162"/>
      <c r="BG873" s="162"/>
      <c r="BH873" s="162"/>
      <c r="BI873" s="162"/>
      <c r="BJ873" s="162"/>
      <c r="BK873" s="162"/>
      <c r="BL873" s="162"/>
      <c r="BM873" s="162"/>
      <c r="BN873" s="162"/>
      <c r="BO873" s="162"/>
      <c r="BP873" s="162"/>
      <c r="BQ873" s="162"/>
      <c r="BR873" s="162"/>
      <c r="BS873" s="162"/>
      <c r="BT873" s="162"/>
      <c r="BU873" s="162"/>
      <c r="BV873" s="162"/>
      <c r="BW873" s="162"/>
      <c r="BX873" s="162"/>
      <c r="BY873" s="162"/>
      <c r="BZ873" s="162"/>
      <c r="CA873" s="162"/>
      <c r="CB873" s="162"/>
      <c r="CC873" s="162"/>
      <c r="CD873" s="162"/>
      <c r="CE873" s="162"/>
      <c r="CF873" s="162"/>
      <c r="CG873" s="162"/>
      <c r="CH873" s="162"/>
      <c r="CI873" s="162"/>
      <c r="CJ873" s="162"/>
      <c r="CK873" s="162"/>
      <c r="CL873" s="162"/>
      <c r="CM873" s="162"/>
      <c r="CN873" s="162"/>
      <c r="CO873" s="162"/>
      <c r="CP873" s="162"/>
      <c r="CQ873" s="162"/>
      <c r="CR873" s="162"/>
      <c r="CS873" s="162"/>
      <c r="CT873" s="162"/>
      <c r="CU873" s="162"/>
      <c r="CV873" s="162"/>
      <c r="CW873" s="162"/>
      <c r="CX873" s="162"/>
      <c r="CY873" s="162"/>
      <c r="CZ873" s="162"/>
      <c r="DA873" s="162"/>
      <c r="DB873" s="162"/>
      <c r="DC873" s="162"/>
      <c r="DD873" s="162"/>
      <c r="DE873" s="159"/>
      <c r="DF873" s="162"/>
      <c r="DG873" s="162"/>
      <c r="DH873" s="162"/>
    </row>
    <row r="874" spans="1:112">
      <c r="A874" s="158"/>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158"/>
      <c r="AH874" s="158"/>
      <c r="AI874" s="158"/>
      <c r="AJ874" s="158"/>
      <c r="AK874" s="158"/>
      <c r="AL874" s="158"/>
      <c r="AM874" s="158"/>
      <c r="AN874" s="158"/>
      <c r="AO874" s="158"/>
      <c r="AP874" s="158"/>
      <c r="AQ874" s="158"/>
      <c r="AR874" s="158"/>
      <c r="AS874" s="158"/>
      <c r="AT874" s="158"/>
      <c r="AU874" s="158"/>
      <c r="AV874" s="158"/>
      <c r="AW874" s="158"/>
      <c r="AX874" s="158"/>
      <c r="AY874" s="158"/>
      <c r="AZ874" s="158"/>
      <c r="BA874" s="158"/>
      <c r="BB874" s="158"/>
      <c r="BC874" s="158"/>
      <c r="BD874" s="158"/>
      <c r="BE874" s="158"/>
      <c r="BF874" s="158"/>
      <c r="BG874" s="158"/>
      <c r="BH874" s="158"/>
      <c r="BI874" s="158"/>
      <c r="BJ874" s="158"/>
      <c r="BK874" s="158"/>
      <c r="BL874" s="158"/>
      <c r="BM874" s="158"/>
      <c r="BN874" s="158"/>
      <c r="BO874" s="158"/>
      <c r="BP874" s="158"/>
      <c r="BQ874" s="158"/>
      <c r="BR874" s="158"/>
      <c r="BS874" s="158"/>
      <c r="BT874" s="158"/>
      <c r="BU874" s="158"/>
      <c r="BV874" s="158"/>
      <c r="BW874" s="158"/>
      <c r="BX874" s="158"/>
      <c r="BY874" s="158"/>
      <c r="BZ874" s="158"/>
      <c r="CA874" s="158"/>
      <c r="CB874" s="158"/>
      <c r="CC874" s="158"/>
      <c r="CD874" s="158"/>
      <c r="CE874" s="158"/>
      <c r="CF874" s="158"/>
      <c r="CG874" s="158"/>
      <c r="CH874" s="158"/>
      <c r="CI874" s="158"/>
      <c r="CJ874" s="158"/>
      <c r="CK874" s="158"/>
      <c r="CL874" s="158"/>
      <c r="CM874" s="158"/>
      <c r="CN874" s="158"/>
      <c r="CO874" s="158"/>
      <c r="CP874" s="158"/>
      <c r="CQ874" s="158"/>
      <c r="CR874" s="158"/>
      <c r="CS874" s="158"/>
      <c r="CT874" s="158"/>
      <c r="CU874" s="158"/>
      <c r="CV874" s="158"/>
      <c r="CW874" s="158"/>
      <c r="CX874" s="158"/>
      <c r="CY874" s="158"/>
      <c r="CZ874" s="158"/>
      <c r="DA874" s="158"/>
      <c r="DB874" s="158"/>
      <c r="DC874" s="158"/>
      <c r="DD874" s="158"/>
      <c r="DE874" s="159"/>
      <c r="DF874" s="158"/>
      <c r="DG874" s="158"/>
      <c r="DH874" s="158"/>
    </row>
    <row r="875" spans="1:112">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158"/>
      <c r="AH875" s="158"/>
      <c r="AI875" s="158"/>
      <c r="AJ875" s="158"/>
      <c r="AK875" s="158"/>
      <c r="AL875" s="158"/>
      <c r="AM875" s="158"/>
      <c r="AN875" s="158"/>
      <c r="AO875" s="158"/>
      <c r="AP875" s="158"/>
      <c r="AQ875" s="158"/>
      <c r="AR875" s="158"/>
      <c r="AS875" s="158"/>
      <c r="AT875" s="158"/>
      <c r="AU875" s="158"/>
      <c r="AV875" s="158"/>
      <c r="AW875" s="158"/>
      <c r="AX875" s="158"/>
      <c r="AY875" s="158"/>
      <c r="AZ875" s="158"/>
      <c r="BA875" s="158"/>
      <c r="BB875" s="158"/>
      <c r="BC875" s="158"/>
      <c r="BD875" s="158"/>
      <c r="BE875" s="158"/>
      <c r="BF875" s="158"/>
      <c r="BG875" s="158"/>
      <c r="BH875" s="158"/>
      <c r="BI875" s="158"/>
      <c r="BJ875" s="158"/>
      <c r="BK875" s="158"/>
      <c r="BL875" s="158"/>
      <c r="BM875" s="158"/>
      <c r="BN875" s="158"/>
      <c r="BO875" s="158"/>
      <c r="BP875" s="158"/>
      <c r="BQ875" s="158"/>
      <c r="BR875" s="158"/>
      <c r="BS875" s="158"/>
      <c r="BT875" s="158"/>
      <c r="BU875" s="158"/>
      <c r="BV875" s="158"/>
      <c r="BW875" s="158"/>
      <c r="BX875" s="158"/>
      <c r="BY875" s="158"/>
      <c r="BZ875" s="158"/>
      <c r="CA875" s="158"/>
      <c r="CB875" s="158"/>
      <c r="CC875" s="158"/>
      <c r="CD875" s="158"/>
      <c r="CE875" s="158"/>
      <c r="CF875" s="158"/>
      <c r="CG875" s="158"/>
      <c r="CH875" s="158"/>
      <c r="CI875" s="158"/>
      <c r="CJ875" s="158"/>
      <c r="CK875" s="158"/>
      <c r="CL875" s="158"/>
      <c r="CM875" s="158"/>
      <c r="CN875" s="158"/>
      <c r="CO875" s="158"/>
      <c r="CP875" s="158"/>
      <c r="CQ875" s="158"/>
      <c r="CR875" s="158"/>
      <c r="CS875" s="158"/>
      <c r="CT875" s="158"/>
      <c r="CU875" s="158"/>
      <c r="CV875" s="158"/>
      <c r="CW875" s="158"/>
      <c r="CX875" s="158"/>
      <c r="CY875" s="158"/>
      <c r="CZ875" s="158"/>
      <c r="DA875" s="158"/>
      <c r="DB875" s="158"/>
      <c r="DC875" s="158"/>
      <c r="DD875" s="158"/>
      <c r="DE875" s="164"/>
      <c r="DF875" s="158"/>
      <c r="DG875" s="158"/>
      <c r="DH875" s="158"/>
    </row>
    <row r="876" spans="1:112">
      <c r="A876" s="162"/>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162"/>
      <c r="AH876" s="162"/>
      <c r="AI876" s="162"/>
      <c r="AJ876" s="162"/>
      <c r="AK876" s="162"/>
      <c r="AL876" s="162"/>
      <c r="AM876" s="162"/>
      <c r="AN876" s="162"/>
      <c r="AO876" s="162"/>
      <c r="AP876" s="162"/>
      <c r="AQ876" s="162"/>
      <c r="AR876" s="162"/>
      <c r="AS876" s="162"/>
      <c r="AT876" s="162"/>
      <c r="AU876" s="162"/>
      <c r="AV876" s="162"/>
      <c r="AW876" s="162"/>
      <c r="AX876" s="162"/>
      <c r="AY876" s="162"/>
      <c r="AZ876" s="162"/>
      <c r="BA876" s="162"/>
      <c r="BB876" s="162"/>
      <c r="BC876" s="162"/>
      <c r="BD876" s="162"/>
      <c r="BE876" s="162"/>
      <c r="BF876" s="162"/>
      <c r="BG876" s="162"/>
      <c r="BH876" s="162"/>
      <c r="BI876" s="162"/>
      <c r="BJ876" s="162"/>
      <c r="BK876" s="162"/>
      <c r="BL876" s="162"/>
      <c r="BM876" s="162"/>
      <c r="BN876" s="162"/>
      <c r="BO876" s="162"/>
      <c r="BP876" s="162"/>
      <c r="BQ876" s="162"/>
      <c r="BR876" s="162"/>
      <c r="BS876" s="162"/>
      <c r="BT876" s="162"/>
      <c r="BU876" s="162"/>
      <c r="BV876" s="162"/>
      <c r="BW876" s="162"/>
      <c r="BX876" s="162"/>
      <c r="BY876" s="162"/>
      <c r="BZ876" s="162"/>
      <c r="CA876" s="162"/>
      <c r="CB876" s="162"/>
      <c r="CC876" s="162"/>
      <c r="CD876" s="162"/>
      <c r="CE876" s="162"/>
      <c r="CF876" s="162"/>
      <c r="CG876" s="162"/>
      <c r="CH876" s="162"/>
      <c r="CI876" s="162"/>
      <c r="CJ876" s="162"/>
      <c r="CK876" s="162"/>
      <c r="CL876" s="162"/>
      <c r="CM876" s="162"/>
      <c r="CN876" s="162"/>
      <c r="CO876" s="162"/>
      <c r="CP876" s="162"/>
      <c r="CQ876" s="162"/>
      <c r="CR876" s="162"/>
      <c r="CS876" s="162"/>
      <c r="CT876" s="162"/>
      <c r="CU876" s="162"/>
      <c r="CV876" s="162"/>
      <c r="CW876" s="162"/>
      <c r="CX876" s="162"/>
      <c r="CY876" s="162"/>
      <c r="CZ876" s="162"/>
      <c r="DA876" s="162"/>
      <c r="DB876" s="162"/>
      <c r="DC876" s="162"/>
      <c r="DD876" s="162"/>
      <c r="DE876" s="159"/>
      <c r="DF876" s="162"/>
      <c r="DG876" s="162"/>
      <c r="DH876" s="162"/>
    </row>
    <row r="877" spans="1:112">
      <c r="A877" s="158"/>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158"/>
      <c r="AH877" s="158"/>
      <c r="AI877" s="158"/>
      <c r="AJ877" s="158"/>
      <c r="AK877" s="158"/>
      <c r="AL877" s="158"/>
      <c r="AM877" s="158"/>
      <c r="AN877" s="158"/>
      <c r="AO877" s="158"/>
      <c r="AP877" s="158"/>
      <c r="AQ877" s="158"/>
      <c r="AR877" s="158"/>
      <c r="AS877" s="158"/>
      <c r="AT877" s="158"/>
      <c r="AU877" s="158"/>
      <c r="AV877" s="158"/>
      <c r="AW877" s="158"/>
      <c r="AX877" s="158"/>
      <c r="AY877" s="158"/>
      <c r="AZ877" s="158"/>
      <c r="BA877" s="158"/>
      <c r="BB877" s="158"/>
      <c r="BC877" s="158"/>
      <c r="BD877" s="158"/>
      <c r="BE877" s="158"/>
      <c r="BF877" s="158"/>
      <c r="BG877" s="158"/>
      <c r="BH877" s="158"/>
      <c r="BI877" s="158"/>
      <c r="BJ877" s="158"/>
      <c r="BK877" s="158"/>
      <c r="BL877" s="158"/>
      <c r="BM877" s="158"/>
      <c r="BN877" s="158"/>
      <c r="BO877" s="158"/>
      <c r="BP877" s="158"/>
      <c r="BQ877" s="158"/>
      <c r="BR877" s="158"/>
      <c r="BS877" s="158"/>
      <c r="BT877" s="158"/>
      <c r="BU877" s="158"/>
      <c r="BV877" s="158"/>
      <c r="BW877" s="158"/>
      <c r="BX877" s="158"/>
      <c r="BY877" s="158"/>
      <c r="BZ877" s="158"/>
      <c r="CA877" s="158"/>
      <c r="CB877" s="158"/>
      <c r="CC877" s="158"/>
      <c r="CD877" s="158"/>
      <c r="CE877" s="158"/>
      <c r="CF877" s="158"/>
      <c r="CG877" s="158"/>
      <c r="CH877" s="158"/>
      <c r="CI877" s="158"/>
      <c r="CJ877" s="158"/>
      <c r="CK877" s="158"/>
      <c r="CL877" s="158"/>
      <c r="CM877" s="158"/>
      <c r="CN877" s="158"/>
      <c r="CO877" s="158"/>
      <c r="CP877" s="158"/>
      <c r="CQ877" s="158"/>
      <c r="CR877" s="158"/>
      <c r="CS877" s="158"/>
      <c r="CT877" s="158"/>
      <c r="CU877" s="158"/>
      <c r="CV877" s="158"/>
      <c r="CW877" s="158"/>
      <c r="CX877" s="158"/>
      <c r="CY877" s="158"/>
      <c r="CZ877" s="158"/>
      <c r="DA877" s="158"/>
      <c r="DB877" s="158"/>
      <c r="DC877" s="158"/>
      <c r="DD877" s="158"/>
      <c r="DE877" s="159"/>
      <c r="DF877" s="158"/>
      <c r="DG877" s="158"/>
      <c r="DH877" s="158"/>
    </row>
    <row r="878" spans="1:112">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158"/>
      <c r="AH878" s="158"/>
      <c r="AI878" s="158"/>
      <c r="AJ878" s="158"/>
      <c r="AK878" s="158"/>
      <c r="AL878" s="158"/>
      <c r="AM878" s="158"/>
      <c r="AN878" s="158"/>
      <c r="AO878" s="158"/>
      <c r="AP878" s="158"/>
      <c r="AQ878" s="158"/>
      <c r="AR878" s="158"/>
      <c r="AS878" s="158"/>
      <c r="AT878" s="158"/>
      <c r="AU878" s="158"/>
      <c r="AV878" s="158"/>
      <c r="AW878" s="158"/>
      <c r="AX878" s="158"/>
      <c r="AY878" s="158"/>
      <c r="AZ878" s="158"/>
      <c r="BA878" s="158"/>
      <c r="BB878" s="158"/>
      <c r="BC878" s="158"/>
      <c r="BD878" s="158"/>
      <c r="BE878" s="158"/>
      <c r="BF878" s="158"/>
      <c r="BG878" s="158"/>
      <c r="BH878" s="158"/>
      <c r="BI878" s="158"/>
      <c r="BJ878" s="158"/>
      <c r="BK878" s="158"/>
      <c r="BL878" s="158"/>
      <c r="BM878" s="158"/>
      <c r="BN878" s="158"/>
      <c r="BO878" s="158"/>
      <c r="BP878" s="158"/>
      <c r="BQ878" s="158"/>
      <c r="BR878" s="158"/>
      <c r="BS878" s="158"/>
      <c r="BT878" s="158"/>
      <c r="BU878" s="158"/>
      <c r="BV878" s="158"/>
      <c r="BW878" s="158"/>
      <c r="BX878" s="158"/>
      <c r="BY878" s="158"/>
      <c r="BZ878" s="158"/>
      <c r="CA878" s="158"/>
      <c r="CB878" s="158"/>
      <c r="CC878" s="158"/>
      <c r="CD878" s="158"/>
      <c r="CE878" s="158"/>
      <c r="CF878" s="158"/>
      <c r="CG878" s="158"/>
      <c r="CH878" s="158"/>
      <c r="CI878" s="158"/>
      <c r="CJ878" s="158"/>
      <c r="CK878" s="158"/>
      <c r="CL878" s="158"/>
      <c r="CM878" s="158"/>
      <c r="CN878" s="158"/>
      <c r="CO878" s="158"/>
      <c r="CP878" s="158"/>
      <c r="CQ878" s="158"/>
      <c r="CR878" s="158"/>
      <c r="CS878" s="158"/>
      <c r="CT878" s="158"/>
      <c r="CU878" s="158"/>
      <c r="CV878" s="158"/>
      <c r="CW878" s="158"/>
      <c r="CX878" s="158"/>
      <c r="CY878" s="158"/>
      <c r="CZ878" s="158"/>
      <c r="DA878" s="158"/>
      <c r="DB878" s="158"/>
      <c r="DC878" s="158"/>
      <c r="DD878" s="158"/>
      <c r="DE878" s="164"/>
      <c r="DF878" s="158"/>
      <c r="DG878" s="158"/>
      <c r="DH878" s="158"/>
    </row>
    <row r="879" spans="1:112">
      <c r="A879" s="162"/>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162"/>
      <c r="AH879" s="162"/>
      <c r="AI879" s="162"/>
      <c r="AJ879" s="162"/>
      <c r="AK879" s="162"/>
      <c r="AL879" s="162"/>
      <c r="AM879" s="162"/>
      <c r="AN879" s="162"/>
      <c r="AO879" s="162"/>
      <c r="AP879" s="162"/>
      <c r="AQ879" s="162"/>
      <c r="AR879" s="162"/>
      <c r="AS879" s="162"/>
      <c r="AT879" s="162"/>
      <c r="AU879" s="162"/>
      <c r="AV879" s="162"/>
      <c r="AW879" s="162"/>
      <c r="AX879" s="162"/>
      <c r="AY879" s="162"/>
      <c r="AZ879" s="162"/>
      <c r="BA879" s="162"/>
      <c r="BB879" s="162"/>
      <c r="BC879" s="162"/>
      <c r="BD879" s="162"/>
      <c r="BE879" s="162"/>
      <c r="BF879" s="162"/>
      <c r="BG879" s="162"/>
      <c r="BH879" s="162"/>
      <c r="BI879" s="162"/>
      <c r="BJ879" s="162"/>
      <c r="BK879" s="162"/>
      <c r="BL879" s="162"/>
      <c r="BM879" s="162"/>
      <c r="BN879" s="162"/>
      <c r="BO879" s="162"/>
      <c r="BP879" s="162"/>
      <c r="BQ879" s="162"/>
      <c r="BR879" s="162"/>
      <c r="BS879" s="162"/>
      <c r="BT879" s="162"/>
      <c r="BU879" s="162"/>
      <c r="BV879" s="162"/>
      <c r="BW879" s="162"/>
      <c r="BX879" s="162"/>
      <c r="BY879" s="162"/>
      <c r="BZ879" s="162"/>
      <c r="CA879" s="162"/>
      <c r="CB879" s="162"/>
      <c r="CC879" s="162"/>
      <c r="CD879" s="162"/>
      <c r="CE879" s="162"/>
      <c r="CF879" s="162"/>
      <c r="CG879" s="162"/>
      <c r="CH879" s="162"/>
      <c r="CI879" s="162"/>
      <c r="CJ879" s="162"/>
      <c r="CK879" s="162"/>
      <c r="CL879" s="162"/>
      <c r="CM879" s="162"/>
      <c r="CN879" s="162"/>
      <c r="CO879" s="162"/>
      <c r="CP879" s="162"/>
      <c r="CQ879" s="162"/>
      <c r="CR879" s="162"/>
      <c r="CS879" s="162"/>
      <c r="CT879" s="162"/>
      <c r="CU879" s="162"/>
      <c r="CV879" s="162"/>
      <c r="CW879" s="162"/>
      <c r="CX879" s="162"/>
      <c r="CY879" s="162"/>
      <c r="CZ879" s="162"/>
      <c r="DA879" s="162"/>
      <c r="DB879" s="162"/>
      <c r="DC879" s="162"/>
      <c r="DD879" s="162"/>
      <c r="DE879" s="159"/>
      <c r="DF879" s="162"/>
      <c r="DG879" s="162"/>
      <c r="DH879" s="162"/>
    </row>
    <row r="880" spans="1:112">
      <c r="A880" s="158"/>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158"/>
      <c r="AH880" s="158"/>
      <c r="AI880" s="158"/>
      <c r="AJ880" s="158"/>
      <c r="AK880" s="158"/>
      <c r="AL880" s="158"/>
      <c r="AM880" s="158"/>
      <c r="AN880" s="158"/>
      <c r="AO880" s="158"/>
      <c r="AP880" s="158"/>
      <c r="AQ880" s="158"/>
      <c r="AR880" s="158"/>
      <c r="AS880" s="158"/>
      <c r="AT880" s="158"/>
      <c r="AU880" s="158"/>
      <c r="AV880" s="158"/>
      <c r="AW880" s="158"/>
      <c r="AX880" s="158"/>
      <c r="AY880" s="158"/>
      <c r="AZ880" s="158"/>
      <c r="BA880" s="158"/>
      <c r="BB880" s="158"/>
      <c r="BC880" s="158"/>
      <c r="BD880" s="158"/>
      <c r="BE880" s="158"/>
      <c r="BF880" s="158"/>
      <c r="BG880" s="158"/>
      <c r="BH880" s="158"/>
      <c r="BI880" s="158"/>
      <c r="BJ880" s="158"/>
      <c r="BK880" s="158"/>
      <c r="BL880" s="158"/>
      <c r="BM880" s="158"/>
      <c r="BN880" s="158"/>
      <c r="BO880" s="158"/>
      <c r="BP880" s="158"/>
      <c r="BQ880" s="158"/>
      <c r="BR880" s="158"/>
      <c r="BS880" s="158"/>
      <c r="BT880" s="158"/>
      <c r="BU880" s="158"/>
      <c r="BV880" s="158"/>
      <c r="BW880" s="158"/>
      <c r="BX880" s="158"/>
      <c r="BY880" s="158"/>
      <c r="BZ880" s="158"/>
      <c r="CA880" s="158"/>
      <c r="CB880" s="158"/>
      <c r="CC880" s="158"/>
      <c r="CD880" s="158"/>
      <c r="CE880" s="158"/>
      <c r="CF880" s="158"/>
      <c r="CG880" s="158"/>
      <c r="CH880" s="158"/>
      <c r="CI880" s="158"/>
      <c r="CJ880" s="158"/>
      <c r="CK880" s="158"/>
      <c r="CL880" s="158"/>
      <c r="CM880" s="158"/>
      <c r="CN880" s="158"/>
      <c r="CO880" s="158"/>
      <c r="CP880" s="158"/>
      <c r="CQ880" s="158"/>
      <c r="CR880" s="158"/>
      <c r="CS880" s="158"/>
      <c r="CT880" s="158"/>
      <c r="CU880" s="158"/>
      <c r="CV880" s="158"/>
      <c r="CW880" s="158"/>
      <c r="CX880" s="158"/>
      <c r="CY880" s="158"/>
      <c r="CZ880" s="158"/>
      <c r="DA880" s="158"/>
      <c r="DB880" s="158"/>
      <c r="DC880" s="158"/>
      <c r="DD880" s="158"/>
      <c r="DE880" s="159"/>
      <c r="DF880" s="158"/>
      <c r="DG880" s="158"/>
      <c r="DH880" s="158"/>
    </row>
    <row r="881" spans="1:112">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158"/>
      <c r="AH881" s="158"/>
      <c r="AI881" s="158"/>
      <c r="AJ881" s="158"/>
      <c r="AK881" s="158"/>
      <c r="AL881" s="158"/>
      <c r="AM881" s="158"/>
      <c r="AN881" s="158"/>
      <c r="AO881" s="158"/>
      <c r="AP881" s="158"/>
      <c r="AQ881" s="158"/>
      <c r="AR881" s="158"/>
      <c r="AS881" s="158"/>
      <c r="AT881" s="158"/>
      <c r="AU881" s="158"/>
      <c r="AV881" s="158"/>
      <c r="AW881" s="158"/>
      <c r="AX881" s="158"/>
      <c r="AY881" s="158"/>
      <c r="AZ881" s="158"/>
      <c r="BA881" s="158"/>
      <c r="BB881" s="158"/>
      <c r="BC881" s="158"/>
      <c r="BD881" s="158"/>
      <c r="BE881" s="158"/>
      <c r="BF881" s="158"/>
      <c r="BG881" s="158"/>
      <c r="BH881" s="158"/>
      <c r="BI881" s="158"/>
      <c r="BJ881" s="158"/>
      <c r="BK881" s="158"/>
      <c r="BL881" s="158"/>
      <c r="BM881" s="158"/>
      <c r="BN881" s="158"/>
      <c r="BO881" s="158"/>
      <c r="BP881" s="158"/>
      <c r="BQ881" s="158"/>
      <c r="BR881" s="158"/>
      <c r="BS881" s="158"/>
      <c r="BT881" s="158"/>
      <c r="BU881" s="158"/>
      <c r="BV881" s="158"/>
      <c r="BW881" s="158"/>
      <c r="BX881" s="158"/>
      <c r="BY881" s="158"/>
      <c r="BZ881" s="158"/>
      <c r="CA881" s="158"/>
      <c r="CB881" s="158"/>
      <c r="CC881" s="158"/>
      <c r="CD881" s="158"/>
      <c r="CE881" s="158"/>
      <c r="CF881" s="158"/>
      <c r="CG881" s="158"/>
      <c r="CH881" s="158"/>
      <c r="CI881" s="158"/>
      <c r="CJ881" s="158"/>
      <c r="CK881" s="158"/>
      <c r="CL881" s="158"/>
      <c r="CM881" s="158"/>
      <c r="CN881" s="158"/>
      <c r="CO881" s="158"/>
      <c r="CP881" s="158"/>
      <c r="CQ881" s="158"/>
      <c r="CR881" s="158"/>
      <c r="CS881" s="158"/>
      <c r="CT881" s="158"/>
      <c r="CU881" s="158"/>
      <c r="CV881" s="158"/>
      <c r="CW881" s="158"/>
      <c r="CX881" s="158"/>
      <c r="CY881" s="158"/>
      <c r="CZ881" s="158"/>
      <c r="DA881" s="158"/>
      <c r="DB881" s="158"/>
      <c r="DC881" s="158"/>
      <c r="DD881" s="158"/>
      <c r="DE881" s="164"/>
      <c r="DF881" s="158"/>
      <c r="DG881" s="158"/>
      <c r="DH881" s="158"/>
    </row>
    <row r="882" spans="1:112">
      <c r="A882" s="162"/>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162"/>
      <c r="AH882" s="162"/>
      <c r="AI882" s="162"/>
      <c r="AJ882" s="162"/>
      <c r="AK882" s="162"/>
      <c r="AL882" s="162"/>
      <c r="AM882" s="162"/>
      <c r="AN882" s="162"/>
      <c r="AO882" s="162"/>
      <c r="AP882" s="162"/>
      <c r="AQ882" s="162"/>
      <c r="AR882" s="162"/>
      <c r="AS882" s="162"/>
      <c r="AT882" s="162"/>
      <c r="AU882" s="162"/>
      <c r="AV882" s="162"/>
      <c r="AW882" s="162"/>
      <c r="AX882" s="162"/>
      <c r="AY882" s="162"/>
      <c r="AZ882" s="162"/>
      <c r="BA882" s="162"/>
      <c r="BB882" s="162"/>
      <c r="BC882" s="162"/>
      <c r="BD882" s="162"/>
      <c r="BE882" s="162"/>
      <c r="BF882" s="162"/>
      <c r="BG882" s="162"/>
      <c r="BH882" s="162"/>
      <c r="BI882" s="162"/>
      <c r="BJ882" s="162"/>
      <c r="BK882" s="162"/>
      <c r="BL882" s="162"/>
      <c r="BM882" s="162"/>
      <c r="BN882" s="162"/>
      <c r="BO882" s="162"/>
      <c r="BP882" s="162"/>
      <c r="BQ882" s="162"/>
      <c r="BR882" s="162"/>
      <c r="BS882" s="162"/>
      <c r="BT882" s="162"/>
      <c r="BU882" s="162"/>
      <c r="BV882" s="162"/>
      <c r="BW882" s="162"/>
      <c r="BX882" s="162"/>
      <c r="BY882" s="162"/>
      <c r="BZ882" s="162"/>
      <c r="CA882" s="162"/>
      <c r="CB882" s="162"/>
      <c r="CC882" s="162"/>
      <c r="CD882" s="162"/>
      <c r="CE882" s="162"/>
      <c r="CF882" s="162"/>
      <c r="CG882" s="162"/>
      <c r="CH882" s="162"/>
      <c r="CI882" s="162"/>
      <c r="CJ882" s="162"/>
      <c r="CK882" s="162"/>
      <c r="CL882" s="162"/>
      <c r="CM882" s="162"/>
      <c r="CN882" s="162"/>
      <c r="CO882" s="162"/>
      <c r="CP882" s="162"/>
      <c r="CQ882" s="162"/>
      <c r="CR882" s="162"/>
      <c r="CS882" s="162"/>
      <c r="CT882" s="162"/>
      <c r="CU882" s="162"/>
      <c r="CV882" s="162"/>
      <c r="CW882" s="162"/>
      <c r="CX882" s="162"/>
      <c r="CY882" s="162"/>
      <c r="CZ882" s="162"/>
      <c r="DA882" s="162"/>
      <c r="DB882" s="162"/>
      <c r="DC882" s="162"/>
      <c r="DD882" s="162"/>
      <c r="DE882" s="159"/>
      <c r="DF882" s="162"/>
      <c r="DG882" s="162"/>
      <c r="DH882" s="162"/>
    </row>
    <row r="883" spans="1:112">
      <c r="A883" s="158"/>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158"/>
      <c r="AH883" s="158"/>
      <c r="AI883" s="158"/>
      <c r="AJ883" s="158"/>
      <c r="AK883" s="158"/>
      <c r="AL883" s="158"/>
      <c r="AM883" s="158"/>
      <c r="AN883" s="158"/>
      <c r="AO883" s="158"/>
      <c r="AP883" s="158"/>
      <c r="AQ883" s="158"/>
      <c r="AR883" s="158"/>
      <c r="AS883" s="158"/>
      <c r="AT883" s="158"/>
      <c r="AU883" s="158"/>
      <c r="AV883" s="158"/>
      <c r="AW883" s="158"/>
      <c r="AX883" s="158"/>
      <c r="AY883" s="158"/>
      <c r="AZ883" s="158"/>
      <c r="BA883" s="158"/>
      <c r="BB883" s="158"/>
      <c r="BC883" s="158"/>
      <c r="BD883" s="158"/>
      <c r="BE883" s="158"/>
      <c r="BF883" s="158"/>
      <c r="BG883" s="158"/>
      <c r="BH883" s="158"/>
      <c r="BI883" s="158"/>
      <c r="BJ883" s="158"/>
      <c r="BK883" s="158"/>
      <c r="BL883" s="158"/>
      <c r="BM883" s="158"/>
      <c r="BN883" s="158"/>
      <c r="BO883" s="158"/>
      <c r="BP883" s="158"/>
      <c r="BQ883" s="158"/>
      <c r="BR883" s="158"/>
      <c r="BS883" s="158"/>
      <c r="BT883" s="158"/>
      <c r="BU883" s="158"/>
      <c r="BV883" s="158"/>
      <c r="BW883" s="158"/>
      <c r="BX883" s="158"/>
      <c r="BY883" s="158"/>
      <c r="BZ883" s="158"/>
      <c r="CA883" s="158"/>
      <c r="CB883" s="158"/>
      <c r="CC883" s="158"/>
      <c r="CD883" s="158"/>
      <c r="CE883" s="158"/>
      <c r="CF883" s="158"/>
      <c r="CG883" s="158"/>
      <c r="CH883" s="158"/>
      <c r="CI883" s="158"/>
      <c r="CJ883" s="158"/>
      <c r="CK883" s="158"/>
      <c r="CL883" s="158"/>
      <c r="CM883" s="158"/>
      <c r="CN883" s="158"/>
      <c r="CO883" s="158"/>
      <c r="CP883" s="158"/>
      <c r="CQ883" s="158"/>
      <c r="CR883" s="158"/>
      <c r="CS883" s="158"/>
      <c r="CT883" s="158"/>
      <c r="CU883" s="158"/>
      <c r="CV883" s="158"/>
      <c r="CW883" s="158"/>
      <c r="CX883" s="158"/>
      <c r="CY883" s="158"/>
      <c r="CZ883" s="158"/>
      <c r="DA883" s="158"/>
      <c r="DB883" s="158"/>
      <c r="DC883" s="158"/>
      <c r="DD883" s="158"/>
      <c r="DE883" s="159"/>
      <c r="DF883" s="158"/>
      <c r="DG883" s="158"/>
      <c r="DH883" s="158"/>
    </row>
    <row r="884" spans="1:112">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158"/>
      <c r="AH884" s="158"/>
      <c r="AI884" s="158"/>
      <c r="AJ884" s="158"/>
      <c r="AK884" s="158"/>
      <c r="AL884" s="158"/>
      <c r="AM884" s="158"/>
      <c r="AN884" s="158"/>
      <c r="AO884" s="158"/>
      <c r="AP884" s="158"/>
      <c r="AQ884" s="158"/>
      <c r="AR884" s="158"/>
      <c r="AS884" s="158"/>
      <c r="AT884" s="158"/>
      <c r="AU884" s="158"/>
      <c r="AV884" s="158"/>
      <c r="AW884" s="158"/>
      <c r="AX884" s="158"/>
      <c r="AY884" s="158"/>
      <c r="AZ884" s="158"/>
      <c r="BA884" s="158"/>
      <c r="BB884" s="158"/>
      <c r="BC884" s="158"/>
      <c r="BD884" s="158"/>
      <c r="BE884" s="158"/>
      <c r="BF884" s="158"/>
      <c r="BG884" s="158"/>
      <c r="BH884" s="158"/>
      <c r="BI884" s="158"/>
      <c r="BJ884" s="158"/>
      <c r="BK884" s="158"/>
      <c r="BL884" s="158"/>
      <c r="BM884" s="158"/>
      <c r="BN884" s="158"/>
      <c r="BO884" s="158"/>
      <c r="BP884" s="158"/>
      <c r="BQ884" s="158"/>
      <c r="BR884" s="158"/>
      <c r="BS884" s="158"/>
      <c r="BT884" s="158"/>
      <c r="BU884" s="158"/>
      <c r="BV884" s="158"/>
      <c r="BW884" s="158"/>
      <c r="BX884" s="158"/>
      <c r="BY884" s="158"/>
      <c r="BZ884" s="158"/>
      <c r="CA884" s="158"/>
      <c r="CB884" s="158"/>
      <c r="CC884" s="158"/>
      <c r="CD884" s="158"/>
      <c r="CE884" s="158"/>
      <c r="CF884" s="158"/>
      <c r="CG884" s="158"/>
      <c r="CH884" s="158"/>
      <c r="CI884" s="158"/>
      <c r="CJ884" s="158"/>
      <c r="CK884" s="158"/>
      <c r="CL884" s="158"/>
      <c r="CM884" s="158"/>
      <c r="CN884" s="158"/>
      <c r="CO884" s="158"/>
      <c r="CP884" s="158"/>
      <c r="CQ884" s="158"/>
      <c r="CR884" s="158"/>
      <c r="CS884" s="158"/>
      <c r="CT884" s="158"/>
      <c r="CU884" s="158"/>
      <c r="CV884" s="158"/>
      <c r="CW884" s="158"/>
      <c r="CX884" s="158"/>
      <c r="CY884" s="158"/>
      <c r="CZ884" s="158"/>
      <c r="DA884" s="158"/>
      <c r="DB884" s="158"/>
      <c r="DC884" s="158"/>
      <c r="DD884" s="158"/>
      <c r="DE884" s="164"/>
      <c r="DF884" s="158"/>
      <c r="DG884" s="158"/>
      <c r="DH884" s="158"/>
    </row>
    <row r="885" spans="1:112">
      <c r="A885" s="162"/>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162"/>
      <c r="AH885" s="162"/>
      <c r="AI885" s="162"/>
      <c r="AJ885" s="162"/>
      <c r="AK885" s="162"/>
      <c r="AL885" s="162"/>
      <c r="AM885" s="162"/>
      <c r="AN885" s="162"/>
      <c r="AO885" s="162"/>
      <c r="AP885" s="162"/>
      <c r="AQ885" s="162"/>
      <c r="AR885" s="162"/>
      <c r="AS885" s="162"/>
      <c r="AT885" s="162"/>
      <c r="AU885" s="162"/>
      <c r="AV885" s="162"/>
      <c r="AW885" s="162"/>
      <c r="AX885" s="162"/>
      <c r="AY885" s="162"/>
      <c r="AZ885" s="162"/>
      <c r="BA885" s="162"/>
      <c r="BB885" s="162"/>
      <c r="BC885" s="162"/>
      <c r="BD885" s="162"/>
      <c r="BE885" s="162"/>
      <c r="BF885" s="162"/>
      <c r="BG885" s="162"/>
      <c r="BH885" s="162"/>
      <c r="BI885" s="162"/>
      <c r="BJ885" s="162"/>
      <c r="BK885" s="162"/>
      <c r="BL885" s="162"/>
      <c r="BM885" s="162"/>
      <c r="BN885" s="162"/>
      <c r="BO885" s="162"/>
      <c r="BP885" s="162"/>
      <c r="BQ885" s="162"/>
      <c r="BR885" s="162"/>
      <c r="BS885" s="162"/>
      <c r="BT885" s="162"/>
      <c r="BU885" s="162"/>
      <c r="BV885" s="162"/>
      <c r="BW885" s="162"/>
      <c r="BX885" s="162"/>
      <c r="BY885" s="162"/>
      <c r="BZ885" s="162"/>
      <c r="CA885" s="162"/>
      <c r="CB885" s="162"/>
      <c r="CC885" s="162"/>
      <c r="CD885" s="162"/>
      <c r="CE885" s="162"/>
      <c r="CF885" s="162"/>
      <c r="CG885" s="162"/>
      <c r="CH885" s="162"/>
      <c r="CI885" s="162"/>
      <c r="CJ885" s="162"/>
      <c r="CK885" s="162"/>
      <c r="CL885" s="162"/>
      <c r="CM885" s="162"/>
      <c r="CN885" s="162"/>
      <c r="CO885" s="162"/>
      <c r="CP885" s="162"/>
      <c r="CQ885" s="162"/>
      <c r="CR885" s="162"/>
      <c r="CS885" s="162"/>
      <c r="CT885" s="162"/>
      <c r="CU885" s="162"/>
      <c r="CV885" s="162"/>
      <c r="CW885" s="162"/>
      <c r="CX885" s="162"/>
      <c r="CY885" s="162"/>
      <c r="CZ885" s="162"/>
      <c r="DA885" s="162"/>
      <c r="DB885" s="162"/>
      <c r="DC885" s="162"/>
      <c r="DD885" s="162"/>
      <c r="DE885" s="159"/>
      <c r="DF885" s="162"/>
      <c r="DG885" s="162"/>
      <c r="DH885" s="162"/>
    </row>
    <row r="886" spans="1:112">
      <c r="A886" s="158"/>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158"/>
      <c r="AH886" s="158"/>
      <c r="AI886" s="158"/>
      <c r="AJ886" s="158"/>
      <c r="AK886" s="158"/>
      <c r="AL886" s="158"/>
      <c r="AM886" s="158"/>
      <c r="AN886" s="158"/>
      <c r="AO886" s="158"/>
      <c r="AP886" s="158"/>
      <c r="AQ886" s="158"/>
      <c r="AR886" s="158"/>
      <c r="AS886" s="158"/>
      <c r="AT886" s="158"/>
      <c r="AU886" s="158"/>
      <c r="AV886" s="158"/>
      <c r="AW886" s="158"/>
      <c r="AX886" s="158"/>
      <c r="AY886" s="158"/>
      <c r="AZ886" s="158"/>
      <c r="BA886" s="158"/>
      <c r="BB886" s="158"/>
      <c r="BC886" s="158"/>
      <c r="BD886" s="158"/>
      <c r="BE886" s="158"/>
      <c r="BF886" s="158"/>
      <c r="BG886" s="158"/>
      <c r="BH886" s="158"/>
      <c r="BI886" s="158"/>
      <c r="BJ886" s="158"/>
      <c r="BK886" s="158"/>
      <c r="BL886" s="158"/>
      <c r="BM886" s="158"/>
      <c r="BN886" s="158"/>
      <c r="BO886" s="158"/>
      <c r="BP886" s="158"/>
      <c r="BQ886" s="158"/>
      <c r="BR886" s="158"/>
      <c r="BS886" s="158"/>
      <c r="BT886" s="158"/>
      <c r="BU886" s="158"/>
      <c r="BV886" s="158"/>
      <c r="BW886" s="158"/>
      <c r="BX886" s="158"/>
      <c r="BY886" s="158"/>
      <c r="BZ886" s="158"/>
      <c r="CA886" s="158"/>
      <c r="CB886" s="158"/>
      <c r="CC886" s="158"/>
      <c r="CD886" s="158"/>
      <c r="CE886" s="158"/>
      <c r="CF886" s="158"/>
      <c r="CG886" s="158"/>
      <c r="CH886" s="158"/>
      <c r="CI886" s="158"/>
      <c r="CJ886" s="158"/>
      <c r="CK886" s="158"/>
      <c r="CL886" s="158"/>
      <c r="CM886" s="158"/>
      <c r="CN886" s="158"/>
      <c r="CO886" s="158"/>
      <c r="CP886" s="158"/>
      <c r="CQ886" s="158"/>
      <c r="CR886" s="158"/>
      <c r="CS886" s="158"/>
      <c r="CT886" s="158"/>
      <c r="CU886" s="158"/>
      <c r="CV886" s="158"/>
      <c r="CW886" s="158"/>
      <c r="CX886" s="158"/>
      <c r="CY886" s="158"/>
      <c r="CZ886" s="158"/>
      <c r="DA886" s="158"/>
      <c r="DB886" s="158"/>
      <c r="DC886" s="158"/>
      <c r="DD886" s="158"/>
      <c r="DE886" s="159"/>
      <c r="DF886" s="158"/>
      <c r="DG886" s="158"/>
      <c r="DH886" s="158"/>
    </row>
    <row r="887" spans="1:112">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158"/>
      <c r="AH887" s="158"/>
      <c r="AI887" s="158"/>
      <c r="AJ887" s="158"/>
      <c r="AK887" s="158"/>
      <c r="AL887" s="158"/>
      <c r="AM887" s="158"/>
      <c r="AN887" s="158"/>
      <c r="AO887" s="158"/>
      <c r="AP887" s="158"/>
      <c r="AQ887" s="158"/>
      <c r="AR887" s="158"/>
      <c r="AS887" s="158"/>
      <c r="AT887" s="158"/>
      <c r="AU887" s="158"/>
      <c r="AV887" s="158"/>
      <c r="AW887" s="158"/>
      <c r="AX887" s="158"/>
      <c r="AY887" s="158"/>
      <c r="AZ887" s="158"/>
      <c r="BA887" s="158"/>
      <c r="BB887" s="158"/>
      <c r="BC887" s="158"/>
      <c r="BD887" s="158"/>
      <c r="BE887" s="158"/>
      <c r="BF887" s="158"/>
      <c r="BG887" s="158"/>
      <c r="BH887" s="158"/>
      <c r="BI887" s="158"/>
      <c r="BJ887" s="158"/>
      <c r="BK887" s="158"/>
      <c r="BL887" s="158"/>
      <c r="BM887" s="158"/>
      <c r="BN887" s="158"/>
      <c r="BO887" s="158"/>
      <c r="BP887" s="158"/>
      <c r="BQ887" s="158"/>
      <c r="BR887" s="158"/>
      <c r="BS887" s="158"/>
      <c r="BT887" s="158"/>
      <c r="BU887" s="158"/>
      <c r="BV887" s="158"/>
      <c r="BW887" s="158"/>
      <c r="BX887" s="158"/>
      <c r="BY887" s="158"/>
      <c r="BZ887" s="158"/>
      <c r="CA887" s="158"/>
      <c r="CB887" s="158"/>
      <c r="CC887" s="158"/>
      <c r="CD887" s="158"/>
      <c r="CE887" s="158"/>
      <c r="CF887" s="158"/>
      <c r="CG887" s="158"/>
      <c r="CH887" s="158"/>
      <c r="CI887" s="158"/>
      <c r="CJ887" s="158"/>
      <c r="CK887" s="158"/>
      <c r="CL887" s="158"/>
      <c r="CM887" s="158"/>
      <c r="CN887" s="158"/>
      <c r="CO887" s="158"/>
      <c r="CP887" s="158"/>
      <c r="CQ887" s="158"/>
      <c r="CR887" s="158"/>
      <c r="CS887" s="158"/>
      <c r="CT887" s="158"/>
      <c r="CU887" s="158"/>
      <c r="CV887" s="158"/>
      <c r="CW887" s="158"/>
      <c r="CX887" s="158"/>
      <c r="CY887" s="158"/>
      <c r="CZ887" s="158"/>
      <c r="DA887" s="158"/>
      <c r="DB887" s="158"/>
      <c r="DC887" s="158"/>
      <c r="DD887" s="158"/>
      <c r="DE887" s="164"/>
      <c r="DF887" s="158"/>
      <c r="DG887" s="158"/>
      <c r="DH887" s="158"/>
    </row>
    <row r="888" spans="1:112">
      <c r="A888" s="162"/>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162"/>
      <c r="AH888" s="162"/>
      <c r="AI888" s="162"/>
      <c r="AJ888" s="162"/>
      <c r="AK888" s="162"/>
      <c r="AL888" s="162"/>
      <c r="AM888" s="162"/>
      <c r="AN888" s="162"/>
      <c r="AO888" s="162"/>
      <c r="AP888" s="162"/>
      <c r="AQ888" s="162"/>
      <c r="AR888" s="162"/>
      <c r="AS888" s="162"/>
      <c r="AT888" s="162"/>
      <c r="AU888" s="162"/>
      <c r="AV888" s="162"/>
      <c r="AW888" s="162"/>
      <c r="AX888" s="162"/>
      <c r="AY888" s="162"/>
      <c r="AZ888" s="162"/>
      <c r="BA888" s="162"/>
      <c r="BB888" s="162"/>
      <c r="BC888" s="162"/>
      <c r="BD888" s="162"/>
      <c r="BE888" s="162"/>
      <c r="BF888" s="162"/>
      <c r="BG888" s="162"/>
      <c r="BH888" s="162"/>
      <c r="BI888" s="162"/>
      <c r="BJ888" s="162"/>
      <c r="BK888" s="162"/>
      <c r="BL888" s="162"/>
      <c r="BM888" s="162"/>
      <c r="BN888" s="162"/>
      <c r="BO888" s="162"/>
      <c r="BP888" s="162"/>
      <c r="BQ888" s="162"/>
      <c r="BR888" s="162"/>
      <c r="BS888" s="162"/>
      <c r="BT888" s="162"/>
      <c r="BU888" s="162"/>
      <c r="BV888" s="162"/>
      <c r="BW888" s="162"/>
      <c r="BX888" s="162"/>
      <c r="BY888" s="162"/>
      <c r="BZ888" s="162"/>
      <c r="CA888" s="162"/>
      <c r="CB888" s="162"/>
      <c r="CC888" s="162"/>
      <c r="CD888" s="162"/>
      <c r="CE888" s="162"/>
      <c r="CF888" s="162"/>
      <c r="CG888" s="162"/>
      <c r="CH888" s="162"/>
      <c r="CI888" s="162"/>
      <c r="CJ888" s="162"/>
      <c r="CK888" s="162"/>
      <c r="CL888" s="162"/>
      <c r="CM888" s="162"/>
      <c r="CN888" s="162"/>
      <c r="CO888" s="162"/>
      <c r="CP888" s="162"/>
      <c r="CQ888" s="162"/>
      <c r="CR888" s="162"/>
      <c r="CS888" s="162"/>
      <c r="CT888" s="162"/>
      <c r="CU888" s="162"/>
      <c r="CV888" s="162"/>
      <c r="CW888" s="162"/>
      <c r="CX888" s="162"/>
      <c r="CY888" s="162"/>
      <c r="CZ888" s="162"/>
      <c r="DA888" s="162"/>
      <c r="DB888" s="162"/>
      <c r="DC888" s="162"/>
      <c r="DD888" s="162"/>
      <c r="DE888" s="159"/>
      <c r="DF888" s="162"/>
      <c r="DG888" s="162"/>
      <c r="DH888" s="162"/>
    </row>
    <row r="889" spans="1:112">
      <c r="A889" s="158"/>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158"/>
      <c r="AH889" s="158"/>
      <c r="AI889" s="158"/>
      <c r="AJ889" s="158"/>
      <c r="AK889" s="158"/>
      <c r="AL889" s="158"/>
      <c r="AM889" s="158"/>
      <c r="AN889" s="158"/>
      <c r="AO889" s="158"/>
      <c r="AP889" s="158"/>
      <c r="AQ889" s="158"/>
      <c r="AR889" s="158"/>
      <c r="AS889" s="158"/>
      <c r="AT889" s="158"/>
      <c r="AU889" s="158"/>
      <c r="AV889" s="158"/>
      <c r="AW889" s="158"/>
      <c r="AX889" s="158"/>
      <c r="AY889" s="158"/>
      <c r="AZ889" s="158"/>
      <c r="BA889" s="158"/>
      <c r="BB889" s="158"/>
      <c r="BC889" s="158"/>
      <c r="BD889" s="158"/>
      <c r="BE889" s="158"/>
      <c r="BF889" s="158"/>
      <c r="BG889" s="158"/>
      <c r="BH889" s="158"/>
      <c r="BI889" s="158"/>
      <c r="BJ889" s="158"/>
      <c r="BK889" s="158"/>
      <c r="BL889" s="158"/>
      <c r="BM889" s="158"/>
      <c r="BN889" s="158"/>
      <c r="BO889" s="158"/>
      <c r="BP889" s="158"/>
      <c r="BQ889" s="158"/>
      <c r="BR889" s="158"/>
      <c r="BS889" s="158"/>
      <c r="BT889" s="158"/>
      <c r="BU889" s="158"/>
      <c r="BV889" s="158"/>
      <c r="BW889" s="158"/>
      <c r="BX889" s="158"/>
      <c r="BY889" s="158"/>
      <c r="BZ889" s="158"/>
      <c r="CA889" s="158"/>
      <c r="CB889" s="158"/>
      <c r="CC889" s="158"/>
      <c r="CD889" s="158"/>
      <c r="CE889" s="158"/>
      <c r="CF889" s="158"/>
      <c r="CG889" s="158"/>
      <c r="CH889" s="158"/>
      <c r="CI889" s="158"/>
      <c r="CJ889" s="158"/>
      <c r="CK889" s="158"/>
      <c r="CL889" s="158"/>
      <c r="CM889" s="158"/>
      <c r="CN889" s="158"/>
      <c r="CO889" s="158"/>
      <c r="CP889" s="158"/>
      <c r="CQ889" s="158"/>
      <c r="CR889" s="158"/>
      <c r="CS889" s="158"/>
      <c r="CT889" s="158"/>
      <c r="CU889" s="158"/>
      <c r="CV889" s="158"/>
      <c r="CW889" s="158"/>
      <c r="CX889" s="158"/>
      <c r="CY889" s="158"/>
      <c r="CZ889" s="158"/>
      <c r="DA889" s="158"/>
      <c r="DB889" s="158"/>
      <c r="DC889" s="158"/>
      <c r="DD889" s="158"/>
      <c r="DE889" s="159"/>
      <c r="DF889" s="158"/>
      <c r="DG889" s="158"/>
      <c r="DH889" s="158"/>
    </row>
    <row r="890" spans="1:112">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158"/>
      <c r="AH890" s="158"/>
      <c r="AI890" s="158"/>
      <c r="AJ890" s="158"/>
      <c r="AK890" s="158"/>
      <c r="AL890" s="158"/>
      <c r="AM890" s="158"/>
      <c r="AN890" s="158"/>
      <c r="AO890" s="158"/>
      <c r="AP890" s="158"/>
      <c r="AQ890" s="158"/>
      <c r="AR890" s="158"/>
      <c r="AS890" s="158"/>
      <c r="AT890" s="158"/>
      <c r="AU890" s="158"/>
      <c r="AV890" s="158"/>
      <c r="AW890" s="158"/>
      <c r="AX890" s="158"/>
      <c r="AY890" s="158"/>
      <c r="AZ890" s="158"/>
      <c r="BA890" s="158"/>
      <c r="BB890" s="158"/>
      <c r="BC890" s="158"/>
      <c r="BD890" s="158"/>
      <c r="BE890" s="158"/>
      <c r="BF890" s="158"/>
      <c r="BG890" s="158"/>
      <c r="BH890" s="158"/>
      <c r="BI890" s="158"/>
      <c r="BJ890" s="158"/>
      <c r="BK890" s="158"/>
      <c r="BL890" s="158"/>
      <c r="BM890" s="158"/>
      <c r="BN890" s="158"/>
      <c r="BO890" s="158"/>
      <c r="BP890" s="158"/>
      <c r="BQ890" s="158"/>
      <c r="BR890" s="158"/>
      <c r="BS890" s="158"/>
      <c r="BT890" s="158"/>
      <c r="BU890" s="158"/>
      <c r="BV890" s="158"/>
      <c r="BW890" s="158"/>
      <c r="BX890" s="158"/>
      <c r="BY890" s="158"/>
      <c r="BZ890" s="158"/>
      <c r="CA890" s="158"/>
      <c r="CB890" s="158"/>
      <c r="CC890" s="158"/>
      <c r="CD890" s="158"/>
      <c r="CE890" s="158"/>
      <c r="CF890" s="158"/>
      <c r="CG890" s="158"/>
      <c r="CH890" s="158"/>
      <c r="CI890" s="158"/>
      <c r="CJ890" s="158"/>
      <c r="CK890" s="158"/>
      <c r="CL890" s="158"/>
      <c r="CM890" s="158"/>
      <c r="CN890" s="158"/>
      <c r="CO890" s="158"/>
      <c r="CP890" s="158"/>
      <c r="CQ890" s="158"/>
      <c r="CR890" s="158"/>
      <c r="CS890" s="158"/>
      <c r="CT890" s="158"/>
      <c r="CU890" s="158"/>
      <c r="CV890" s="158"/>
      <c r="CW890" s="158"/>
      <c r="CX890" s="158"/>
      <c r="CY890" s="158"/>
      <c r="CZ890" s="158"/>
      <c r="DA890" s="158"/>
      <c r="DB890" s="158"/>
      <c r="DC890" s="158"/>
      <c r="DD890" s="158"/>
      <c r="DE890" s="164"/>
      <c r="DF890" s="158"/>
      <c r="DG890" s="158"/>
      <c r="DH890" s="158"/>
    </row>
    <row r="891" spans="1:112">
      <c r="A891" s="162"/>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162"/>
      <c r="AH891" s="162"/>
      <c r="AI891" s="162"/>
      <c r="AJ891" s="162"/>
      <c r="AK891" s="162"/>
      <c r="AL891" s="162"/>
      <c r="AM891" s="162"/>
      <c r="AN891" s="162"/>
      <c r="AO891" s="162"/>
      <c r="AP891" s="162"/>
      <c r="AQ891" s="162"/>
      <c r="AR891" s="162"/>
      <c r="AS891" s="162"/>
      <c r="AT891" s="162"/>
      <c r="AU891" s="162"/>
      <c r="AV891" s="162"/>
      <c r="AW891" s="162"/>
      <c r="AX891" s="162"/>
      <c r="AY891" s="162"/>
      <c r="AZ891" s="162"/>
      <c r="BA891" s="162"/>
      <c r="BB891" s="162"/>
      <c r="BC891" s="162"/>
      <c r="BD891" s="162"/>
      <c r="BE891" s="162"/>
      <c r="BF891" s="162"/>
      <c r="BG891" s="162"/>
      <c r="BH891" s="162"/>
      <c r="BI891" s="162"/>
      <c r="BJ891" s="162"/>
      <c r="BK891" s="162"/>
      <c r="BL891" s="162"/>
      <c r="BM891" s="162"/>
      <c r="BN891" s="162"/>
      <c r="BO891" s="162"/>
      <c r="BP891" s="162"/>
      <c r="BQ891" s="162"/>
      <c r="BR891" s="162"/>
      <c r="BS891" s="162"/>
      <c r="BT891" s="162"/>
      <c r="BU891" s="162"/>
      <c r="BV891" s="162"/>
      <c r="BW891" s="162"/>
      <c r="BX891" s="162"/>
      <c r="BY891" s="162"/>
      <c r="BZ891" s="162"/>
      <c r="CA891" s="162"/>
      <c r="CB891" s="162"/>
      <c r="CC891" s="162"/>
      <c r="CD891" s="162"/>
      <c r="CE891" s="162"/>
      <c r="CF891" s="162"/>
      <c r="CG891" s="162"/>
      <c r="CH891" s="162"/>
      <c r="CI891" s="162"/>
      <c r="CJ891" s="162"/>
      <c r="CK891" s="162"/>
      <c r="CL891" s="162"/>
      <c r="CM891" s="162"/>
      <c r="CN891" s="162"/>
      <c r="CO891" s="162"/>
      <c r="CP891" s="162"/>
      <c r="CQ891" s="162"/>
      <c r="CR891" s="162"/>
      <c r="CS891" s="162"/>
      <c r="CT891" s="162"/>
      <c r="CU891" s="162"/>
      <c r="CV891" s="162"/>
      <c r="CW891" s="162"/>
      <c r="CX891" s="162"/>
      <c r="CY891" s="162"/>
      <c r="CZ891" s="162"/>
      <c r="DA891" s="162"/>
      <c r="DB891" s="162"/>
      <c r="DC891" s="162"/>
      <c r="DD891" s="162"/>
      <c r="DE891" s="159"/>
      <c r="DF891" s="162"/>
      <c r="DG891" s="162"/>
      <c r="DH891" s="162"/>
    </row>
    <row r="892" spans="1:112">
      <c r="A892" s="158"/>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158"/>
      <c r="AH892" s="158"/>
      <c r="AI892" s="158"/>
      <c r="AJ892" s="158"/>
      <c r="AK892" s="158"/>
      <c r="AL892" s="158"/>
      <c r="AM892" s="158"/>
      <c r="AN892" s="158"/>
      <c r="AO892" s="158"/>
      <c r="AP892" s="158"/>
      <c r="AQ892" s="158"/>
      <c r="AR892" s="158"/>
      <c r="AS892" s="158"/>
      <c r="AT892" s="158"/>
      <c r="AU892" s="158"/>
      <c r="AV892" s="158"/>
      <c r="AW892" s="158"/>
      <c r="AX892" s="158"/>
      <c r="AY892" s="158"/>
      <c r="AZ892" s="158"/>
      <c r="BA892" s="158"/>
      <c r="BB892" s="158"/>
      <c r="BC892" s="158"/>
      <c r="BD892" s="158"/>
      <c r="BE892" s="158"/>
      <c r="BF892" s="158"/>
      <c r="BG892" s="158"/>
      <c r="BH892" s="158"/>
      <c r="BI892" s="158"/>
      <c r="BJ892" s="158"/>
      <c r="BK892" s="158"/>
      <c r="BL892" s="158"/>
      <c r="BM892" s="158"/>
      <c r="BN892" s="158"/>
      <c r="BO892" s="158"/>
      <c r="BP892" s="158"/>
      <c r="BQ892" s="158"/>
      <c r="BR892" s="158"/>
      <c r="BS892" s="158"/>
      <c r="BT892" s="158"/>
      <c r="BU892" s="158"/>
      <c r="BV892" s="158"/>
      <c r="BW892" s="158"/>
      <c r="BX892" s="158"/>
      <c r="BY892" s="158"/>
      <c r="BZ892" s="158"/>
      <c r="CA892" s="158"/>
      <c r="CB892" s="158"/>
      <c r="CC892" s="158"/>
      <c r="CD892" s="158"/>
      <c r="CE892" s="158"/>
      <c r="CF892" s="158"/>
      <c r="CG892" s="158"/>
      <c r="CH892" s="158"/>
      <c r="CI892" s="158"/>
      <c r="CJ892" s="158"/>
      <c r="CK892" s="158"/>
      <c r="CL892" s="158"/>
      <c r="CM892" s="158"/>
      <c r="CN892" s="158"/>
      <c r="CO892" s="158"/>
      <c r="CP892" s="158"/>
      <c r="CQ892" s="158"/>
      <c r="CR892" s="158"/>
      <c r="CS892" s="158"/>
      <c r="CT892" s="158"/>
      <c r="CU892" s="158"/>
      <c r="CV892" s="158"/>
      <c r="CW892" s="158"/>
      <c r="CX892" s="158"/>
      <c r="CY892" s="158"/>
      <c r="CZ892" s="158"/>
      <c r="DA892" s="158"/>
      <c r="DB892" s="158"/>
      <c r="DC892" s="158"/>
      <c r="DD892" s="158"/>
      <c r="DE892" s="159"/>
      <c r="DF892" s="158"/>
      <c r="DG892" s="158"/>
      <c r="DH892" s="158"/>
    </row>
    <row r="893" spans="1:112">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158"/>
      <c r="AH893" s="158"/>
      <c r="AI893" s="158"/>
      <c r="AJ893" s="158"/>
      <c r="AK893" s="158"/>
      <c r="AL893" s="158"/>
      <c r="AM893" s="158"/>
      <c r="AN893" s="158"/>
      <c r="AO893" s="158"/>
      <c r="AP893" s="158"/>
      <c r="AQ893" s="158"/>
      <c r="AR893" s="158"/>
      <c r="AS893" s="158"/>
      <c r="AT893" s="158"/>
      <c r="AU893" s="158"/>
      <c r="AV893" s="158"/>
      <c r="AW893" s="158"/>
      <c r="AX893" s="158"/>
      <c r="AY893" s="158"/>
      <c r="AZ893" s="158"/>
      <c r="BA893" s="158"/>
      <c r="BB893" s="158"/>
      <c r="BC893" s="158"/>
      <c r="BD893" s="158"/>
      <c r="BE893" s="158"/>
      <c r="BF893" s="158"/>
      <c r="BG893" s="158"/>
      <c r="BH893" s="158"/>
      <c r="BI893" s="158"/>
      <c r="BJ893" s="158"/>
      <c r="BK893" s="158"/>
      <c r="BL893" s="158"/>
      <c r="BM893" s="158"/>
      <c r="BN893" s="158"/>
      <c r="BO893" s="158"/>
      <c r="BP893" s="158"/>
      <c r="BQ893" s="158"/>
      <c r="BR893" s="158"/>
      <c r="BS893" s="158"/>
      <c r="BT893" s="158"/>
      <c r="BU893" s="158"/>
      <c r="BV893" s="158"/>
      <c r="BW893" s="158"/>
      <c r="BX893" s="158"/>
      <c r="BY893" s="158"/>
      <c r="BZ893" s="158"/>
      <c r="CA893" s="158"/>
      <c r="CB893" s="158"/>
      <c r="CC893" s="158"/>
      <c r="CD893" s="158"/>
      <c r="CE893" s="158"/>
      <c r="CF893" s="158"/>
      <c r="CG893" s="158"/>
      <c r="CH893" s="158"/>
      <c r="CI893" s="158"/>
      <c r="CJ893" s="158"/>
      <c r="CK893" s="158"/>
      <c r="CL893" s="158"/>
      <c r="CM893" s="158"/>
      <c r="CN893" s="158"/>
      <c r="CO893" s="158"/>
      <c r="CP893" s="158"/>
      <c r="CQ893" s="158"/>
      <c r="CR893" s="158"/>
      <c r="CS893" s="158"/>
      <c r="CT893" s="158"/>
      <c r="CU893" s="158"/>
      <c r="CV893" s="158"/>
      <c r="CW893" s="158"/>
      <c r="CX893" s="158"/>
      <c r="CY893" s="158"/>
      <c r="CZ893" s="158"/>
      <c r="DA893" s="158"/>
      <c r="DB893" s="158"/>
      <c r="DC893" s="158"/>
      <c r="DD893" s="158"/>
      <c r="DE893" s="164"/>
      <c r="DF893" s="158"/>
      <c r="DG893" s="158"/>
      <c r="DH893" s="158"/>
    </row>
    <row r="894" spans="1:112">
      <c r="A894" s="162"/>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162"/>
      <c r="AH894" s="162"/>
      <c r="AI894" s="162"/>
      <c r="AJ894" s="162"/>
      <c r="AK894" s="162"/>
      <c r="AL894" s="162"/>
      <c r="AM894" s="162"/>
      <c r="AN894" s="162"/>
      <c r="AO894" s="162"/>
      <c r="AP894" s="162"/>
      <c r="AQ894" s="162"/>
      <c r="AR894" s="162"/>
      <c r="AS894" s="162"/>
      <c r="AT894" s="162"/>
      <c r="AU894" s="162"/>
      <c r="AV894" s="162"/>
      <c r="AW894" s="162"/>
      <c r="AX894" s="162"/>
      <c r="AY894" s="162"/>
      <c r="AZ894" s="162"/>
      <c r="BA894" s="162"/>
      <c r="BB894" s="162"/>
      <c r="BC894" s="162"/>
      <c r="BD894" s="162"/>
      <c r="BE894" s="162"/>
      <c r="BF894" s="162"/>
      <c r="BG894" s="162"/>
      <c r="BH894" s="162"/>
      <c r="BI894" s="162"/>
      <c r="BJ894" s="162"/>
      <c r="BK894" s="162"/>
      <c r="BL894" s="162"/>
      <c r="BM894" s="162"/>
      <c r="BN894" s="162"/>
      <c r="BO894" s="162"/>
      <c r="BP894" s="162"/>
      <c r="BQ894" s="162"/>
      <c r="BR894" s="162"/>
      <c r="BS894" s="162"/>
      <c r="BT894" s="162"/>
      <c r="BU894" s="162"/>
      <c r="BV894" s="162"/>
      <c r="BW894" s="162"/>
      <c r="BX894" s="162"/>
      <c r="BY894" s="162"/>
      <c r="BZ894" s="162"/>
      <c r="CA894" s="162"/>
      <c r="CB894" s="162"/>
      <c r="CC894" s="162"/>
      <c r="CD894" s="162"/>
      <c r="CE894" s="162"/>
      <c r="CF894" s="162"/>
      <c r="CG894" s="162"/>
      <c r="CH894" s="162"/>
      <c r="CI894" s="162"/>
      <c r="CJ894" s="162"/>
      <c r="CK894" s="162"/>
      <c r="CL894" s="162"/>
      <c r="CM894" s="162"/>
      <c r="CN894" s="162"/>
      <c r="CO894" s="162"/>
      <c r="CP894" s="162"/>
      <c r="CQ894" s="162"/>
      <c r="CR894" s="162"/>
      <c r="CS894" s="162"/>
      <c r="CT894" s="162"/>
      <c r="CU894" s="162"/>
      <c r="CV894" s="162"/>
      <c r="CW894" s="162"/>
      <c r="CX894" s="162"/>
      <c r="CY894" s="162"/>
      <c r="CZ894" s="162"/>
      <c r="DA894" s="162"/>
      <c r="DB894" s="162"/>
      <c r="DC894" s="162"/>
      <c r="DD894" s="162"/>
      <c r="DE894" s="159"/>
      <c r="DF894" s="162"/>
      <c r="DG894" s="162"/>
      <c r="DH894" s="162"/>
    </row>
    <row r="895" spans="1:112">
      <c r="A895" s="158"/>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158"/>
      <c r="AH895" s="158"/>
      <c r="AI895" s="158"/>
      <c r="AJ895" s="158"/>
      <c r="AK895" s="158"/>
      <c r="AL895" s="158"/>
      <c r="AM895" s="158"/>
      <c r="AN895" s="158"/>
      <c r="AO895" s="158"/>
      <c r="AP895" s="158"/>
      <c r="AQ895" s="158"/>
      <c r="AR895" s="158"/>
      <c r="AS895" s="158"/>
      <c r="AT895" s="158"/>
      <c r="AU895" s="158"/>
      <c r="AV895" s="158"/>
      <c r="AW895" s="158"/>
      <c r="AX895" s="158"/>
      <c r="AY895" s="158"/>
      <c r="AZ895" s="158"/>
      <c r="BA895" s="158"/>
      <c r="BB895" s="158"/>
      <c r="BC895" s="158"/>
      <c r="BD895" s="158"/>
      <c r="BE895" s="158"/>
      <c r="BF895" s="158"/>
      <c r="BG895" s="158"/>
      <c r="BH895" s="158"/>
      <c r="BI895" s="158"/>
      <c r="BJ895" s="158"/>
      <c r="BK895" s="158"/>
      <c r="BL895" s="158"/>
      <c r="BM895" s="158"/>
      <c r="BN895" s="158"/>
      <c r="BO895" s="158"/>
      <c r="BP895" s="158"/>
      <c r="BQ895" s="158"/>
      <c r="BR895" s="158"/>
      <c r="BS895" s="158"/>
      <c r="BT895" s="158"/>
      <c r="BU895" s="158"/>
      <c r="BV895" s="158"/>
      <c r="BW895" s="158"/>
      <c r="BX895" s="158"/>
      <c r="BY895" s="158"/>
      <c r="BZ895" s="158"/>
      <c r="CA895" s="158"/>
      <c r="CB895" s="158"/>
      <c r="CC895" s="158"/>
      <c r="CD895" s="158"/>
      <c r="CE895" s="158"/>
      <c r="CF895" s="158"/>
      <c r="CG895" s="158"/>
      <c r="CH895" s="158"/>
      <c r="CI895" s="158"/>
      <c r="CJ895" s="158"/>
      <c r="CK895" s="158"/>
      <c r="CL895" s="158"/>
      <c r="CM895" s="158"/>
      <c r="CN895" s="158"/>
      <c r="CO895" s="158"/>
      <c r="CP895" s="158"/>
      <c r="CQ895" s="158"/>
      <c r="CR895" s="158"/>
      <c r="CS895" s="158"/>
      <c r="CT895" s="158"/>
      <c r="CU895" s="158"/>
      <c r="CV895" s="158"/>
      <c r="CW895" s="158"/>
      <c r="CX895" s="158"/>
      <c r="CY895" s="158"/>
      <c r="CZ895" s="158"/>
      <c r="DA895" s="158"/>
      <c r="DB895" s="158"/>
      <c r="DC895" s="158"/>
      <c r="DD895" s="158"/>
      <c r="DE895" s="159"/>
      <c r="DF895" s="158"/>
      <c r="DG895" s="158"/>
      <c r="DH895" s="158"/>
    </row>
    <row r="896" spans="1:112">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158"/>
      <c r="AH896" s="158"/>
      <c r="AI896" s="158"/>
      <c r="AJ896" s="158"/>
      <c r="AK896" s="158"/>
      <c r="AL896" s="158"/>
      <c r="AM896" s="158"/>
      <c r="AN896" s="158"/>
      <c r="AO896" s="158"/>
      <c r="AP896" s="158"/>
      <c r="AQ896" s="158"/>
      <c r="AR896" s="158"/>
      <c r="AS896" s="158"/>
      <c r="AT896" s="158"/>
      <c r="AU896" s="158"/>
      <c r="AV896" s="158"/>
      <c r="AW896" s="158"/>
      <c r="AX896" s="158"/>
      <c r="AY896" s="158"/>
      <c r="AZ896" s="158"/>
      <c r="BA896" s="158"/>
      <c r="BB896" s="158"/>
      <c r="BC896" s="158"/>
      <c r="BD896" s="158"/>
      <c r="BE896" s="158"/>
      <c r="BF896" s="158"/>
      <c r="BG896" s="158"/>
      <c r="BH896" s="158"/>
      <c r="BI896" s="158"/>
      <c r="BJ896" s="158"/>
      <c r="BK896" s="158"/>
      <c r="BL896" s="158"/>
      <c r="BM896" s="158"/>
      <c r="BN896" s="158"/>
      <c r="BO896" s="158"/>
      <c r="BP896" s="158"/>
      <c r="BQ896" s="158"/>
      <c r="BR896" s="158"/>
      <c r="BS896" s="158"/>
      <c r="BT896" s="158"/>
      <c r="BU896" s="158"/>
      <c r="BV896" s="158"/>
      <c r="BW896" s="158"/>
      <c r="BX896" s="158"/>
      <c r="BY896" s="158"/>
      <c r="BZ896" s="158"/>
      <c r="CA896" s="158"/>
      <c r="CB896" s="158"/>
      <c r="CC896" s="158"/>
      <c r="CD896" s="158"/>
      <c r="CE896" s="158"/>
      <c r="CF896" s="158"/>
      <c r="CG896" s="158"/>
      <c r="CH896" s="158"/>
      <c r="CI896" s="158"/>
      <c r="CJ896" s="158"/>
      <c r="CK896" s="158"/>
      <c r="CL896" s="158"/>
      <c r="CM896" s="158"/>
      <c r="CN896" s="158"/>
      <c r="CO896" s="158"/>
      <c r="CP896" s="158"/>
      <c r="CQ896" s="158"/>
      <c r="CR896" s="158"/>
      <c r="CS896" s="158"/>
      <c r="CT896" s="158"/>
      <c r="CU896" s="158"/>
      <c r="CV896" s="158"/>
      <c r="CW896" s="158"/>
      <c r="CX896" s="158"/>
      <c r="CY896" s="158"/>
      <c r="CZ896" s="158"/>
      <c r="DA896" s="158"/>
      <c r="DB896" s="158"/>
      <c r="DC896" s="158"/>
      <c r="DD896" s="158"/>
      <c r="DE896" s="164"/>
      <c r="DF896" s="158"/>
      <c r="DG896" s="158"/>
      <c r="DH896" s="158"/>
    </row>
    <row r="897" spans="1:112">
      <c r="A897" s="162"/>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162"/>
      <c r="AH897" s="162"/>
      <c r="AI897" s="162"/>
      <c r="AJ897" s="162"/>
      <c r="AK897" s="162"/>
      <c r="AL897" s="162"/>
      <c r="AM897" s="162"/>
      <c r="AN897" s="162"/>
      <c r="AO897" s="162"/>
      <c r="AP897" s="162"/>
      <c r="AQ897" s="162"/>
      <c r="AR897" s="162"/>
      <c r="AS897" s="162"/>
      <c r="AT897" s="162"/>
      <c r="AU897" s="162"/>
      <c r="AV897" s="162"/>
      <c r="AW897" s="162"/>
      <c r="AX897" s="162"/>
      <c r="AY897" s="162"/>
      <c r="AZ897" s="162"/>
      <c r="BA897" s="162"/>
      <c r="BB897" s="162"/>
      <c r="BC897" s="162"/>
      <c r="BD897" s="162"/>
      <c r="BE897" s="162"/>
      <c r="BF897" s="162"/>
      <c r="BG897" s="162"/>
      <c r="BH897" s="162"/>
      <c r="BI897" s="162"/>
      <c r="BJ897" s="162"/>
      <c r="BK897" s="162"/>
      <c r="BL897" s="162"/>
      <c r="BM897" s="162"/>
      <c r="BN897" s="162"/>
      <c r="BO897" s="162"/>
      <c r="BP897" s="162"/>
      <c r="BQ897" s="162"/>
      <c r="BR897" s="162"/>
      <c r="BS897" s="162"/>
      <c r="BT897" s="162"/>
      <c r="BU897" s="162"/>
      <c r="BV897" s="162"/>
      <c r="BW897" s="162"/>
      <c r="BX897" s="162"/>
      <c r="BY897" s="162"/>
      <c r="BZ897" s="162"/>
      <c r="CA897" s="162"/>
      <c r="CB897" s="162"/>
      <c r="CC897" s="162"/>
      <c r="CD897" s="162"/>
      <c r="CE897" s="162"/>
      <c r="CF897" s="162"/>
      <c r="CG897" s="162"/>
      <c r="CH897" s="162"/>
      <c r="CI897" s="162"/>
      <c r="CJ897" s="162"/>
      <c r="CK897" s="162"/>
      <c r="CL897" s="162"/>
      <c r="CM897" s="162"/>
      <c r="CN897" s="162"/>
      <c r="CO897" s="162"/>
      <c r="CP897" s="162"/>
      <c r="CQ897" s="162"/>
      <c r="CR897" s="162"/>
      <c r="CS897" s="162"/>
      <c r="CT897" s="162"/>
      <c r="CU897" s="162"/>
      <c r="CV897" s="162"/>
      <c r="CW897" s="162"/>
      <c r="CX897" s="162"/>
      <c r="CY897" s="162"/>
      <c r="CZ897" s="162"/>
      <c r="DA897" s="162"/>
      <c r="DB897" s="162"/>
      <c r="DC897" s="162"/>
      <c r="DD897" s="162"/>
      <c r="DE897" s="159"/>
      <c r="DF897" s="162"/>
      <c r="DG897" s="162"/>
      <c r="DH897" s="162"/>
    </row>
    <row r="898" spans="1:112">
      <c r="A898" s="158"/>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158"/>
      <c r="AH898" s="158"/>
      <c r="AI898" s="158"/>
      <c r="AJ898" s="158"/>
      <c r="AK898" s="158"/>
      <c r="AL898" s="158"/>
      <c r="AM898" s="158"/>
      <c r="AN898" s="158"/>
      <c r="AO898" s="158"/>
      <c r="AP898" s="158"/>
      <c r="AQ898" s="158"/>
      <c r="AR898" s="158"/>
      <c r="AS898" s="158"/>
      <c r="AT898" s="158"/>
      <c r="AU898" s="158"/>
      <c r="AV898" s="158"/>
      <c r="AW898" s="158"/>
      <c r="AX898" s="158"/>
      <c r="AY898" s="158"/>
      <c r="AZ898" s="158"/>
      <c r="BA898" s="158"/>
      <c r="BB898" s="158"/>
      <c r="BC898" s="158"/>
      <c r="BD898" s="158"/>
      <c r="BE898" s="158"/>
      <c r="BF898" s="158"/>
      <c r="BG898" s="158"/>
      <c r="BH898" s="158"/>
      <c r="BI898" s="158"/>
      <c r="BJ898" s="158"/>
      <c r="BK898" s="158"/>
      <c r="BL898" s="158"/>
      <c r="BM898" s="158"/>
      <c r="BN898" s="158"/>
      <c r="BO898" s="158"/>
      <c r="BP898" s="158"/>
      <c r="BQ898" s="158"/>
      <c r="BR898" s="158"/>
      <c r="BS898" s="158"/>
      <c r="BT898" s="158"/>
      <c r="BU898" s="158"/>
      <c r="BV898" s="158"/>
      <c r="BW898" s="158"/>
      <c r="BX898" s="158"/>
      <c r="BY898" s="158"/>
      <c r="BZ898" s="158"/>
      <c r="CA898" s="158"/>
      <c r="CB898" s="158"/>
      <c r="CC898" s="158"/>
      <c r="CD898" s="158"/>
      <c r="CE898" s="158"/>
      <c r="CF898" s="158"/>
      <c r="CG898" s="158"/>
      <c r="CH898" s="158"/>
      <c r="CI898" s="158"/>
      <c r="CJ898" s="158"/>
      <c r="CK898" s="158"/>
      <c r="CL898" s="158"/>
      <c r="CM898" s="158"/>
      <c r="CN898" s="158"/>
      <c r="CO898" s="158"/>
      <c r="CP898" s="158"/>
      <c r="CQ898" s="158"/>
      <c r="CR898" s="158"/>
      <c r="CS898" s="158"/>
      <c r="CT898" s="158"/>
      <c r="CU898" s="158"/>
      <c r="CV898" s="158"/>
      <c r="CW898" s="158"/>
      <c r="CX898" s="158"/>
      <c r="CY898" s="158"/>
      <c r="CZ898" s="158"/>
      <c r="DA898" s="158"/>
      <c r="DB898" s="158"/>
      <c r="DC898" s="158"/>
      <c r="DD898" s="158"/>
      <c r="DE898" s="159"/>
      <c r="DF898" s="158"/>
      <c r="DG898" s="158"/>
      <c r="DH898" s="158"/>
    </row>
    <row r="899" spans="1:112">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158"/>
      <c r="AH899" s="158"/>
      <c r="AI899" s="158"/>
      <c r="AJ899" s="158"/>
      <c r="AK899" s="158"/>
      <c r="AL899" s="158"/>
      <c r="AM899" s="158"/>
      <c r="AN899" s="158"/>
      <c r="AO899" s="158"/>
      <c r="AP899" s="158"/>
      <c r="AQ899" s="158"/>
      <c r="AR899" s="158"/>
      <c r="AS899" s="158"/>
      <c r="AT899" s="158"/>
      <c r="AU899" s="158"/>
      <c r="AV899" s="158"/>
      <c r="AW899" s="158"/>
      <c r="AX899" s="158"/>
      <c r="AY899" s="158"/>
      <c r="AZ899" s="158"/>
      <c r="BA899" s="158"/>
      <c r="BB899" s="158"/>
      <c r="BC899" s="158"/>
      <c r="BD899" s="158"/>
      <c r="BE899" s="158"/>
      <c r="BF899" s="158"/>
      <c r="BG899" s="158"/>
      <c r="BH899" s="158"/>
      <c r="BI899" s="158"/>
      <c r="BJ899" s="158"/>
      <c r="BK899" s="158"/>
      <c r="BL899" s="158"/>
      <c r="BM899" s="158"/>
      <c r="BN899" s="158"/>
      <c r="BO899" s="158"/>
      <c r="BP899" s="158"/>
      <c r="BQ899" s="158"/>
      <c r="BR899" s="158"/>
      <c r="BS899" s="158"/>
      <c r="BT899" s="158"/>
      <c r="BU899" s="158"/>
      <c r="BV899" s="158"/>
      <c r="BW899" s="158"/>
      <c r="BX899" s="158"/>
      <c r="BY899" s="158"/>
      <c r="BZ899" s="158"/>
      <c r="CA899" s="158"/>
      <c r="CB899" s="158"/>
      <c r="CC899" s="158"/>
      <c r="CD899" s="158"/>
      <c r="CE899" s="158"/>
      <c r="CF899" s="158"/>
      <c r="CG899" s="158"/>
      <c r="CH899" s="158"/>
      <c r="CI899" s="158"/>
      <c r="CJ899" s="158"/>
      <c r="CK899" s="158"/>
      <c r="CL899" s="158"/>
      <c r="CM899" s="158"/>
      <c r="CN899" s="158"/>
      <c r="CO899" s="158"/>
      <c r="CP899" s="158"/>
      <c r="CQ899" s="158"/>
      <c r="CR899" s="158"/>
      <c r="CS899" s="158"/>
      <c r="CT899" s="158"/>
      <c r="CU899" s="158"/>
      <c r="CV899" s="158"/>
      <c r="CW899" s="158"/>
      <c r="CX899" s="158"/>
      <c r="CY899" s="158"/>
      <c r="CZ899" s="158"/>
      <c r="DA899" s="158"/>
      <c r="DB899" s="158"/>
      <c r="DC899" s="158"/>
      <c r="DD899" s="158"/>
      <c r="DE899" s="164"/>
      <c r="DF899" s="158"/>
      <c r="DG899" s="158"/>
      <c r="DH899" s="158"/>
    </row>
    <row r="900" spans="1:112">
      <c r="A900" s="162"/>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162"/>
      <c r="AH900" s="162"/>
      <c r="AI900" s="162"/>
      <c r="AJ900" s="162"/>
      <c r="AK900" s="162"/>
      <c r="AL900" s="162"/>
      <c r="AM900" s="162"/>
      <c r="AN900" s="162"/>
      <c r="AO900" s="162"/>
      <c r="AP900" s="162"/>
      <c r="AQ900" s="162"/>
      <c r="AR900" s="162"/>
      <c r="AS900" s="162"/>
      <c r="AT900" s="162"/>
      <c r="AU900" s="162"/>
      <c r="AV900" s="162"/>
      <c r="AW900" s="162"/>
      <c r="AX900" s="162"/>
      <c r="AY900" s="162"/>
      <c r="AZ900" s="162"/>
      <c r="BA900" s="162"/>
      <c r="BB900" s="162"/>
      <c r="BC900" s="162"/>
      <c r="BD900" s="162"/>
      <c r="BE900" s="162"/>
      <c r="BF900" s="162"/>
      <c r="BG900" s="162"/>
      <c r="BH900" s="162"/>
      <c r="BI900" s="162"/>
      <c r="BJ900" s="162"/>
      <c r="BK900" s="162"/>
      <c r="BL900" s="162"/>
      <c r="BM900" s="162"/>
      <c r="BN900" s="162"/>
      <c r="BO900" s="162"/>
      <c r="BP900" s="162"/>
      <c r="BQ900" s="162"/>
      <c r="BR900" s="162"/>
      <c r="BS900" s="162"/>
      <c r="BT900" s="162"/>
      <c r="BU900" s="162"/>
      <c r="BV900" s="162"/>
      <c r="BW900" s="162"/>
      <c r="BX900" s="162"/>
      <c r="BY900" s="162"/>
      <c r="BZ900" s="162"/>
      <c r="CA900" s="162"/>
      <c r="CB900" s="162"/>
      <c r="CC900" s="162"/>
      <c r="CD900" s="162"/>
      <c r="CE900" s="162"/>
      <c r="CF900" s="162"/>
      <c r="CG900" s="162"/>
      <c r="CH900" s="162"/>
      <c r="CI900" s="162"/>
      <c r="CJ900" s="162"/>
      <c r="CK900" s="162"/>
      <c r="CL900" s="162"/>
      <c r="CM900" s="162"/>
      <c r="CN900" s="162"/>
      <c r="CO900" s="162"/>
      <c r="CP900" s="162"/>
      <c r="CQ900" s="162"/>
      <c r="CR900" s="162"/>
      <c r="CS900" s="162"/>
      <c r="CT900" s="162"/>
      <c r="CU900" s="162"/>
      <c r="CV900" s="162"/>
      <c r="CW900" s="162"/>
      <c r="CX900" s="162"/>
      <c r="CY900" s="162"/>
      <c r="CZ900" s="162"/>
      <c r="DA900" s="162"/>
      <c r="DB900" s="162"/>
      <c r="DC900" s="162"/>
      <c r="DD900" s="162"/>
      <c r="DE900" s="159"/>
      <c r="DF900" s="162"/>
      <c r="DG900" s="162"/>
      <c r="DH900" s="162"/>
    </row>
    <row r="901" spans="1:112">
      <c r="A901" s="158"/>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158"/>
      <c r="AH901" s="158"/>
      <c r="AI901" s="158"/>
      <c r="AJ901" s="158"/>
      <c r="AK901" s="158"/>
      <c r="AL901" s="158"/>
      <c r="AM901" s="158"/>
      <c r="AN901" s="158"/>
      <c r="AO901" s="158"/>
      <c r="AP901" s="158"/>
      <c r="AQ901" s="158"/>
      <c r="AR901" s="158"/>
      <c r="AS901" s="158"/>
      <c r="AT901" s="158"/>
      <c r="AU901" s="158"/>
      <c r="AV901" s="158"/>
      <c r="AW901" s="158"/>
      <c r="AX901" s="158"/>
      <c r="AY901" s="158"/>
      <c r="AZ901" s="158"/>
      <c r="BA901" s="158"/>
      <c r="BB901" s="158"/>
      <c r="BC901" s="158"/>
      <c r="BD901" s="158"/>
      <c r="BE901" s="158"/>
      <c r="BF901" s="158"/>
      <c r="BG901" s="158"/>
      <c r="BH901" s="158"/>
      <c r="BI901" s="158"/>
      <c r="BJ901" s="158"/>
      <c r="BK901" s="158"/>
      <c r="BL901" s="158"/>
      <c r="BM901" s="158"/>
      <c r="BN901" s="158"/>
      <c r="BO901" s="158"/>
      <c r="BP901" s="158"/>
      <c r="BQ901" s="158"/>
      <c r="BR901" s="158"/>
      <c r="BS901" s="158"/>
      <c r="BT901" s="158"/>
      <c r="BU901" s="158"/>
      <c r="BV901" s="158"/>
      <c r="BW901" s="158"/>
      <c r="BX901" s="158"/>
      <c r="BY901" s="158"/>
      <c r="BZ901" s="158"/>
      <c r="CA901" s="158"/>
      <c r="CB901" s="158"/>
      <c r="CC901" s="158"/>
      <c r="CD901" s="158"/>
      <c r="CE901" s="158"/>
      <c r="CF901" s="158"/>
      <c r="CG901" s="158"/>
      <c r="CH901" s="158"/>
      <c r="CI901" s="158"/>
      <c r="CJ901" s="158"/>
      <c r="CK901" s="158"/>
      <c r="CL901" s="158"/>
      <c r="CM901" s="158"/>
      <c r="CN901" s="158"/>
      <c r="CO901" s="158"/>
      <c r="CP901" s="158"/>
      <c r="CQ901" s="158"/>
      <c r="CR901" s="158"/>
      <c r="CS901" s="158"/>
      <c r="CT901" s="158"/>
      <c r="CU901" s="158"/>
      <c r="CV901" s="158"/>
      <c r="CW901" s="158"/>
      <c r="CX901" s="158"/>
      <c r="CY901" s="158"/>
      <c r="CZ901" s="158"/>
      <c r="DA901" s="158"/>
      <c r="DB901" s="158"/>
      <c r="DC901" s="158"/>
      <c r="DD901" s="158"/>
      <c r="DE901" s="159"/>
      <c r="DF901" s="158"/>
      <c r="DG901" s="158"/>
      <c r="DH901" s="158"/>
    </row>
    <row r="902" spans="1:112">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158"/>
      <c r="AH902" s="158"/>
      <c r="AI902" s="158"/>
      <c r="AJ902" s="158"/>
      <c r="AK902" s="158"/>
      <c r="AL902" s="158"/>
      <c r="AM902" s="158"/>
      <c r="AN902" s="158"/>
      <c r="AO902" s="158"/>
      <c r="AP902" s="158"/>
      <c r="AQ902" s="158"/>
      <c r="AR902" s="158"/>
      <c r="AS902" s="158"/>
      <c r="AT902" s="158"/>
      <c r="AU902" s="158"/>
      <c r="AV902" s="158"/>
      <c r="AW902" s="158"/>
      <c r="AX902" s="158"/>
      <c r="AY902" s="158"/>
      <c r="AZ902" s="158"/>
      <c r="BA902" s="158"/>
      <c r="BB902" s="158"/>
      <c r="BC902" s="158"/>
      <c r="BD902" s="158"/>
      <c r="BE902" s="158"/>
      <c r="BF902" s="158"/>
      <c r="BG902" s="158"/>
      <c r="BH902" s="158"/>
      <c r="BI902" s="158"/>
      <c r="BJ902" s="158"/>
      <c r="BK902" s="158"/>
      <c r="BL902" s="158"/>
      <c r="BM902" s="158"/>
      <c r="BN902" s="158"/>
      <c r="BO902" s="158"/>
      <c r="BP902" s="158"/>
      <c r="BQ902" s="158"/>
      <c r="BR902" s="158"/>
      <c r="BS902" s="158"/>
      <c r="BT902" s="158"/>
      <c r="BU902" s="158"/>
      <c r="BV902" s="158"/>
      <c r="BW902" s="158"/>
      <c r="BX902" s="158"/>
      <c r="BY902" s="158"/>
      <c r="BZ902" s="158"/>
      <c r="CA902" s="158"/>
      <c r="CB902" s="158"/>
      <c r="CC902" s="158"/>
      <c r="CD902" s="158"/>
      <c r="CE902" s="158"/>
      <c r="CF902" s="158"/>
      <c r="CG902" s="158"/>
      <c r="CH902" s="158"/>
      <c r="CI902" s="158"/>
      <c r="CJ902" s="158"/>
      <c r="CK902" s="158"/>
      <c r="CL902" s="158"/>
      <c r="CM902" s="158"/>
      <c r="CN902" s="158"/>
      <c r="CO902" s="158"/>
      <c r="CP902" s="158"/>
      <c r="CQ902" s="158"/>
      <c r="CR902" s="158"/>
      <c r="CS902" s="158"/>
      <c r="CT902" s="158"/>
      <c r="CU902" s="158"/>
      <c r="CV902" s="158"/>
      <c r="CW902" s="158"/>
      <c r="CX902" s="158"/>
      <c r="CY902" s="158"/>
      <c r="CZ902" s="158"/>
      <c r="DA902" s="158"/>
      <c r="DB902" s="158"/>
      <c r="DC902" s="158"/>
      <c r="DD902" s="158"/>
      <c r="DE902" s="164"/>
      <c r="DF902" s="158"/>
      <c r="DG902" s="158"/>
      <c r="DH902" s="158"/>
    </row>
    <row r="903" spans="1:112">
      <c r="A903" s="162"/>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162"/>
      <c r="AH903" s="162"/>
      <c r="AI903" s="162"/>
      <c r="AJ903" s="162"/>
      <c r="AK903" s="162"/>
      <c r="AL903" s="162"/>
      <c r="AM903" s="162"/>
      <c r="AN903" s="162"/>
      <c r="AO903" s="162"/>
      <c r="AP903" s="162"/>
      <c r="AQ903" s="162"/>
      <c r="AR903" s="162"/>
      <c r="AS903" s="162"/>
      <c r="AT903" s="162"/>
      <c r="AU903" s="162"/>
      <c r="AV903" s="162"/>
      <c r="AW903" s="162"/>
      <c r="AX903" s="162"/>
      <c r="AY903" s="162"/>
      <c r="AZ903" s="162"/>
      <c r="BA903" s="162"/>
      <c r="BB903" s="162"/>
      <c r="BC903" s="162"/>
      <c r="BD903" s="162"/>
      <c r="BE903" s="162"/>
      <c r="BF903" s="162"/>
      <c r="BG903" s="162"/>
      <c r="BH903" s="162"/>
      <c r="BI903" s="162"/>
      <c r="BJ903" s="162"/>
      <c r="BK903" s="162"/>
      <c r="BL903" s="162"/>
      <c r="BM903" s="162"/>
      <c r="BN903" s="162"/>
      <c r="BO903" s="162"/>
      <c r="BP903" s="162"/>
      <c r="BQ903" s="162"/>
      <c r="BR903" s="162"/>
      <c r="BS903" s="162"/>
      <c r="BT903" s="162"/>
      <c r="BU903" s="162"/>
      <c r="BV903" s="162"/>
      <c r="BW903" s="162"/>
      <c r="BX903" s="162"/>
      <c r="BY903" s="162"/>
      <c r="BZ903" s="162"/>
      <c r="CA903" s="162"/>
      <c r="CB903" s="162"/>
      <c r="CC903" s="162"/>
      <c r="CD903" s="162"/>
      <c r="CE903" s="162"/>
      <c r="CF903" s="162"/>
      <c r="CG903" s="162"/>
      <c r="CH903" s="162"/>
      <c r="CI903" s="162"/>
      <c r="CJ903" s="162"/>
      <c r="CK903" s="162"/>
      <c r="CL903" s="162"/>
      <c r="CM903" s="162"/>
      <c r="CN903" s="162"/>
      <c r="CO903" s="162"/>
      <c r="CP903" s="162"/>
      <c r="CQ903" s="162"/>
      <c r="CR903" s="162"/>
      <c r="CS903" s="162"/>
      <c r="CT903" s="162"/>
      <c r="CU903" s="162"/>
      <c r="CV903" s="162"/>
      <c r="CW903" s="162"/>
      <c r="CX903" s="162"/>
      <c r="CY903" s="162"/>
      <c r="CZ903" s="162"/>
      <c r="DA903" s="162"/>
      <c r="DB903" s="162"/>
      <c r="DC903" s="162"/>
      <c r="DD903" s="162"/>
      <c r="DE903" s="159"/>
      <c r="DF903" s="162"/>
      <c r="DG903" s="162"/>
      <c r="DH903" s="162"/>
    </row>
    <row r="904" spans="1:112">
      <c r="A904" s="158"/>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158"/>
      <c r="AH904" s="158"/>
      <c r="AI904" s="158"/>
      <c r="AJ904" s="158"/>
      <c r="AK904" s="158"/>
      <c r="AL904" s="158"/>
      <c r="AM904" s="158"/>
      <c r="AN904" s="158"/>
      <c r="AO904" s="158"/>
      <c r="AP904" s="158"/>
      <c r="AQ904" s="158"/>
      <c r="AR904" s="158"/>
      <c r="AS904" s="158"/>
      <c r="AT904" s="158"/>
      <c r="AU904" s="158"/>
      <c r="AV904" s="158"/>
      <c r="AW904" s="158"/>
      <c r="AX904" s="158"/>
      <c r="AY904" s="158"/>
      <c r="AZ904" s="158"/>
      <c r="BA904" s="158"/>
      <c r="BB904" s="158"/>
      <c r="BC904" s="158"/>
      <c r="BD904" s="158"/>
      <c r="BE904" s="158"/>
      <c r="BF904" s="158"/>
      <c r="BG904" s="158"/>
      <c r="BH904" s="158"/>
      <c r="BI904" s="158"/>
      <c r="BJ904" s="158"/>
      <c r="BK904" s="158"/>
      <c r="BL904" s="158"/>
      <c r="BM904" s="158"/>
      <c r="BN904" s="158"/>
      <c r="BO904" s="158"/>
      <c r="BP904" s="158"/>
      <c r="BQ904" s="158"/>
      <c r="BR904" s="158"/>
      <c r="BS904" s="158"/>
      <c r="BT904" s="158"/>
      <c r="BU904" s="158"/>
      <c r="BV904" s="158"/>
      <c r="BW904" s="158"/>
      <c r="BX904" s="158"/>
      <c r="BY904" s="158"/>
      <c r="BZ904" s="158"/>
      <c r="CA904" s="158"/>
      <c r="CB904" s="158"/>
      <c r="CC904" s="158"/>
      <c r="CD904" s="158"/>
      <c r="CE904" s="158"/>
      <c r="CF904" s="158"/>
      <c r="CG904" s="158"/>
      <c r="CH904" s="158"/>
      <c r="CI904" s="158"/>
      <c r="CJ904" s="158"/>
      <c r="CK904" s="158"/>
      <c r="CL904" s="158"/>
      <c r="CM904" s="158"/>
      <c r="CN904" s="158"/>
      <c r="CO904" s="158"/>
      <c r="CP904" s="158"/>
      <c r="CQ904" s="158"/>
      <c r="CR904" s="158"/>
      <c r="CS904" s="158"/>
      <c r="CT904" s="158"/>
      <c r="CU904" s="158"/>
      <c r="CV904" s="158"/>
      <c r="CW904" s="158"/>
      <c r="CX904" s="158"/>
      <c r="CY904" s="158"/>
      <c r="CZ904" s="158"/>
      <c r="DA904" s="158"/>
      <c r="DB904" s="158"/>
      <c r="DC904" s="158"/>
      <c r="DD904" s="158"/>
      <c r="DE904" s="159"/>
      <c r="DF904" s="158"/>
      <c r="DG904" s="158"/>
      <c r="DH904" s="158"/>
    </row>
    <row r="905" spans="1:112">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158"/>
      <c r="AH905" s="158"/>
      <c r="AI905" s="158"/>
      <c r="AJ905" s="158"/>
      <c r="AK905" s="158"/>
      <c r="AL905" s="158"/>
      <c r="AM905" s="158"/>
      <c r="AN905" s="158"/>
      <c r="AO905" s="158"/>
      <c r="AP905" s="158"/>
      <c r="AQ905" s="158"/>
      <c r="AR905" s="158"/>
      <c r="AS905" s="158"/>
      <c r="AT905" s="158"/>
      <c r="AU905" s="158"/>
      <c r="AV905" s="158"/>
      <c r="AW905" s="158"/>
      <c r="AX905" s="158"/>
      <c r="AY905" s="158"/>
      <c r="AZ905" s="158"/>
      <c r="BA905" s="158"/>
      <c r="BB905" s="158"/>
      <c r="BC905" s="158"/>
      <c r="BD905" s="158"/>
      <c r="BE905" s="158"/>
      <c r="BF905" s="158"/>
      <c r="BG905" s="158"/>
      <c r="BH905" s="158"/>
      <c r="BI905" s="158"/>
      <c r="BJ905" s="158"/>
      <c r="BK905" s="158"/>
      <c r="BL905" s="158"/>
      <c r="BM905" s="158"/>
      <c r="BN905" s="158"/>
      <c r="BO905" s="158"/>
      <c r="BP905" s="158"/>
      <c r="BQ905" s="158"/>
      <c r="BR905" s="158"/>
      <c r="BS905" s="158"/>
      <c r="BT905" s="158"/>
      <c r="BU905" s="158"/>
      <c r="BV905" s="158"/>
      <c r="BW905" s="158"/>
      <c r="BX905" s="158"/>
      <c r="BY905" s="158"/>
      <c r="BZ905" s="158"/>
      <c r="CA905" s="158"/>
      <c r="CB905" s="158"/>
      <c r="CC905" s="158"/>
      <c r="CD905" s="158"/>
      <c r="CE905" s="158"/>
      <c r="CF905" s="158"/>
      <c r="CG905" s="158"/>
      <c r="CH905" s="158"/>
      <c r="CI905" s="158"/>
      <c r="CJ905" s="158"/>
      <c r="CK905" s="158"/>
      <c r="CL905" s="158"/>
      <c r="CM905" s="158"/>
      <c r="CN905" s="158"/>
      <c r="CO905" s="158"/>
      <c r="CP905" s="158"/>
      <c r="CQ905" s="158"/>
      <c r="CR905" s="158"/>
      <c r="CS905" s="158"/>
      <c r="CT905" s="158"/>
      <c r="CU905" s="158"/>
      <c r="CV905" s="158"/>
      <c r="CW905" s="158"/>
      <c r="CX905" s="158"/>
      <c r="CY905" s="158"/>
      <c r="CZ905" s="158"/>
      <c r="DA905" s="158"/>
      <c r="DB905" s="158"/>
      <c r="DC905" s="158"/>
      <c r="DD905" s="158"/>
      <c r="DE905" s="164"/>
      <c r="DF905" s="158"/>
      <c r="DG905" s="158"/>
      <c r="DH905" s="158"/>
    </row>
    <row r="906" spans="1:112">
      <c r="A906" s="162"/>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162"/>
      <c r="AH906" s="162"/>
      <c r="AI906" s="162"/>
      <c r="AJ906" s="162"/>
      <c r="AK906" s="162"/>
      <c r="AL906" s="162"/>
      <c r="AM906" s="162"/>
      <c r="AN906" s="162"/>
      <c r="AO906" s="162"/>
      <c r="AP906" s="162"/>
      <c r="AQ906" s="162"/>
      <c r="AR906" s="162"/>
      <c r="AS906" s="162"/>
      <c r="AT906" s="162"/>
      <c r="AU906" s="162"/>
      <c r="AV906" s="162"/>
      <c r="AW906" s="162"/>
      <c r="AX906" s="162"/>
      <c r="AY906" s="162"/>
      <c r="AZ906" s="162"/>
      <c r="BA906" s="162"/>
      <c r="BB906" s="162"/>
      <c r="BC906" s="162"/>
      <c r="BD906" s="162"/>
      <c r="BE906" s="162"/>
      <c r="BF906" s="162"/>
      <c r="BG906" s="162"/>
      <c r="BH906" s="162"/>
      <c r="BI906" s="162"/>
      <c r="BJ906" s="162"/>
      <c r="BK906" s="162"/>
      <c r="BL906" s="162"/>
      <c r="BM906" s="162"/>
      <c r="BN906" s="162"/>
      <c r="BO906" s="162"/>
      <c r="BP906" s="162"/>
      <c r="BQ906" s="162"/>
      <c r="BR906" s="162"/>
      <c r="BS906" s="162"/>
      <c r="BT906" s="162"/>
      <c r="BU906" s="162"/>
      <c r="BV906" s="162"/>
      <c r="BW906" s="162"/>
      <c r="BX906" s="162"/>
      <c r="BY906" s="162"/>
      <c r="BZ906" s="162"/>
      <c r="CA906" s="162"/>
      <c r="CB906" s="162"/>
      <c r="CC906" s="162"/>
      <c r="CD906" s="162"/>
      <c r="CE906" s="162"/>
      <c r="CF906" s="162"/>
      <c r="CG906" s="162"/>
      <c r="CH906" s="162"/>
      <c r="CI906" s="162"/>
      <c r="CJ906" s="162"/>
      <c r="CK906" s="162"/>
      <c r="CL906" s="162"/>
      <c r="CM906" s="162"/>
      <c r="CN906" s="162"/>
      <c r="CO906" s="162"/>
      <c r="CP906" s="162"/>
      <c r="CQ906" s="162"/>
      <c r="CR906" s="162"/>
      <c r="CS906" s="162"/>
      <c r="CT906" s="162"/>
      <c r="CU906" s="162"/>
      <c r="CV906" s="162"/>
      <c r="CW906" s="162"/>
      <c r="CX906" s="162"/>
      <c r="CY906" s="162"/>
      <c r="CZ906" s="162"/>
      <c r="DA906" s="162"/>
      <c r="DB906" s="162"/>
      <c r="DC906" s="162"/>
      <c r="DD906" s="162"/>
      <c r="DE906" s="159"/>
      <c r="DF906" s="162"/>
      <c r="DG906" s="162"/>
      <c r="DH906" s="162"/>
    </row>
    <row r="907" spans="1:112">
      <c r="A907" s="158"/>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158"/>
      <c r="AH907" s="158"/>
      <c r="AI907" s="158"/>
      <c r="AJ907" s="158"/>
      <c r="AK907" s="158"/>
      <c r="AL907" s="158"/>
      <c r="AM907" s="158"/>
      <c r="AN907" s="158"/>
      <c r="AO907" s="158"/>
      <c r="AP907" s="158"/>
      <c r="AQ907" s="158"/>
      <c r="AR907" s="158"/>
      <c r="AS907" s="158"/>
      <c r="AT907" s="158"/>
      <c r="AU907" s="158"/>
      <c r="AV907" s="158"/>
      <c r="AW907" s="158"/>
      <c r="AX907" s="158"/>
      <c r="AY907" s="158"/>
      <c r="AZ907" s="158"/>
      <c r="BA907" s="158"/>
      <c r="BB907" s="158"/>
      <c r="BC907" s="158"/>
      <c r="BD907" s="158"/>
      <c r="BE907" s="158"/>
      <c r="BF907" s="158"/>
      <c r="BG907" s="158"/>
      <c r="BH907" s="158"/>
      <c r="BI907" s="158"/>
      <c r="BJ907" s="158"/>
      <c r="BK907" s="158"/>
      <c r="BL907" s="158"/>
      <c r="BM907" s="158"/>
      <c r="BN907" s="158"/>
      <c r="BO907" s="158"/>
      <c r="BP907" s="158"/>
      <c r="BQ907" s="158"/>
      <c r="BR907" s="158"/>
      <c r="BS907" s="158"/>
      <c r="BT907" s="158"/>
      <c r="BU907" s="158"/>
      <c r="BV907" s="158"/>
      <c r="BW907" s="158"/>
      <c r="BX907" s="158"/>
      <c r="BY907" s="158"/>
      <c r="BZ907" s="158"/>
      <c r="CA907" s="158"/>
      <c r="CB907" s="158"/>
      <c r="CC907" s="158"/>
      <c r="CD907" s="158"/>
      <c r="CE907" s="158"/>
      <c r="CF907" s="158"/>
      <c r="CG907" s="158"/>
      <c r="CH907" s="158"/>
      <c r="CI907" s="158"/>
      <c r="CJ907" s="158"/>
      <c r="CK907" s="158"/>
      <c r="CL907" s="158"/>
      <c r="CM907" s="158"/>
      <c r="CN907" s="158"/>
      <c r="CO907" s="158"/>
      <c r="CP907" s="158"/>
      <c r="CQ907" s="158"/>
      <c r="CR907" s="158"/>
      <c r="CS907" s="158"/>
      <c r="CT907" s="158"/>
      <c r="CU907" s="158"/>
      <c r="CV907" s="158"/>
      <c r="CW907" s="158"/>
      <c r="CX907" s="158"/>
      <c r="CY907" s="158"/>
      <c r="CZ907" s="158"/>
      <c r="DA907" s="158"/>
      <c r="DB907" s="158"/>
      <c r="DC907" s="158"/>
      <c r="DD907" s="158"/>
      <c r="DE907" s="159"/>
      <c r="DF907" s="158"/>
      <c r="DG907" s="158"/>
      <c r="DH907" s="158"/>
    </row>
    <row r="908" spans="1:112">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158"/>
      <c r="AH908" s="158"/>
      <c r="AI908" s="158"/>
      <c r="AJ908" s="158"/>
      <c r="AK908" s="158"/>
      <c r="AL908" s="158"/>
      <c r="AM908" s="158"/>
      <c r="AN908" s="158"/>
      <c r="AO908" s="158"/>
      <c r="AP908" s="158"/>
      <c r="AQ908" s="158"/>
      <c r="AR908" s="158"/>
      <c r="AS908" s="158"/>
      <c r="AT908" s="158"/>
      <c r="AU908" s="158"/>
      <c r="AV908" s="158"/>
      <c r="AW908" s="158"/>
      <c r="AX908" s="158"/>
      <c r="AY908" s="158"/>
      <c r="AZ908" s="158"/>
      <c r="BA908" s="158"/>
      <c r="BB908" s="158"/>
      <c r="BC908" s="158"/>
      <c r="BD908" s="158"/>
      <c r="BE908" s="158"/>
      <c r="BF908" s="158"/>
      <c r="BG908" s="158"/>
      <c r="BH908" s="158"/>
      <c r="BI908" s="158"/>
      <c r="BJ908" s="158"/>
      <c r="BK908" s="158"/>
      <c r="BL908" s="158"/>
      <c r="BM908" s="158"/>
      <c r="BN908" s="158"/>
      <c r="BO908" s="158"/>
      <c r="BP908" s="158"/>
      <c r="BQ908" s="158"/>
      <c r="BR908" s="158"/>
      <c r="BS908" s="158"/>
      <c r="BT908" s="158"/>
      <c r="BU908" s="158"/>
      <c r="BV908" s="158"/>
      <c r="BW908" s="158"/>
      <c r="BX908" s="158"/>
      <c r="BY908" s="158"/>
      <c r="BZ908" s="158"/>
      <c r="CA908" s="158"/>
      <c r="CB908" s="158"/>
      <c r="CC908" s="158"/>
      <c r="CD908" s="158"/>
      <c r="CE908" s="158"/>
      <c r="CF908" s="158"/>
      <c r="CG908" s="158"/>
      <c r="CH908" s="158"/>
      <c r="CI908" s="158"/>
      <c r="CJ908" s="158"/>
      <c r="CK908" s="158"/>
      <c r="CL908" s="158"/>
      <c r="CM908" s="158"/>
      <c r="CN908" s="158"/>
      <c r="CO908" s="158"/>
      <c r="CP908" s="158"/>
      <c r="CQ908" s="158"/>
      <c r="CR908" s="158"/>
      <c r="CS908" s="158"/>
      <c r="CT908" s="158"/>
      <c r="CU908" s="158"/>
      <c r="CV908" s="158"/>
      <c r="CW908" s="158"/>
      <c r="CX908" s="158"/>
      <c r="CY908" s="158"/>
      <c r="CZ908" s="158"/>
      <c r="DA908" s="158"/>
      <c r="DB908" s="158"/>
      <c r="DC908" s="158"/>
      <c r="DD908" s="158"/>
      <c r="DE908" s="164"/>
      <c r="DF908" s="158"/>
      <c r="DG908" s="158"/>
      <c r="DH908" s="158"/>
    </row>
    <row r="909" spans="1:112">
      <c r="A909" s="162"/>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162"/>
      <c r="AH909" s="162"/>
      <c r="AI909" s="162"/>
      <c r="AJ909" s="162"/>
      <c r="AK909" s="162"/>
      <c r="AL909" s="162"/>
      <c r="AM909" s="162"/>
      <c r="AN909" s="162"/>
      <c r="AO909" s="162"/>
      <c r="AP909" s="162"/>
      <c r="AQ909" s="162"/>
      <c r="AR909" s="162"/>
      <c r="AS909" s="162"/>
      <c r="AT909" s="162"/>
      <c r="AU909" s="162"/>
      <c r="AV909" s="162"/>
      <c r="AW909" s="162"/>
      <c r="AX909" s="162"/>
      <c r="AY909" s="162"/>
      <c r="AZ909" s="162"/>
      <c r="BA909" s="162"/>
      <c r="BB909" s="162"/>
      <c r="BC909" s="162"/>
      <c r="BD909" s="162"/>
      <c r="BE909" s="162"/>
      <c r="BF909" s="162"/>
      <c r="BG909" s="162"/>
      <c r="BH909" s="162"/>
      <c r="BI909" s="162"/>
      <c r="BJ909" s="162"/>
      <c r="BK909" s="162"/>
      <c r="BL909" s="162"/>
      <c r="BM909" s="162"/>
      <c r="BN909" s="162"/>
      <c r="BO909" s="162"/>
      <c r="BP909" s="162"/>
      <c r="BQ909" s="162"/>
      <c r="BR909" s="162"/>
      <c r="BS909" s="162"/>
      <c r="BT909" s="162"/>
      <c r="BU909" s="162"/>
      <c r="BV909" s="162"/>
      <c r="BW909" s="162"/>
      <c r="BX909" s="162"/>
      <c r="BY909" s="162"/>
      <c r="BZ909" s="162"/>
      <c r="CA909" s="162"/>
      <c r="CB909" s="162"/>
      <c r="CC909" s="162"/>
      <c r="CD909" s="162"/>
      <c r="CE909" s="162"/>
      <c r="CF909" s="162"/>
      <c r="CG909" s="162"/>
      <c r="CH909" s="162"/>
      <c r="CI909" s="162"/>
      <c r="CJ909" s="162"/>
      <c r="CK909" s="162"/>
      <c r="CL909" s="162"/>
      <c r="CM909" s="162"/>
      <c r="CN909" s="162"/>
      <c r="CO909" s="162"/>
      <c r="CP909" s="162"/>
      <c r="CQ909" s="162"/>
      <c r="CR909" s="162"/>
      <c r="CS909" s="162"/>
      <c r="CT909" s="162"/>
      <c r="CU909" s="162"/>
      <c r="CV909" s="162"/>
      <c r="CW909" s="162"/>
      <c r="CX909" s="162"/>
      <c r="CY909" s="162"/>
      <c r="CZ909" s="162"/>
      <c r="DA909" s="162"/>
      <c r="DB909" s="162"/>
      <c r="DC909" s="162"/>
      <c r="DD909" s="162"/>
      <c r="DE909" s="159"/>
      <c r="DF909" s="162"/>
      <c r="DG909" s="162"/>
      <c r="DH909" s="162"/>
    </row>
    <row r="910" spans="1:112">
      <c r="A910" s="158"/>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158"/>
      <c r="AH910" s="158"/>
      <c r="AI910" s="158"/>
      <c r="AJ910" s="158"/>
      <c r="AK910" s="158"/>
      <c r="AL910" s="158"/>
      <c r="AM910" s="158"/>
      <c r="AN910" s="158"/>
      <c r="AO910" s="158"/>
      <c r="AP910" s="158"/>
      <c r="AQ910" s="158"/>
      <c r="AR910" s="158"/>
      <c r="AS910" s="158"/>
      <c r="AT910" s="158"/>
      <c r="AU910" s="158"/>
      <c r="AV910" s="158"/>
      <c r="AW910" s="158"/>
      <c r="AX910" s="158"/>
      <c r="AY910" s="158"/>
      <c r="AZ910" s="158"/>
      <c r="BA910" s="158"/>
      <c r="BB910" s="158"/>
      <c r="BC910" s="158"/>
      <c r="BD910" s="158"/>
      <c r="BE910" s="158"/>
      <c r="BF910" s="158"/>
      <c r="BG910" s="158"/>
      <c r="BH910" s="158"/>
      <c r="BI910" s="158"/>
      <c r="BJ910" s="158"/>
      <c r="BK910" s="158"/>
      <c r="BL910" s="158"/>
      <c r="BM910" s="158"/>
      <c r="BN910" s="158"/>
      <c r="BO910" s="158"/>
      <c r="BP910" s="158"/>
      <c r="BQ910" s="158"/>
      <c r="BR910" s="158"/>
      <c r="BS910" s="158"/>
      <c r="BT910" s="158"/>
      <c r="BU910" s="158"/>
      <c r="BV910" s="158"/>
      <c r="BW910" s="158"/>
      <c r="BX910" s="158"/>
      <c r="BY910" s="158"/>
      <c r="BZ910" s="158"/>
      <c r="CA910" s="158"/>
      <c r="CB910" s="158"/>
      <c r="CC910" s="158"/>
      <c r="CD910" s="158"/>
      <c r="CE910" s="158"/>
      <c r="CF910" s="158"/>
      <c r="CG910" s="158"/>
      <c r="CH910" s="158"/>
      <c r="CI910" s="158"/>
      <c r="CJ910" s="158"/>
      <c r="CK910" s="158"/>
      <c r="CL910" s="158"/>
      <c r="CM910" s="158"/>
      <c r="CN910" s="158"/>
      <c r="CO910" s="158"/>
      <c r="CP910" s="158"/>
      <c r="CQ910" s="158"/>
      <c r="CR910" s="158"/>
      <c r="CS910" s="158"/>
      <c r="CT910" s="158"/>
      <c r="CU910" s="158"/>
      <c r="CV910" s="158"/>
      <c r="CW910" s="158"/>
      <c r="CX910" s="158"/>
      <c r="CY910" s="158"/>
      <c r="CZ910" s="158"/>
      <c r="DA910" s="158"/>
      <c r="DB910" s="158"/>
      <c r="DC910" s="158"/>
      <c r="DD910" s="158"/>
      <c r="DE910" s="159"/>
      <c r="DF910" s="158"/>
      <c r="DG910" s="158"/>
      <c r="DH910" s="158"/>
    </row>
    <row r="911" spans="1:112">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158"/>
      <c r="AH911" s="158"/>
      <c r="AI911" s="158"/>
      <c r="AJ911" s="158"/>
      <c r="AK911" s="158"/>
      <c r="AL911" s="158"/>
      <c r="AM911" s="158"/>
      <c r="AN911" s="158"/>
      <c r="AO911" s="158"/>
      <c r="AP911" s="158"/>
      <c r="AQ911" s="158"/>
      <c r="AR911" s="158"/>
      <c r="AS911" s="158"/>
      <c r="AT911" s="158"/>
      <c r="AU911" s="158"/>
      <c r="AV911" s="158"/>
      <c r="AW911" s="158"/>
      <c r="AX911" s="158"/>
      <c r="AY911" s="158"/>
      <c r="AZ911" s="158"/>
      <c r="BA911" s="158"/>
      <c r="BB911" s="158"/>
      <c r="BC911" s="158"/>
      <c r="BD911" s="158"/>
      <c r="BE911" s="158"/>
      <c r="BF911" s="158"/>
      <c r="BG911" s="158"/>
      <c r="BH911" s="158"/>
      <c r="BI911" s="158"/>
      <c r="BJ911" s="158"/>
      <c r="BK911" s="158"/>
      <c r="BL911" s="158"/>
      <c r="BM911" s="158"/>
      <c r="BN911" s="158"/>
      <c r="BO911" s="158"/>
      <c r="BP911" s="158"/>
      <c r="BQ911" s="158"/>
      <c r="BR911" s="158"/>
      <c r="BS911" s="158"/>
      <c r="BT911" s="158"/>
      <c r="BU911" s="158"/>
      <c r="BV911" s="158"/>
      <c r="BW911" s="158"/>
      <c r="BX911" s="158"/>
      <c r="BY911" s="158"/>
      <c r="BZ911" s="158"/>
      <c r="CA911" s="158"/>
      <c r="CB911" s="158"/>
      <c r="CC911" s="158"/>
      <c r="CD911" s="158"/>
      <c r="CE911" s="158"/>
      <c r="CF911" s="158"/>
      <c r="CG911" s="158"/>
      <c r="CH911" s="158"/>
      <c r="CI911" s="158"/>
      <c r="CJ911" s="158"/>
      <c r="CK911" s="158"/>
      <c r="CL911" s="158"/>
      <c r="CM911" s="158"/>
      <c r="CN911" s="158"/>
      <c r="CO911" s="158"/>
      <c r="CP911" s="158"/>
      <c r="CQ911" s="158"/>
      <c r="CR911" s="158"/>
      <c r="CS911" s="158"/>
      <c r="CT911" s="158"/>
      <c r="CU911" s="158"/>
      <c r="CV911" s="158"/>
      <c r="CW911" s="158"/>
      <c r="CX911" s="158"/>
      <c r="CY911" s="158"/>
      <c r="CZ911" s="158"/>
      <c r="DA911" s="158"/>
      <c r="DB911" s="158"/>
      <c r="DC911" s="158"/>
      <c r="DD911" s="158"/>
      <c r="DE911" s="164"/>
      <c r="DF911" s="158"/>
      <c r="DG911" s="158"/>
      <c r="DH911" s="158"/>
    </row>
    <row r="912" spans="1:112">
      <c r="A912" s="162"/>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162"/>
      <c r="AH912" s="162"/>
      <c r="AI912" s="162"/>
      <c r="AJ912" s="162"/>
      <c r="AK912" s="162"/>
      <c r="AL912" s="162"/>
      <c r="AM912" s="162"/>
      <c r="AN912" s="162"/>
      <c r="AO912" s="162"/>
      <c r="AP912" s="162"/>
      <c r="AQ912" s="162"/>
      <c r="AR912" s="162"/>
      <c r="AS912" s="162"/>
      <c r="AT912" s="162"/>
      <c r="AU912" s="162"/>
      <c r="AV912" s="162"/>
      <c r="AW912" s="162"/>
      <c r="AX912" s="162"/>
      <c r="AY912" s="162"/>
      <c r="AZ912" s="162"/>
      <c r="BA912" s="162"/>
      <c r="BB912" s="162"/>
      <c r="BC912" s="162"/>
      <c r="BD912" s="162"/>
      <c r="BE912" s="162"/>
      <c r="BF912" s="162"/>
      <c r="BG912" s="162"/>
      <c r="BH912" s="162"/>
      <c r="BI912" s="162"/>
      <c r="BJ912" s="162"/>
      <c r="BK912" s="162"/>
      <c r="BL912" s="162"/>
      <c r="BM912" s="162"/>
      <c r="BN912" s="162"/>
      <c r="BO912" s="162"/>
      <c r="BP912" s="162"/>
      <c r="BQ912" s="162"/>
      <c r="BR912" s="162"/>
      <c r="BS912" s="162"/>
      <c r="BT912" s="162"/>
      <c r="BU912" s="162"/>
      <c r="BV912" s="162"/>
      <c r="BW912" s="162"/>
      <c r="BX912" s="162"/>
      <c r="BY912" s="162"/>
      <c r="BZ912" s="162"/>
      <c r="CA912" s="162"/>
      <c r="CB912" s="162"/>
      <c r="CC912" s="162"/>
      <c r="CD912" s="162"/>
      <c r="CE912" s="162"/>
      <c r="CF912" s="162"/>
      <c r="CG912" s="162"/>
      <c r="CH912" s="162"/>
      <c r="CI912" s="162"/>
      <c r="CJ912" s="162"/>
      <c r="CK912" s="162"/>
      <c r="CL912" s="162"/>
      <c r="CM912" s="162"/>
      <c r="CN912" s="162"/>
      <c r="CO912" s="162"/>
      <c r="CP912" s="162"/>
      <c r="CQ912" s="162"/>
      <c r="CR912" s="162"/>
      <c r="CS912" s="162"/>
      <c r="CT912" s="162"/>
      <c r="CU912" s="162"/>
      <c r="CV912" s="162"/>
      <c r="CW912" s="162"/>
      <c r="CX912" s="162"/>
      <c r="CY912" s="162"/>
      <c r="CZ912" s="162"/>
      <c r="DA912" s="162"/>
      <c r="DB912" s="162"/>
      <c r="DC912" s="162"/>
      <c r="DD912" s="162"/>
      <c r="DE912" s="159"/>
      <c r="DF912" s="162"/>
      <c r="DG912" s="162"/>
      <c r="DH912" s="162"/>
    </row>
    <row r="913" spans="1:112">
      <c r="A913" s="158"/>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158"/>
      <c r="AH913" s="158"/>
      <c r="AI913" s="158"/>
      <c r="AJ913" s="158"/>
      <c r="AK913" s="158"/>
      <c r="AL913" s="158"/>
      <c r="AM913" s="158"/>
      <c r="AN913" s="158"/>
      <c r="AO913" s="158"/>
      <c r="AP913" s="158"/>
      <c r="AQ913" s="158"/>
      <c r="AR913" s="158"/>
      <c r="AS913" s="158"/>
      <c r="AT913" s="158"/>
      <c r="AU913" s="158"/>
      <c r="AV913" s="158"/>
      <c r="AW913" s="158"/>
      <c r="AX913" s="158"/>
      <c r="AY913" s="158"/>
      <c r="AZ913" s="158"/>
      <c r="BA913" s="158"/>
      <c r="BB913" s="158"/>
      <c r="BC913" s="158"/>
      <c r="BD913" s="158"/>
      <c r="BE913" s="158"/>
      <c r="BF913" s="158"/>
      <c r="BG913" s="158"/>
      <c r="BH913" s="158"/>
      <c r="BI913" s="158"/>
      <c r="BJ913" s="158"/>
      <c r="BK913" s="158"/>
      <c r="BL913" s="158"/>
      <c r="BM913" s="158"/>
      <c r="BN913" s="158"/>
      <c r="BO913" s="158"/>
      <c r="BP913" s="158"/>
      <c r="BQ913" s="158"/>
      <c r="BR913" s="158"/>
      <c r="BS913" s="158"/>
      <c r="BT913" s="158"/>
      <c r="BU913" s="158"/>
      <c r="BV913" s="158"/>
      <c r="BW913" s="158"/>
      <c r="BX913" s="158"/>
      <c r="BY913" s="158"/>
      <c r="BZ913" s="158"/>
      <c r="CA913" s="158"/>
      <c r="CB913" s="158"/>
      <c r="CC913" s="158"/>
      <c r="CD913" s="158"/>
      <c r="CE913" s="158"/>
      <c r="CF913" s="158"/>
      <c r="CG913" s="158"/>
      <c r="CH913" s="158"/>
      <c r="CI913" s="158"/>
      <c r="CJ913" s="158"/>
      <c r="CK913" s="158"/>
      <c r="CL913" s="158"/>
      <c r="CM913" s="158"/>
      <c r="CN913" s="158"/>
      <c r="CO913" s="158"/>
      <c r="CP913" s="158"/>
      <c r="CQ913" s="158"/>
      <c r="CR913" s="158"/>
      <c r="CS913" s="158"/>
      <c r="CT913" s="158"/>
      <c r="CU913" s="158"/>
      <c r="CV913" s="158"/>
      <c r="CW913" s="158"/>
      <c r="CX913" s="158"/>
      <c r="CY913" s="158"/>
      <c r="CZ913" s="158"/>
      <c r="DA913" s="158"/>
      <c r="DB913" s="158"/>
      <c r="DC913" s="158"/>
      <c r="DD913" s="158"/>
      <c r="DE913" s="159"/>
      <c r="DF913" s="158"/>
      <c r="DG913" s="158"/>
      <c r="DH913" s="158"/>
    </row>
    <row r="914" spans="1:112">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158"/>
      <c r="AH914" s="158"/>
      <c r="AI914" s="158"/>
      <c r="AJ914" s="158"/>
      <c r="AK914" s="158"/>
      <c r="AL914" s="158"/>
      <c r="AM914" s="158"/>
      <c r="AN914" s="158"/>
      <c r="AO914" s="158"/>
      <c r="AP914" s="158"/>
      <c r="AQ914" s="158"/>
      <c r="AR914" s="158"/>
      <c r="AS914" s="158"/>
      <c r="AT914" s="158"/>
      <c r="AU914" s="158"/>
      <c r="AV914" s="158"/>
      <c r="AW914" s="158"/>
      <c r="AX914" s="158"/>
      <c r="AY914" s="158"/>
      <c r="AZ914" s="158"/>
      <c r="BA914" s="158"/>
      <c r="BB914" s="158"/>
      <c r="BC914" s="158"/>
      <c r="BD914" s="158"/>
      <c r="BE914" s="158"/>
      <c r="BF914" s="158"/>
      <c r="BG914" s="158"/>
      <c r="BH914" s="158"/>
      <c r="BI914" s="158"/>
      <c r="BJ914" s="158"/>
      <c r="BK914" s="158"/>
      <c r="BL914" s="158"/>
      <c r="BM914" s="158"/>
      <c r="BN914" s="158"/>
      <c r="BO914" s="158"/>
      <c r="BP914" s="158"/>
      <c r="BQ914" s="158"/>
      <c r="BR914" s="158"/>
      <c r="BS914" s="158"/>
      <c r="BT914" s="158"/>
      <c r="BU914" s="158"/>
      <c r="BV914" s="158"/>
      <c r="BW914" s="158"/>
      <c r="BX914" s="158"/>
      <c r="BY914" s="158"/>
      <c r="BZ914" s="158"/>
      <c r="CA914" s="158"/>
      <c r="CB914" s="158"/>
      <c r="CC914" s="158"/>
      <c r="CD914" s="158"/>
      <c r="CE914" s="158"/>
      <c r="CF914" s="158"/>
      <c r="CG914" s="158"/>
      <c r="CH914" s="158"/>
      <c r="CI914" s="158"/>
      <c r="CJ914" s="158"/>
      <c r="CK914" s="158"/>
      <c r="CL914" s="158"/>
      <c r="CM914" s="158"/>
      <c r="CN914" s="158"/>
      <c r="CO914" s="158"/>
      <c r="CP914" s="158"/>
      <c r="CQ914" s="158"/>
      <c r="CR914" s="158"/>
      <c r="CS914" s="158"/>
      <c r="CT914" s="158"/>
      <c r="CU914" s="158"/>
      <c r="CV914" s="158"/>
      <c r="CW914" s="158"/>
      <c r="CX914" s="158"/>
      <c r="CY914" s="158"/>
      <c r="CZ914" s="158"/>
      <c r="DA914" s="158"/>
      <c r="DB914" s="158"/>
      <c r="DC914" s="158"/>
      <c r="DD914" s="158"/>
      <c r="DE914" s="164"/>
      <c r="DF914" s="158"/>
      <c r="DG914" s="158"/>
      <c r="DH914" s="158"/>
    </row>
    <row r="915" spans="1:112">
      <c r="A915" s="162"/>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162"/>
      <c r="AH915" s="162"/>
      <c r="AI915" s="162"/>
      <c r="AJ915" s="162"/>
      <c r="AK915" s="162"/>
      <c r="AL915" s="162"/>
      <c r="AM915" s="162"/>
      <c r="AN915" s="162"/>
      <c r="AO915" s="162"/>
      <c r="AP915" s="162"/>
      <c r="AQ915" s="162"/>
      <c r="AR915" s="162"/>
      <c r="AS915" s="162"/>
      <c r="AT915" s="162"/>
      <c r="AU915" s="162"/>
      <c r="AV915" s="162"/>
      <c r="AW915" s="162"/>
      <c r="AX915" s="162"/>
      <c r="AY915" s="162"/>
      <c r="AZ915" s="162"/>
      <c r="BA915" s="162"/>
      <c r="BB915" s="162"/>
      <c r="BC915" s="162"/>
      <c r="BD915" s="162"/>
      <c r="BE915" s="162"/>
      <c r="BF915" s="162"/>
      <c r="BG915" s="162"/>
      <c r="BH915" s="162"/>
      <c r="BI915" s="162"/>
      <c r="BJ915" s="162"/>
      <c r="BK915" s="162"/>
      <c r="BL915" s="162"/>
      <c r="BM915" s="162"/>
      <c r="BN915" s="162"/>
      <c r="BO915" s="162"/>
      <c r="BP915" s="162"/>
      <c r="BQ915" s="162"/>
      <c r="BR915" s="162"/>
      <c r="BS915" s="162"/>
      <c r="BT915" s="162"/>
      <c r="BU915" s="162"/>
      <c r="BV915" s="162"/>
      <c r="BW915" s="162"/>
      <c r="BX915" s="162"/>
      <c r="BY915" s="162"/>
      <c r="BZ915" s="162"/>
      <c r="CA915" s="162"/>
      <c r="CB915" s="162"/>
      <c r="CC915" s="162"/>
      <c r="CD915" s="162"/>
      <c r="CE915" s="162"/>
      <c r="CF915" s="162"/>
      <c r="CG915" s="162"/>
      <c r="CH915" s="162"/>
      <c r="CI915" s="162"/>
      <c r="CJ915" s="162"/>
      <c r="CK915" s="162"/>
      <c r="CL915" s="162"/>
      <c r="CM915" s="162"/>
      <c r="CN915" s="162"/>
      <c r="CO915" s="162"/>
      <c r="CP915" s="162"/>
      <c r="CQ915" s="162"/>
      <c r="CR915" s="162"/>
      <c r="CS915" s="162"/>
      <c r="CT915" s="162"/>
      <c r="CU915" s="162"/>
      <c r="CV915" s="162"/>
      <c r="CW915" s="162"/>
      <c r="CX915" s="162"/>
      <c r="CY915" s="162"/>
      <c r="CZ915" s="162"/>
      <c r="DA915" s="162"/>
      <c r="DB915" s="162"/>
      <c r="DC915" s="162"/>
      <c r="DD915" s="162"/>
      <c r="DE915" s="159"/>
      <c r="DF915" s="162"/>
      <c r="DG915" s="162"/>
      <c r="DH915" s="162"/>
    </row>
    <row r="916" spans="1:112">
      <c r="A916" s="158"/>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158"/>
      <c r="AH916" s="158"/>
      <c r="AI916" s="158"/>
      <c r="AJ916" s="158"/>
      <c r="AK916" s="158"/>
      <c r="AL916" s="158"/>
      <c r="AM916" s="158"/>
      <c r="AN916" s="158"/>
      <c r="AO916" s="158"/>
      <c r="AP916" s="158"/>
      <c r="AQ916" s="158"/>
      <c r="AR916" s="158"/>
      <c r="AS916" s="158"/>
      <c r="AT916" s="158"/>
      <c r="AU916" s="158"/>
      <c r="AV916" s="158"/>
      <c r="AW916" s="158"/>
      <c r="AX916" s="158"/>
      <c r="AY916" s="158"/>
      <c r="AZ916" s="158"/>
      <c r="BA916" s="158"/>
      <c r="BB916" s="158"/>
      <c r="BC916" s="158"/>
      <c r="BD916" s="158"/>
      <c r="BE916" s="158"/>
      <c r="BF916" s="158"/>
      <c r="BG916" s="158"/>
      <c r="BH916" s="158"/>
      <c r="BI916" s="158"/>
      <c r="BJ916" s="158"/>
      <c r="BK916" s="158"/>
      <c r="BL916" s="158"/>
      <c r="BM916" s="158"/>
      <c r="BN916" s="158"/>
      <c r="BO916" s="158"/>
      <c r="BP916" s="158"/>
      <c r="BQ916" s="158"/>
      <c r="BR916" s="158"/>
      <c r="BS916" s="158"/>
      <c r="BT916" s="158"/>
      <c r="BU916" s="158"/>
      <c r="BV916" s="158"/>
      <c r="BW916" s="158"/>
      <c r="BX916" s="158"/>
      <c r="BY916" s="158"/>
      <c r="BZ916" s="158"/>
      <c r="CA916" s="158"/>
      <c r="CB916" s="158"/>
      <c r="CC916" s="158"/>
      <c r="CD916" s="158"/>
      <c r="CE916" s="158"/>
      <c r="CF916" s="158"/>
      <c r="CG916" s="158"/>
      <c r="CH916" s="158"/>
      <c r="CI916" s="158"/>
      <c r="CJ916" s="158"/>
      <c r="CK916" s="158"/>
      <c r="CL916" s="158"/>
      <c r="CM916" s="158"/>
      <c r="CN916" s="158"/>
      <c r="CO916" s="158"/>
      <c r="CP916" s="158"/>
      <c r="CQ916" s="158"/>
      <c r="CR916" s="158"/>
      <c r="CS916" s="158"/>
      <c r="CT916" s="158"/>
      <c r="CU916" s="158"/>
      <c r="CV916" s="158"/>
      <c r="CW916" s="158"/>
      <c r="CX916" s="158"/>
      <c r="CY916" s="158"/>
      <c r="CZ916" s="158"/>
      <c r="DA916" s="158"/>
      <c r="DB916" s="158"/>
      <c r="DC916" s="158"/>
      <c r="DD916" s="158"/>
      <c r="DE916" s="159"/>
      <c r="DF916" s="158"/>
      <c r="DG916" s="158"/>
      <c r="DH916" s="158"/>
    </row>
    <row r="917" spans="1:112">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158"/>
      <c r="AH917" s="158"/>
      <c r="AI917" s="158"/>
      <c r="AJ917" s="158"/>
      <c r="AK917" s="158"/>
      <c r="AL917" s="158"/>
      <c r="AM917" s="158"/>
      <c r="AN917" s="158"/>
      <c r="AO917" s="158"/>
      <c r="AP917" s="158"/>
      <c r="AQ917" s="158"/>
      <c r="AR917" s="158"/>
      <c r="AS917" s="158"/>
      <c r="AT917" s="158"/>
      <c r="AU917" s="158"/>
      <c r="AV917" s="158"/>
      <c r="AW917" s="158"/>
      <c r="AX917" s="158"/>
      <c r="AY917" s="158"/>
      <c r="AZ917" s="158"/>
      <c r="BA917" s="158"/>
      <c r="BB917" s="158"/>
      <c r="BC917" s="158"/>
      <c r="BD917" s="158"/>
      <c r="BE917" s="158"/>
      <c r="BF917" s="158"/>
      <c r="BG917" s="158"/>
      <c r="BH917" s="158"/>
      <c r="BI917" s="158"/>
      <c r="BJ917" s="158"/>
      <c r="BK917" s="158"/>
      <c r="BL917" s="158"/>
      <c r="BM917" s="158"/>
      <c r="BN917" s="158"/>
      <c r="BO917" s="158"/>
      <c r="BP917" s="158"/>
      <c r="BQ917" s="158"/>
      <c r="BR917" s="158"/>
      <c r="BS917" s="158"/>
      <c r="BT917" s="158"/>
      <c r="BU917" s="158"/>
      <c r="BV917" s="158"/>
      <c r="BW917" s="158"/>
      <c r="BX917" s="158"/>
      <c r="BY917" s="158"/>
      <c r="BZ917" s="158"/>
      <c r="CA917" s="158"/>
      <c r="CB917" s="158"/>
      <c r="CC917" s="158"/>
      <c r="CD917" s="158"/>
      <c r="CE917" s="158"/>
      <c r="CF917" s="158"/>
      <c r="CG917" s="158"/>
      <c r="CH917" s="158"/>
      <c r="CI917" s="158"/>
      <c r="CJ917" s="158"/>
      <c r="CK917" s="158"/>
      <c r="CL917" s="158"/>
      <c r="CM917" s="158"/>
      <c r="CN917" s="158"/>
      <c r="CO917" s="158"/>
      <c r="CP917" s="158"/>
      <c r="CQ917" s="158"/>
      <c r="CR917" s="158"/>
      <c r="CS917" s="158"/>
      <c r="CT917" s="158"/>
      <c r="CU917" s="158"/>
      <c r="CV917" s="158"/>
      <c r="CW917" s="158"/>
      <c r="CX917" s="158"/>
      <c r="CY917" s="158"/>
      <c r="CZ917" s="158"/>
      <c r="DA917" s="158"/>
      <c r="DB917" s="158"/>
      <c r="DC917" s="158"/>
      <c r="DD917" s="158"/>
      <c r="DE917" s="165"/>
      <c r="DF917" s="158"/>
      <c r="DG917" s="158"/>
      <c r="DH917" s="158"/>
    </row>
    <row r="918" spans="1:112">
      <c r="A918" s="162"/>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162"/>
      <c r="AH918" s="162"/>
      <c r="AI918" s="162"/>
      <c r="AJ918" s="162"/>
      <c r="AK918" s="162"/>
      <c r="AL918" s="162"/>
      <c r="AM918" s="162"/>
      <c r="AN918" s="162"/>
      <c r="AO918" s="162"/>
      <c r="AP918" s="162"/>
      <c r="AQ918" s="162"/>
      <c r="AR918" s="162"/>
      <c r="AS918" s="162"/>
      <c r="AT918" s="162"/>
      <c r="AU918" s="162"/>
      <c r="AV918" s="162"/>
      <c r="AW918" s="162"/>
      <c r="AX918" s="162"/>
      <c r="AY918" s="162"/>
      <c r="AZ918" s="162"/>
      <c r="BA918" s="162"/>
      <c r="BB918" s="162"/>
      <c r="BC918" s="162"/>
      <c r="BD918" s="162"/>
      <c r="BE918" s="162"/>
      <c r="BF918" s="162"/>
      <c r="BG918" s="162"/>
      <c r="BH918" s="162"/>
      <c r="BI918" s="162"/>
      <c r="BJ918" s="162"/>
      <c r="BK918" s="162"/>
      <c r="BL918" s="162"/>
      <c r="BM918" s="162"/>
      <c r="BN918" s="162"/>
      <c r="BO918" s="162"/>
      <c r="BP918" s="162"/>
      <c r="BQ918" s="162"/>
      <c r="BR918" s="162"/>
      <c r="BS918" s="162"/>
      <c r="BT918" s="162"/>
      <c r="BU918" s="162"/>
      <c r="BV918" s="162"/>
      <c r="BW918" s="162"/>
      <c r="BX918" s="162"/>
      <c r="BY918" s="162"/>
      <c r="BZ918" s="162"/>
      <c r="CA918" s="162"/>
      <c r="CB918" s="162"/>
      <c r="CC918" s="162"/>
      <c r="CD918" s="162"/>
      <c r="CE918" s="162"/>
      <c r="CF918" s="162"/>
      <c r="CG918" s="162"/>
      <c r="CH918" s="162"/>
      <c r="CI918" s="162"/>
      <c r="CJ918" s="162"/>
      <c r="CK918" s="162"/>
      <c r="CL918" s="162"/>
      <c r="CM918" s="162"/>
      <c r="CN918" s="162"/>
      <c r="CO918" s="162"/>
      <c r="CP918" s="162"/>
      <c r="CQ918" s="162"/>
      <c r="CR918" s="162"/>
      <c r="CS918" s="162"/>
      <c r="CT918" s="162"/>
      <c r="CU918" s="162"/>
      <c r="CV918" s="162"/>
      <c r="CW918" s="162"/>
      <c r="CX918" s="162"/>
      <c r="CY918" s="162"/>
      <c r="CZ918" s="162"/>
      <c r="DA918" s="162"/>
      <c r="DB918" s="162"/>
      <c r="DC918" s="162"/>
      <c r="DD918" s="162"/>
      <c r="DE918" s="159"/>
      <c r="DF918" s="162"/>
      <c r="DG918" s="162"/>
      <c r="DH918" s="162"/>
    </row>
    <row r="919" spans="1:112">
      <c r="A919" s="158"/>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158"/>
      <c r="AH919" s="158"/>
      <c r="AI919" s="158"/>
      <c r="AJ919" s="158"/>
      <c r="AK919" s="158"/>
      <c r="AL919" s="158"/>
      <c r="AM919" s="158"/>
      <c r="AN919" s="158"/>
      <c r="AO919" s="158"/>
      <c r="AP919" s="158"/>
      <c r="AQ919" s="158"/>
      <c r="AR919" s="158"/>
      <c r="AS919" s="158"/>
      <c r="AT919" s="158"/>
      <c r="AU919" s="158"/>
      <c r="AV919" s="158"/>
      <c r="AW919" s="158"/>
      <c r="AX919" s="158"/>
      <c r="AY919" s="158"/>
      <c r="AZ919" s="158"/>
      <c r="BA919" s="158"/>
      <c r="BB919" s="158"/>
      <c r="BC919" s="158"/>
      <c r="BD919" s="158"/>
      <c r="BE919" s="158"/>
      <c r="BF919" s="158"/>
      <c r="BG919" s="158"/>
      <c r="BH919" s="158"/>
      <c r="BI919" s="158"/>
      <c r="BJ919" s="158"/>
      <c r="BK919" s="158"/>
      <c r="BL919" s="158"/>
      <c r="BM919" s="158"/>
      <c r="BN919" s="158"/>
      <c r="BO919" s="158"/>
      <c r="BP919" s="158"/>
      <c r="BQ919" s="158"/>
      <c r="BR919" s="158"/>
      <c r="BS919" s="158"/>
      <c r="BT919" s="158"/>
      <c r="BU919" s="158"/>
      <c r="BV919" s="158"/>
      <c r="BW919" s="158"/>
      <c r="BX919" s="158"/>
      <c r="BY919" s="158"/>
      <c r="BZ919" s="158"/>
      <c r="CA919" s="158"/>
      <c r="CB919" s="158"/>
      <c r="CC919" s="158"/>
      <c r="CD919" s="158"/>
      <c r="CE919" s="158"/>
      <c r="CF919" s="158"/>
      <c r="CG919" s="158"/>
      <c r="CH919" s="158"/>
      <c r="CI919" s="158"/>
      <c r="CJ919" s="158"/>
      <c r="CK919" s="158"/>
      <c r="CL919" s="158"/>
      <c r="CM919" s="158"/>
      <c r="CN919" s="158"/>
      <c r="CO919" s="158"/>
      <c r="CP919" s="158"/>
      <c r="CQ919" s="158"/>
      <c r="CR919" s="158"/>
      <c r="CS919" s="158"/>
      <c r="CT919" s="158"/>
      <c r="CU919" s="158"/>
      <c r="CV919" s="158"/>
      <c r="CW919" s="158"/>
      <c r="CX919" s="158"/>
      <c r="CY919" s="158"/>
      <c r="CZ919" s="158"/>
      <c r="DA919" s="158"/>
      <c r="DB919" s="158"/>
      <c r="DC919" s="158"/>
      <c r="DD919" s="158"/>
      <c r="DE919" s="159"/>
      <c r="DF919" s="158"/>
      <c r="DG919" s="158"/>
      <c r="DH919" s="158"/>
    </row>
    <row r="920" spans="1:112">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158"/>
      <c r="AH920" s="158"/>
      <c r="AI920" s="158"/>
      <c r="AJ920" s="158"/>
      <c r="AK920" s="158"/>
      <c r="AL920" s="158"/>
      <c r="AM920" s="158"/>
      <c r="AN920" s="158"/>
      <c r="AO920" s="158"/>
      <c r="AP920" s="158"/>
      <c r="AQ920" s="158"/>
      <c r="AR920" s="158"/>
      <c r="AS920" s="158"/>
      <c r="AT920" s="158"/>
      <c r="AU920" s="158"/>
      <c r="AV920" s="158"/>
      <c r="AW920" s="158"/>
      <c r="AX920" s="158"/>
      <c r="AY920" s="158"/>
      <c r="AZ920" s="158"/>
      <c r="BA920" s="158"/>
      <c r="BB920" s="158"/>
      <c r="BC920" s="158"/>
      <c r="BD920" s="158"/>
      <c r="BE920" s="158"/>
      <c r="BF920" s="158"/>
      <c r="BG920" s="158"/>
      <c r="BH920" s="158"/>
      <c r="BI920" s="158"/>
      <c r="BJ920" s="158"/>
      <c r="BK920" s="158"/>
      <c r="BL920" s="158"/>
      <c r="BM920" s="158"/>
      <c r="BN920" s="158"/>
      <c r="BO920" s="158"/>
      <c r="BP920" s="158"/>
      <c r="BQ920" s="158"/>
      <c r="BR920" s="158"/>
      <c r="BS920" s="158"/>
      <c r="BT920" s="158"/>
      <c r="BU920" s="158"/>
      <c r="BV920" s="158"/>
      <c r="BW920" s="158"/>
      <c r="BX920" s="158"/>
      <c r="BY920" s="158"/>
      <c r="BZ920" s="158"/>
      <c r="CA920" s="158"/>
      <c r="CB920" s="158"/>
      <c r="CC920" s="158"/>
      <c r="CD920" s="158"/>
      <c r="CE920" s="158"/>
      <c r="CF920" s="158"/>
      <c r="CG920" s="158"/>
      <c r="CH920" s="158"/>
      <c r="CI920" s="158"/>
      <c r="CJ920" s="158"/>
      <c r="CK920" s="158"/>
      <c r="CL920" s="158"/>
      <c r="CM920" s="158"/>
      <c r="CN920" s="158"/>
      <c r="CO920" s="158"/>
      <c r="CP920" s="158"/>
      <c r="CQ920" s="158"/>
      <c r="CR920" s="158"/>
      <c r="CS920" s="158"/>
      <c r="CT920" s="158"/>
      <c r="CU920" s="158"/>
      <c r="CV920" s="158"/>
      <c r="CW920" s="158"/>
      <c r="CX920" s="158"/>
      <c r="CY920" s="158"/>
      <c r="CZ920" s="158"/>
      <c r="DA920" s="158"/>
      <c r="DB920" s="158"/>
      <c r="DC920" s="158"/>
      <c r="DD920" s="158"/>
      <c r="DE920" s="164"/>
      <c r="DF920" s="158"/>
      <c r="DG920" s="158"/>
      <c r="DH920" s="158"/>
    </row>
    <row r="921" spans="1:112">
      <c r="A921" s="162"/>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162"/>
      <c r="AH921" s="162"/>
      <c r="AI921" s="162"/>
      <c r="AJ921" s="162"/>
      <c r="AK921" s="162"/>
      <c r="AL921" s="162"/>
      <c r="AM921" s="162"/>
      <c r="AN921" s="162"/>
      <c r="AO921" s="162"/>
      <c r="AP921" s="162"/>
      <c r="AQ921" s="162"/>
      <c r="AR921" s="162"/>
      <c r="AS921" s="162"/>
      <c r="AT921" s="162"/>
      <c r="AU921" s="162"/>
      <c r="AV921" s="162"/>
      <c r="AW921" s="162"/>
      <c r="AX921" s="162"/>
      <c r="AY921" s="162"/>
      <c r="AZ921" s="162"/>
      <c r="BA921" s="162"/>
      <c r="BB921" s="162"/>
      <c r="BC921" s="162"/>
      <c r="BD921" s="162"/>
      <c r="BE921" s="162"/>
      <c r="BF921" s="162"/>
      <c r="BG921" s="162"/>
      <c r="BH921" s="162"/>
      <c r="BI921" s="162"/>
      <c r="BJ921" s="162"/>
      <c r="BK921" s="162"/>
      <c r="BL921" s="162"/>
      <c r="BM921" s="162"/>
      <c r="BN921" s="162"/>
      <c r="BO921" s="162"/>
      <c r="BP921" s="162"/>
      <c r="BQ921" s="162"/>
      <c r="BR921" s="162"/>
      <c r="BS921" s="162"/>
      <c r="BT921" s="162"/>
      <c r="BU921" s="162"/>
      <c r="BV921" s="162"/>
      <c r="BW921" s="162"/>
      <c r="BX921" s="162"/>
      <c r="BY921" s="162"/>
      <c r="BZ921" s="162"/>
      <c r="CA921" s="162"/>
      <c r="CB921" s="162"/>
      <c r="CC921" s="162"/>
      <c r="CD921" s="162"/>
      <c r="CE921" s="162"/>
      <c r="CF921" s="162"/>
      <c r="CG921" s="162"/>
      <c r="CH921" s="162"/>
      <c r="CI921" s="162"/>
      <c r="CJ921" s="162"/>
      <c r="CK921" s="162"/>
      <c r="CL921" s="162"/>
      <c r="CM921" s="162"/>
      <c r="CN921" s="162"/>
      <c r="CO921" s="162"/>
      <c r="CP921" s="162"/>
      <c r="CQ921" s="162"/>
      <c r="CR921" s="162"/>
      <c r="CS921" s="162"/>
      <c r="CT921" s="162"/>
      <c r="CU921" s="162"/>
      <c r="CV921" s="162"/>
      <c r="CW921" s="162"/>
      <c r="CX921" s="162"/>
      <c r="CY921" s="162"/>
      <c r="CZ921" s="162"/>
      <c r="DA921" s="162"/>
      <c r="DB921" s="162"/>
      <c r="DC921" s="162"/>
      <c r="DD921" s="162"/>
      <c r="DE921" s="159"/>
      <c r="DF921" s="162"/>
      <c r="DG921" s="162"/>
      <c r="DH921" s="162"/>
    </row>
    <row r="922" spans="1:112">
      <c r="A922" s="158"/>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158"/>
      <c r="AH922" s="158"/>
      <c r="AI922" s="158"/>
      <c r="AJ922" s="158"/>
      <c r="AK922" s="158"/>
      <c r="AL922" s="158"/>
      <c r="AM922" s="158"/>
      <c r="AN922" s="158"/>
      <c r="AO922" s="158"/>
      <c r="AP922" s="158"/>
      <c r="AQ922" s="158"/>
      <c r="AR922" s="158"/>
      <c r="AS922" s="158"/>
      <c r="AT922" s="158"/>
      <c r="AU922" s="158"/>
      <c r="AV922" s="158"/>
      <c r="AW922" s="158"/>
      <c r="AX922" s="158"/>
      <c r="AY922" s="158"/>
      <c r="AZ922" s="158"/>
      <c r="BA922" s="158"/>
      <c r="BB922" s="158"/>
      <c r="BC922" s="158"/>
      <c r="BD922" s="158"/>
      <c r="BE922" s="158"/>
      <c r="BF922" s="158"/>
      <c r="BG922" s="158"/>
      <c r="BH922" s="158"/>
      <c r="BI922" s="158"/>
      <c r="BJ922" s="158"/>
      <c r="BK922" s="158"/>
      <c r="BL922" s="158"/>
      <c r="BM922" s="158"/>
      <c r="BN922" s="158"/>
      <c r="BO922" s="158"/>
      <c r="BP922" s="158"/>
      <c r="BQ922" s="158"/>
      <c r="BR922" s="158"/>
      <c r="BS922" s="158"/>
      <c r="BT922" s="158"/>
      <c r="BU922" s="158"/>
      <c r="BV922" s="158"/>
      <c r="BW922" s="158"/>
      <c r="BX922" s="158"/>
      <c r="BY922" s="158"/>
      <c r="BZ922" s="158"/>
      <c r="CA922" s="158"/>
      <c r="CB922" s="158"/>
      <c r="CC922" s="158"/>
      <c r="CD922" s="158"/>
      <c r="CE922" s="158"/>
      <c r="CF922" s="158"/>
      <c r="CG922" s="158"/>
      <c r="CH922" s="158"/>
      <c r="CI922" s="158"/>
      <c r="CJ922" s="158"/>
      <c r="CK922" s="158"/>
      <c r="CL922" s="158"/>
      <c r="CM922" s="158"/>
      <c r="CN922" s="158"/>
      <c r="CO922" s="158"/>
      <c r="CP922" s="158"/>
      <c r="CQ922" s="158"/>
      <c r="CR922" s="158"/>
      <c r="CS922" s="158"/>
      <c r="CT922" s="158"/>
      <c r="CU922" s="158"/>
      <c r="CV922" s="158"/>
      <c r="CW922" s="158"/>
      <c r="CX922" s="158"/>
      <c r="CY922" s="158"/>
      <c r="CZ922" s="158"/>
      <c r="DA922" s="158"/>
      <c r="DB922" s="158"/>
      <c r="DC922" s="158"/>
      <c r="DD922" s="158"/>
      <c r="DE922" s="159"/>
      <c r="DF922" s="158"/>
      <c r="DG922" s="158"/>
      <c r="DH922" s="158"/>
    </row>
    <row r="923" spans="1:112">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158"/>
      <c r="AH923" s="158"/>
      <c r="AI923" s="158"/>
      <c r="AJ923" s="158"/>
      <c r="AK923" s="158"/>
      <c r="AL923" s="158"/>
      <c r="AM923" s="158"/>
      <c r="AN923" s="158"/>
      <c r="AO923" s="158"/>
      <c r="AP923" s="158"/>
      <c r="AQ923" s="158"/>
      <c r="AR923" s="158"/>
      <c r="AS923" s="158"/>
      <c r="AT923" s="158"/>
      <c r="AU923" s="158"/>
      <c r="AV923" s="158"/>
      <c r="AW923" s="158"/>
      <c r="AX923" s="158"/>
      <c r="AY923" s="158"/>
      <c r="AZ923" s="158"/>
      <c r="BA923" s="158"/>
      <c r="BB923" s="158"/>
      <c r="BC923" s="158"/>
      <c r="BD923" s="158"/>
      <c r="BE923" s="158"/>
      <c r="BF923" s="158"/>
      <c r="BG923" s="158"/>
      <c r="BH923" s="158"/>
      <c r="BI923" s="158"/>
      <c r="BJ923" s="158"/>
      <c r="BK923" s="158"/>
      <c r="BL923" s="158"/>
      <c r="BM923" s="158"/>
      <c r="BN923" s="158"/>
      <c r="BO923" s="158"/>
      <c r="BP923" s="158"/>
      <c r="BQ923" s="158"/>
      <c r="BR923" s="158"/>
      <c r="BS923" s="158"/>
      <c r="BT923" s="158"/>
      <c r="BU923" s="158"/>
      <c r="BV923" s="158"/>
      <c r="BW923" s="158"/>
      <c r="BX923" s="158"/>
      <c r="BY923" s="158"/>
      <c r="BZ923" s="158"/>
      <c r="CA923" s="158"/>
      <c r="CB923" s="158"/>
      <c r="CC923" s="158"/>
      <c r="CD923" s="158"/>
      <c r="CE923" s="158"/>
      <c r="CF923" s="158"/>
      <c r="CG923" s="158"/>
      <c r="CH923" s="158"/>
      <c r="CI923" s="158"/>
      <c r="CJ923" s="158"/>
      <c r="CK923" s="158"/>
      <c r="CL923" s="158"/>
      <c r="CM923" s="158"/>
      <c r="CN923" s="158"/>
      <c r="CO923" s="158"/>
      <c r="CP923" s="158"/>
      <c r="CQ923" s="158"/>
      <c r="CR923" s="158"/>
      <c r="CS923" s="158"/>
      <c r="CT923" s="158"/>
      <c r="CU923" s="158"/>
      <c r="CV923" s="158"/>
      <c r="CW923" s="158"/>
      <c r="CX923" s="158"/>
      <c r="CY923" s="158"/>
      <c r="CZ923" s="158"/>
      <c r="DA923" s="158"/>
      <c r="DB923" s="158"/>
      <c r="DC923" s="158"/>
      <c r="DD923" s="158"/>
      <c r="DE923" s="165"/>
      <c r="DF923" s="158"/>
      <c r="DG923" s="158"/>
      <c r="DH923" s="158"/>
    </row>
    <row r="924" spans="1:112">
      <c r="A924" s="162"/>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162"/>
      <c r="AH924" s="162"/>
      <c r="AI924" s="162"/>
      <c r="AJ924" s="162"/>
      <c r="AK924" s="162"/>
      <c r="AL924" s="162"/>
      <c r="AM924" s="162"/>
      <c r="AN924" s="162"/>
      <c r="AO924" s="162"/>
      <c r="AP924" s="162"/>
      <c r="AQ924" s="162"/>
      <c r="AR924" s="162"/>
      <c r="AS924" s="162"/>
      <c r="AT924" s="162"/>
      <c r="AU924" s="162"/>
      <c r="AV924" s="162"/>
      <c r="AW924" s="162"/>
      <c r="AX924" s="162"/>
      <c r="AY924" s="162"/>
      <c r="AZ924" s="162"/>
      <c r="BA924" s="162"/>
      <c r="BB924" s="162"/>
      <c r="BC924" s="162"/>
      <c r="BD924" s="162"/>
      <c r="BE924" s="162"/>
      <c r="BF924" s="162"/>
      <c r="BG924" s="162"/>
      <c r="BH924" s="162"/>
      <c r="BI924" s="162"/>
      <c r="BJ924" s="162"/>
      <c r="BK924" s="162"/>
      <c r="BL924" s="162"/>
      <c r="BM924" s="162"/>
      <c r="BN924" s="162"/>
      <c r="BO924" s="162"/>
      <c r="BP924" s="162"/>
      <c r="BQ924" s="162"/>
      <c r="BR924" s="162"/>
      <c r="BS924" s="162"/>
      <c r="BT924" s="162"/>
      <c r="BU924" s="162"/>
      <c r="BV924" s="162"/>
      <c r="BW924" s="162"/>
      <c r="BX924" s="162"/>
      <c r="BY924" s="162"/>
      <c r="BZ924" s="162"/>
      <c r="CA924" s="162"/>
      <c r="CB924" s="162"/>
      <c r="CC924" s="162"/>
      <c r="CD924" s="162"/>
      <c r="CE924" s="162"/>
      <c r="CF924" s="162"/>
      <c r="CG924" s="162"/>
      <c r="CH924" s="162"/>
      <c r="CI924" s="162"/>
      <c r="CJ924" s="162"/>
      <c r="CK924" s="162"/>
      <c r="CL924" s="162"/>
      <c r="CM924" s="162"/>
      <c r="CN924" s="162"/>
      <c r="CO924" s="162"/>
      <c r="CP924" s="162"/>
      <c r="CQ924" s="162"/>
      <c r="CR924" s="162"/>
      <c r="CS924" s="162"/>
      <c r="CT924" s="162"/>
      <c r="CU924" s="162"/>
      <c r="CV924" s="162"/>
      <c r="CW924" s="162"/>
      <c r="CX924" s="162"/>
      <c r="CY924" s="162"/>
      <c r="CZ924" s="162"/>
      <c r="DA924" s="162"/>
      <c r="DB924" s="162"/>
      <c r="DC924" s="162"/>
      <c r="DD924" s="162"/>
      <c r="DE924" s="159"/>
      <c r="DF924" s="162"/>
      <c r="DG924" s="162"/>
      <c r="DH924" s="162"/>
    </row>
    <row r="925" spans="1:112">
      <c r="A925" s="158"/>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158"/>
      <c r="AH925" s="158"/>
      <c r="AI925" s="158"/>
      <c r="AJ925" s="158"/>
      <c r="AK925" s="158"/>
      <c r="AL925" s="158"/>
      <c r="AM925" s="158"/>
      <c r="AN925" s="158"/>
      <c r="AO925" s="158"/>
      <c r="AP925" s="158"/>
      <c r="AQ925" s="158"/>
      <c r="AR925" s="158"/>
      <c r="AS925" s="158"/>
      <c r="AT925" s="158"/>
      <c r="AU925" s="158"/>
      <c r="AV925" s="158"/>
      <c r="AW925" s="158"/>
      <c r="AX925" s="158"/>
      <c r="AY925" s="158"/>
      <c r="AZ925" s="158"/>
      <c r="BA925" s="158"/>
      <c r="BB925" s="158"/>
      <c r="BC925" s="158"/>
      <c r="BD925" s="158"/>
      <c r="BE925" s="158"/>
      <c r="BF925" s="158"/>
      <c r="BG925" s="158"/>
      <c r="BH925" s="158"/>
      <c r="BI925" s="158"/>
      <c r="BJ925" s="158"/>
      <c r="BK925" s="158"/>
      <c r="BL925" s="158"/>
      <c r="BM925" s="158"/>
      <c r="BN925" s="158"/>
      <c r="BO925" s="158"/>
      <c r="BP925" s="158"/>
      <c r="BQ925" s="158"/>
      <c r="BR925" s="158"/>
      <c r="BS925" s="158"/>
      <c r="BT925" s="158"/>
      <c r="BU925" s="158"/>
      <c r="BV925" s="158"/>
      <c r="BW925" s="158"/>
      <c r="BX925" s="158"/>
      <c r="BY925" s="158"/>
      <c r="BZ925" s="158"/>
      <c r="CA925" s="158"/>
      <c r="CB925" s="158"/>
      <c r="CC925" s="158"/>
      <c r="CD925" s="158"/>
      <c r="CE925" s="158"/>
      <c r="CF925" s="158"/>
      <c r="CG925" s="158"/>
      <c r="CH925" s="158"/>
      <c r="CI925" s="158"/>
      <c r="CJ925" s="158"/>
      <c r="CK925" s="158"/>
      <c r="CL925" s="158"/>
      <c r="CM925" s="158"/>
      <c r="CN925" s="158"/>
      <c r="CO925" s="158"/>
      <c r="CP925" s="158"/>
      <c r="CQ925" s="158"/>
      <c r="CR925" s="158"/>
      <c r="CS925" s="158"/>
      <c r="CT925" s="158"/>
      <c r="CU925" s="158"/>
      <c r="CV925" s="158"/>
      <c r="CW925" s="158"/>
      <c r="CX925" s="158"/>
      <c r="CY925" s="158"/>
      <c r="CZ925" s="158"/>
      <c r="DA925" s="158"/>
      <c r="DB925" s="158"/>
      <c r="DC925" s="158"/>
      <c r="DD925" s="158"/>
      <c r="DE925" s="159"/>
      <c r="DF925" s="158"/>
      <c r="DG925" s="158"/>
      <c r="DH925" s="158"/>
    </row>
    <row r="926" spans="1:112">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158"/>
      <c r="AH926" s="158"/>
      <c r="AI926" s="158"/>
      <c r="AJ926" s="158"/>
      <c r="AK926" s="158"/>
      <c r="AL926" s="158"/>
      <c r="AM926" s="158"/>
      <c r="AN926" s="158"/>
      <c r="AO926" s="158"/>
      <c r="AP926" s="158"/>
      <c r="AQ926" s="158"/>
      <c r="AR926" s="158"/>
      <c r="AS926" s="158"/>
      <c r="AT926" s="158"/>
      <c r="AU926" s="158"/>
      <c r="AV926" s="158"/>
      <c r="AW926" s="158"/>
      <c r="AX926" s="158"/>
      <c r="AY926" s="158"/>
      <c r="AZ926" s="158"/>
      <c r="BA926" s="158"/>
      <c r="BB926" s="158"/>
      <c r="BC926" s="158"/>
      <c r="BD926" s="158"/>
      <c r="BE926" s="158"/>
      <c r="BF926" s="158"/>
      <c r="BG926" s="158"/>
      <c r="BH926" s="158"/>
      <c r="BI926" s="158"/>
      <c r="BJ926" s="158"/>
      <c r="BK926" s="158"/>
      <c r="BL926" s="158"/>
      <c r="BM926" s="158"/>
      <c r="BN926" s="158"/>
      <c r="BO926" s="158"/>
      <c r="BP926" s="158"/>
      <c r="BQ926" s="158"/>
      <c r="BR926" s="158"/>
      <c r="BS926" s="158"/>
      <c r="BT926" s="158"/>
      <c r="BU926" s="158"/>
      <c r="BV926" s="158"/>
      <c r="BW926" s="158"/>
      <c r="BX926" s="158"/>
      <c r="BY926" s="158"/>
      <c r="BZ926" s="158"/>
      <c r="CA926" s="158"/>
      <c r="CB926" s="158"/>
      <c r="CC926" s="158"/>
      <c r="CD926" s="158"/>
      <c r="CE926" s="158"/>
      <c r="CF926" s="158"/>
      <c r="CG926" s="158"/>
      <c r="CH926" s="158"/>
      <c r="CI926" s="158"/>
      <c r="CJ926" s="158"/>
      <c r="CK926" s="158"/>
      <c r="CL926" s="158"/>
      <c r="CM926" s="158"/>
      <c r="CN926" s="158"/>
      <c r="CO926" s="158"/>
      <c r="CP926" s="158"/>
      <c r="CQ926" s="158"/>
      <c r="CR926" s="158"/>
      <c r="CS926" s="158"/>
      <c r="CT926" s="158"/>
      <c r="CU926" s="158"/>
      <c r="CV926" s="158"/>
      <c r="CW926" s="158"/>
      <c r="CX926" s="158"/>
      <c r="CY926" s="158"/>
      <c r="CZ926" s="158"/>
      <c r="DA926" s="158"/>
      <c r="DB926" s="158"/>
      <c r="DC926" s="158"/>
      <c r="DD926" s="158"/>
      <c r="DE926" s="165"/>
      <c r="DF926" s="158"/>
      <c r="DG926" s="158"/>
      <c r="DH926" s="158"/>
    </row>
    <row r="927" spans="1:112">
      <c r="A927" s="162"/>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162"/>
      <c r="AH927" s="162"/>
      <c r="AI927" s="162"/>
      <c r="AJ927" s="162"/>
      <c r="AK927" s="162"/>
      <c r="AL927" s="162"/>
      <c r="AM927" s="162"/>
      <c r="AN927" s="162"/>
      <c r="AO927" s="162"/>
      <c r="AP927" s="162"/>
      <c r="AQ927" s="162"/>
      <c r="AR927" s="162"/>
      <c r="AS927" s="162"/>
      <c r="AT927" s="162"/>
      <c r="AU927" s="162"/>
      <c r="AV927" s="162"/>
      <c r="AW927" s="162"/>
      <c r="AX927" s="162"/>
      <c r="AY927" s="162"/>
      <c r="AZ927" s="162"/>
      <c r="BA927" s="162"/>
      <c r="BB927" s="162"/>
      <c r="BC927" s="162"/>
      <c r="BD927" s="162"/>
      <c r="BE927" s="162"/>
      <c r="BF927" s="162"/>
      <c r="BG927" s="162"/>
      <c r="BH927" s="162"/>
      <c r="BI927" s="162"/>
      <c r="BJ927" s="162"/>
      <c r="BK927" s="162"/>
      <c r="BL927" s="162"/>
      <c r="BM927" s="162"/>
      <c r="BN927" s="162"/>
      <c r="BO927" s="162"/>
      <c r="BP927" s="162"/>
      <c r="BQ927" s="162"/>
      <c r="BR927" s="162"/>
      <c r="BS927" s="162"/>
      <c r="BT927" s="162"/>
      <c r="BU927" s="162"/>
      <c r="BV927" s="162"/>
      <c r="BW927" s="162"/>
      <c r="BX927" s="162"/>
      <c r="BY927" s="162"/>
      <c r="BZ927" s="162"/>
      <c r="CA927" s="162"/>
      <c r="CB927" s="162"/>
      <c r="CC927" s="162"/>
      <c r="CD927" s="162"/>
      <c r="CE927" s="162"/>
      <c r="CF927" s="162"/>
      <c r="CG927" s="162"/>
      <c r="CH927" s="162"/>
      <c r="CI927" s="162"/>
      <c r="CJ927" s="162"/>
      <c r="CK927" s="162"/>
      <c r="CL927" s="162"/>
      <c r="CM927" s="162"/>
      <c r="CN927" s="162"/>
      <c r="CO927" s="162"/>
      <c r="CP927" s="162"/>
      <c r="CQ927" s="162"/>
      <c r="CR927" s="162"/>
      <c r="CS927" s="162"/>
      <c r="CT927" s="162"/>
      <c r="CU927" s="162"/>
      <c r="CV927" s="162"/>
      <c r="CW927" s="162"/>
      <c r="CX927" s="162"/>
      <c r="CY927" s="162"/>
      <c r="CZ927" s="162"/>
      <c r="DA927" s="162"/>
      <c r="DB927" s="162"/>
      <c r="DC927" s="162"/>
      <c r="DD927" s="162"/>
      <c r="DE927" s="159"/>
      <c r="DF927" s="162"/>
      <c r="DG927" s="162"/>
      <c r="DH927" s="162"/>
    </row>
    <row r="928" spans="1:112">
      <c r="A928" s="158"/>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158"/>
      <c r="AH928" s="158"/>
      <c r="AI928" s="158"/>
      <c r="AJ928" s="158"/>
      <c r="AK928" s="158"/>
      <c r="AL928" s="158"/>
      <c r="AM928" s="158"/>
      <c r="AN928" s="158"/>
      <c r="AO928" s="158"/>
      <c r="AP928" s="158"/>
      <c r="AQ928" s="158"/>
      <c r="AR928" s="158"/>
      <c r="AS928" s="158"/>
      <c r="AT928" s="158"/>
      <c r="AU928" s="158"/>
      <c r="AV928" s="158"/>
      <c r="AW928" s="158"/>
      <c r="AX928" s="158"/>
      <c r="AY928" s="158"/>
      <c r="AZ928" s="158"/>
      <c r="BA928" s="158"/>
      <c r="BB928" s="158"/>
      <c r="BC928" s="158"/>
      <c r="BD928" s="158"/>
      <c r="BE928" s="158"/>
      <c r="BF928" s="158"/>
      <c r="BG928" s="158"/>
      <c r="BH928" s="158"/>
      <c r="BI928" s="158"/>
      <c r="BJ928" s="158"/>
      <c r="BK928" s="158"/>
      <c r="BL928" s="158"/>
      <c r="BM928" s="158"/>
      <c r="BN928" s="158"/>
      <c r="BO928" s="158"/>
      <c r="BP928" s="158"/>
      <c r="BQ928" s="158"/>
      <c r="BR928" s="158"/>
      <c r="BS928" s="158"/>
      <c r="BT928" s="158"/>
      <c r="BU928" s="158"/>
      <c r="BV928" s="158"/>
      <c r="BW928" s="158"/>
      <c r="BX928" s="158"/>
      <c r="BY928" s="158"/>
      <c r="BZ928" s="158"/>
      <c r="CA928" s="158"/>
      <c r="CB928" s="158"/>
      <c r="CC928" s="158"/>
      <c r="CD928" s="158"/>
      <c r="CE928" s="158"/>
      <c r="CF928" s="158"/>
      <c r="CG928" s="158"/>
      <c r="CH928" s="158"/>
      <c r="CI928" s="158"/>
      <c r="CJ928" s="158"/>
      <c r="CK928" s="158"/>
      <c r="CL928" s="158"/>
      <c r="CM928" s="158"/>
      <c r="CN928" s="158"/>
      <c r="CO928" s="158"/>
      <c r="CP928" s="158"/>
      <c r="CQ928" s="158"/>
      <c r="CR928" s="158"/>
      <c r="CS928" s="158"/>
      <c r="CT928" s="158"/>
      <c r="CU928" s="158"/>
      <c r="CV928" s="158"/>
      <c r="CW928" s="158"/>
      <c r="CX928" s="158"/>
      <c r="CY928" s="158"/>
      <c r="CZ928" s="158"/>
      <c r="DA928" s="158"/>
      <c r="DB928" s="158"/>
      <c r="DC928" s="158"/>
      <c r="DD928" s="158"/>
      <c r="DE928" s="159"/>
      <c r="DF928" s="158"/>
      <c r="DG928" s="158"/>
      <c r="DH928" s="158"/>
    </row>
    <row r="929" spans="1:112">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158"/>
      <c r="AH929" s="158"/>
      <c r="AI929" s="158"/>
      <c r="AJ929" s="158"/>
      <c r="AK929" s="158"/>
      <c r="AL929" s="158"/>
      <c r="AM929" s="158"/>
      <c r="AN929" s="158"/>
      <c r="AO929" s="158"/>
      <c r="AP929" s="158"/>
      <c r="AQ929" s="158"/>
      <c r="AR929" s="158"/>
      <c r="AS929" s="158"/>
      <c r="AT929" s="158"/>
      <c r="AU929" s="158"/>
      <c r="AV929" s="158"/>
      <c r="AW929" s="158"/>
      <c r="AX929" s="158"/>
      <c r="AY929" s="158"/>
      <c r="AZ929" s="158"/>
      <c r="BA929" s="158"/>
      <c r="BB929" s="158"/>
      <c r="BC929" s="158"/>
      <c r="BD929" s="158"/>
      <c r="BE929" s="158"/>
      <c r="BF929" s="158"/>
      <c r="BG929" s="158"/>
      <c r="BH929" s="158"/>
      <c r="BI929" s="158"/>
      <c r="BJ929" s="158"/>
      <c r="BK929" s="158"/>
      <c r="BL929" s="158"/>
      <c r="BM929" s="158"/>
      <c r="BN929" s="158"/>
      <c r="BO929" s="158"/>
      <c r="BP929" s="158"/>
      <c r="BQ929" s="158"/>
      <c r="BR929" s="158"/>
      <c r="BS929" s="158"/>
      <c r="BT929" s="158"/>
      <c r="BU929" s="158"/>
      <c r="BV929" s="158"/>
      <c r="BW929" s="158"/>
      <c r="BX929" s="158"/>
      <c r="BY929" s="158"/>
      <c r="BZ929" s="158"/>
      <c r="CA929" s="158"/>
      <c r="CB929" s="158"/>
      <c r="CC929" s="158"/>
      <c r="CD929" s="158"/>
      <c r="CE929" s="158"/>
      <c r="CF929" s="158"/>
      <c r="CG929" s="158"/>
      <c r="CH929" s="158"/>
      <c r="CI929" s="158"/>
      <c r="CJ929" s="158"/>
      <c r="CK929" s="158"/>
      <c r="CL929" s="158"/>
      <c r="CM929" s="158"/>
      <c r="CN929" s="158"/>
      <c r="CO929" s="158"/>
      <c r="CP929" s="158"/>
      <c r="CQ929" s="158"/>
      <c r="CR929" s="158"/>
      <c r="CS929" s="158"/>
      <c r="CT929" s="158"/>
      <c r="CU929" s="158"/>
      <c r="CV929" s="158"/>
      <c r="CW929" s="158"/>
      <c r="CX929" s="158"/>
      <c r="CY929" s="158"/>
      <c r="CZ929" s="158"/>
      <c r="DA929" s="158"/>
      <c r="DB929" s="158"/>
      <c r="DC929" s="158"/>
      <c r="DD929" s="158"/>
      <c r="DE929" s="165"/>
      <c r="DF929" s="158"/>
      <c r="DG929" s="158"/>
      <c r="DH929" s="158"/>
    </row>
    <row r="930" spans="1:112">
      <c r="A930" s="162"/>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162"/>
      <c r="AH930" s="162"/>
      <c r="AI930" s="162"/>
      <c r="AJ930" s="162"/>
      <c r="AK930" s="162"/>
      <c r="AL930" s="162"/>
      <c r="AM930" s="162"/>
      <c r="AN930" s="162"/>
      <c r="AO930" s="162"/>
      <c r="AP930" s="162"/>
      <c r="AQ930" s="162"/>
      <c r="AR930" s="162"/>
      <c r="AS930" s="162"/>
      <c r="AT930" s="162"/>
      <c r="AU930" s="162"/>
      <c r="AV930" s="162"/>
      <c r="AW930" s="162"/>
      <c r="AX930" s="162"/>
      <c r="AY930" s="162"/>
      <c r="AZ930" s="162"/>
      <c r="BA930" s="162"/>
      <c r="BB930" s="162"/>
      <c r="BC930" s="162"/>
      <c r="BD930" s="162"/>
      <c r="BE930" s="162"/>
      <c r="BF930" s="162"/>
      <c r="BG930" s="162"/>
      <c r="BH930" s="162"/>
      <c r="BI930" s="162"/>
      <c r="BJ930" s="162"/>
      <c r="BK930" s="162"/>
      <c r="BL930" s="162"/>
      <c r="BM930" s="162"/>
      <c r="BN930" s="162"/>
      <c r="BO930" s="162"/>
      <c r="BP930" s="162"/>
      <c r="BQ930" s="162"/>
      <c r="BR930" s="162"/>
      <c r="BS930" s="162"/>
      <c r="BT930" s="162"/>
      <c r="BU930" s="162"/>
      <c r="BV930" s="162"/>
      <c r="BW930" s="162"/>
      <c r="BX930" s="162"/>
      <c r="BY930" s="162"/>
      <c r="BZ930" s="162"/>
      <c r="CA930" s="162"/>
      <c r="CB930" s="162"/>
      <c r="CC930" s="162"/>
      <c r="CD930" s="162"/>
      <c r="CE930" s="162"/>
      <c r="CF930" s="162"/>
      <c r="CG930" s="162"/>
      <c r="CH930" s="162"/>
      <c r="CI930" s="162"/>
      <c r="CJ930" s="162"/>
      <c r="CK930" s="162"/>
      <c r="CL930" s="162"/>
      <c r="CM930" s="162"/>
      <c r="CN930" s="162"/>
      <c r="CO930" s="162"/>
      <c r="CP930" s="162"/>
      <c r="CQ930" s="162"/>
      <c r="CR930" s="162"/>
      <c r="CS930" s="162"/>
      <c r="CT930" s="162"/>
      <c r="CU930" s="162"/>
      <c r="CV930" s="162"/>
      <c r="CW930" s="162"/>
      <c r="CX930" s="162"/>
      <c r="CY930" s="162"/>
      <c r="CZ930" s="162"/>
      <c r="DA930" s="162"/>
      <c r="DB930" s="162"/>
      <c r="DC930" s="162"/>
      <c r="DD930" s="162"/>
      <c r="DE930" s="159"/>
      <c r="DF930" s="162"/>
      <c r="DG930" s="162"/>
      <c r="DH930" s="162"/>
    </row>
    <row r="931" spans="1:112">
      <c r="A931" s="158"/>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158"/>
      <c r="AH931" s="158"/>
      <c r="AI931" s="158"/>
      <c r="AJ931" s="158"/>
      <c r="AK931" s="158"/>
      <c r="AL931" s="158"/>
      <c r="AM931" s="158"/>
      <c r="AN931" s="158"/>
      <c r="AO931" s="158"/>
      <c r="AP931" s="158"/>
      <c r="AQ931" s="158"/>
      <c r="AR931" s="158"/>
      <c r="AS931" s="158"/>
      <c r="AT931" s="158"/>
      <c r="AU931" s="158"/>
      <c r="AV931" s="158"/>
      <c r="AW931" s="158"/>
      <c r="AX931" s="158"/>
      <c r="AY931" s="158"/>
      <c r="AZ931" s="158"/>
      <c r="BA931" s="158"/>
      <c r="BB931" s="158"/>
      <c r="BC931" s="158"/>
      <c r="BD931" s="158"/>
      <c r="BE931" s="158"/>
      <c r="BF931" s="158"/>
      <c r="BG931" s="158"/>
      <c r="BH931" s="158"/>
      <c r="BI931" s="158"/>
      <c r="BJ931" s="158"/>
      <c r="BK931" s="158"/>
      <c r="BL931" s="158"/>
      <c r="BM931" s="158"/>
      <c r="BN931" s="158"/>
      <c r="BO931" s="158"/>
      <c r="BP931" s="158"/>
      <c r="BQ931" s="158"/>
      <c r="BR931" s="158"/>
      <c r="BS931" s="158"/>
      <c r="BT931" s="158"/>
      <c r="BU931" s="158"/>
      <c r="BV931" s="158"/>
      <c r="BW931" s="158"/>
      <c r="BX931" s="158"/>
      <c r="BY931" s="158"/>
      <c r="BZ931" s="158"/>
      <c r="CA931" s="158"/>
      <c r="CB931" s="158"/>
      <c r="CC931" s="158"/>
      <c r="CD931" s="158"/>
      <c r="CE931" s="158"/>
      <c r="CF931" s="158"/>
      <c r="CG931" s="158"/>
      <c r="CH931" s="158"/>
      <c r="CI931" s="158"/>
      <c r="CJ931" s="158"/>
      <c r="CK931" s="158"/>
      <c r="CL931" s="158"/>
      <c r="CM931" s="158"/>
      <c r="CN931" s="158"/>
      <c r="CO931" s="158"/>
      <c r="CP931" s="158"/>
      <c r="CQ931" s="158"/>
      <c r="CR931" s="158"/>
      <c r="CS931" s="158"/>
      <c r="CT931" s="158"/>
      <c r="CU931" s="158"/>
      <c r="CV931" s="158"/>
      <c r="CW931" s="158"/>
      <c r="CX931" s="158"/>
      <c r="CY931" s="158"/>
      <c r="CZ931" s="158"/>
      <c r="DA931" s="158"/>
      <c r="DB931" s="158"/>
      <c r="DC931" s="158"/>
      <c r="DD931" s="158"/>
      <c r="DE931" s="159"/>
      <c r="DF931" s="158"/>
      <c r="DG931" s="158"/>
      <c r="DH931" s="158"/>
    </row>
    <row r="932" spans="1:112">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158"/>
      <c r="AH932" s="158"/>
      <c r="AI932" s="158"/>
      <c r="AJ932" s="158"/>
      <c r="AK932" s="158"/>
      <c r="AL932" s="158"/>
      <c r="AM932" s="158"/>
      <c r="AN932" s="158"/>
      <c r="AO932" s="158"/>
      <c r="AP932" s="158"/>
      <c r="AQ932" s="158"/>
      <c r="AR932" s="158"/>
      <c r="AS932" s="158"/>
      <c r="AT932" s="158"/>
      <c r="AU932" s="158"/>
      <c r="AV932" s="158"/>
      <c r="AW932" s="158"/>
      <c r="AX932" s="158"/>
      <c r="AY932" s="158"/>
      <c r="AZ932" s="158"/>
      <c r="BA932" s="158"/>
      <c r="BB932" s="158"/>
      <c r="BC932" s="158"/>
      <c r="BD932" s="158"/>
      <c r="BE932" s="158"/>
      <c r="BF932" s="158"/>
      <c r="BG932" s="158"/>
      <c r="BH932" s="158"/>
      <c r="BI932" s="158"/>
      <c r="BJ932" s="158"/>
      <c r="BK932" s="158"/>
      <c r="BL932" s="158"/>
      <c r="BM932" s="158"/>
      <c r="BN932" s="158"/>
      <c r="BO932" s="158"/>
      <c r="BP932" s="158"/>
      <c r="BQ932" s="158"/>
      <c r="BR932" s="158"/>
      <c r="BS932" s="158"/>
      <c r="BT932" s="158"/>
      <c r="BU932" s="158"/>
      <c r="BV932" s="158"/>
      <c r="BW932" s="158"/>
      <c r="BX932" s="158"/>
      <c r="BY932" s="158"/>
      <c r="BZ932" s="158"/>
      <c r="CA932" s="158"/>
      <c r="CB932" s="158"/>
      <c r="CC932" s="158"/>
      <c r="CD932" s="158"/>
      <c r="CE932" s="158"/>
      <c r="CF932" s="158"/>
      <c r="CG932" s="158"/>
      <c r="CH932" s="158"/>
      <c r="CI932" s="158"/>
      <c r="CJ932" s="158"/>
      <c r="CK932" s="158"/>
      <c r="CL932" s="158"/>
      <c r="CM932" s="158"/>
      <c r="CN932" s="158"/>
      <c r="CO932" s="158"/>
      <c r="CP932" s="158"/>
      <c r="CQ932" s="158"/>
      <c r="CR932" s="158"/>
      <c r="CS932" s="158"/>
      <c r="CT932" s="158"/>
      <c r="CU932" s="158"/>
      <c r="CV932" s="158"/>
      <c r="CW932" s="158"/>
      <c r="CX932" s="158"/>
      <c r="CY932" s="158"/>
      <c r="CZ932" s="158"/>
      <c r="DA932" s="158"/>
      <c r="DB932" s="158"/>
      <c r="DC932" s="158"/>
      <c r="DD932" s="158"/>
      <c r="DE932" s="165"/>
      <c r="DF932" s="158"/>
      <c r="DG932" s="158"/>
      <c r="DH932" s="158"/>
    </row>
    <row r="933" spans="1:112">
      <c r="A933" s="162"/>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162"/>
      <c r="AH933" s="162"/>
      <c r="AI933" s="162"/>
      <c r="AJ933" s="162"/>
      <c r="AK933" s="162"/>
      <c r="AL933" s="162"/>
      <c r="AM933" s="162"/>
      <c r="AN933" s="162"/>
      <c r="AO933" s="162"/>
      <c r="AP933" s="162"/>
      <c r="AQ933" s="162"/>
      <c r="AR933" s="162"/>
      <c r="AS933" s="162"/>
      <c r="AT933" s="162"/>
      <c r="AU933" s="162"/>
      <c r="AV933" s="162"/>
      <c r="AW933" s="162"/>
      <c r="AX933" s="162"/>
      <c r="AY933" s="162"/>
      <c r="AZ933" s="162"/>
      <c r="BA933" s="162"/>
      <c r="BB933" s="162"/>
      <c r="BC933" s="162"/>
      <c r="BD933" s="162"/>
      <c r="BE933" s="162"/>
      <c r="BF933" s="162"/>
      <c r="BG933" s="162"/>
      <c r="BH933" s="162"/>
      <c r="BI933" s="162"/>
      <c r="BJ933" s="162"/>
      <c r="BK933" s="162"/>
      <c r="BL933" s="162"/>
      <c r="BM933" s="162"/>
      <c r="BN933" s="162"/>
      <c r="BO933" s="162"/>
      <c r="BP933" s="162"/>
      <c r="BQ933" s="162"/>
      <c r="BR933" s="162"/>
      <c r="BS933" s="162"/>
      <c r="BT933" s="162"/>
      <c r="BU933" s="162"/>
      <c r="BV933" s="162"/>
      <c r="BW933" s="162"/>
      <c r="BX933" s="162"/>
      <c r="BY933" s="162"/>
      <c r="BZ933" s="162"/>
      <c r="CA933" s="162"/>
      <c r="CB933" s="162"/>
      <c r="CC933" s="162"/>
      <c r="CD933" s="162"/>
      <c r="CE933" s="162"/>
      <c r="CF933" s="162"/>
      <c r="CG933" s="162"/>
      <c r="CH933" s="162"/>
      <c r="CI933" s="162"/>
      <c r="CJ933" s="162"/>
      <c r="CK933" s="162"/>
      <c r="CL933" s="162"/>
      <c r="CM933" s="162"/>
      <c r="CN933" s="162"/>
      <c r="CO933" s="162"/>
      <c r="CP933" s="162"/>
      <c r="CQ933" s="162"/>
      <c r="CR933" s="162"/>
      <c r="CS933" s="162"/>
      <c r="CT933" s="162"/>
      <c r="CU933" s="162"/>
      <c r="CV933" s="162"/>
      <c r="CW933" s="162"/>
      <c r="CX933" s="162"/>
      <c r="CY933" s="162"/>
      <c r="CZ933" s="162"/>
      <c r="DA933" s="162"/>
      <c r="DB933" s="162"/>
      <c r="DC933" s="162"/>
      <c r="DD933" s="162"/>
      <c r="DE933" s="159"/>
      <c r="DF933" s="162"/>
      <c r="DG933" s="162"/>
      <c r="DH933" s="162"/>
    </row>
    <row r="934" spans="1:112">
      <c r="A934" s="158"/>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158"/>
      <c r="AH934" s="158"/>
      <c r="AI934" s="158"/>
      <c r="AJ934" s="158"/>
      <c r="AK934" s="158"/>
      <c r="AL934" s="158"/>
      <c r="AM934" s="158"/>
      <c r="AN934" s="158"/>
      <c r="AO934" s="158"/>
      <c r="AP934" s="158"/>
      <c r="AQ934" s="158"/>
      <c r="AR934" s="158"/>
      <c r="AS934" s="158"/>
      <c r="AT934" s="158"/>
      <c r="AU934" s="158"/>
      <c r="AV934" s="158"/>
      <c r="AW934" s="158"/>
      <c r="AX934" s="158"/>
      <c r="AY934" s="158"/>
      <c r="AZ934" s="158"/>
      <c r="BA934" s="158"/>
      <c r="BB934" s="158"/>
      <c r="BC934" s="158"/>
      <c r="BD934" s="158"/>
      <c r="BE934" s="158"/>
      <c r="BF934" s="158"/>
      <c r="BG934" s="158"/>
      <c r="BH934" s="158"/>
      <c r="BI934" s="158"/>
      <c r="BJ934" s="158"/>
      <c r="BK934" s="158"/>
      <c r="BL934" s="158"/>
      <c r="BM934" s="158"/>
      <c r="BN934" s="158"/>
      <c r="BO934" s="158"/>
      <c r="BP934" s="158"/>
      <c r="BQ934" s="158"/>
      <c r="BR934" s="158"/>
      <c r="BS934" s="158"/>
      <c r="BT934" s="158"/>
      <c r="BU934" s="158"/>
      <c r="BV934" s="158"/>
      <c r="BW934" s="158"/>
      <c r="BX934" s="158"/>
      <c r="BY934" s="158"/>
      <c r="BZ934" s="158"/>
      <c r="CA934" s="158"/>
      <c r="CB934" s="158"/>
      <c r="CC934" s="158"/>
      <c r="CD934" s="158"/>
      <c r="CE934" s="158"/>
      <c r="CF934" s="158"/>
      <c r="CG934" s="158"/>
      <c r="CH934" s="158"/>
      <c r="CI934" s="158"/>
      <c r="CJ934" s="158"/>
      <c r="CK934" s="158"/>
      <c r="CL934" s="158"/>
      <c r="CM934" s="158"/>
      <c r="CN934" s="158"/>
      <c r="CO934" s="158"/>
      <c r="CP934" s="158"/>
      <c r="CQ934" s="158"/>
      <c r="CR934" s="158"/>
      <c r="CS934" s="158"/>
      <c r="CT934" s="158"/>
      <c r="CU934" s="158"/>
      <c r="CV934" s="158"/>
      <c r="CW934" s="158"/>
      <c r="CX934" s="158"/>
      <c r="CY934" s="158"/>
      <c r="CZ934" s="158"/>
      <c r="DA934" s="158"/>
      <c r="DB934" s="158"/>
      <c r="DC934" s="158"/>
      <c r="DD934" s="158"/>
      <c r="DE934" s="159"/>
      <c r="DF934" s="158"/>
      <c r="DG934" s="158"/>
      <c r="DH934" s="158"/>
    </row>
    <row r="935" spans="1:112">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158"/>
      <c r="AH935" s="158"/>
      <c r="AI935" s="158"/>
      <c r="AJ935" s="158"/>
      <c r="AK935" s="158"/>
      <c r="AL935" s="158"/>
      <c r="AM935" s="158"/>
      <c r="AN935" s="158"/>
      <c r="AO935" s="158"/>
      <c r="AP935" s="158"/>
      <c r="AQ935" s="158"/>
      <c r="AR935" s="158"/>
      <c r="AS935" s="158"/>
      <c r="AT935" s="158"/>
      <c r="AU935" s="158"/>
      <c r="AV935" s="158"/>
      <c r="AW935" s="158"/>
      <c r="AX935" s="158"/>
      <c r="AY935" s="158"/>
      <c r="AZ935" s="158"/>
      <c r="BA935" s="158"/>
      <c r="BB935" s="158"/>
      <c r="BC935" s="158"/>
      <c r="BD935" s="158"/>
      <c r="BE935" s="158"/>
      <c r="BF935" s="158"/>
      <c r="BG935" s="158"/>
      <c r="BH935" s="158"/>
      <c r="BI935" s="158"/>
      <c r="BJ935" s="158"/>
      <c r="BK935" s="158"/>
      <c r="BL935" s="158"/>
      <c r="BM935" s="158"/>
      <c r="BN935" s="158"/>
      <c r="BO935" s="158"/>
      <c r="BP935" s="158"/>
      <c r="BQ935" s="158"/>
      <c r="BR935" s="158"/>
      <c r="BS935" s="158"/>
      <c r="BT935" s="158"/>
      <c r="BU935" s="158"/>
      <c r="BV935" s="158"/>
      <c r="BW935" s="158"/>
      <c r="BX935" s="158"/>
      <c r="BY935" s="158"/>
      <c r="BZ935" s="158"/>
      <c r="CA935" s="158"/>
      <c r="CB935" s="158"/>
      <c r="CC935" s="158"/>
      <c r="CD935" s="158"/>
      <c r="CE935" s="158"/>
      <c r="CF935" s="158"/>
      <c r="CG935" s="158"/>
      <c r="CH935" s="158"/>
      <c r="CI935" s="158"/>
      <c r="CJ935" s="158"/>
      <c r="CK935" s="158"/>
      <c r="CL935" s="158"/>
      <c r="CM935" s="158"/>
      <c r="CN935" s="158"/>
      <c r="CO935" s="158"/>
      <c r="CP935" s="158"/>
      <c r="CQ935" s="158"/>
      <c r="CR935" s="158"/>
      <c r="CS935" s="158"/>
      <c r="CT935" s="158"/>
      <c r="CU935" s="158"/>
      <c r="CV935" s="158"/>
      <c r="CW935" s="158"/>
      <c r="CX935" s="158"/>
      <c r="CY935" s="158"/>
      <c r="CZ935" s="158"/>
      <c r="DA935" s="158"/>
      <c r="DB935" s="158"/>
      <c r="DC935" s="158"/>
      <c r="DD935" s="158"/>
      <c r="DE935" s="165"/>
      <c r="DF935" s="158"/>
      <c r="DG935" s="158"/>
      <c r="DH935" s="158"/>
    </row>
    <row r="936" spans="1:112">
      <c r="A936" s="162"/>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162"/>
      <c r="AH936" s="162"/>
      <c r="AI936" s="162"/>
      <c r="AJ936" s="162"/>
      <c r="AK936" s="162"/>
      <c r="AL936" s="162"/>
      <c r="AM936" s="162"/>
      <c r="AN936" s="162"/>
      <c r="AO936" s="162"/>
      <c r="AP936" s="162"/>
      <c r="AQ936" s="162"/>
      <c r="AR936" s="162"/>
      <c r="AS936" s="162"/>
      <c r="AT936" s="162"/>
      <c r="AU936" s="162"/>
      <c r="AV936" s="162"/>
      <c r="AW936" s="162"/>
      <c r="AX936" s="162"/>
      <c r="AY936" s="162"/>
      <c r="AZ936" s="162"/>
      <c r="BA936" s="162"/>
      <c r="BB936" s="162"/>
      <c r="BC936" s="162"/>
      <c r="BD936" s="162"/>
      <c r="BE936" s="162"/>
      <c r="BF936" s="162"/>
      <c r="BG936" s="162"/>
      <c r="BH936" s="162"/>
      <c r="BI936" s="162"/>
      <c r="BJ936" s="162"/>
      <c r="BK936" s="162"/>
      <c r="BL936" s="162"/>
      <c r="BM936" s="162"/>
      <c r="BN936" s="162"/>
      <c r="BO936" s="162"/>
      <c r="BP936" s="162"/>
      <c r="BQ936" s="162"/>
      <c r="BR936" s="162"/>
      <c r="BS936" s="162"/>
      <c r="BT936" s="162"/>
      <c r="BU936" s="162"/>
      <c r="BV936" s="162"/>
      <c r="BW936" s="162"/>
      <c r="BX936" s="162"/>
      <c r="BY936" s="162"/>
      <c r="BZ936" s="162"/>
      <c r="CA936" s="162"/>
      <c r="CB936" s="162"/>
      <c r="CC936" s="162"/>
      <c r="CD936" s="162"/>
      <c r="CE936" s="162"/>
      <c r="CF936" s="162"/>
      <c r="CG936" s="162"/>
      <c r="CH936" s="162"/>
      <c r="CI936" s="162"/>
      <c r="CJ936" s="162"/>
      <c r="CK936" s="162"/>
      <c r="CL936" s="162"/>
      <c r="CM936" s="162"/>
      <c r="CN936" s="162"/>
      <c r="CO936" s="162"/>
      <c r="CP936" s="162"/>
      <c r="CQ936" s="162"/>
      <c r="CR936" s="162"/>
      <c r="CS936" s="162"/>
      <c r="CT936" s="162"/>
      <c r="CU936" s="162"/>
      <c r="CV936" s="162"/>
      <c r="CW936" s="162"/>
      <c r="CX936" s="162"/>
      <c r="CY936" s="162"/>
      <c r="CZ936" s="162"/>
      <c r="DA936" s="162"/>
      <c r="DB936" s="162"/>
      <c r="DC936" s="162"/>
      <c r="DD936" s="162"/>
      <c r="DE936" s="159"/>
      <c r="DF936" s="162"/>
      <c r="DG936" s="162"/>
      <c r="DH936" s="162"/>
    </row>
    <row r="937" spans="1:112">
      <c r="A937" s="158"/>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158"/>
      <c r="AH937" s="158"/>
      <c r="AI937" s="158"/>
      <c r="AJ937" s="158"/>
      <c r="AK937" s="158"/>
      <c r="AL937" s="158"/>
      <c r="AM937" s="158"/>
      <c r="AN937" s="158"/>
      <c r="AO937" s="158"/>
      <c r="AP937" s="158"/>
      <c r="AQ937" s="158"/>
      <c r="AR937" s="158"/>
      <c r="AS937" s="158"/>
      <c r="AT937" s="158"/>
      <c r="AU937" s="158"/>
      <c r="AV937" s="158"/>
      <c r="AW937" s="158"/>
      <c r="AX937" s="158"/>
      <c r="AY937" s="158"/>
      <c r="AZ937" s="158"/>
      <c r="BA937" s="158"/>
      <c r="BB937" s="158"/>
      <c r="BC937" s="158"/>
      <c r="BD937" s="158"/>
      <c r="BE937" s="158"/>
      <c r="BF937" s="158"/>
      <c r="BG937" s="158"/>
      <c r="BH937" s="158"/>
      <c r="BI937" s="158"/>
      <c r="BJ937" s="158"/>
      <c r="BK937" s="158"/>
      <c r="BL937" s="158"/>
      <c r="BM937" s="158"/>
      <c r="BN937" s="158"/>
      <c r="BO937" s="158"/>
      <c r="BP937" s="158"/>
      <c r="BQ937" s="158"/>
      <c r="BR937" s="158"/>
      <c r="BS937" s="158"/>
      <c r="BT937" s="158"/>
      <c r="BU937" s="158"/>
      <c r="BV937" s="158"/>
      <c r="BW937" s="158"/>
      <c r="BX937" s="158"/>
      <c r="BY937" s="158"/>
      <c r="BZ937" s="158"/>
      <c r="CA937" s="158"/>
      <c r="CB937" s="158"/>
      <c r="CC937" s="158"/>
      <c r="CD937" s="158"/>
      <c r="CE937" s="158"/>
      <c r="CF937" s="158"/>
      <c r="CG937" s="158"/>
      <c r="CH937" s="158"/>
      <c r="CI937" s="158"/>
      <c r="CJ937" s="158"/>
      <c r="CK937" s="158"/>
      <c r="CL937" s="158"/>
      <c r="CM937" s="158"/>
      <c r="CN937" s="158"/>
      <c r="CO937" s="158"/>
      <c r="CP937" s="158"/>
      <c r="CQ937" s="158"/>
      <c r="CR937" s="158"/>
      <c r="CS937" s="158"/>
      <c r="CT937" s="158"/>
      <c r="CU937" s="158"/>
      <c r="CV937" s="158"/>
      <c r="CW937" s="158"/>
      <c r="CX937" s="158"/>
      <c r="CY937" s="158"/>
      <c r="CZ937" s="158"/>
      <c r="DA937" s="158"/>
      <c r="DB937" s="158"/>
      <c r="DC937" s="158"/>
      <c r="DD937" s="158"/>
      <c r="DE937" s="159"/>
      <c r="DF937" s="158"/>
      <c r="DG937" s="158"/>
      <c r="DH937" s="158"/>
    </row>
    <row r="938" spans="1:112">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158"/>
      <c r="AH938" s="158"/>
      <c r="AI938" s="158"/>
      <c r="AJ938" s="158"/>
      <c r="AK938" s="158"/>
      <c r="AL938" s="158"/>
      <c r="AM938" s="158"/>
      <c r="AN938" s="158"/>
      <c r="AO938" s="158"/>
      <c r="AP938" s="158"/>
      <c r="AQ938" s="158"/>
      <c r="AR938" s="158"/>
      <c r="AS938" s="158"/>
      <c r="AT938" s="158"/>
      <c r="AU938" s="158"/>
      <c r="AV938" s="158"/>
      <c r="AW938" s="158"/>
      <c r="AX938" s="158"/>
      <c r="AY938" s="158"/>
      <c r="AZ938" s="158"/>
      <c r="BA938" s="158"/>
      <c r="BB938" s="158"/>
      <c r="BC938" s="158"/>
      <c r="BD938" s="158"/>
      <c r="BE938" s="158"/>
      <c r="BF938" s="158"/>
      <c r="BG938" s="158"/>
      <c r="BH938" s="158"/>
      <c r="BI938" s="158"/>
      <c r="BJ938" s="158"/>
      <c r="BK938" s="158"/>
      <c r="BL938" s="158"/>
      <c r="BM938" s="158"/>
      <c r="BN938" s="158"/>
      <c r="BO938" s="158"/>
      <c r="BP938" s="158"/>
      <c r="BQ938" s="158"/>
      <c r="BR938" s="158"/>
      <c r="BS938" s="158"/>
      <c r="BT938" s="158"/>
      <c r="BU938" s="158"/>
      <c r="BV938" s="158"/>
      <c r="BW938" s="158"/>
      <c r="BX938" s="158"/>
      <c r="BY938" s="158"/>
      <c r="BZ938" s="158"/>
      <c r="CA938" s="158"/>
      <c r="CB938" s="158"/>
      <c r="CC938" s="158"/>
      <c r="CD938" s="158"/>
      <c r="CE938" s="158"/>
      <c r="CF938" s="158"/>
      <c r="CG938" s="158"/>
      <c r="CH938" s="158"/>
      <c r="CI938" s="158"/>
      <c r="CJ938" s="158"/>
      <c r="CK938" s="158"/>
      <c r="CL938" s="158"/>
      <c r="CM938" s="158"/>
      <c r="CN938" s="158"/>
      <c r="CO938" s="158"/>
      <c r="CP938" s="158"/>
      <c r="CQ938" s="158"/>
      <c r="CR938" s="158"/>
      <c r="CS938" s="158"/>
      <c r="CT938" s="158"/>
      <c r="CU938" s="158"/>
      <c r="CV938" s="158"/>
      <c r="CW938" s="158"/>
      <c r="CX938" s="158"/>
      <c r="CY938" s="158"/>
      <c r="CZ938" s="158"/>
      <c r="DA938" s="158"/>
      <c r="DB938" s="158"/>
      <c r="DC938" s="158"/>
      <c r="DD938" s="158"/>
      <c r="DE938" s="165"/>
      <c r="DF938" s="158"/>
      <c r="DG938" s="158"/>
      <c r="DH938" s="158"/>
    </row>
    <row r="939" spans="1:112">
      <c r="A939" s="162"/>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162"/>
      <c r="AH939" s="162"/>
      <c r="AI939" s="162"/>
      <c r="AJ939" s="162"/>
      <c r="AK939" s="162"/>
      <c r="AL939" s="162"/>
      <c r="AM939" s="162"/>
      <c r="AN939" s="162"/>
      <c r="AO939" s="162"/>
      <c r="AP939" s="162"/>
      <c r="AQ939" s="162"/>
      <c r="AR939" s="162"/>
      <c r="AS939" s="162"/>
      <c r="AT939" s="162"/>
      <c r="AU939" s="162"/>
      <c r="AV939" s="162"/>
      <c r="AW939" s="162"/>
      <c r="AX939" s="162"/>
      <c r="AY939" s="162"/>
      <c r="AZ939" s="162"/>
      <c r="BA939" s="162"/>
      <c r="BB939" s="162"/>
      <c r="BC939" s="162"/>
      <c r="BD939" s="162"/>
      <c r="BE939" s="162"/>
      <c r="BF939" s="162"/>
      <c r="BG939" s="162"/>
      <c r="BH939" s="162"/>
      <c r="BI939" s="162"/>
      <c r="BJ939" s="162"/>
      <c r="BK939" s="162"/>
      <c r="BL939" s="162"/>
      <c r="BM939" s="162"/>
      <c r="BN939" s="162"/>
      <c r="BO939" s="162"/>
      <c r="BP939" s="162"/>
      <c r="BQ939" s="162"/>
      <c r="BR939" s="162"/>
      <c r="BS939" s="162"/>
      <c r="BT939" s="162"/>
      <c r="BU939" s="162"/>
      <c r="BV939" s="162"/>
      <c r="BW939" s="162"/>
      <c r="BX939" s="162"/>
      <c r="BY939" s="162"/>
      <c r="BZ939" s="162"/>
      <c r="CA939" s="162"/>
      <c r="CB939" s="162"/>
      <c r="CC939" s="162"/>
      <c r="CD939" s="162"/>
      <c r="CE939" s="162"/>
      <c r="CF939" s="162"/>
      <c r="CG939" s="162"/>
      <c r="CH939" s="162"/>
      <c r="CI939" s="162"/>
      <c r="CJ939" s="162"/>
      <c r="CK939" s="162"/>
      <c r="CL939" s="162"/>
      <c r="CM939" s="162"/>
      <c r="CN939" s="162"/>
      <c r="CO939" s="162"/>
      <c r="CP939" s="162"/>
      <c r="CQ939" s="162"/>
      <c r="CR939" s="162"/>
      <c r="CS939" s="162"/>
      <c r="CT939" s="162"/>
      <c r="CU939" s="162"/>
      <c r="CV939" s="162"/>
      <c r="CW939" s="162"/>
      <c r="CX939" s="162"/>
      <c r="CY939" s="162"/>
      <c r="CZ939" s="162"/>
      <c r="DA939" s="162"/>
      <c r="DB939" s="162"/>
      <c r="DC939" s="162"/>
      <c r="DD939" s="162"/>
      <c r="DE939" s="159"/>
      <c r="DF939" s="162"/>
      <c r="DG939" s="162"/>
      <c r="DH939" s="162"/>
    </row>
    <row r="940" spans="1:112">
      <c r="A940" s="158"/>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158"/>
      <c r="AH940" s="158"/>
      <c r="AI940" s="158"/>
      <c r="AJ940" s="158"/>
      <c r="AK940" s="158"/>
      <c r="AL940" s="158"/>
      <c r="AM940" s="158"/>
      <c r="AN940" s="158"/>
      <c r="AO940" s="158"/>
      <c r="AP940" s="158"/>
      <c r="AQ940" s="158"/>
      <c r="AR940" s="158"/>
      <c r="AS940" s="158"/>
      <c r="AT940" s="158"/>
      <c r="AU940" s="158"/>
      <c r="AV940" s="158"/>
      <c r="AW940" s="158"/>
      <c r="AX940" s="158"/>
      <c r="AY940" s="158"/>
      <c r="AZ940" s="158"/>
      <c r="BA940" s="158"/>
      <c r="BB940" s="158"/>
      <c r="BC940" s="158"/>
      <c r="BD940" s="158"/>
      <c r="BE940" s="158"/>
      <c r="BF940" s="158"/>
      <c r="BG940" s="158"/>
      <c r="BH940" s="158"/>
      <c r="BI940" s="158"/>
      <c r="BJ940" s="158"/>
      <c r="BK940" s="158"/>
      <c r="BL940" s="158"/>
      <c r="BM940" s="158"/>
      <c r="BN940" s="158"/>
      <c r="BO940" s="158"/>
      <c r="BP940" s="158"/>
      <c r="BQ940" s="158"/>
      <c r="BR940" s="158"/>
      <c r="BS940" s="158"/>
      <c r="BT940" s="158"/>
      <c r="BU940" s="158"/>
      <c r="BV940" s="158"/>
      <c r="BW940" s="158"/>
      <c r="BX940" s="158"/>
      <c r="BY940" s="158"/>
      <c r="BZ940" s="158"/>
      <c r="CA940" s="158"/>
      <c r="CB940" s="158"/>
      <c r="CC940" s="158"/>
      <c r="CD940" s="158"/>
      <c r="CE940" s="158"/>
      <c r="CF940" s="158"/>
      <c r="CG940" s="158"/>
      <c r="CH940" s="158"/>
      <c r="CI940" s="158"/>
      <c r="CJ940" s="158"/>
      <c r="CK940" s="158"/>
      <c r="CL940" s="158"/>
      <c r="CM940" s="158"/>
      <c r="CN940" s="158"/>
      <c r="CO940" s="158"/>
      <c r="CP940" s="158"/>
      <c r="CQ940" s="158"/>
      <c r="CR940" s="158"/>
      <c r="CS940" s="158"/>
      <c r="CT940" s="158"/>
      <c r="CU940" s="158"/>
      <c r="CV940" s="158"/>
      <c r="CW940" s="158"/>
      <c r="CX940" s="158"/>
      <c r="CY940" s="158"/>
      <c r="CZ940" s="158"/>
      <c r="DA940" s="158"/>
      <c r="DB940" s="158"/>
      <c r="DC940" s="158"/>
      <c r="DD940" s="158"/>
      <c r="DE940" s="159"/>
      <c r="DF940" s="158"/>
      <c r="DG940" s="158"/>
      <c r="DH940" s="158"/>
    </row>
    <row r="941" spans="1:112">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158"/>
      <c r="AH941" s="158"/>
      <c r="AI941" s="158"/>
      <c r="AJ941" s="158"/>
      <c r="AK941" s="158"/>
      <c r="AL941" s="158"/>
      <c r="AM941" s="158"/>
      <c r="AN941" s="158"/>
      <c r="AO941" s="158"/>
      <c r="AP941" s="158"/>
      <c r="AQ941" s="158"/>
      <c r="AR941" s="158"/>
      <c r="AS941" s="158"/>
      <c r="AT941" s="158"/>
      <c r="AU941" s="158"/>
      <c r="AV941" s="158"/>
      <c r="AW941" s="158"/>
      <c r="AX941" s="158"/>
      <c r="AY941" s="158"/>
      <c r="AZ941" s="158"/>
      <c r="BA941" s="158"/>
      <c r="BB941" s="158"/>
      <c r="BC941" s="158"/>
      <c r="BD941" s="158"/>
      <c r="BE941" s="158"/>
      <c r="BF941" s="158"/>
      <c r="BG941" s="158"/>
      <c r="BH941" s="158"/>
      <c r="BI941" s="158"/>
      <c r="BJ941" s="158"/>
      <c r="BK941" s="158"/>
      <c r="BL941" s="158"/>
      <c r="BM941" s="158"/>
      <c r="BN941" s="158"/>
      <c r="BO941" s="158"/>
      <c r="BP941" s="158"/>
      <c r="BQ941" s="158"/>
      <c r="BR941" s="158"/>
      <c r="BS941" s="158"/>
      <c r="BT941" s="158"/>
      <c r="BU941" s="158"/>
      <c r="BV941" s="158"/>
      <c r="BW941" s="158"/>
      <c r="BX941" s="158"/>
      <c r="BY941" s="158"/>
      <c r="BZ941" s="158"/>
      <c r="CA941" s="158"/>
      <c r="CB941" s="158"/>
      <c r="CC941" s="158"/>
      <c r="CD941" s="158"/>
      <c r="CE941" s="158"/>
      <c r="CF941" s="158"/>
      <c r="CG941" s="158"/>
      <c r="CH941" s="158"/>
      <c r="CI941" s="158"/>
      <c r="CJ941" s="158"/>
      <c r="CK941" s="158"/>
      <c r="CL941" s="158"/>
      <c r="CM941" s="158"/>
      <c r="CN941" s="158"/>
      <c r="CO941" s="158"/>
      <c r="CP941" s="158"/>
      <c r="CQ941" s="158"/>
      <c r="CR941" s="158"/>
      <c r="CS941" s="158"/>
      <c r="CT941" s="158"/>
      <c r="CU941" s="158"/>
      <c r="CV941" s="158"/>
      <c r="CW941" s="158"/>
      <c r="CX941" s="158"/>
      <c r="CY941" s="158"/>
      <c r="CZ941" s="158"/>
      <c r="DA941" s="158"/>
      <c r="DB941" s="158"/>
      <c r="DC941" s="158"/>
      <c r="DD941" s="158"/>
      <c r="DE941" s="165"/>
      <c r="DF941" s="158"/>
      <c r="DG941" s="158"/>
      <c r="DH941" s="158"/>
    </row>
    <row r="942" spans="1:112">
      <c r="A942" s="162"/>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162"/>
      <c r="AH942" s="162"/>
      <c r="AI942" s="162"/>
      <c r="AJ942" s="162"/>
      <c r="AK942" s="162"/>
      <c r="AL942" s="162"/>
      <c r="AM942" s="162"/>
      <c r="AN942" s="162"/>
      <c r="AO942" s="162"/>
      <c r="AP942" s="162"/>
      <c r="AQ942" s="162"/>
      <c r="AR942" s="162"/>
      <c r="AS942" s="162"/>
      <c r="AT942" s="162"/>
      <c r="AU942" s="162"/>
      <c r="AV942" s="162"/>
      <c r="AW942" s="162"/>
      <c r="AX942" s="162"/>
      <c r="AY942" s="162"/>
      <c r="AZ942" s="162"/>
      <c r="BA942" s="162"/>
      <c r="BB942" s="162"/>
      <c r="BC942" s="162"/>
      <c r="BD942" s="162"/>
      <c r="BE942" s="162"/>
      <c r="BF942" s="162"/>
      <c r="BG942" s="162"/>
      <c r="BH942" s="162"/>
      <c r="BI942" s="162"/>
      <c r="BJ942" s="162"/>
      <c r="BK942" s="162"/>
      <c r="BL942" s="162"/>
      <c r="BM942" s="162"/>
      <c r="BN942" s="162"/>
      <c r="BO942" s="162"/>
      <c r="BP942" s="162"/>
      <c r="BQ942" s="162"/>
      <c r="BR942" s="162"/>
      <c r="BS942" s="162"/>
      <c r="BT942" s="162"/>
      <c r="BU942" s="162"/>
      <c r="BV942" s="162"/>
      <c r="BW942" s="162"/>
      <c r="BX942" s="162"/>
      <c r="BY942" s="162"/>
      <c r="BZ942" s="162"/>
      <c r="CA942" s="162"/>
      <c r="CB942" s="162"/>
      <c r="CC942" s="162"/>
      <c r="CD942" s="162"/>
      <c r="CE942" s="162"/>
      <c r="CF942" s="162"/>
      <c r="CG942" s="162"/>
      <c r="CH942" s="162"/>
      <c r="CI942" s="162"/>
      <c r="CJ942" s="162"/>
      <c r="CK942" s="162"/>
      <c r="CL942" s="162"/>
      <c r="CM942" s="162"/>
      <c r="CN942" s="162"/>
      <c r="CO942" s="162"/>
      <c r="CP942" s="162"/>
      <c r="CQ942" s="162"/>
      <c r="CR942" s="162"/>
      <c r="CS942" s="162"/>
      <c r="CT942" s="162"/>
      <c r="CU942" s="162"/>
      <c r="CV942" s="162"/>
      <c r="CW942" s="162"/>
      <c r="CX942" s="162"/>
      <c r="CY942" s="162"/>
      <c r="CZ942" s="162"/>
      <c r="DA942" s="162"/>
      <c r="DB942" s="162"/>
      <c r="DC942" s="162"/>
      <c r="DD942" s="162"/>
      <c r="DE942" s="159"/>
      <c r="DF942" s="162"/>
      <c r="DG942" s="162"/>
      <c r="DH942" s="162"/>
    </row>
    <row r="943" spans="1:112">
      <c r="A943" s="158"/>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158"/>
      <c r="AH943" s="158"/>
      <c r="AI943" s="158"/>
      <c r="AJ943" s="158"/>
      <c r="AK943" s="158"/>
      <c r="AL943" s="158"/>
      <c r="AM943" s="158"/>
      <c r="AN943" s="158"/>
      <c r="AO943" s="158"/>
      <c r="AP943" s="158"/>
      <c r="AQ943" s="158"/>
      <c r="AR943" s="158"/>
      <c r="AS943" s="158"/>
      <c r="AT943" s="158"/>
      <c r="AU943" s="158"/>
      <c r="AV943" s="158"/>
      <c r="AW943" s="158"/>
      <c r="AX943" s="158"/>
      <c r="AY943" s="158"/>
      <c r="AZ943" s="158"/>
      <c r="BA943" s="158"/>
      <c r="BB943" s="158"/>
      <c r="BC943" s="158"/>
      <c r="BD943" s="158"/>
      <c r="BE943" s="158"/>
      <c r="BF943" s="158"/>
      <c r="BG943" s="158"/>
      <c r="BH943" s="158"/>
      <c r="BI943" s="158"/>
      <c r="BJ943" s="158"/>
      <c r="BK943" s="158"/>
      <c r="BL943" s="158"/>
      <c r="BM943" s="158"/>
      <c r="BN943" s="158"/>
      <c r="BO943" s="158"/>
      <c r="BP943" s="158"/>
      <c r="BQ943" s="158"/>
      <c r="BR943" s="158"/>
      <c r="BS943" s="158"/>
      <c r="BT943" s="158"/>
      <c r="BU943" s="158"/>
      <c r="BV943" s="158"/>
      <c r="BW943" s="158"/>
      <c r="BX943" s="158"/>
      <c r="BY943" s="158"/>
      <c r="BZ943" s="158"/>
      <c r="CA943" s="158"/>
      <c r="CB943" s="158"/>
      <c r="CC943" s="158"/>
      <c r="CD943" s="158"/>
      <c r="CE943" s="158"/>
      <c r="CF943" s="158"/>
      <c r="CG943" s="158"/>
      <c r="CH943" s="158"/>
      <c r="CI943" s="158"/>
      <c r="CJ943" s="158"/>
      <c r="CK943" s="158"/>
      <c r="CL943" s="158"/>
      <c r="CM943" s="158"/>
      <c r="CN943" s="158"/>
      <c r="CO943" s="158"/>
      <c r="CP943" s="158"/>
      <c r="CQ943" s="158"/>
      <c r="CR943" s="158"/>
      <c r="CS943" s="158"/>
      <c r="CT943" s="158"/>
      <c r="CU943" s="158"/>
      <c r="CV943" s="158"/>
      <c r="CW943" s="158"/>
      <c r="CX943" s="158"/>
      <c r="CY943" s="158"/>
      <c r="CZ943" s="158"/>
      <c r="DA943" s="158"/>
      <c r="DB943" s="158"/>
      <c r="DC943" s="158"/>
      <c r="DD943" s="158"/>
      <c r="DE943" s="159"/>
      <c r="DF943" s="158"/>
      <c r="DG943" s="158"/>
      <c r="DH943" s="158"/>
    </row>
    <row r="944" spans="1:112">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158"/>
      <c r="AH944" s="158"/>
      <c r="AI944" s="158"/>
      <c r="AJ944" s="158"/>
      <c r="AK944" s="158"/>
      <c r="AL944" s="158"/>
      <c r="AM944" s="158"/>
      <c r="AN944" s="158"/>
      <c r="AO944" s="158"/>
      <c r="AP944" s="158"/>
      <c r="AQ944" s="158"/>
      <c r="AR944" s="158"/>
      <c r="AS944" s="158"/>
      <c r="AT944" s="158"/>
      <c r="AU944" s="158"/>
      <c r="AV944" s="158"/>
      <c r="AW944" s="158"/>
      <c r="AX944" s="158"/>
      <c r="AY944" s="158"/>
      <c r="AZ944" s="158"/>
      <c r="BA944" s="158"/>
      <c r="BB944" s="158"/>
      <c r="BC944" s="158"/>
      <c r="BD944" s="158"/>
      <c r="BE944" s="158"/>
      <c r="BF944" s="158"/>
      <c r="BG944" s="158"/>
      <c r="BH944" s="158"/>
      <c r="BI944" s="158"/>
      <c r="BJ944" s="158"/>
      <c r="BK944" s="158"/>
      <c r="BL944" s="158"/>
      <c r="BM944" s="158"/>
      <c r="BN944" s="158"/>
      <c r="BO944" s="158"/>
      <c r="BP944" s="158"/>
      <c r="BQ944" s="158"/>
      <c r="BR944" s="158"/>
      <c r="BS944" s="158"/>
      <c r="BT944" s="158"/>
      <c r="BU944" s="158"/>
      <c r="BV944" s="158"/>
      <c r="BW944" s="158"/>
      <c r="BX944" s="158"/>
      <c r="BY944" s="158"/>
      <c r="BZ944" s="158"/>
      <c r="CA944" s="158"/>
      <c r="CB944" s="158"/>
      <c r="CC944" s="158"/>
      <c r="CD944" s="158"/>
      <c r="CE944" s="158"/>
      <c r="CF944" s="158"/>
      <c r="CG944" s="158"/>
      <c r="CH944" s="158"/>
      <c r="CI944" s="158"/>
      <c r="CJ944" s="158"/>
      <c r="CK944" s="158"/>
      <c r="CL944" s="158"/>
      <c r="CM944" s="158"/>
      <c r="CN944" s="158"/>
      <c r="CO944" s="158"/>
      <c r="CP944" s="158"/>
      <c r="CQ944" s="158"/>
      <c r="CR944" s="158"/>
      <c r="CS944" s="158"/>
      <c r="CT944" s="158"/>
      <c r="CU944" s="158"/>
      <c r="CV944" s="158"/>
      <c r="CW944" s="158"/>
      <c r="CX944" s="158"/>
      <c r="CY944" s="158"/>
      <c r="CZ944" s="158"/>
      <c r="DA944" s="158"/>
      <c r="DB944" s="158"/>
      <c r="DC944" s="158"/>
      <c r="DD944" s="158"/>
      <c r="DE944" s="165"/>
      <c r="DF944" s="158"/>
      <c r="DG944" s="158"/>
      <c r="DH944" s="158"/>
    </row>
    <row r="945" spans="1:112">
      <c r="A945" s="162"/>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162"/>
      <c r="AH945" s="162"/>
      <c r="AI945" s="162"/>
      <c r="AJ945" s="162"/>
      <c r="AK945" s="162"/>
      <c r="AL945" s="162"/>
      <c r="AM945" s="162"/>
      <c r="AN945" s="162"/>
      <c r="AO945" s="162"/>
      <c r="AP945" s="162"/>
      <c r="AQ945" s="162"/>
      <c r="AR945" s="162"/>
      <c r="AS945" s="162"/>
      <c r="AT945" s="162"/>
      <c r="AU945" s="162"/>
      <c r="AV945" s="162"/>
      <c r="AW945" s="162"/>
      <c r="AX945" s="162"/>
      <c r="AY945" s="162"/>
      <c r="AZ945" s="162"/>
      <c r="BA945" s="162"/>
      <c r="BB945" s="162"/>
      <c r="BC945" s="162"/>
      <c r="BD945" s="162"/>
      <c r="BE945" s="162"/>
      <c r="BF945" s="162"/>
      <c r="BG945" s="162"/>
      <c r="BH945" s="162"/>
      <c r="BI945" s="162"/>
      <c r="BJ945" s="162"/>
      <c r="BK945" s="162"/>
      <c r="BL945" s="162"/>
      <c r="BM945" s="162"/>
      <c r="BN945" s="162"/>
      <c r="BO945" s="162"/>
      <c r="BP945" s="162"/>
      <c r="BQ945" s="162"/>
      <c r="BR945" s="162"/>
      <c r="BS945" s="162"/>
      <c r="BT945" s="162"/>
      <c r="BU945" s="162"/>
      <c r="BV945" s="162"/>
      <c r="BW945" s="162"/>
      <c r="BX945" s="162"/>
      <c r="BY945" s="162"/>
      <c r="BZ945" s="162"/>
      <c r="CA945" s="162"/>
      <c r="CB945" s="162"/>
      <c r="CC945" s="162"/>
      <c r="CD945" s="162"/>
      <c r="CE945" s="162"/>
      <c r="CF945" s="162"/>
      <c r="CG945" s="162"/>
      <c r="CH945" s="162"/>
      <c r="CI945" s="162"/>
      <c r="CJ945" s="162"/>
      <c r="CK945" s="162"/>
      <c r="CL945" s="162"/>
      <c r="CM945" s="162"/>
      <c r="CN945" s="162"/>
      <c r="CO945" s="162"/>
      <c r="CP945" s="162"/>
      <c r="CQ945" s="162"/>
      <c r="CR945" s="162"/>
      <c r="CS945" s="162"/>
      <c r="CT945" s="162"/>
      <c r="CU945" s="162"/>
      <c r="CV945" s="162"/>
      <c r="CW945" s="162"/>
      <c r="CX945" s="162"/>
      <c r="CY945" s="162"/>
      <c r="CZ945" s="162"/>
      <c r="DA945" s="162"/>
      <c r="DB945" s="162"/>
      <c r="DC945" s="162"/>
      <c r="DD945" s="162"/>
      <c r="DE945" s="159"/>
      <c r="DF945" s="162"/>
      <c r="DG945" s="162"/>
      <c r="DH945" s="162"/>
    </row>
    <row r="946" spans="1:112">
      <c r="A946" s="158"/>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158"/>
      <c r="AH946" s="158"/>
      <c r="AI946" s="158"/>
      <c r="AJ946" s="158"/>
      <c r="AK946" s="158"/>
      <c r="AL946" s="158"/>
      <c r="AM946" s="158"/>
      <c r="AN946" s="158"/>
      <c r="AO946" s="158"/>
      <c r="AP946" s="158"/>
      <c r="AQ946" s="158"/>
      <c r="AR946" s="158"/>
      <c r="AS946" s="158"/>
      <c r="AT946" s="158"/>
      <c r="AU946" s="158"/>
      <c r="AV946" s="158"/>
      <c r="AW946" s="158"/>
      <c r="AX946" s="158"/>
      <c r="AY946" s="158"/>
      <c r="AZ946" s="158"/>
      <c r="BA946" s="158"/>
      <c r="BB946" s="158"/>
      <c r="BC946" s="158"/>
      <c r="BD946" s="158"/>
      <c r="BE946" s="158"/>
      <c r="BF946" s="158"/>
      <c r="BG946" s="158"/>
      <c r="BH946" s="158"/>
      <c r="BI946" s="158"/>
      <c r="BJ946" s="158"/>
      <c r="BK946" s="158"/>
      <c r="BL946" s="158"/>
      <c r="BM946" s="158"/>
      <c r="BN946" s="158"/>
      <c r="BO946" s="158"/>
      <c r="BP946" s="158"/>
      <c r="BQ946" s="158"/>
      <c r="BR946" s="158"/>
      <c r="BS946" s="158"/>
      <c r="BT946" s="158"/>
      <c r="BU946" s="158"/>
      <c r="BV946" s="158"/>
      <c r="BW946" s="158"/>
      <c r="BX946" s="158"/>
      <c r="BY946" s="158"/>
      <c r="BZ946" s="158"/>
      <c r="CA946" s="158"/>
      <c r="CB946" s="158"/>
      <c r="CC946" s="158"/>
      <c r="CD946" s="158"/>
      <c r="CE946" s="158"/>
      <c r="CF946" s="158"/>
      <c r="CG946" s="158"/>
      <c r="CH946" s="158"/>
      <c r="CI946" s="158"/>
      <c r="CJ946" s="158"/>
      <c r="CK946" s="158"/>
      <c r="CL946" s="158"/>
      <c r="CM946" s="158"/>
      <c r="CN946" s="158"/>
      <c r="CO946" s="158"/>
      <c r="CP946" s="158"/>
      <c r="CQ946" s="158"/>
      <c r="CR946" s="158"/>
      <c r="CS946" s="158"/>
      <c r="CT946" s="158"/>
      <c r="CU946" s="158"/>
      <c r="CV946" s="158"/>
      <c r="CW946" s="158"/>
      <c r="CX946" s="158"/>
      <c r="CY946" s="158"/>
      <c r="CZ946" s="158"/>
      <c r="DA946" s="158"/>
      <c r="DB946" s="158"/>
      <c r="DC946" s="158"/>
      <c r="DD946" s="158"/>
      <c r="DE946" s="159"/>
      <c r="DF946" s="158"/>
      <c r="DG946" s="158"/>
      <c r="DH946" s="158"/>
    </row>
    <row r="947" spans="1:112">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158"/>
      <c r="AH947" s="158"/>
      <c r="AI947" s="158"/>
      <c r="AJ947" s="158"/>
      <c r="AK947" s="158"/>
      <c r="AL947" s="158"/>
      <c r="AM947" s="158"/>
      <c r="AN947" s="158"/>
      <c r="AO947" s="158"/>
      <c r="AP947" s="158"/>
      <c r="AQ947" s="158"/>
      <c r="AR947" s="158"/>
      <c r="AS947" s="158"/>
      <c r="AT947" s="158"/>
      <c r="AU947" s="158"/>
      <c r="AV947" s="158"/>
      <c r="AW947" s="158"/>
      <c r="AX947" s="158"/>
      <c r="AY947" s="158"/>
      <c r="AZ947" s="158"/>
      <c r="BA947" s="158"/>
      <c r="BB947" s="158"/>
      <c r="BC947" s="158"/>
      <c r="BD947" s="158"/>
      <c r="BE947" s="158"/>
      <c r="BF947" s="158"/>
      <c r="BG947" s="158"/>
      <c r="BH947" s="158"/>
      <c r="BI947" s="158"/>
      <c r="BJ947" s="158"/>
      <c r="BK947" s="158"/>
      <c r="BL947" s="158"/>
      <c r="BM947" s="158"/>
      <c r="BN947" s="158"/>
      <c r="BO947" s="158"/>
      <c r="BP947" s="158"/>
      <c r="BQ947" s="158"/>
      <c r="BR947" s="158"/>
      <c r="BS947" s="158"/>
      <c r="BT947" s="158"/>
      <c r="BU947" s="158"/>
      <c r="BV947" s="158"/>
      <c r="BW947" s="158"/>
      <c r="BX947" s="158"/>
      <c r="BY947" s="158"/>
      <c r="BZ947" s="158"/>
      <c r="CA947" s="158"/>
      <c r="CB947" s="158"/>
      <c r="CC947" s="158"/>
      <c r="CD947" s="158"/>
      <c r="CE947" s="158"/>
      <c r="CF947" s="158"/>
      <c r="CG947" s="158"/>
      <c r="CH947" s="158"/>
      <c r="CI947" s="158"/>
      <c r="CJ947" s="158"/>
      <c r="CK947" s="158"/>
      <c r="CL947" s="158"/>
      <c r="CM947" s="158"/>
      <c r="CN947" s="158"/>
      <c r="CO947" s="158"/>
      <c r="CP947" s="158"/>
      <c r="CQ947" s="158"/>
      <c r="CR947" s="158"/>
      <c r="CS947" s="158"/>
      <c r="CT947" s="158"/>
      <c r="CU947" s="158"/>
      <c r="CV947" s="158"/>
      <c r="CW947" s="158"/>
      <c r="CX947" s="158"/>
      <c r="CY947" s="158"/>
      <c r="CZ947" s="158"/>
      <c r="DA947" s="158"/>
      <c r="DB947" s="158"/>
      <c r="DC947" s="158"/>
      <c r="DD947" s="158"/>
      <c r="DE947" s="159"/>
      <c r="DF947" s="158"/>
      <c r="DG947" s="158"/>
      <c r="DH947" s="158"/>
    </row>
    <row r="948" spans="1:112">
      <c r="A948" s="162"/>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162"/>
      <c r="AH948" s="162"/>
      <c r="AI948" s="162"/>
      <c r="AJ948" s="162"/>
      <c r="AK948" s="162"/>
      <c r="AL948" s="162"/>
      <c r="AM948" s="162"/>
      <c r="AN948" s="162"/>
      <c r="AO948" s="162"/>
      <c r="AP948" s="162"/>
      <c r="AQ948" s="162"/>
      <c r="AR948" s="162"/>
      <c r="AS948" s="162"/>
      <c r="AT948" s="162"/>
      <c r="AU948" s="162"/>
      <c r="AV948" s="162"/>
      <c r="AW948" s="162"/>
      <c r="AX948" s="162"/>
      <c r="AY948" s="162"/>
      <c r="AZ948" s="162"/>
      <c r="BA948" s="162"/>
      <c r="BB948" s="162"/>
      <c r="BC948" s="162"/>
      <c r="BD948" s="162"/>
      <c r="BE948" s="162"/>
      <c r="BF948" s="162"/>
      <c r="BG948" s="162"/>
      <c r="BH948" s="162"/>
      <c r="BI948" s="162"/>
      <c r="BJ948" s="162"/>
      <c r="BK948" s="162"/>
      <c r="BL948" s="162"/>
      <c r="BM948" s="162"/>
      <c r="BN948" s="162"/>
      <c r="BO948" s="162"/>
      <c r="BP948" s="162"/>
      <c r="BQ948" s="162"/>
      <c r="BR948" s="162"/>
      <c r="BS948" s="162"/>
      <c r="BT948" s="162"/>
      <c r="BU948" s="162"/>
      <c r="BV948" s="162"/>
      <c r="BW948" s="162"/>
      <c r="BX948" s="162"/>
      <c r="BY948" s="162"/>
      <c r="BZ948" s="162"/>
      <c r="CA948" s="162"/>
      <c r="CB948" s="162"/>
      <c r="CC948" s="162"/>
      <c r="CD948" s="162"/>
      <c r="CE948" s="162"/>
      <c r="CF948" s="162"/>
      <c r="CG948" s="162"/>
      <c r="CH948" s="162"/>
      <c r="CI948" s="162"/>
      <c r="CJ948" s="162"/>
      <c r="CK948" s="162"/>
      <c r="CL948" s="162"/>
      <c r="CM948" s="162"/>
      <c r="CN948" s="162"/>
      <c r="CO948" s="162"/>
      <c r="CP948" s="162"/>
      <c r="CQ948" s="162"/>
      <c r="CR948" s="162"/>
      <c r="CS948" s="162"/>
      <c r="CT948" s="162"/>
      <c r="CU948" s="162"/>
      <c r="CV948" s="162"/>
      <c r="CW948" s="162"/>
      <c r="CX948" s="162"/>
      <c r="CY948" s="162"/>
      <c r="CZ948" s="162"/>
      <c r="DA948" s="162"/>
      <c r="DB948" s="162"/>
      <c r="DC948" s="162"/>
      <c r="DD948" s="162"/>
      <c r="DE948" s="159"/>
      <c r="DF948" s="162"/>
      <c r="DG948" s="162"/>
      <c r="DH948" s="162"/>
    </row>
    <row r="949" spans="1:112">
      <c r="A949" s="158"/>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158"/>
      <c r="AH949" s="158"/>
      <c r="AI949" s="158"/>
      <c r="AJ949" s="158"/>
      <c r="AK949" s="158"/>
      <c r="AL949" s="158"/>
      <c r="AM949" s="158"/>
      <c r="AN949" s="158"/>
      <c r="AO949" s="158"/>
      <c r="AP949" s="158"/>
      <c r="AQ949" s="158"/>
      <c r="AR949" s="158"/>
      <c r="AS949" s="158"/>
      <c r="AT949" s="158"/>
      <c r="AU949" s="158"/>
      <c r="AV949" s="158"/>
      <c r="AW949" s="158"/>
      <c r="AX949" s="158"/>
      <c r="AY949" s="158"/>
      <c r="AZ949" s="158"/>
      <c r="BA949" s="158"/>
      <c r="BB949" s="158"/>
      <c r="BC949" s="158"/>
      <c r="BD949" s="158"/>
      <c r="BE949" s="158"/>
      <c r="BF949" s="158"/>
      <c r="BG949" s="158"/>
      <c r="BH949" s="158"/>
      <c r="BI949" s="158"/>
      <c r="BJ949" s="158"/>
      <c r="BK949" s="158"/>
      <c r="BL949" s="158"/>
      <c r="BM949" s="158"/>
      <c r="BN949" s="158"/>
      <c r="BO949" s="158"/>
      <c r="BP949" s="158"/>
      <c r="BQ949" s="158"/>
      <c r="BR949" s="158"/>
      <c r="BS949" s="158"/>
      <c r="BT949" s="158"/>
      <c r="BU949" s="158"/>
      <c r="BV949" s="158"/>
      <c r="BW949" s="158"/>
      <c r="BX949" s="158"/>
      <c r="BY949" s="158"/>
      <c r="BZ949" s="158"/>
      <c r="CA949" s="158"/>
      <c r="CB949" s="158"/>
      <c r="CC949" s="158"/>
      <c r="CD949" s="158"/>
      <c r="CE949" s="158"/>
      <c r="CF949" s="158"/>
      <c r="CG949" s="158"/>
      <c r="CH949" s="158"/>
      <c r="CI949" s="158"/>
      <c r="CJ949" s="158"/>
      <c r="CK949" s="158"/>
      <c r="CL949" s="158"/>
      <c r="CM949" s="158"/>
      <c r="CN949" s="158"/>
      <c r="CO949" s="158"/>
      <c r="CP949" s="158"/>
      <c r="CQ949" s="158"/>
      <c r="CR949" s="158"/>
      <c r="CS949" s="158"/>
      <c r="CT949" s="158"/>
      <c r="CU949" s="158"/>
      <c r="CV949" s="158"/>
      <c r="CW949" s="158"/>
      <c r="CX949" s="158"/>
      <c r="CY949" s="158"/>
      <c r="CZ949" s="158"/>
      <c r="DA949" s="158"/>
      <c r="DB949" s="158"/>
      <c r="DC949" s="158"/>
      <c r="DD949" s="158"/>
      <c r="DE949" s="159"/>
      <c r="DF949" s="158"/>
      <c r="DG949" s="158"/>
      <c r="DH949" s="158"/>
    </row>
    <row r="950" spans="1:112">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158"/>
      <c r="AH950" s="158"/>
      <c r="AI950" s="158"/>
      <c r="AJ950" s="158"/>
      <c r="AK950" s="158"/>
      <c r="AL950" s="158"/>
      <c r="AM950" s="158"/>
      <c r="AN950" s="158"/>
      <c r="AO950" s="158"/>
      <c r="AP950" s="158"/>
      <c r="AQ950" s="158"/>
      <c r="AR950" s="158"/>
      <c r="AS950" s="158"/>
      <c r="AT950" s="158"/>
      <c r="AU950" s="158"/>
      <c r="AV950" s="158"/>
      <c r="AW950" s="158"/>
      <c r="AX950" s="158"/>
      <c r="AY950" s="158"/>
      <c r="AZ950" s="158"/>
      <c r="BA950" s="158"/>
      <c r="BB950" s="158"/>
      <c r="BC950" s="158"/>
      <c r="BD950" s="158"/>
      <c r="BE950" s="158"/>
      <c r="BF950" s="158"/>
      <c r="BG950" s="158"/>
      <c r="BH950" s="158"/>
      <c r="BI950" s="158"/>
      <c r="BJ950" s="158"/>
      <c r="BK950" s="158"/>
      <c r="BL950" s="158"/>
      <c r="BM950" s="158"/>
      <c r="BN950" s="158"/>
      <c r="BO950" s="158"/>
      <c r="BP950" s="158"/>
      <c r="BQ950" s="158"/>
      <c r="BR950" s="158"/>
      <c r="BS950" s="158"/>
      <c r="BT950" s="158"/>
      <c r="BU950" s="158"/>
      <c r="BV950" s="158"/>
      <c r="BW950" s="158"/>
      <c r="BX950" s="158"/>
      <c r="BY950" s="158"/>
      <c r="BZ950" s="158"/>
      <c r="CA950" s="158"/>
      <c r="CB950" s="158"/>
      <c r="CC950" s="158"/>
      <c r="CD950" s="158"/>
      <c r="CE950" s="158"/>
      <c r="CF950" s="158"/>
      <c r="CG950" s="158"/>
      <c r="CH950" s="158"/>
      <c r="CI950" s="158"/>
      <c r="CJ950" s="158"/>
      <c r="CK950" s="158"/>
      <c r="CL950" s="158"/>
      <c r="CM950" s="158"/>
      <c r="CN950" s="158"/>
      <c r="CO950" s="158"/>
      <c r="CP950" s="158"/>
      <c r="CQ950" s="158"/>
      <c r="CR950" s="158"/>
      <c r="CS950" s="158"/>
      <c r="CT950" s="158"/>
      <c r="CU950" s="158"/>
      <c r="CV950" s="158"/>
      <c r="CW950" s="158"/>
      <c r="CX950" s="158"/>
      <c r="CY950" s="158"/>
      <c r="CZ950" s="158"/>
      <c r="DA950" s="158"/>
      <c r="DB950" s="158"/>
      <c r="DC950" s="158"/>
      <c r="DD950" s="158"/>
      <c r="DE950" s="159"/>
      <c r="DF950" s="158"/>
      <c r="DG950" s="158"/>
      <c r="DH950" s="158"/>
    </row>
    <row r="951" spans="1:112">
      <c r="A951" s="162"/>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162"/>
      <c r="AH951" s="162"/>
      <c r="AI951" s="162"/>
      <c r="AJ951" s="162"/>
      <c r="AK951" s="162"/>
      <c r="AL951" s="162"/>
      <c r="AM951" s="162"/>
      <c r="AN951" s="162"/>
      <c r="AO951" s="162"/>
      <c r="AP951" s="162"/>
      <c r="AQ951" s="162"/>
      <c r="AR951" s="162"/>
      <c r="AS951" s="162"/>
      <c r="AT951" s="162"/>
      <c r="AU951" s="162"/>
      <c r="AV951" s="162"/>
      <c r="AW951" s="162"/>
      <c r="AX951" s="162"/>
      <c r="AY951" s="162"/>
      <c r="AZ951" s="162"/>
      <c r="BA951" s="162"/>
      <c r="BB951" s="162"/>
      <c r="BC951" s="162"/>
      <c r="BD951" s="162"/>
      <c r="BE951" s="162"/>
      <c r="BF951" s="162"/>
      <c r="BG951" s="162"/>
      <c r="BH951" s="162"/>
      <c r="BI951" s="162"/>
      <c r="BJ951" s="162"/>
      <c r="BK951" s="162"/>
      <c r="BL951" s="162"/>
      <c r="BM951" s="162"/>
      <c r="BN951" s="162"/>
      <c r="BO951" s="162"/>
      <c r="BP951" s="162"/>
      <c r="BQ951" s="162"/>
      <c r="BR951" s="162"/>
      <c r="BS951" s="162"/>
      <c r="BT951" s="162"/>
      <c r="BU951" s="162"/>
      <c r="BV951" s="162"/>
      <c r="BW951" s="162"/>
      <c r="BX951" s="162"/>
      <c r="BY951" s="162"/>
      <c r="BZ951" s="162"/>
      <c r="CA951" s="162"/>
      <c r="CB951" s="162"/>
      <c r="CC951" s="162"/>
      <c r="CD951" s="162"/>
      <c r="CE951" s="162"/>
      <c r="CF951" s="162"/>
      <c r="CG951" s="162"/>
      <c r="CH951" s="162"/>
      <c r="CI951" s="162"/>
      <c r="CJ951" s="162"/>
      <c r="CK951" s="162"/>
      <c r="CL951" s="162"/>
      <c r="CM951" s="162"/>
      <c r="CN951" s="162"/>
      <c r="CO951" s="162"/>
      <c r="CP951" s="162"/>
      <c r="CQ951" s="162"/>
      <c r="CR951" s="162"/>
      <c r="CS951" s="162"/>
      <c r="CT951" s="162"/>
      <c r="CU951" s="162"/>
      <c r="CV951" s="162"/>
      <c r="CW951" s="162"/>
      <c r="CX951" s="162"/>
      <c r="CY951" s="162"/>
      <c r="CZ951" s="162"/>
      <c r="DA951" s="162"/>
      <c r="DB951" s="162"/>
      <c r="DC951" s="162"/>
      <c r="DD951" s="162"/>
      <c r="DE951" s="159"/>
      <c r="DF951" s="162"/>
      <c r="DG951" s="162"/>
      <c r="DH951" s="162"/>
    </row>
    <row r="952" spans="1:112">
      <c r="A952" s="158"/>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158"/>
      <c r="AH952" s="158"/>
      <c r="AI952" s="158"/>
      <c r="AJ952" s="158"/>
      <c r="AK952" s="158"/>
      <c r="AL952" s="158"/>
      <c r="AM952" s="158"/>
      <c r="AN952" s="158"/>
      <c r="AO952" s="158"/>
      <c r="AP952" s="158"/>
      <c r="AQ952" s="158"/>
      <c r="AR952" s="158"/>
      <c r="AS952" s="158"/>
      <c r="AT952" s="158"/>
      <c r="AU952" s="158"/>
      <c r="AV952" s="158"/>
      <c r="AW952" s="158"/>
      <c r="AX952" s="158"/>
      <c r="AY952" s="158"/>
      <c r="AZ952" s="158"/>
      <c r="BA952" s="158"/>
      <c r="BB952" s="158"/>
      <c r="BC952" s="158"/>
      <c r="BD952" s="158"/>
      <c r="BE952" s="158"/>
      <c r="BF952" s="158"/>
      <c r="BG952" s="158"/>
      <c r="BH952" s="158"/>
      <c r="BI952" s="158"/>
      <c r="BJ952" s="158"/>
      <c r="BK952" s="158"/>
      <c r="BL952" s="158"/>
      <c r="BM952" s="158"/>
      <c r="BN952" s="158"/>
      <c r="BO952" s="158"/>
      <c r="BP952" s="158"/>
      <c r="BQ952" s="158"/>
      <c r="BR952" s="158"/>
      <c r="BS952" s="158"/>
      <c r="BT952" s="158"/>
      <c r="BU952" s="158"/>
      <c r="BV952" s="158"/>
      <c r="BW952" s="158"/>
      <c r="BX952" s="158"/>
      <c r="BY952" s="158"/>
      <c r="BZ952" s="158"/>
      <c r="CA952" s="158"/>
      <c r="CB952" s="158"/>
      <c r="CC952" s="158"/>
      <c r="CD952" s="158"/>
      <c r="CE952" s="158"/>
      <c r="CF952" s="158"/>
      <c r="CG952" s="158"/>
      <c r="CH952" s="158"/>
      <c r="CI952" s="158"/>
      <c r="CJ952" s="158"/>
      <c r="CK952" s="158"/>
      <c r="CL952" s="158"/>
      <c r="CM952" s="158"/>
      <c r="CN952" s="158"/>
      <c r="CO952" s="158"/>
      <c r="CP952" s="158"/>
      <c r="CQ952" s="158"/>
      <c r="CR952" s="158"/>
      <c r="CS952" s="158"/>
      <c r="CT952" s="158"/>
      <c r="CU952" s="158"/>
      <c r="CV952" s="158"/>
      <c r="CW952" s="158"/>
      <c r="CX952" s="158"/>
      <c r="CY952" s="158"/>
      <c r="CZ952" s="158"/>
      <c r="DA952" s="158"/>
      <c r="DB952" s="158"/>
      <c r="DC952" s="158"/>
      <c r="DD952" s="158"/>
      <c r="DE952" s="159"/>
      <c r="DF952" s="158"/>
      <c r="DG952" s="158"/>
      <c r="DH952" s="158"/>
    </row>
    <row r="953" spans="1:112">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158"/>
      <c r="AH953" s="158"/>
      <c r="AI953" s="158"/>
      <c r="AJ953" s="158"/>
      <c r="AK953" s="158"/>
      <c r="AL953" s="158"/>
      <c r="AM953" s="158"/>
      <c r="AN953" s="158"/>
      <c r="AO953" s="158"/>
      <c r="AP953" s="158"/>
      <c r="AQ953" s="158"/>
      <c r="AR953" s="158"/>
      <c r="AS953" s="158"/>
      <c r="AT953" s="158"/>
      <c r="AU953" s="158"/>
      <c r="AV953" s="158"/>
      <c r="AW953" s="158"/>
      <c r="AX953" s="158"/>
      <c r="AY953" s="158"/>
      <c r="AZ953" s="158"/>
      <c r="BA953" s="158"/>
      <c r="BB953" s="158"/>
      <c r="BC953" s="158"/>
      <c r="BD953" s="158"/>
      <c r="BE953" s="158"/>
      <c r="BF953" s="158"/>
      <c r="BG953" s="158"/>
      <c r="BH953" s="158"/>
      <c r="BI953" s="158"/>
      <c r="BJ953" s="158"/>
      <c r="BK953" s="158"/>
      <c r="BL953" s="158"/>
      <c r="BM953" s="158"/>
      <c r="BN953" s="158"/>
      <c r="BO953" s="158"/>
      <c r="BP953" s="158"/>
      <c r="BQ953" s="158"/>
      <c r="BR953" s="158"/>
      <c r="BS953" s="158"/>
      <c r="BT953" s="158"/>
      <c r="BU953" s="158"/>
      <c r="BV953" s="158"/>
      <c r="BW953" s="158"/>
      <c r="BX953" s="158"/>
      <c r="BY953" s="158"/>
      <c r="BZ953" s="158"/>
      <c r="CA953" s="158"/>
      <c r="CB953" s="158"/>
      <c r="CC953" s="158"/>
      <c r="CD953" s="158"/>
      <c r="CE953" s="158"/>
      <c r="CF953" s="158"/>
      <c r="CG953" s="158"/>
      <c r="CH953" s="158"/>
      <c r="CI953" s="158"/>
      <c r="CJ953" s="158"/>
      <c r="CK953" s="158"/>
      <c r="CL953" s="158"/>
      <c r="CM953" s="158"/>
      <c r="CN953" s="158"/>
      <c r="CO953" s="158"/>
      <c r="CP953" s="158"/>
      <c r="CQ953" s="158"/>
      <c r="CR953" s="158"/>
      <c r="CS953" s="158"/>
      <c r="CT953" s="158"/>
      <c r="CU953" s="158"/>
      <c r="CV953" s="158"/>
      <c r="CW953" s="158"/>
      <c r="CX953" s="158"/>
      <c r="CY953" s="158"/>
      <c r="CZ953" s="158"/>
      <c r="DA953" s="158"/>
      <c r="DB953" s="158"/>
      <c r="DC953" s="158"/>
      <c r="DD953" s="158"/>
      <c r="DE953" s="159"/>
      <c r="DF953" s="158"/>
      <c r="DG953" s="158"/>
      <c r="DH953" s="158"/>
    </row>
    <row r="954" spans="1:112">
      <c r="A954" s="162"/>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162"/>
      <c r="AH954" s="162"/>
      <c r="AI954" s="162"/>
      <c r="AJ954" s="162"/>
      <c r="AK954" s="162"/>
      <c r="AL954" s="162"/>
      <c r="AM954" s="162"/>
      <c r="AN954" s="162"/>
      <c r="AO954" s="162"/>
      <c r="AP954" s="162"/>
      <c r="AQ954" s="162"/>
      <c r="AR954" s="162"/>
      <c r="AS954" s="162"/>
      <c r="AT954" s="162"/>
      <c r="AU954" s="162"/>
      <c r="AV954" s="162"/>
      <c r="AW954" s="162"/>
      <c r="AX954" s="162"/>
      <c r="AY954" s="162"/>
      <c r="AZ954" s="162"/>
      <c r="BA954" s="162"/>
      <c r="BB954" s="162"/>
      <c r="BC954" s="162"/>
      <c r="BD954" s="162"/>
      <c r="BE954" s="162"/>
      <c r="BF954" s="162"/>
      <c r="BG954" s="162"/>
      <c r="BH954" s="162"/>
      <c r="BI954" s="162"/>
      <c r="BJ954" s="162"/>
      <c r="BK954" s="162"/>
      <c r="BL954" s="162"/>
      <c r="BM954" s="162"/>
      <c r="BN954" s="162"/>
      <c r="BO954" s="162"/>
      <c r="BP954" s="162"/>
      <c r="BQ954" s="162"/>
      <c r="BR954" s="162"/>
      <c r="BS954" s="162"/>
      <c r="BT954" s="162"/>
      <c r="BU954" s="162"/>
      <c r="BV954" s="162"/>
      <c r="BW954" s="162"/>
      <c r="BX954" s="162"/>
      <c r="BY954" s="162"/>
      <c r="BZ954" s="162"/>
      <c r="CA954" s="162"/>
      <c r="CB954" s="162"/>
      <c r="CC954" s="162"/>
      <c r="CD954" s="162"/>
      <c r="CE954" s="162"/>
      <c r="CF954" s="162"/>
      <c r="CG954" s="162"/>
      <c r="CH954" s="162"/>
      <c r="CI954" s="162"/>
      <c r="CJ954" s="162"/>
      <c r="CK954" s="162"/>
      <c r="CL954" s="162"/>
      <c r="CM954" s="162"/>
      <c r="CN954" s="162"/>
      <c r="CO954" s="162"/>
      <c r="CP954" s="162"/>
      <c r="CQ954" s="162"/>
      <c r="CR954" s="162"/>
      <c r="CS954" s="162"/>
      <c r="CT954" s="162"/>
      <c r="CU954" s="162"/>
      <c r="CV954" s="162"/>
      <c r="CW954" s="162"/>
      <c r="CX954" s="162"/>
      <c r="CY954" s="162"/>
      <c r="CZ954" s="162"/>
      <c r="DA954" s="162"/>
      <c r="DB954" s="162"/>
      <c r="DC954" s="162"/>
      <c r="DD954" s="162"/>
      <c r="DE954" s="159"/>
      <c r="DF954" s="162"/>
      <c r="DG954" s="162"/>
      <c r="DH954" s="162"/>
    </row>
    <row r="955" spans="1:112">
      <c r="A955" s="158"/>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158"/>
      <c r="AH955" s="158"/>
      <c r="AI955" s="158"/>
      <c r="AJ955" s="158"/>
      <c r="AK955" s="158"/>
      <c r="AL955" s="158"/>
      <c r="AM955" s="158"/>
      <c r="AN955" s="158"/>
      <c r="AO955" s="158"/>
      <c r="AP955" s="158"/>
      <c r="AQ955" s="158"/>
      <c r="AR955" s="158"/>
      <c r="AS955" s="158"/>
      <c r="AT955" s="158"/>
      <c r="AU955" s="158"/>
      <c r="AV955" s="158"/>
      <c r="AW955" s="158"/>
      <c r="AX955" s="158"/>
      <c r="AY955" s="158"/>
      <c r="AZ955" s="158"/>
      <c r="BA955" s="158"/>
      <c r="BB955" s="158"/>
      <c r="BC955" s="158"/>
      <c r="BD955" s="158"/>
      <c r="BE955" s="158"/>
      <c r="BF955" s="158"/>
      <c r="BG955" s="158"/>
      <c r="BH955" s="158"/>
      <c r="BI955" s="158"/>
      <c r="BJ955" s="158"/>
      <c r="BK955" s="158"/>
      <c r="BL955" s="158"/>
      <c r="BM955" s="158"/>
      <c r="BN955" s="158"/>
      <c r="BO955" s="158"/>
      <c r="BP955" s="158"/>
      <c r="BQ955" s="158"/>
      <c r="BR955" s="158"/>
      <c r="BS955" s="158"/>
      <c r="BT955" s="158"/>
      <c r="BU955" s="158"/>
      <c r="BV955" s="158"/>
      <c r="BW955" s="158"/>
      <c r="BX955" s="158"/>
      <c r="BY955" s="158"/>
      <c r="BZ955" s="158"/>
      <c r="CA955" s="158"/>
      <c r="CB955" s="158"/>
      <c r="CC955" s="158"/>
      <c r="CD955" s="158"/>
      <c r="CE955" s="158"/>
      <c r="CF955" s="158"/>
      <c r="CG955" s="158"/>
      <c r="CH955" s="158"/>
      <c r="CI955" s="158"/>
      <c r="CJ955" s="158"/>
      <c r="CK955" s="158"/>
      <c r="CL955" s="158"/>
      <c r="CM955" s="158"/>
      <c r="CN955" s="158"/>
      <c r="CO955" s="158"/>
      <c r="CP955" s="158"/>
      <c r="CQ955" s="158"/>
      <c r="CR955" s="158"/>
      <c r="CS955" s="158"/>
      <c r="CT955" s="158"/>
      <c r="CU955" s="158"/>
      <c r="CV955" s="158"/>
      <c r="CW955" s="158"/>
      <c r="CX955" s="158"/>
      <c r="CY955" s="158"/>
      <c r="CZ955" s="158"/>
      <c r="DA955" s="158"/>
      <c r="DB955" s="158"/>
      <c r="DC955" s="158"/>
      <c r="DD955" s="158"/>
      <c r="DE955" s="159"/>
      <c r="DF955" s="158"/>
      <c r="DG955" s="158"/>
      <c r="DH955" s="158"/>
    </row>
    <row r="956" spans="1:112">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158"/>
      <c r="AH956" s="158"/>
      <c r="AI956" s="158"/>
      <c r="AJ956" s="158"/>
      <c r="AK956" s="158"/>
      <c r="AL956" s="158"/>
      <c r="AM956" s="158"/>
      <c r="AN956" s="158"/>
      <c r="AO956" s="158"/>
      <c r="AP956" s="158"/>
      <c r="AQ956" s="158"/>
      <c r="AR956" s="158"/>
      <c r="AS956" s="158"/>
      <c r="AT956" s="158"/>
      <c r="AU956" s="158"/>
      <c r="AV956" s="158"/>
      <c r="AW956" s="158"/>
      <c r="AX956" s="158"/>
      <c r="AY956" s="158"/>
      <c r="AZ956" s="158"/>
      <c r="BA956" s="158"/>
      <c r="BB956" s="158"/>
      <c r="BC956" s="158"/>
      <c r="BD956" s="158"/>
      <c r="BE956" s="158"/>
      <c r="BF956" s="158"/>
      <c r="BG956" s="158"/>
      <c r="BH956" s="158"/>
      <c r="BI956" s="158"/>
      <c r="BJ956" s="158"/>
      <c r="BK956" s="158"/>
      <c r="BL956" s="158"/>
      <c r="BM956" s="158"/>
      <c r="BN956" s="158"/>
      <c r="BO956" s="158"/>
      <c r="BP956" s="158"/>
      <c r="BQ956" s="158"/>
      <c r="BR956" s="158"/>
      <c r="BS956" s="158"/>
      <c r="BT956" s="158"/>
      <c r="BU956" s="158"/>
      <c r="BV956" s="158"/>
      <c r="BW956" s="158"/>
      <c r="BX956" s="158"/>
      <c r="BY956" s="158"/>
      <c r="BZ956" s="158"/>
      <c r="CA956" s="158"/>
      <c r="CB956" s="158"/>
      <c r="CC956" s="158"/>
      <c r="CD956" s="158"/>
      <c r="CE956" s="158"/>
      <c r="CF956" s="158"/>
      <c r="CG956" s="158"/>
      <c r="CH956" s="158"/>
      <c r="CI956" s="158"/>
      <c r="CJ956" s="158"/>
      <c r="CK956" s="158"/>
      <c r="CL956" s="158"/>
      <c r="CM956" s="158"/>
      <c r="CN956" s="158"/>
      <c r="CO956" s="158"/>
      <c r="CP956" s="158"/>
      <c r="CQ956" s="158"/>
      <c r="CR956" s="158"/>
      <c r="CS956" s="158"/>
      <c r="CT956" s="158"/>
      <c r="CU956" s="158"/>
      <c r="CV956" s="158"/>
      <c r="CW956" s="158"/>
      <c r="CX956" s="158"/>
      <c r="CY956" s="158"/>
      <c r="CZ956" s="158"/>
      <c r="DA956" s="158"/>
      <c r="DB956" s="158"/>
      <c r="DC956" s="158"/>
      <c r="DD956" s="158"/>
      <c r="DE956" s="159"/>
      <c r="DF956" s="158"/>
      <c r="DG956" s="158"/>
      <c r="DH956" s="158"/>
    </row>
    <row r="957" spans="1:112">
      <c r="A957" s="162"/>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162"/>
      <c r="AH957" s="162"/>
      <c r="AI957" s="162"/>
      <c r="AJ957" s="162"/>
      <c r="AK957" s="162"/>
      <c r="AL957" s="162"/>
      <c r="AM957" s="162"/>
      <c r="AN957" s="162"/>
      <c r="AO957" s="162"/>
      <c r="AP957" s="162"/>
      <c r="AQ957" s="162"/>
      <c r="AR957" s="162"/>
      <c r="AS957" s="162"/>
      <c r="AT957" s="162"/>
      <c r="AU957" s="162"/>
      <c r="AV957" s="162"/>
      <c r="AW957" s="162"/>
      <c r="AX957" s="162"/>
      <c r="AY957" s="162"/>
      <c r="AZ957" s="162"/>
      <c r="BA957" s="162"/>
      <c r="BB957" s="162"/>
      <c r="BC957" s="162"/>
      <c r="BD957" s="162"/>
      <c r="BE957" s="162"/>
      <c r="BF957" s="162"/>
      <c r="BG957" s="162"/>
      <c r="BH957" s="162"/>
      <c r="BI957" s="162"/>
      <c r="BJ957" s="162"/>
      <c r="BK957" s="162"/>
      <c r="BL957" s="162"/>
      <c r="BM957" s="162"/>
      <c r="BN957" s="162"/>
      <c r="BO957" s="162"/>
      <c r="BP957" s="162"/>
      <c r="BQ957" s="162"/>
      <c r="BR957" s="162"/>
      <c r="BS957" s="162"/>
      <c r="BT957" s="162"/>
      <c r="BU957" s="162"/>
      <c r="BV957" s="162"/>
      <c r="BW957" s="162"/>
      <c r="BX957" s="162"/>
      <c r="BY957" s="162"/>
      <c r="BZ957" s="162"/>
      <c r="CA957" s="162"/>
      <c r="CB957" s="162"/>
      <c r="CC957" s="162"/>
      <c r="CD957" s="162"/>
      <c r="CE957" s="162"/>
      <c r="CF957" s="162"/>
      <c r="CG957" s="162"/>
      <c r="CH957" s="162"/>
      <c r="CI957" s="162"/>
      <c r="CJ957" s="162"/>
      <c r="CK957" s="162"/>
      <c r="CL957" s="162"/>
      <c r="CM957" s="162"/>
      <c r="CN957" s="162"/>
      <c r="CO957" s="162"/>
      <c r="CP957" s="162"/>
      <c r="CQ957" s="162"/>
      <c r="CR957" s="162"/>
      <c r="CS957" s="162"/>
      <c r="CT957" s="162"/>
      <c r="CU957" s="162"/>
      <c r="CV957" s="162"/>
      <c r="CW957" s="162"/>
      <c r="CX957" s="162"/>
      <c r="CY957" s="162"/>
      <c r="CZ957" s="162"/>
      <c r="DA957" s="162"/>
      <c r="DB957" s="162"/>
      <c r="DC957" s="162"/>
      <c r="DD957" s="162"/>
      <c r="DE957" s="159"/>
      <c r="DF957" s="162"/>
      <c r="DG957" s="162"/>
      <c r="DH957" s="162"/>
    </row>
    <row r="958" spans="1:112">
      <c r="A958" s="158"/>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158"/>
      <c r="AH958" s="158"/>
      <c r="AI958" s="158"/>
      <c r="AJ958" s="158"/>
      <c r="AK958" s="158"/>
      <c r="AL958" s="158"/>
      <c r="AM958" s="158"/>
      <c r="AN958" s="158"/>
      <c r="AO958" s="158"/>
      <c r="AP958" s="158"/>
      <c r="AQ958" s="158"/>
      <c r="AR958" s="158"/>
      <c r="AS958" s="158"/>
      <c r="AT958" s="158"/>
      <c r="AU958" s="158"/>
      <c r="AV958" s="158"/>
      <c r="AW958" s="158"/>
      <c r="AX958" s="158"/>
      <c r="AY958" s="158"/>
      <c r="AZ958" s="158"/>
      <c r="BA958" s="158"/>
      <c r="BB958" s="158"/>
      <c r="BC958" s="158"/>
      <c r="BD958" s="158"/>
      <c r="BE958" s="158"/>
      <c r="BF958" s="158"/>
      <c r="BG958" s="158"/>
      <c r="BH958" s="158"/>
      <c r="BI958" s="158"/>
      <c r="BJ958" s="158"/>
      <c r="BK958" s="158"/>
      <c r="BL958" s="158"/>
      <c r="BM958" s="158"/>
      <c r="BN958" s="158"/>
      <c r="BO958" s="158"/>
      <c r="BP958" s="158"/>
      <c r="BQ958" s="158"/>
      <c r="BR958" s="158"/>
      <c r="BS958" s="158"/>
      <c r="BT958" s="158"/>
      <c r="BU958" s="158"/>
      <c r="BV958" s="158"/>
      <c r="BW958" s="158"/>
      <c r="BX958" s="158"/>
      <c r="BY958" s="158"/>
      <c r="BZ958" s="158"/>
      <c r="CA958" s="158"/>
      <c r="CB958" s="158"/>
      <c r="CC958" s="158"/>
      <c r="CD958" s="158"/>
      <c r="CE958" s="158"/>
      <c r="CF958" s="158"/>
      <c r="CG958" s="158"/>
      <c r="CH958" s="158"/>
      <c r="CI958" s="158"/>
      <c r="CJ958" s="158"/>
      <c r="CK958" s="158"/>
      <c r="CL958" s="158"/>
      <c r="CM958" s="158"/>
      <c r="CN958" s="158"/>
      <c r="CO958" s="158"/>
      <c r="CP958" s="158"/>
      <c r="CQ958" s="158"/>
      <c r="CR958" s="158"/>
      <c r="CS958" s="158"/>
      <c r="CT958" s="158"/>
      <c r="CU958" s="158"/>
      <c r="CV958" s="158"/>
      <c r="CW958" s="158"/>
      <c r="CX958" s="158"/>
      <c r="CY958" s="158"/>
      <c r="CZ958" s="158"/>
      <c r="DA958" s="158"/>
      <c r="DB958" s="158"/>
      <c r="DC958" s="158"/>
      <c r="DD958" s="158"/>
      <c r="DE958" s="159"/>
      <c r="DF958" s="158"/>
      <c r="DG958" s="158"/>
      <c r="DH958" s="158"/>
    </row>
    <row r="959" spans="1:112">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158"/>
      <c r="AH959" s="158"/>
      <c r="AI959" s="158"/>
      <c r="AJ959" s="158"/>
      <c r="AK959" s="158"/>
      <c r="AL959" s="158"/>
      <c r="AM959" s="158"/>
      <c r="AN959" s="158"/>
      <c r="AO959" s="158"/>
      <c r="AP959" s="158"/>
      <c r="AQ959" s="158"/>
      <c r="AR959" s="158"/>
      <c r="AS959" s="158"/>
      <c r="AT959" s="158"/>
      <c r="AU959" s="158"/>
      <c r="AV959" s="158"/>
      <c r="AW959" s="158"/>
      <c r="AX959" s="158"/>
      <c r="AY959" s="158"/>
      <c r="AZ959" s="158"/>
      <c r="BA959" s="158"/>
      <c r="BB959" s="158"/>
      <c r="BC959" s="158"/>
      <c r="BD959" s="158"/>
      <c r="BE959" s="158"/>
      <c r="BF959" s="158"/>
      <c r="BG959" s="158"/>
      <c r="BH959" s="158"/>
      <c r="BI959" s="158"/>
      <c r="BJ959" s="158"/>
      <c r="BK959" s="158"/>
      <c r="BL959" s="158"/>
      <c r="BM959" s="158"/>
      <c r="BN959" s="158"/>
      <c r="BO959" s="158"/>
      <c r="BP959" s="158"/>
      <c r="BQ959" s="158"/>
      <c r="BR959" s="158"/>
      <c r="BS959" s="158"/>
      <c r="BT959" s="158"/>
      <c r="BU959" s="158"/>
      <c r="BV959" s="158"/>
      <c r="BW959" s="158"/>
      <c r="BX959" s="158"/>
      <c r="BY959" s="158"/>
      <c r="BZ959" s="158"/>
      <c r="CA959" s="158"/>
      <c r="CB959" s="158"/>
      <c r="CC959" s="158"/>
      <c r="CD959" s="158"/>
      <c r="CE959" s="158"/>
      <c r="CF959" s="158"/>
      <c r="CG959" s="158"/>
      <c r="CH959" s="158"/>
      <c r="CI959" s="158"/>
      <c r="CJ959" s="158"/>
      <c r="CK959" s="158"/>
      <c r="CL959" s="158"/>
      <c r="CM959" s="158"/>
      <c r="CN959" s="158"/>
      <c r="CO959" s="158"/>
      <c r="CP959" s="158"/>
      <c r="CQ959" s="158"/>
      <c r="CR959" s="158"/>
      <c r="CS959" s="158"/>
      <c r="CT959" s="158"/>
      <c r="CU959" s="158"/>
      <c r="CV959" s="158"/>
      <c r="CW959" s="158"/>
      <c r="CX959" s="158"/>
      <c r="CY959" s="158"/>
      <c r="CZ959" s="158"/>
      <c r="DA959" s="158"/>
      <c r="DB959" s="158"/>
      <c r="DC959" s="158"/>
      <c r="DD959" s="158"/>
      <c r="DE959" s="159"/>
      <c r="DF959" s="158"/>
      <c r="DG959" s="158"/>
      <c r="DH959" s="158"/>
    </row>
    <row r="960" spans="1:112">
      <c r="A960" s="162"/>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162"/>
      <c r="AH960" s="162"/>
      <c r="AI960" s="162"/>
      <c r="AJ960" s="162"/>
      <c r="AK960" s="162"/>
      <c r="AL960" s="162"/>
      <c r="AM960" s="162"/>
      <c r="AN960" s="162"/>
      <c r="AO960" s="162"/>
      <c r="AP960" s="162"/>
      <c r="AQ960" s="162"/>
      <c r="AR960" s="162"/>
      <c r="AS960" s="162"/>
      <c r="AT960" s="162"/>
      <c r="AU960" s="162"/>
      <c r="AV960" s="162"/>
      <c r="AW960" s="162"/>
      <c r="AX960" s="162"/>
      <c r="AY960" s="162"/>
      <c r="AZ960" s="162"/>
      <c r="BA960" s="162"/>
      <c r="BB960" s="162"/>
      <c r="BC960" s="162"/>
      <c r="BD960" s="162"/>
      <c r="BE960" s="162"/>
      <c r="BF960" s="162"/>
      <c r="BG960" s="162"/>
      <c r="BH960" s="162"/>
      <c r="BI960" s="162"/>
      <c r="BJ960" s="162"/>
      <c r="BK960" s="162"/>
      <c r="BL960" s="162"/>
      <c r="BM960" s="162"/>
      <c r="BN960" s="162"/>
      <c r="BO960" s="162"/>
      <c r="BP960" s="162"/>
      <c r="BQ960" s="162"/>
      <c r="BR960" s="162"/>
      <c r="BS960" s="162"/>
      <c r="BT960" s="162"/>
      <c r="BU960" s="162"/>
      <c r="BV960" s="162"/>
      <c r="BW960" s="162"/>
      <c r="BX960" s="162"/>
      <c r="BY960" s="162"/>
      <c r="BZ960" s="162"/>
      <c r="CA960" s="162"/>
      <c r="CB960" s="162"/>
      <c r="CC960" s="162"/>
      <c r="CD960" s="162"/>
      <c r="CE960" s="162"/>
      <c r="CF960" s="162"/>
      <c r="CG960" s="162"/>
      <c r="CH960" s="162"/>
      <c r="CI960" s="162"/>
      <c r="CJ960" s="162"/>
      <c r="CK960" s="162"/>
      <c r="CL960" s="162"/>
      <c r="CM960" s="162"/>
      <c r="CN960" s="162"/>
      <c r="CO960" s="162"/>
      <c r="CP960" s="162"/>
      <c r="CQ960" s="162"/>
      <c r="CR960" s="162"/>
      <c r="CS960" s="162"/>
      <c r="CT960" s="162"/>
      <c r="CU960" s="162"/>
      <c r="CV960" s="162"/>
      <c r="CW960" s="162"/>
      <c r="CX960" s="162"/>
      <c r="CY960" s="162"/>
      <c r="CZ960" s="162"/>
      <c r="DA960" s="162"/>
      <c r="DB960" s="162"/>
      <c r="DC960" s="162"/>
      <c r="DD960" s="162"/>
      <c r="DE960" s="159"/>
      <c r="DF960" s="162"/>
      <c r="DG960" s="162"/>
      <c r="DH960" s="162"/>
    </row>
    <row r="961" spans="1:112">
      <c r="A961" s="158"/>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158"/>
      <c r="AH961" s="158"/>
      <c r="AI961" s="158"/>
      <c r="AJ961" s="158"/>
      <c r="AK961" s="158"/>
      <c r="AL961" s="158"/>
      <c r="AM961" s="158"/>
      <c r="AN961" s="158"/>
      <c r="AO961" s="158"/>
      <c r="AP961" s="158"/>
      <c r="AQ961" s="158"/>
      <c r="AR961" s="158"/>
      <c r="AS961" s="158"/>
      <c r="AT961" s="158"/>
      <c r="AU961" s="158"/>
      <c r="AV961" s="158"/>
      <c r="AW961" s="158"/>
      <c r="AX961" s="158"/>
      <c r="AY961" s="158"/>
      <c r="AZ961" s="158"/>
      <c r="BA961" s="158"/>
      <c r="BB961" s="158"/>
      <c r="BC961" s="158"/>
      <c r="BD961" s="158"/>
      <c r="BE961" s="158"/>
      <c r="BF961" s="158"/>
      <c r="BG961" s="158"/>
      <c r="BH961" s="158"/>
      <c r="BI961" s="158"/>
      <c r="BJ961" s="158"/>
      <c r="BK961" s="158"/>
      <c r="BL961" s="158"/>
      <c r="BM961" s="158"/>
      <c r="BN961" s="158"/>
      <c r="BO961" s="158"/>
      <c r="BP961" s="158"/>
      <c r="BQ961" s="158"/>
      <c r="BR961" s="158"/>
      <c r="BS961" s="158"/>
      <c r="BT961" s="158"/>
      <c r="BU961" s="158"/>
      <c r="BV961" s="158"/>
      <c r="BW961" s="158"/>
      <c r="BX961" s="158"/>
      <c r="BY961" s="158"/>
      <c r="BZ961" s="158"/>
      <c r="CA961" s="158"/>
      <c r="CB961" s="158"/>
      <c r="CC961" s="158"/>
      <c r="CD961" s="158"/>
      <c r="CE961" s="158"/>
      <c r="CF961" s="158"/>
      <c r="CG961" s="158"/>
      <c r="CH961" s="158"/>
      <c r="CI961" s="158"/>
      <c r="CJ961" s="158"/>
      <c r="CK961" s="158"/>
      <c r="CL961" s="158"/>
      <c r="CM961" s="158"/>
      <c r="CN961" s="158"/>
      <c r="CO961" s="158"/>
      <c r="CP961" s="158"/>
      <c r="CQ961" s="158"/>
      <c r="CR961" s="158"/>
      <c r="CS961" s="158"/>
      <c r="CT961" s="158"/>
      <c r="CU961" s="158"/>
      <c r="CV961" s="158"/>
      <c r="CW961" s="158"/>
      <c r="CX961" s="158"/>
      <c r="CY961" s="158"/>
      <c r="CZ961" s="158"/>
      <c r="DA961" s="158"/>
      <c r="DB961" s="158"/>
      <c r="DC961" s="158"/>
      <c r="DD961" s="158"/>
      <c r="DE961" s="159"/>
      <c r="DF961" s="158"/>
      <c r="DG961" s="158"/>
      <c r="DH961" s="158"/>
    </row>
    <row r="962" spans="1:112">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158"/>
      <c r="AH962" s="158"/>
      <c r="AI962" s="158"/>
      <c r="AJ962" s="158"/>
      <c r="AK962" s="158"/>
      <c r="AL962" s="158"/>
      <c r="AM962" s="158"/>
      <c r="AN962" s="158"/>
      <c r="AO962" s="158"/>
      <c r="AP962" s="158"/>
      <c r="AQ962" s="158"/>
      <c r="AR962" s="158"/>
      <c r="AS962" s="158"/>
      <c r="AT962" s="158"/>
      <c r="AU962" s="158"/>
      <c r="AV962" s="158"/>
      <c r="AW962" s="158"/>
      <c r="AX962" s="158"/>
      <c r="AY962" s="158"/>
      <c r="AZ962" s="158"/>
      <c r="BA962" s="158"/>
      <c r="BB962" s="158"/>
      <c r="BC962" s="158"/>
      <c r="BD962" s="158"/>
      <c r="BE962" s="158"/>
      <c r="BF962" s="158"/>
      <c r="BG962" s="158"/>
      <c r="BH962" s="158"/>
      <c r="BI962" s="158"/>
      <c r="BJ962" s="158"/>
      <c r="BK962" s="158"/>
      <c r="BL962" s="158"/>
      <c r="BM962" s="158"/>
      <c r="BN962" s="158"/>
      <c r="BO962" s="158"/>
      <c r="BP962" s="158"/>
      <c r="BQ962" s="158"/>
      <c r="BR962" s="158"/>
      <c r="BS962" s="158"/>
      <c r="BT962" s="158"/>
      <c r="BU962" s="158"/>
      <c r="BV962" s="158"/>
      <c r="BW962" s="158"/>
      <c r="BX962" s="158"/>
      <c r="BY962" s="158"/>
      <c r="BZ962" s="158"/>
      <c r="CA962" s="158"/>
      <c r="CB962" s="158"/>
      <c r="CC962" s="158"/>
      <c r="CD962" s="158"/>
      <c r="CE962" s="158"/>
      <c r="CF962" s="158"/>
      <c r="CG962" s="158"/>
      <c r="CH962" s="158"/>
      <c r="CI962" s="158"/>
      <c r="CJ962" s="158"/>
      <c r="CK962" s="158"/>
      <c r="CL962" s="158"/>
      <c r="CM962" s="158"/>
      <c r="CN962" s="158"/>
      <c r="CO962" s="158"/>
      <c r="CP962" s="158"/>
      <c r="CQ962" s="158"/>
      <c r="CR962" s="158"/>
      <c r="CS962" s="158"/>
      <c r="CT962" s="158"/>
      <c r="CU962" s="158"/>
      <c r="CV962" s="158"/>
      <c r="CW962" s="158"/>
      <c r="CX962" s="158"/>
      <c r="CY962" s="158"/>
      <c r="CZ962" s="158"/>
      <c r="DA962" s="158"/>
      <c r="DB962" s="158"/>
      <c r="DC962" s="158"/>
      <c r="DD962" s="158"/>
      <c r="DE962" s="159"/>
      <c r="DF962" s="158"/>
      <c r="DG962" s="158"/>
      <c r="DH962" s="158"/>
    </row>
    <row r="963" spans="1:112">
      <c r="A963" s="162"/>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162"/>
      <c r="AH963" s="162"/>
      <c r="AI963" s="162"/>
      <c r="AJ963" s="162"/>
      <c r="AK963" s="162"/>
      <c r="AL963" s="162"/>
      <c r="AM963" s="162"/>
      <c r="AN963" s="162"/>
      <c r="AO963" s="162"/>
      <c r="AP963" s="162"/>
      <c r="AQ963" s="162"/>
      <c r="AR963" s="162"/>
      <c r="AS963" s="162"/>
      <c r="AT963" s="162"/>
      <c r="AU963" s="162"/>
      <c r="AV963" s="162"/>
      <c r="AW963" s="162"/>
      <c r="AX963" s="162"/>
      <c r="AY963" s="162"/>
      <c r="AZ963" s="162"/>
      <c r="BA963" s="162"/>
      <c r="BB963" s="162"/>
      <c r="BC963" s="162"/>
      <c r="BD963" s="162"/>
      <c r="BE963" s="162"/>
      <c r="BF963" s="162"/>
      <c r="BG963" s="162"/>
      <c r="BH963" s="162"/>
      <c r="BI963" s="162"/>
      <c r="BJ963" s="162"/>
      <c r="BK963" s="162"/>
      <c r="BL963" s="162"/>
      <c r="BM963" s="162"/>
      <c r="BN963" s="162"/>
      <c r="BO963" s="162"/>
      <c r="BP963" s="162"/>
      <c r="BQ963" s="162"/>
      <c r="BR963" s="162"/>
      <c r="BS963" s="162"/>
      <c r="BT963" s="162"/>
      <c r="BU963" s="162"/>
      <c r="BV963" s="162"/>
      <c r="BW963" s="162"/>
      <c r="BX963" s="162"/>
      <c r="BY963" s="162"/>
      <c r="BZ963" s="162"/>
      <c r="CA963" s="162"/>
      <c r="CB963" s="162"/>
      <c r="CC963" s="162"/>
      <c r="CD963" s="162"/>
      <c r="CE963" s="162"/>
      <c r="CF963" s="162"/>
      <c r="CG963" s="162"/>
      <c r="CH963" s="162"/>
      <c r="CI963" s="162"/>
      <c r="CJ963" s="162"/>
      <c r="CK963" s="162"/>
      <c r="CL963" s="162"/>
      <c r="CM963" s="162"/>
      <c r="CN963" s="162"/>
      <c r="CO963" s="162"/>
      <c r="CP963" s="162"/>
      <c r="CQ963" s="162"/>
      <c r="CR963" s="162"/>
      <c r="CS963" s="162"/>
      <c r="CT963" s="162"/>
      <c r="CU963" s="162"/>
      <c r="CV963" s="162"/>
      <c r="CW963" s="162"/>
      <c r="CX963" s="162"/>
      <c r="CY963" s="162"/>
      <c r="CZ963" s="162"/>
      <c r="DA963" s="162"/>
      <c r="DB963" s="162"/>
      <c r="DC963" s="162"/>
      <c r="DD963" s="162"/>
      <c r="DE963" s="159"/>
      <c r="DF963" s="162"/>
      <c r="DG963" s="162"/>
      <c r="DH963" s="162"/>
    </row>
    <row r="964" spans="1:112">
      <c r="A964" s="158"/>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158"/>
      <c r="AH964" s="158"/>
      <c r="AI964" s="158"/>
      <c r="AJ964" s="158"/>
      <c r="AK964" s="158"/>
      <c r="AL964" s="158"/>
      <c r="AM964" s="158"/>
      <c r="AN964" s="158"/>
      <c r="AO964" s="158"/>
      <c r="AP964" s="158"/>
      <c r="AQ964" s="158"/>
      <c r="AR964" s="158"/>
      <c r="AS964" s="158"/>
      <c r="AT964" s="158"/>
      <c r="AU964" s="158"/>
      <c r="AV964" s="158"/>
      <c r="AW964" s="158"/>
      <c r="AX964" s="158"/>
      <c r="AY964" s="158"/>
      <c r="AZ964" s="158"/>
      <c r="BA964" s="158"/>
      <c r="BB964" s="158"/>
      <c r="BC964" s="158"/>
      <c r="BD964" s="158"/>
      <c r="BE964" s="158"/>
      <c r="BF964" s="158"/>
      <c r="BG964" s="158"/>
      <c r="BH964" s="158"/>
      <c r="BI964" s="158"/>
      <c r="BJ964" s="158"/>
      <c r="BK964" s="158"/>
      <c r="BL964" s="158"/>
      <c r="BM964" s="158"/>
      <c r="BN964" s="158"/>
      <c r="BO964" s="158"/>
      <c r="BP964" s="158"/>
      <c r="BQ964" s="158"/>
      <c r="BR964" s="158"/>
      <c r="BS964" s="158"/>
      <c r="BT964" s="158"/>
      <c r="BU964" s="158"/>
      <c r="BV964" s="158"/>
      <c r="BW964" s="158"/>
      <c r="BX964" s="158"/>
      <c r="BY964" s="158"/>
      <c r="BZ964" s="158"/>
      <c r="CA964" s="158"/>
      <c r="CB964" s="158"/>
      <c r="CC964" s="158"/>
      <c r="CD964" s="158"/>
      <c r="CE964" s="158"/>
      <c r="CF964" s="158"/>
      <c r="CG964" s="158"/>
      <c r="CH964" s="158"/>
      <c r="CI964" s="158"/>
      <c r="CJ964" s="158"/>
      <c r="CK964" s="158"/>
      <c r="CL964" s="158"/>
      <c r="CM964" s="158"/>
      <c r="CN964" s="158"/>
      <c r="CO964" s="158"/>
      <c r="CP964" s="158"/>
      <c r="CQ964" s="158"/>
      <c r="CR964" s="158"/>
      <c r="CS964" s="158"/>
      <c r="CT964" s="158"/>
      <c r="CU964" s="158"/>
      <c r="CV964" s="158"/>
      <c r="CW964" s="158"/>
      <c r="CX964" s="158"/>
      <c r="CY964" s="158"/>
      <c r="CZ964" s="158"/>
      <c r="DA964" s="158"/>
      <c r="DB964" s="158"/>
      <c r="DC964" s="158"/>
      <c r="DD964" s="158"/>
      <c r="DE964" s="159"/>
      <c r="DF964" s="158"/>
      <c r="DG964" s="158"/>
      <c r="DH964" s="158"/>
    </row>
    <row r="965" spans="1:112">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158"/>
      <c r="AH965" s="158"/>
      <c r="AI965" s="158"/>
      <c r="AJ965" s="158"/>
      <c r="AK965" s="158"/>
      <c r="AL965" s="158"/>
      <c r="AM965" s="158"/>
      <c r="AN965" s="158"/>
      <c r="AO965" s="158"/>
      <c r="AP965" s="158"/>
      <c r="AQ965" s="158"/>
      <c r="AR965" s="158"/>
      <c r="AS965" s="158"/>
      <c r="AT965" s="158"/>
      <c r="AU965" s="158"/>
      <c r="AV965" s="158"/>
      <c r="AW965" s="158"/>
      <c r="AX965" s="158"/>
      <c r="AY965" s="158"/>
      <c r="AZ965" s="158"/>
      <c r="BA965" s="158"/>
      <c r="BB965" s="158"/>
      <c r="BC965" s="158"/>
      <c r="BD965" s="158"/>
      <c r="BE965" s="158"/>
      <c r="BF965" s="158"/>
      <c r="BG965" s="158"/>
      <c r="BH965" s="158"/>
      <c r="BI965" s="158"/>
      <c r="BJ965" s="158"/>
      <c r="BK965" s="158"/>
      <c r="BL965" s="158"/>
      <c r="BM965" s="158"/>
      <c r="BN965" s="158"/>
      <c r="BO965" s="158"/>
      <c r="BP965" s="158"/>
      <c r="BQ965" s="158"/>
      <c r="BR965" s="158"/>
      <c r="BS965" s="158"/>
      <c r="BT965" s="158"/>
      <c r="BU965" s="158"/>
      <c r="BV965" s="158"/>
      <c r="BW965" s="158"/>
      <c r="BX965" s="158"/>
      <c r="BY965" s="158"/>
      <c r="BZ965" s="158"/>
      <c r="CA965" s="158"/>
      <c r="CB965" s="158"/>
      <c r="CC965" s="158"/>
      <c r="CD965" s="158"/>
      <c r="CE965" s="158"/>
      <c r="CF965" s="158"/>
      <c r="CG965" s="158"/>
      <c r="CH965" s="158"/>
      <c r="CI965" s="158"/>
      <c r="CJ965" s="158"/>
      <c r="CK965" s="158"/>
      <c r="CL965" s="158"/>
      <c r="CM965" s="158"/>
      <c r="CN965" s="158"/>
      <c r="CO965" s="158"/>
      <c r="CP965" s="158"/>
      <c r="CQ965" s="158"/>
      <c r="CR965" s="158"/>
      <c r="CS965" s="158"/>
      <c r="CT965" s="158"/>
      <c r="CU965" s="158"/>
      <c r="CV965" s="158"/>
      <c r="CW965" s="158"/>
      <c r="CX965" s="158"/>
      <c r="CY965" s="158"/>
      <c r="CZ965" s="158"/>
      <c r="DA965" s="158"/>
      <c r="DB965" s="158"/>
      <c r="DC965" s="158"/>
      <c r="DD965" s="158"/>
      <c r="DE965" s="159"/>
      <c r="DF965" s="158"/>
      <c r="DG965" s="158"/>
      <c r="DH965" s="158"/>
    </row>
    <row r="966" spans="1:112">
      <c r="A966" s="162"/>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162"/>
      <c r="AH966" s="162"/>
      <c r="AI966" s="162"/>
      <c r="AJ966" s="162"/>
      <c r="AK966" s="162"/>
      <c r="AL966" s="162"/>
      <c r="AM966" s="162"/>
      <c r="AN966" s="162"/>
      <c r="AO966" s="162"/>
      <c r="AP966" s="162"/>
      <c r="AQ966" s="162"/>
      <c r="AR966" s="162"/>
      <c r="AS966" s="162"/>
      <c r="AT966" s="162"/>
      <c r="AU966" s="162"/>
      <c r="AV966" s="162"/>
      <c r="AW966" s="162"/>
      <c r="AX966" s="162"/>
      <c r="AY966" s="162"/>
      <c r="AZ966" s="162"/>
      <c r="BA966" s="162"/>
      <c r="BB966" s="162"/>
      <c r="BC966" s="162"/>
      <c r="BD966" s="162"/>
      <c r="BE966" s="162"/>
      <c r="BF966" s="162"/>
      <c r="BG966" s="162"/>
      <c r="BH966" s="162"/>
      <c r="BI966" s="162"/>
      <c r="BJ966" s="162"/>
      <c r="BK966" s="162"/>
      <c r="BL966" s="162"/>
      <c r="BM966" s="162"/>
      <c r="BN966" s="162"/>
      <c r="BO966" s="162"/>
      <c r="BP966" s="162"/>
      <c r="BQ966" s="162"/>
      <c r="BR966" s="162"/>
      <c r="BS966" s="162"/>
      <c r="BT966" s="162"/>
      <c r="BU966" s="162"/>
      <c r="BV966" s="162"/>
      <c r="BW966" s="162"/>
      <c r="BX966" s="162"/>
      <c r="BY966" s="162"/>
      <c r="BZ966" s="162"/>
      <c r="CA966" s="162"/>
      <c r="CB966" s="162"/>
      <c r="CC966" s="162"/>
      <c r="CD966" s="162"/>
      <c r="CE966" s="162"/>
      <c r="CF966" s="162"/>
      <c r="CG966" s="162"/>
      <c r="CH966" s="162"/>
      <c r="CI966" s="162"/>
      <c r="CJ966" s="162"/>
      <c r="CK966" s="162"/>
      <c r="CL966" s="162"/>
      <c r="CM966" s="162"/>
      <c r="CN966" s="162"/>
      <c r="CO966" s="162"/>
      <c r="CP966" s="162"/>
      <c r="CQ966" s="162"/>
      <c r="CR966" s="162"/>
      <c r="CS966" s="162"/>
      <c r="CT966" s="162"/>
      <c r="CU966" s="162"/>
      <c r="CV966" s="162"/>
      <c r="CW966" s="162"/>
      <c r="CX966" s="162"/>
      <c r="CY966" s="162"/>
      <c r="CZ966" s="162"/>
      <c r="DA966" s="162"/>
      <c r="DB966" s="162"/>
      <c r="DC966" s="162"/>
      <c r="DD966" s="162"/>
      <c r="DE966" s="159"/>
      <c r="DF966" s="162"/>
      <c r="DG966" s="162"/>
      <c r="DH966" s="162"/>
    </row>
    <row r="967" spans="1:112">
      <c r="A967" s="158"/>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158"/>
      <c r="AH967" s="158"/>
      <c r="AI967" s="158"/>
      <c r="AJ967" s="158"/>
      <c r="AK967" s="158"/>
      <c r="AL967" s="158"/>
      <c r="AM967" s="158"/>
      <c r="AN967" s="158"/>
      <c r="AO967" s="158"/>
      <c r="AP967" s="158"/>
      <c r="AQ967" s="158"/>
      <c r="AR967" s="158"/>
      <c r="AS967" s="158"/>
      <c r="AT967" s="158"/>
      <c r="AU967" s="158"/>
      <c r="AV967" s="158"/>
      <c r="AW967" s="158"/>
      <c r="AX967" s="158"/>
      <c r="AY967" s="158"/>
      <c r="AZ967" s="158"/>
      <c r="BA967" s="158"/>
      <c r="BB967" s="158"/>
      <c r="BC967" s="158"/>
      <c r="BD967" s="158"/>
      <c r="BE967" s="158"/>
      <c r="BF967" s="158"/>
      <c r="BG967" s="158"/>
      <c r="BH967" s="158"/>
      <c r="BI967" s="158"/>
      <c r="BJ967" s="158"/>
      <c r="BK967" s="158"/>
      <c r="BL967" s="158"/>
      <c r="BM967" s="158"/>
      <c r="BN967" s="158"/>
      <c r="BO967" s="158"/>
      <c r="BP967" s="158"/>
      <c r="BQ967" s="158"/>
      <c r="BR967" s="158"/>
      <c r="BS967" s="158"/>
      <c r="BT967" s="158"/>
      <c r="BU967" s="158"/>
      <c r="BV967" s="158"/>
      <c r="BW967" s="158"/>
      <c r="BX967" s="158"/>
      <c r="BY967" s="158"/>
      <c r="BZ967" s="158"/>
      <c r="CA967" s="158"/>
      <c r="CB967" s="158"/>
      <c r="CC967" s="158"/>
      <c r="CD967" s="158"/>
      <c r="CE967" s="158"/>
      <c r="CF967" s="158"/>
      <c r="CG967" s="158"/>
      <c r="CH967" s="158"/>
      <c r="CI967" s="158"/>
      <c r="CJ967" s="158"/>
      <c r="CK967" s="158"/>
      <c r="CL967" s="158"/>
      <c r="CM967" s="158"/>
      <c r="CN967" s="158"/>
      <c r="CO967" s="158"/>
      <c r="CP967" s="158"/>
      <c r="CQ967" s="158"/>
      <c r="CR967" s="158"/>
      <c r="CS967" s="158"/>
      <c r="CT967" s="158"/>
      <c r="CU967" s="158"/>
      <c r="CV967" s="158"/>
      <c r="CW967" s="158"/>
      <c r="CX967" s="158"/>
      <c r="CY967" s="158"/>
      <c r="CZ967" s="158"/>
      <c r="DA967" s="158"/>
      <c r="DB967" s="158"/>
      <c r="DC967" s="158"/>
      <c r="DD967" s="158"/>
      <c r="DE967" s="159"/>
      <c r="DF967" s="158"/>
      <c r="DG967" s="158"/>
      <c r="DH967" s="158"/>
    </row>
    <row r="968" spans="1:112">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158"/>
      <c r="AH968" s="158"/>
      <c r="AI968" s="158"/>
      <c r="AJ968" s="158"/>
      <c r="AK968" s="158"/>
      <c r="AL968" s="158"/>
      <c r="AM968" s="158"/>
      <c r="AN968" s="158"/>
      <c r="AO968" s="158"/>
      <c r="AP968" s="158"/>
      <c r="AQ968" s="158"/>
      <c r="AR968" s="158"/>
      <c r="AS968" s="158"/>
      <c r="AT968" s="158"/>
      <c r="AU968" s="158"/>
      <c r="AV968" s="158"/>
      <c r="AW968" s="158"/>
      <c r="AX968" s="158"/>
      <c r="AY968" s="158"/>
      <c r="AZ968" s="158"/>
      <c r="BA968" s="158"/>
      <c r="BB968" s="158"/>
      <c r="BC968" s="158"/>
      <c r="BD968" s="158"/>
      <c r="BE968" s="158"/>
      <c r="BF968" s="158"/>
      <c r="BG968" s="158"/>
      <c r="BH968" s="158"/>
      <c r="BI968" s="158"/>
      <c r="BJ968" s="158"/>
      <c r="BK968" s="158"/>
      <c r="BL968" s="158"/>
      <c r="BM968" s="158"/>
      <c r="BN968" s="158"/>
      <c r="BO968" s="158"/>
      <c r="BP968" s="158"/>
      <c r="BQ968" s="158"/>
      <c r="BR968" s="158"/>
      <c r="BS968" s="158"/>
      <c r="BT968" s="158"/>
      <c r="BU968" s="158"/>
      <c r="BV968" s="158"/>
      <c r="BW968" s="158"/>
      <c r="BX968" s="158"/>
      <c r="BY968" s="158"/>
      <c r="BZ968" s="158"/>
      <c r="CA968" s="158"/>
      <c r="CB968" s="158"/>
      <c r="CC968" s="158"/>
      <c r="CD968" s="158"/>
      <c r="CE968" s="158"/>
      <c r="CF968" s="158"/>
      <c r="CG968" s="158"/>
      <c r="CH968" s="158"/>
      <c r="CI968" s="158"/>
      <c r="CJ968" s="158"/>
      <c r="CK968" s="158"/>
      <c r="CL968" s="158"/>
      <c r="CM968" s="158"/>
      <c r="CN968" s="158"/>
      <c r="CO968" s="158"/>
      <c r="CP968" s="158"/>
      <c r="CQ968" s="158"/>
      <c r="CR968" s="158"/>
      <c r="CS968" s="158"/>
      <c r="CT968" s="158"/>
      <c r="CU968" s="158"/>
      <c r="CV968" s="158"/>
      <c r="CW968" s="158"/>
      <c r="CX968" s="158"/>
      <c r="CY968" s="158"/>
      <c r="CZ968" s="158"/>
      <c r="DA968" s="158"/>
      <c r="DB968" s="158"/>
      <c r="DC968" s="158"/>
      <c r="DD968" s="158"/>
      <c r="DE968" s="159"/>
      <c r="DF968" s="158"/>
      <c r="DG968" s="158"/>
      <c r="DH968" s="158"/>
    </row>
    <row r="969" spans="1:112">
      <c r="A969" s="162"/>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162"/>
      <c r="AH969" s="162"/>
      <c r="AI969" s="162"/>
      <c r="AJ969" s="162"/>
      <c r="AK969" s="162"/>
      <c r="AL969" s="162"/>
      <c r="AM969" s="162"/>
      <c r="AN969" s="162"/>
      <c r="AO969" s="162"/>
      <c r="AP969" s="162"/>
      <c r="AQ969" s="162"/>
      <c r="AR969" s="162"/>
      <c r="AS969" s="162"/>
      <c r="AT969" s="162"/>
      <c r="AU969" s="162"/>
      <c r="AV969" s="162"/>
      <c r="AW969" s="162"/>
      <c r="AX969" s="162"/>
      <c r="AY969" s="162"/>
      <c r="AZ969" s="162"/>
      <c r="BA969" s="162"/>
      <c r="BB969" s="162"/>
      <c r="BC969" s="162"/>
      <c r="BD969" s="162"/>
      <c r="BE969" s="162"/>
      <c r="BF969" s="162"/>
      <c r="BG969" s="162"/>
      <c r="BH969" s="162"/>
      <c r="BI969" s="162"/>
      <c r="BJ969" s="162"/>
      <c r="BK969" s="162"/>
      <c r="BL969" s="162"/>
      <c r="BM969" s="162"/>
      <c r="BN969" s="162"/>
      <c r="BO969" s="162"/>
      <c r="BP969" s="162"/>
      <c r="BQ969" s="162"/>
      <c r="BR969" s="162"/>
      <c r="BS969" s="162"/>
      <c r="BT969" s="162"/>
      <c r="BU969" s="162"/>
      <c r="BV969" s="162"/>
      <c r="BW969" s="162"/>
      <c r="BX969" s="162"/>
      <c r="BY969" s="162"/>
      <c r="BZ969" s="162"/>
      <c r="CA969" s="162"/>
      <c r="CB969" s="162"/>
      <c r="CC969" s="162"/>
      <c r="CD969" s="162"/>
      <c r="CE969" s="162"/>
      <c r="CF969" s="162"/>
      <c r="CG969" s="162"/>
      <c r="CH969" s="162"/>
      <c r="CI969" s="162"/>
      <c r="CJ969" s="162"/>
      <c r="CK969" s="162"/>
      <c r="CL969" s="162"/>
      <c r="CM969" s="162"/>
      <c r="CN969" s="162"/>
      <c r="CO969" s="162"/>
      <c r="CP969" s="162"/>
      <c r="CQ969" s="162"/>
      <c r="CR969" s="162"/>
      <c r="CS969" s="162"/>
      <c r="CT969" s="162"/>
      <c r="CU969" s="162"/>
      <c r="CV969" s="162"/>
      <c r="CW969" s="162"/>
      <c r="CX969" s="162"/>
      <c r="CY969" s="162"/>
      <c r="CZ969" s="162"/>
      <c r="DA969" s="162"/>
      <c r="DB969" s="162"/>
      <c r="DC969" s="162"/>
      <c r="DD969" s="162"/>
      <c r="DE969" s="159"/>
      <c r="DF969" s="162"/>
      <c r="DG969" s="162"/>
      <c r="DH969" s="162"/>
    </row>
    <row r="970" spans="1:112">
      <c r="A970" s="158"/>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158"/>
      <c r="AH970" s="158"/>
      <c r="AI970" s="158"/>
      <c r="AJ970" s="158"/>
      <c r="AK970" s="158"/>
      <c r="AL970" s="158"/>
      <c r="AM970" s="158"/>
      <c r="AN970" s="158"/>
      <c r="AO970" s="158"/>
      <c r="AP970" s="158"/>
      <c r="AQ970" s="158"/>
      <c r="AR970" s="158"/>
      <c r="AS970" s="158"/>
      <c r="AT970" s="158"/>
      <c r="AU970" s="158"/>
      <c r="AV970" s="158"/>
      <c r="AW970" s="158"/>
      <c r="AX970" s="158"/>
      <c r="AY970" s="158"/>
      <c r="AZ970" s="158"/>
      <c r="BA970" s="158"/>
      <c r="BB970" s="158"/>
      <c r="BC970" s="158"/>
      <c r="BD970" s="158"/>
      <c r="BE970" s="158"/>
      <c r="BF970" s="158"/>
      <c r="BG970" s="158"/>
      <c r="BH970" s="158"/>
      <c r="BI970" s="158"/>
      <c r="BJ970" s="158"/>
      <c r="BK970" s="158"/>
      <c r="BL970" s="158"/>
      <c r="BM970" s="158"/>
      <c r="BN970" s="158"/>
      <c r="BO970" s="158"/>
      <c r="BP970" s="158"/>
      <c r="BQ970" s="158"/>
      <c r="BR970" s="158"/>
      <c r="BS970" s="158"/>
      <c r="BT970" s="158"/>
      <c r="BU970" s="158"/>
      <c r="BV970" s="158"/>
      <c r="BW970" s="158"/>
      <c r="BX970" s="158"/>
      <c r="BY970" s="158"/>
      <c r="BZ970" s="158"/>
      <c r="CA970" s="158"/>
      <c r="CB970" s="158"/>
      <c r="CC970" s="158"/>
      <c r="CD970" s="158"/>
      <c r="CE970" s="158"/>
      <c r="CF970" s="158"/>
      <c r="CG970" s="158"/>
      <c r="CH970" s="158"/>
      <c r="CI970" s="158"/>
      <c r="CJ970" s="158"/>
      <c r="CK970" s="158"/>
      <c r="CL970" s="158"/>
      <c r="CM970" s="158"/>
      <c r="CN970" s="158"/>
      <c r="CO970" s="158"/>
      <c r="CP970" s="158"/>
      <c r="CQ970" s="158"/>
      <c r="CR970" s="158"/>
      <c r="CS970" s="158"/>
      <c r="CT970" s="158"/>
      <c r="CU970" s="158"/>
      <c r="CV970" s="158"/>
      <c r="CW970" s="158"/>
      <c r="CX970" s="158"/>
      <c r="CY970" s="158"/>
      <c r="CZ970" s="158"/>
      <c r="DA970" s="158"/>
      <c r="DB970" s="158"/>
      <c r="DC970" s="158"/>
      <c r="DD970" s="158"/>
      <c r="DE970" s="159"/>
      <c r="DF970" s="158"/>
      <c r="DG970" s="158"/>
      <c r="DH970" s="158"/>
    </row>
    <row r="971" spans="1:112">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158"/>
      <c r="AH971" s="158"/>
      <c r="AI971" s="158"/>
      <c r="AJ971" s="158"/>
      <c r="AK971" s="158"/>
      <c r="AL971" s="158"/>
      <c r="AM971" s="158"/>
      <c r="AN971" s="158"/>
      <c r="AO971" s="158"/>
      <c r="AP971" s="158"/>
      <c r="AQ971" s="158"/>
      <c r="AR971" s="158"/>
      <c r="AS971" s="158"/>
      <c r="AT971" s="158"/>
      <c r="AU971" s="158"/>
      <c r="AV971" s="158"/>
      <c r="AW971" s="158"/>
      <c r="AX971" s="158"/>
      <c r="AY971" s="158"/>
      <c r="AZ971" s="158"/>
      <c r="BA971" s="158"/>
      <c r="BB971" s="158"/>
      <c r="BC971" s="158"/>
      <c r="BD971" s="158"/>
      <c r="BE971" s="158"/>
      <c r="BF971" s="158"/>
      <c r="BG971" s="158"/>
      <c r="BH971" s="158"/>
      <c r="BI971" s="158"/>
      <c r="BJ971" s="158"/>
      <c r="BK971" s="158"/>
      <c r="BL971" s="158"/>
      <c r="BM971" s="158"/>
      <c r="BN971" s="158"/>
      <c r="BO971" s="158"/>
      <c r="BP971" s="158"/>
      <c r="BQ971" s="158"/>
      <c r="BR971" s="158"/>
      <c r="BS971" s="158"/>
      <c r="BT971" s="158"/>
      <c r="BU971" s="158"/>
      <c r="BV971" s="158"/>
      <c r="BW971" s="158"/>
      <c r="BX971" s="158"/>
      <c r="BY971" s="158"/>
      <c r="BZ971" s="158"/>
      <c r="CA971" s="158"/>
      <c r="CB971" s="158"/>
      <c r="CC971" s="158"/>
      <c r="CD971" s="158"/>
      <c r="CE971" s="158"/>
      <c r="CF971" s="158"/>
      <c r="CG971" s="158"/>
      <c r="CH971" s="158"/>
      <c r="CI971" s="158"/>
      <c r="CJ971" s="158"/>
      <c r="CK971" s="158"/>
      <c r="CL971" s="158"/>
      <c r="CM971" s="158"/>
      <c r="CN971" s="158"/>
      <c r="CO971" s="158"/>
      <c r="CP971" s="158"/>
      <c r="CQ971" s="158"/>
      <c r="CR971" s="158"/>
      <c r="CS971" s="158"/>
      <c r="CT971" s="158"/>
      <c r="CU971" s="158"/>
      <c r="CV971" s="158"/>
      <c r="CW971" s="158"/>
      <c r="CX971" s="158"/>
      <c r="CY971" s="158"/>
      <c r="CZ971" s="158"/>
      <c r="DA971" s="158"/>
      <c r="DB971" s="158"/>
      <c r="DC971" s="158"/>
      <c r="DD971" s="158"/>
      <c r="DE971" s="159"/>
      <c r="DF971" s="158"/>
      <c r="DG971" s="158"/>
      <c r="DH971" s="158"/>
    </row>
    <row r="972" spans="1:112">
      <c r="A972" s="162"/>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162"/>
      <c r="AH972" s="162"/>
      <c r="AI972" s="162"/>
      <c r="AJ972" s="162"/>
      <c r="AK972" s="162"/>
      <c r="AL972" s="162"/>
      <c r="AM972" s="162"/>
      <c r="AN972" s="162"/>
      <c r="AO972" s="162"/>
      <c r="AP972" s="162"/>
      <c r="AQ972" s="162"/>
      <c r="AR972" s="162"/>
      <c r="AS972" s="162"/>
      <c r="AT972" s="162"/>
      <c r="AU972" s="162"/>
      <c r="AV972" s="162"/>
      <c r="AW972" s="162"/>
      <c r="AX972" s="162"/>
      <c r="AY972" s="162"/>
      <c r="AZ972" s="162"/>
      <c r="BA972" s="162"/>
      <c r="BB972" s="162"/>
      <c r="BC972" s="162"/>
      <c r="BD972" s="162"/>
      <c r="BE972" s="162"/>
      <c r="BF972" s="162"/>
      <c r="BG972" s="162"/>
      <c r="BH972" s="162"/>
      <c r="BI972" s="162"/>
      <c r="BJ972" s="162"/>
      <c r="BK972" s="162"/>
      <c r="BL972" s="162"/>
      <c r="BM972" s="162"/>
      <c r="BN972" s="162"/>
      <c r="BO972" s="162"/>
      <c r="BP972" s="162"/>
      <c r="BQ972" s="162"/>
      <c r="BR972" s="162"/>
      <c r="BS972" s="162"/>
      <c r="BT972" s="162"/>
      <c r="BU972" s="162"/>
      <c r="BV972" s="162"/>
      <c r="BW972" s="162"/>
      <c r="BX972" s="162"/>
      <c r="BY972" s="162"/>
      <c r="BZ972" s="162"/>
      <c r="CA972" s="162"/>
      <c r="CB972" s="162"/>
      <c r="CC972" s="162"/>
      <c r="CD972" s="162"/>
      <c r="CE972" s="162"/>
      <c r="CF972" s="162"/>
      <c r="CG972" s="162"/>
      <c r="CH972" s="162"/>
      <c r="CI972" s="162"/>
      <c r="CJ972" s="162"/>
      <c r="CK972" s="162"/>
      <c r="CL972" s="162"/>
      <c r="CM972" s="162"/>
      <c r="CN972" s="162"/>
      <c r="CO972" s="162"/>
      <c r="CP972" s="162"/>
      <c r="CQ972" s="162"/>
      <c r="CR972" s="162"/>
      <c r="CS972" s="162"/>
      <c r="CT972" s="162"/>
      <c r="CU972" s="162"/>
      <c r="CV972" s="162"/>
      <c r="CW972" s="162"/>
      <c r="CX972" s="162"/>
      <c r="CY972" s="162"/>
      <c r="CZ972" s="162"/>
      <c r="DA972" s="162"/>
      <c r="DB972" s="162"/>
      <c r="DC972" s="162"/>
      <c r="DD972" s="162"/>
      <c r="DE972" s="159"/>
      <c r="DF972" s="162"/>
      <c r="DG972" s="162"/>
      <c r="DH972" s="162"/>
    </row>
    <row r="973" spans="1:112">
      <c r="A973" s="158"/>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158"/>
      <c r="AH973" s="158"/>
      <c r="AI973" s="158"/>
      <c r="AJ973" s="158"/>
      <c r="AK973" s="158"/>
      <c r="AL973" s="158"/>
      <c r="AM973" s="158"/>
      <c r="AN973" s="158"/>
      <c r="AO973" s="158"/>
      <c r="AP973" s="158"/>
      <c r="AQ973" s="158"/>
      <c r="AR973" s="158"/>
      <c r="AS973" s="158"/>
      <c r="AT973" s="158"/>
      <c r="AU973" s="158"/>
      <c r="AV973" s="158"/>
      <c r="AW973" s="158"/>
      <c r="AX973" s="158"/>
      <c r="AY973" s="158"/>
      <c r="AZ973" s="158"/>
      <c r="BA973" s="158"/>
      <c r="BB973" s="158"/>
      <c r="BC973" s="158"/>
      <c r="BD973" s="158"/>
      <c r="BE973" s="158"/>
      <c r="BF973" s="158"/>
      <c r="BG973" s="158"/>
      <c r="BH973" s="158"/>
      <c r="BI973" s="158"/>
      <c r="BJ973" s="158"/>
      <c r="BK973" s="158"/>
      <c r="BL973" s="158"/>
      <c r="BM973" s="158"/>
      <c r="BN973" s="158"/>
      <c r="BO973" s="158"/>
      <c r="BP973" s="158"/>
      <c r="BQ973" s="158"/>
      <c r="BR973" s="158"/>
      <c r="BS973" s="158"/>
      <c r="BT973" s="158"/>
      <c r="BU973" s="158"/>
      <c r="BV973" s="158"/>
      <c r="BW973" s="158"/>
      <c r="BX973" s="158"/>
      <c r="BY973" s="158"/>
      <c r="BZ973" s="158"/>
      <c r="CA973" s="158"/>
      <c r="CB973" s="158"/>
      <c r="CC973" s="158"/>
      <c r="CD973" s="158"/>
      <c r="CE973" s="158"/>
      <c r="CF973" s="158"/>
      <c r="CG973" s="158"/>
      <c r="CH973" s="158"/>
      <c r="CI973" s="158"/>
      <c r="CJ973" s="158"/>
      <c r="CK973" s="158"/>
      <c r="CL973" s="158"/>
      <c r="CM973" s="158"/>
      <c r="CN973" s="158"/>
      <c r="CO973" s="158"/>
      <c r="CP973" s="158"/>
      <c r="CQ973" s="158"/>
      <c r="CR973" s="158"/>
      <c r="CS973" s="158"/>
      <c r="CT973" s="158"/>
      <c r="CU973" s="158"/>
      <c r="CV973" s="158"/>
      <c r="CW973" s="158"/>
      <c r="CX973" s="158"/>
      <c r="CY973" s="158"/>
      <c r="CZ973" s="158"/>
      <c r="DA973" s="158"/>
      <c r="DB973" s="158"/>
      <c r="DC973" s="158"/>
      <c r="DD973" s="158"/>
      <c r="DE973" s="159"/>
      <c r="DF973" s="158"/>
      <c r="DG973" s="158"/>
      <c r="DH973" s="158"/>
    </row>
    <row r="974" spans="1:112">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158"/>
      <c r="AH974" s="158"/>
      <c r="AI974" s="158"/>
      <c r="AJ974" s="158"/>
      <c r="AK974" s="158"/>
      <c r="AL974" s="158"/>
      <c r="AM974" s="158"/>
      <c r="AN974" s="158"/>
      <c r="AO974" s="158"/>
      <c r="AP974" s="158"/>
      <c r="AQ974" s="158"/>
      <c r="AR974" s="158"/>
      <c r="AS974" s="158"/>
      <c r="AT974" s="158"/>
      <c r="AU974" s="158"/>
      <c r="AV974" s="158"/>
      <c r="AW974" s="158"/>
      <c r="AX974" s="158"/>
      <c r="AY974" s="158"/>
      <c r="AZ974" s="158"/>
      <c r="BA974" s="158"/>
      <c r="BB974" s="158"/>
      <c r="BC974" s="158"/>
      <c r="BD974" s="158"/>
      <c r="BE974" s="158"/>
      <c r="BF974" s="158"/>
      <c r="BG974" s="158"/>
      <c r="BH974" s="158"/>
      <c r="BI974" s="158"/>
      <c r="BJ974" s="158"/>
      <c r="BK974" s="158"/>
      <c r="BL974" s="158"/>
      <c r="BM974" s="158"/>
      <c r="BN974" s="158"/>
      <c r="BO974" s="158"/>
      <c r="BP974" s="158"/>
      <c r="BQ974" s="158"/>
      <c r="BR974" s="158"/>
      <c r="BS974" s="158"/>
      <c r="BT974" s="158"/>
      <c r="BU974" s="158"/>
      <c r="BV974" s="158"/>
      <c r="BW974" s="158"/>
      <c r="BX974" s="158"/>
      <c r="BY974" s="158"/>
      <c r="BZ974" s="158"/>
      <c r="CA974" s="158"/>
      <c r="CB974" s="158"/>
      <c r="CC974" s="158"/>
      <c r="CD974" s="158"/>
      <c r="CE974" s="158"/>
      <c r="CF974" s="158"/>
      <c r="CG974" s="158"/>
      <c r="CH974" s="158"/>
      <c r="CI974" s="158"/>
      <c r="CJ974" s="158"/>
      <c r="CK974" s="158"/>
      <c r="CL974" s="158"/>
      <c r="CM974" s="158"/>
      <c r="CN974" s="158"/>
      <c r="CO974" s="158"/>
      <c r="CP974" s="158"/>
      <c r="CQ974" s="158"/>
      <c r="CR974" s="158"/>
      <c r="CS974" s="158"/>
      <c r="CT974" s="158"/>
      <c r="CU974" s="158"/>
      <c r="CV974" s="158"/>
      <c r="CW974" s="158"/>
      <c r="CX974" s="158"/>
      <c r="CY974" s="158"/>
      <c r="CZ974" s="158"/>
      <c r="DA974" s="158"/>
      <c r="DB974" s="158"/>
      <c r="DC974" s="158"/>
      <c r="DD974" s="158"/>
      <c r="DE974" s="159"/>
      <c r="DF974" s="158"/>
      <c r="DG974" s="158"/>
      <c r="DH974" s="158"/>
    </row>
    <row r="975" spans="1:112">
      <c r="A975" s="162"/>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162"/>
      <c r="AH975" s="162"/>
      <c r="AI975" s="162"/>
      <c r="AJ975" s="162"/>
      <c r="AK975" s="162"/>
      <c r="AL975" s="162"/>
      <c r="AM975" s="162"/>
      <c r="AN975" s="162"/>
      <c r="AO975" s="162"/>
      <c r="AP975" s="162"/>
      <c r="AQ975" s="162"/>
      <c r="AR975" s="162"/>
      <c r="AS975" s="162"/>
      <c r="AT975" s="162"/>
      <c r="AU975" s="162"/>
      <c r="AV975" s="162"/>
      <c r="AW975" s="162"/>
      <c r="AX975" s="162"/>
      <c r="AY975" s="162"/>
      <c r="AZ975" s="162"/>
      <c r="BA975" s="162"/>
      <c r="BB975" s="162"/>
      <c r="BC975" s="162"/>
      <c r="BD975" s="162"/>
      <c r="BE975" s="162"/>
      <c r="BF975" s="162"/>
      <c r="BG975" s="162"/>
      <c r="BH975" s="162"/>
      <c r="BI975" s="162"/>
      <c r="BJ975" s="162"/>
      <c r="BK975" s="162"/>
      <c r="BL975" s="162"/>
      <c r="BM975" s="162"/>
      <c r="BN975" s="162"/>
      <c r="BO975" s="162"/>
      <c r="BP975" s="162"/>
      <c r="BQ975" s="162"/>
      <c r="BR975" s="162"/>
      <c r="BS975" s="162"/>
      <c r="BT975" s="162"/>
      <c r="BU975" s="162"/>
      <c r="BV975" s="162"/>
      <c r="BW975" s="162"/>
      <c r="BX975" s="162"/>
      <c r="BY975" s="162"/>
      <c r="BZ975" s="162"/>
      <c r="CA975" s="162"/>
      <c r="CB975" s="162"/>
      <c r="CC975" s="162"/>
      <c r="CD975" s="162"/>
      <c r="CE975" s="162"/>
      <c r="CF975" s="162"/>
      <c r="CG975" s="162"/>
      <c r="CH975" s="162"/>
      <c r="CI975" s="162"/>
      <c r="CJ975" s="162"/>
      <c r="CK975" s="162"/>
      <c r="CL975" s="162"/>
      <c r="CM975" s="162"/>
      <c r="CN975" s="162"/>
      <c r="CO975" s="162"/>
      <c r="CP975" s="162"/>
      <c r="CQ975" s="162"/>
      <c r="CR975" s="162"/>
      <c r="CS975" s="162"/>
      <c r="CT975" s="162"/>
      <c r="CU975" s="162"/>
      <c r="CV975" s="162"/>
      <c r="CW975" s="162"/>
      <c r="CX975" s="162"/>
      <c r="CY975" s="162"/>
      <c r="CZ975" s="162"/>
      <c r="DA975" s="162"/>
      <c r="DB975" s="162"/>
      <c r="DC975" s="162"/>
      <c r="DD975" s="162"/>
      <c r="DE975" s="159"/>
      <c r="DF975" s="162"/>
      <c r="DG975" s="162"/>
      <c r="DH975" s="162"/>
    </row>
    <row r="976" spans="1:112">
      <c r="A976" s="158"/>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158"/>
      <c r="AH976" s="158"/>
      <c r="AI976" s="158"/>
      <c r="AJ976" s="158"/>
      <c r="AK976" s="158"/>
      <c r="AL976" s="158"/>
      <c r="AM976" s="158"/>
      <c r="AN976" s="158"/>
      <c r="AO976" s="158"/>
      <c r="AP976" s="158"/>
      <c r="AQ976" s="158"/>
      <c r="AR976" s="158"/>
      <c r="AS976" s="158"/>
      <c r="AT976" s="158"/>
      <c r="AU976" s="158"/>
      <c r="AV976" s="158"/>
      <c r="AW976" s="158"/>
      <c r="AX976" s="158"/>
      <c r="AY976" s="158"/>
      <c r="AZ976" s="158"/>
      <c r="BA976" s="158"/>
      <c r="BB976" s="158"/>
      <c r="BC976" s="158"/>
      <c r="BD976" s="158"/>
      <c r="BE976" s="158"/>
      <c r="BF976" s="158"/>
      <c r="BG976" s="158"/>
      <c r="BH976" s="158"/>
      <c r="BI976" s="158"/>
      <c r="BJ976" s="158"/>
      <c r="BK976" s="158"/>
      <c r="BL976" s="158"/>
      <c r="BM976" s="158"/>
      <c r="BN976" s="158"/>
      <c r="BO976" s="158"/>
      <c r="BP976" s="158"/>
      <c r="BQ976" s="158"/>
      <c r="BR976" s="158"/>
      <c r="BS976" s="158"/>
      <c r="BT976" s="158"/>
      <c r="BU976" s="158"/>
      <c r="BV976" s="158"/>
      <c r="BW976" s="158"/>
      <c r="BX976" s="158"/>
      <c r="BY976" s="158"/>
      <c r="BZ976" s="158"/>
      <c r="CA976" s="158"/>
      <c r="CB976" s="158"/>
      <c r="CC976" s="158"/>
      <c r="CD976" s="158"/>
      <c r="CE976" s="158"/>
      <c r="CF976" s="158"/>
      <c r="CG976" s="158"/>
      <c r="CH976" s="158"/>
      <c r="CI976" s="158"/>
      <c r="CJ976" s="158"/>
      <c r="CK976" s="158"/>
      <c r="CL976" s="158"/>
      <c r="CM976" s="158"/>
      <c r="CN976" s="158"/>
      <c r="CO976" s="158"/>
      <c r="CP976" s="158"/>
      <c r="CQ976" s="158"/>
      <c r="CR976" s="158"/>
      <c r="CS976" s="158"/>
      <c r="CT976" s="158"/>
      <c r="CU976" s="158"/>
      <c r="CV976" s="158"/>
      <c r="CW976" s="158"/>
      <c r="CX976" s="158"/>
      <c r="CY976" s="158"/>
      <c r="CZ976" s="158"/>
      <c r="DA976" s="158"/>
      <c r="DB976" s="158"/>
      <c r="DC976" s="158"/>
      <c r="DD976" s="158"/>
      <c r="DE976" s="159"/>
      <c r="DF976" s="158"/>
      <c r="DG976" s="158"/>
      <c r="DH976" s="158"/>
    </row>
    <row r="977" spans="1:112">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158"/>
      <c r="AH977" s="158"/>
      <c r="AI977" s="158"/>
      <c r="AJ977" s="158"/>
      <c r="AK977" s="158"/>
      <c r="AL977" s="158"/>
      <c r="AM977" s="158"/>
      <c r="AN977" s="158"/>
      <c r="AO977" s="158"/>
      <c r="AP977" s="158"/>
      <c r="AQ977" s="158"/>
      <c r="AR977" s="158"/>
      <c r="AS977" s="158"/>
      <c r="AT977" s="158"/>
      <c r="AU977" s="158"/>
      <c r="AV977" s="158"/>
      <c r="AW977" s="158"/>
      <c r="AX977" s="158"/>
      <c r="AY977" s="158"/>
      <c r="AZ977" s="158"/>
      <c r="BA977" s="158"/>
      <c r="BB977" s="158"/>
      <c r="BC977" s="158"/>
      <c r="BD977" s="158"/>
      <c r="BE977" s="158"/>
      <c r="BF977" s="158"/>
      <c r="BG977" s="158"/>
      <c r="BH977" s="158"/>
      <c r="BI977" s="158"/>
      <c r="BJ977" s="158"/>
      <c r="BK977" s="158"/>
      <c r="BL977" s="158"/>
      <c r="BM977" s="158"/>
      <c r="BN977" s="158"/>
      <c r="BO977" s="158"/>
      <c r="BP977" s="158"/>
      <c r="BQ977" s="158"/>
      <c r="BR977" s="158"/>
      <c r="BS977" s="158"/>
      <c r="BT977" s="158"/>
      <c r="BU977" s="158"/>
      <c r="BV977" s="158"/>
      <c r="BW977" s="158"/>
      <c r="BX977" s="158"/>
      <c r="BY977" s="158"/>
      <c r="BZ977" s="158"/>
      <c r="CA977" s="158"/>
      <c r="CB977" s="158"/>
      <c r="CC977" s="158"/>
      <c r="CD977" s="158"/>
      <c r="CE977" s="158"/>
      <c r="CF977" s="158"/>
      <c r="CG977" s="158"/>
      <c r="CH977" s="158"/>
      <c r="CI977" s="158"/>
      <c r="CJ977" s="158"/>
      <c r="CK977" s="158"/>
      <c r="CL977" s="158"/>
      <c r="CM977" s="158"/>
      <c r="CN977" s="158"/>
      <c r="CO977" s="158"/>
      <c r="CP977" s="158"/>
      <c r="CQ977" s="158"/>
      <c r="CR977" s="158"/>
      <c r="CS977" s="158"/>
      <c r="CT977" s="158"/>
      <c r="CU977" s="158"/>
      <c r="CV977" s="158"/>
      <c r="CW977" s="158"/>
      <c r="CX977" s="158"/>
      <c r="CY977" s="158"/>
      <c r="CZ977" s="158"/>
      <c r="DA977" s="158"/>
      <c r="DB977" s="158"/>
      <c r="DC977" s="158"/>
      <c r="DD977" s="158"/>
      <c r="DE977" s="159"/>
      <c r="DF977" s="158"/>
      <c r="DG977" s="158"/>
      <c r="DH977" s="158"/>
    </row>
    <row r="978" spans="1:112">
      <c r="A978" s="162"/>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162"/>
      <c r="AH978" s="162"/>
      <c r="AI978" s="162"/>
      <c r="AJ978" s="162"/>
      <c r="AK978" s="162"/>
      <c r="AL978" s="162"/>
      <c r="AM978" s="162"/>
      <c r="AN978" s="162"/>
      <c r="AO978" s="162"/>
      <c r="AP978" s="162"/>
      <c r="AQ978" s="162"/>
      <c r="AR978" s="162"/>
      <c r="AS978" s="162"/>
      <c r="AT978" s="162"/>
      <c r="AU978" s="162"/>
      <c r="AV978" s="162"/>
      <c r="AW978" s="162"/>
      <c r="AX978" s="162"/>
      <c r="AY978" s="162"/>
      <c r="AZ978" s="162"/>
      <c r="BA978" s="162"/>
      <c r="BB978" s="162"/>
      <c r="BC978" s="162"/>
      <c r="BD978" s="162"/>
      <c r="BE978" s="162"/>
      <c r="BF978" s="162"/>
      <c r="BG978" s="162"/>
      <c r="BH978" s="162"/>
      <c r="BI978" s="162"/>
      <c r="BJ978" s="162"/>
      <c r="BK978" s="162"/>
      <c r="BL978" s="162"/>
      <c r="BM978" s="162"/>
      <c r="BN978" s="162"/>
      <c r="BO978" s="162"/>
      <c r="BP978" s="162"/>
      <c r="BQ978" s="162"/>
      <c r="BR978" s="162"/>
      <c r="BS978" s="162"/>
      <c r="BT978" s="162"/>
      <c r="BU978" s="162"/>
      <c r="BV978" s="162"/>
      <c r="BW978" s="162"/>
      <c r="BX978" s="162"/>
      <c r="BY978" s="162"/>
      <c r="BZ978" s="162"/>
      <c r="CA978" s="162"/>
      <c r="CB978" s="162"/>
      <c r="CC978" s="162"/>
      <c r="CD978" s="162"/>
      <c r="CE978" s="162"/>
      <c r="CF978" s="162"/>
      <c r="CG978" s="162"/>
      <c r="CH978" s="162"/>
      <c r="CI978" s="162"/>
      <c r="CJ978" s="162"/>
      <c r="CK978" s="162"/>
      <c r="CL978" s="162"/>
      <c r="CM978" s="162"/>
      <c r="CN978" s="162"/>
      <c r="CO978" s="162"/>
      <c r="CP978" s="162"/>
      <c r="CQ978" s="162"/>
      <c r="CR978" s="162"/>
      <c r="CS978" s="162"/>
      <c r="CT978" s="162"/>
      <c r="CU978" s="162"/>
      <c r="CV978" s="162"/>
      <c r="CW978" s="162"/>
      <c r="CX978" s="162"/>
      <c r="CY978" s="162"/>
      <c r="CZ978" s="162"/>
      <c r="DA978" s="162"/>
      <c r="DB978" s="162"/>
      <c r="DC978" s="162"/>
      <c r="DD978" s="162"/>
      <c r="DE978" s="159"/>
      <c r="DF978" s="162"/>
      <c r="DG978" s="162"/>
      <c r="DH978" s="162"/>
    </row>
    <row r="979" spans="1:112">
      <c r="A979" s="158"/>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158"/>
      <c r="AH979" s="158"/>
      <c r="AI979" s="158"/>
      <c r="AJ979" s="158"/>
      <c r="AK979" s="158"/>
      <c r="AL979" s="158"/>
      <c r="AM979" s="158"/>
      <c r="AN979" s="158"/>
      <c r="AO979" s="158"/>
      <c r="AP979" s="158"/>
      <c r="AQ979" s="158"/>
      <c r="AR979" s="158"/>
      <c r="AS979" s="158"/>
      <c r="AT979" s="158"/>
      <c r="AU979" s="158"/>
      <c r="AV979" s="158"/>
      <c r="AW979" s="158"/>
      <c r="AX979" s="158"/>
      <c r="AY979" s="158"/>
      <c r="AZ979" s="158"/>
      <c r="BA979" s="158"/>
      <c r="BB979" s="158"/>
      <c r="BC979" s="158"/>
      <c r="BD979" s="158"/>
      <c r="BE979" s="158"/>
      <c r="BF979" s="158"/>
      <c r="BG979" s="158"/>
      <c r="BH979" s="158"/>
      <c r="BI979" s="158"/>
      <c r="BJ979" s="158"/>
      <c r="BK979" s="158"/>
      <c r="BL979" s="158"/>
      <c r="BM979" s="158"/>
      <c r="BN979" s="158"/>
      <c r="BO979" s="158"/>
      <c r="BP979" s="158"/>
      <c r="BQ979" s="158"/>
      <c r="BR979" s="158"/>
      <c r="BS979" s="158"/>
      <c r="BT979" s="158"/>
      <c r="BU979" s="158"/>
      <c r="BV979" s="158"/>
      <c r="BW979" s="158"/>
      <c r="BX979" s="158"/>
      <c r="BY979" s="158"/>
      <c r="BZ979" s="158"/>
      <c r="CA979" s="158"/>
      <c r="CB979" s="158"/>
      <c r="CC979" s="158"/>
      <c r="CD979" s="158"/>
      <c r="CE979" s="158"/>
      <c r="CF979" s="158"/>
      <c r="CG979" s="158"/>
      <c r="CH979" s="158"/>
      <c r="CI979" s="158"/>
      <c r="CJ979" s="158"/>
      <c r="CK979" s="158"/>
      <c r="CL979" s="158"/>
      <c r="CM979" s="158"/>
      <c r="CN979" s="158"/>
      <c r="CO979" s="158"/>
      <c r="CP979" s="158"/>
      <c r="CQ979" s="158"/>
      <c r="CR979" s="158"/>
      <c r="CS979" s="158"/>
      <c r="CT979" s="158"/>
      <c r="CU979" s="158"/>
      <c r="CV979" s="158"/>
      <c r="CW979" s="158"/>
      <c r="CX979" s="158"/>
      <c r="CY979" s="158"/>
      <c r="CZ979" s="158"/>
      <c r="DA979" s="158"/>
      <c r="DB979" s="158"/>
      <c r="DC979" s="158"/>
      <c r="DD979" s="158"/>
      <c r="DE979" s="159"/>
      <c r="DF979" s="158"/>
      <c r="DG979" s="158"/>
      <c r="DH979" s="158"/>
    </row>
    <row r="980" spans="1:112">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158"/>
      <c r="AH980" s="158"/>
      <c r="AI980" s="158"/>
      <c r="AJ980" s="158"/>
      <c r="AK980" s="158"/>
      <c r="AL980" s="158"/>
      <c r="AM980" s="158"/>
      <c r="AN980" s="158"/>
      <c r="AO980" s="158"/>
      <c r="AP980" s="158"/>
      <c r="AQ980" s="158"/>
      <c r="AR980" s="158"/>
      <c r="AS980" s="158"/>
      <c r="AT980" s="158"/>
      <c r="AU980" s="158"/>
      <c r="AV980" s="158"/>
      <c r="AW980" s="158"/>
      <c r="AX980" s="158"/>
      <c r="AY980" s="158"/>
      <c r="AZ980" s="158"/>
      <c r="BA980" s="158"/>
      <c r="BB980" s="158"/>
      <c r="BC980" s="158"/>
      <c r="BD980" s="158"/>
      <c r="BE980" s="158"/>
      <c r="BF980" s="158"/>
      <c r="BG980" s="158"/>
      <c r="BH980" s="158"/>
      <c r="BI980" s="158"/>
      <c r="BJ980" s="158"/>
      <c r="BK980" s="158"/>
      <c r="BL980" s="158"/>
      <c r="BM980" s="158"/>
      <c r="BN980" s="158"/>
      <c r="BO980" s="158"/>
      <c r="BP980" s="158"/>
      <c r="BQ980" s="158"/>
      <c r="BR980" s="158"/>
      <c r="BS980" s="158"/>
      <c r="BT980" s="158"/>
      <c r="BU980" s="158"/>
      <c r="BV980" s="158"/>
      <c r="BW980" s="158"/>
      <c r="BX980" s="158"/>
      <c r="BY980" s="158"/>
      <c r="BZ980" s="158"/>
      <c r="CA980" s="158"/>
      <c r="CB980" s="158"/>
      <c r="CC980" s="158"/>
      <c r="CD980" s="158"/>
      <c r="CE980" s="158"/>
      <c r="CF980" s="158"/>
      <c r="CG980" s="158"/>
      <c r="CH980" s="158"/>
      <c r="CI980" s="158"/>
      <c r="CJ980" s="158"/>
      <c r="CK980" s="158"/>
      <c r="CL980" s="158"/>
      <c r="CM980" s="158"/>
      <c r="CN980" s="158"/>
      <c r="CO980" s="158"/>
      <c r="CP980" s="158"/>
      <c r="CQ980" s="158"/>
      <c r="CR980" s="158"/>
      <c r="CS980" s="158"/>
      <c r="CT980" s="158"/>
      <c r="CU980" s="158"/>
      <c r="CV980" s="158"/>
      <c r="CW980" s="158"/>
      <c r="CX980" s="158"/>
      <c r="CY980" s="158"/>
      <c r="CZ980" s="158"/>
      <c r="DA980" s="158"/>
      <c r="DB980" s="158"/>
      <c r="DC980" s="158"/>
      <c r="DD980" s="158"/>
      <c r="DE980" s="159"/>
      <c r="DF980" s="158"/>
      <c r="DG980" s="158"/>
      <c r="DH980" s="158"/>
    </row>
    <row r="981" spans="1:112">
      <c r="A981" s="162"/>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162"/>
      <c r="AH981" s="162"/>
      <c r="AI981" s="162"/>
      <c r="AJ981" s="162"/>
      <c r="AK981" s="162"/>
      <c r="AL981" s="162"/>
      <c r="AM981" s="162"/>
      <c r="AN981" s="162"/>
      <c r="AO981" s="162"/>
      <c r="AP981" s="162"/>
      <c r="AQ981" s="162"/>
      <c r="AR981" s="162"/>
      <c r="AS981" s="162"/>
      <c r="AT981" s="162"/>
      <c r="AU981" s="162"/>
      <c r="AV981" s="162"/>
      <c r="AW981" s="162"/>
      <c r="AX981" s="162"/>
      <c r="AY981" s="162"/>
      <c r="AZ981" s="162"/>
      <c r="BA981" s="162"/>
      <c r="BB981" s="162"/>
      <c r="BC981" s="162"/>
      <c r="BD981" s="162"/>
      <c r="BE981" s="162"/>
      <c r="BF981" s="162"/>
      <c r="BG981" s="162"/>
      <c r="BH981" s="162"/>
      <c r="BI981" s="162"/>
      <c r="BJ981" s="162"/>
      <c r="BK981" s="162"/>
      <c r="BL981" s="162"/>
      <c r="BM981" s="162"/>
      <c r="BN981" s="162"/>
      <c r="BO981" s="162"/>
      <c r="BP981" s="162"/>
      <c r="BQ981" s="162"/>
      <c r="BR981" s="162"/>
      <c r="BS981" s="162"/>
      <c r="BT981" s="162"/>
      <c r="BU981" s="162"/>
      <c r="BV981" s="162"/>
      <c r="BW981" s="162"/>
      <c r="BX981" s="162"/>
      <c r="BY981" s="162"/>
      <c r="BZ981" s="162"/>
      <c r="CA981" s="162"/>
      <c r="CB981" s="162"/>
      <c r="CC981" s="162"/>
      <c r="CD981" s="162"/>
      <c r="CE981" s="162"/>
      <c r="CF981" s="162"/>
      <c r="CG981" s="162"/>
      <c r="CH981" s="162"/>
      <c r="CI981" s="162"/>
      <c r="CJ981" s="162"/>
      <c r="CK981" s="162"/>
      <c r="CL981" s="162"/>
      <c r="CM981" s="162"/>
      <c r="CN981" s="162"/>
      <c r="CO981" s="162"/>
      <c r="CP981" s="162"/>
      <c r="CQ981" s="162"/>
      <c r="CR981" s="162"/>
      <c r="CS981" s="162"/>
      <c r="CT981" s="162"/>
      <c r="CU981" s="162"/>
      <c r="CV981" s="162"/>
      <c r="CW981" s="162"/>
      <c r="CX981" s="162"/>
      <c r="CY981" s="162"/>
      <c r="CZ981" s="162"/>
      <c r="DA981" s="162"/>
      <c r="DB981" s="162"/>
      <c r="DC981" s="162"/>
      <c r="DD981" s="162"/>
      <c r="DE981" s="159"/>
      <c r="DF981" s="162"/>
      <c r="DG981" s="162"/>
      <c r="DH981" s="162"/>
    </row>
    <row r="982" spans="1:112">
      <c r="A982" s="158"/>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158"/>
      <c r="AH982" s="158"/>
      <c r="AI982" s="158"/>
      <c r="AJ982" s="158"/>
      <c r="AK982" s="158"/>
      <c r="AL982" s="158"/>
      <c r="AM982" s="158"/>
      <c r="AN982" s="158"/>
      <c r="AO982" s="158"/>
      <c r="AP982" s="158"/>
      <c r="AQ982" s="158"/>
      <c r="AR982" s="158"/>
      <c r="AS982" s="158"/>
      <c r="AT982" s="158"/>
      <c r="AU982" s="158"/>
      <c r="AV982" s="158"/>
      <c r="AW982" s="158"/>
      <c r="AX982" s="158"/>
      <c r="AY982" s="158"/>
      <c r="AZ982" s="158"/>
      <c r="BA982" s="158"/>
      <c r="BB982" s="158"/>
      <c r="BC982" s="158"/>
      <c r="BD982" s="158"/>
      <c r="BE982" s="158"/>
      <c r="BF982" s="158"/>
      <c r="BG982" s="158"/>
      <c r="BH982" s="158"/>
      <c r="BI982" s="158"/>
      <c r="BJ982" s="158"/>
      <c r="BK982" s="158"/>
      <c r="BL982" s="158"/>
      <c r="BM982" s="158"/>
      <c r="BN982" s="158"/>
      <c r="BO982" s="158"/>
      <c r="BP982" s="158"/>
      <c r="BQ982" s="158"/>
      <c r="BR982" s="158"/>
      <c r="BS982" s="158"/>
      <c r="BT982" s="158"/>
      <c r="BU982" s="158"/>
      <c r="BV982" s="158"/>
      <c r="BW982" s="158"/>
      <c r="BX982" s="158"/>
      <c r="BY982" s="158"/>
      <c r="BZ982" s="158"/>
      <c r="CA982" s="158"/>
      <c r="CB982" s="158"/>
      <c r="CC982" s="158"/>
      <c r="CD982" s="158"/>
      <c r="CE982" s="158"/>
      <c r="CF982" s="158"/>
      <c r="CG982" s="158"/>
      <c r="CH982" s="158"/>
      <c r="CI982" s="158"/>
      <c r="CJ982" s="158"/>
      <c r="CK982" s="158"/>
      <c r="CL982" s="158"/>
      <c r="CM982" s="158"/>
      <c r="CN982" s="158"/>
      <c r="CO982" s="158"/>
      <c r="CP982" s="158"/>
      <c r="CQ982" s="158"/>
      <c r="CR982" s="158"/>
      <c r="CS982" s="158"/>
      <c r="CT982" s="158"/>
      <c r="CU982" s="158"/>
      <c r="CV982" s="158"/>
      <c r="CW982" s="158"/>
      <c r="CX982" s="158"/>
      <c r="CY982" s="158"/>
      <c r="CZ982" s="158"/>
      <c r="DA982" s="158"/>
      <c r="DB982" s="158"/>
      <c r="DC982" s="158"/>
      <c r="DD982" s="158"/>
      <c r="DE982" s="159"/>
      <c r="DF982" s="158"/>
      <c r="DG982" s="158"/>
      <c r="DH982" s="158"/>
    </row>
    <row r="983" spans="1:112">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158"/>
      <c r="AH983" s="158"/>
      <c r="AI983" s="158"/>
      <c r="AJ983" s="158"/>
      <c r="AK983" s="158"/>
      <c r="AL983" s="158"/>
      <c r="AM983" s="158"/>
      <c r="AN983" s="158"/>
      <c r="AO983" s="158"/>
      <c r="AP983" s="158"/>
      <c r="AQ983" s="158"/>
      <c r="AR983" s="158"/>
      <c r="AS983" s="158"/>
      <c r="AT983" s="158"/>
      <c r="AU983" s="158"/>
      <c r="AV983" s="158"/>
      <c r="AW983" s="158"/>
      <c r="AX983" s="158"/>
      <c r="AY983" s="158"/>
      <c r="AZ983" s="158"/>
      <c r="BA983" s="158"/>
      <c r="BB983" s="158"/>
      <c r="BC983" s="158"/>
      <c r="BD983" s="158"/>
      <c r="BE983" s="158"/>
      <c r="BF983" s="158"/>
      <c r="BG983" s="158"/>
      <c r="BH983" s="158"/>
      <c r="BI983" s="158"/>
      <c r="BJ983" s="158"/>
      <c r="BK983" s="158"/>
      <c r="BL983" s="158"/>
      <c r="BM983" s="158"/>
      <c r="BN983" s="158"/>
      <c r="BO983" s="158"/>
      <c r="BP983" s="158"/>
      <c r="BQ983" s="158"/>
      <c r="BR983" s="158"/>
      <c r="BS983" s="158"/>
      <c r="BT983" s="158"/>
      <c r="BU983" s="158"/>
      <c r="BV983" s="158"/>
      <c r="BW983" s="158"/>
      <c r="BX983" s="158"/>
      <c r="BY983" s="158"/>
      <c r="BZ983" s="158"/>
      <c r="CA983" s="158"/>
      <c r="CB983" s="158"/>
      <c r="CC983" s="158"/>
      <c r="CD983" s="158"/>
      <c r="CE983" s="158"/>
      <c r="CF983" s="158"/>
      <c r="CG983" s="158"/>
      <c r="CH983" s="158"/>
      <c r="CI983" s="158"/>
      <c r="CJ983" s="158"/>
      <c r="CK983" s="158"/>
      <c r="CL983" s="158"/>
      <c r="CM983" s="158"/>
      <c r="CN983" s="158"/>
      <c r="CO983" s="158"/>
      <c r="CP983" s="158"/>
      <c r="CQ983" s="158"/>
      <c r="CR983" s="158"/>
      <c r="CS983" s="158"/>
      <c r="CT983" s="158"/>
      <c r="CU983" s="158"/>
      <c r="CV983" s="158"/>
      <c r="CW983" s="158"/>
      <c r="CX983" s="158"/>
      <c r="CY983" s="158"/>
      <c r="CZ983" s="158"/>
      <c r="DA983" s="158"/>
      <c r="DB983" s="158"/>
      <c r="DC983" s="158"/>
      <c r="DD983" s="158"/>
      <c r="DE983" s="159"/>
      <c r="DF983" s="158"/>
      <c r="DG983" s="158"/>
      <c r="DH983" s="158"/>
    </row>
    <row r="984" spans="1:112">
      <c r="A984" s="162"/>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162"/>
      <c r="AH984" s="162"/>
      <c r="AI984" s="162"/>
      <c r="AJ984" s="162"/>
      <c r="AK984" s="162"/>
      <c r="AL984" s="162"/>
      <c r="AM984" s="162"/>
      <c r="AN984" s="162"/>
      <c r="AO984" s="162"/>
      <c r="AP984" s="162"/>
      <c r="AQ984" s="162"/>
      <c r="AR984" s="162"/>
      <c r="AS984" s="162"/>
      <c r="AT984" s="162"/>
      <c r="AU984" s="162"/>
      <c r="AV984" s="162"/>
      <c r="AW984" s="162"/>
      <c r="AX984" s="162"/>
      <c r="AY984" s="162"/>
      <c r="AZ984" s="162"/>
      <c r="BA984" s="162"/>
      <c r="BB984" s="162"/>
      <c r="BC984" s="162"/>
      <c r="BD984" s="162"/>
      <c r="BE984" s="162"/>
      <c r="BF984" s="162"/>
      <c r="BG984" s="162"/>
      <c r="BH984" s="162"/>
      <c r="BI984" s="162"/>
      <c r="BJ984" s="162"/>
      <c r="BK984" s="162"/>
      <c r="BL984" s="162"/>
      <c r="BM984" s="162"/>
      <c r="BN984" s="162"/>
      <c r="BO984" s="162"/>
      <c r="BP984" s="162"/>
      <c r="BQ984" s="162"/>
      <c r="BR984" s="162"/>
      <c r="BS984" s="162"/>
      <c r="BT984" s="162"/>
      <c r="BU984" s="162"/>
      <c r="BV984" s="162"/>
      <c r="BW984" s="162"/>
      <c r="BX984" s="162"/>
      <c r="BY984" s="162"/>
      <c r="BZ984" s="162"/>
      <c r="CA984" s="162"/>
      <c r="CB984" s="162"/>
      <c r="CC984" s="162"/>
      <c r="CD984" s="162"/>
      <c r="CE984" s="162"/>
      <c r="CF984" s="162"/>
      <c r="CG984" s="162"/>
      <c r="CH984" s="162"/>
      <c r="CI984" s="162"/>
      <c r="CJ984" s="162"/>
      <c r="CK984" s="162"/>
      <c r="CL984" s="162"/>
      <c r="CM984" s="162"/>
      <c r="CN984" s="162"/>
      <c r="CO984" s="162"/>
      <c r="CP984" s="162"/>
      <c r="CQ984" s="162"/>
      <c r="CR984" s="162"/>
      <c r="CS984" s="162"/>
      <c r="CT984" s="162"/>
      <c r="CU984" s="162"/>
      <c r="CV984" s="162"/>
      <c r="CW984" s="162"/>
      <c r="CX984" s="162"/>
      <c r="CY984" s="162"/>
      <c r="CZ984" s="162"/>
      <c r="DA984" s="162"/>
      <c r="DB984" s="162"/>
      <c r="DC984" s="162"/>
      <c r="DD984" s="162"/>
      <c r="DE984" s="159"/>
      <c r="DF984" s="162"/>
      <c r="DG984" s="162"/>
      <c r="DH984" s="162"/>
    </row>
    <row r="985" spans="1:112">
      <c r="A985" s="158"/>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158"/>
      <c r="AH985" s="158"/>
      <c r="AI985" s="158"/>
      <c r="AJ985" s="158"/>
      <c r="AK985" s="158"/>
      <c r="AL985" s="158"/>
      <c r="AM985" s="158"/>
      <c r="AN985" s="158"/>
      <c r="AO985" s="158"/>
      <c r="AP985" s="158"/>
      <c r="AQ985" s="158"/>
      <c r="AR985" s="158"/>
      <c r="AS985" s="158"/>
      <c r="AT985" s="158"/>
      <c r="AU985" s="158"/>
      <c r="AV985" s="158"/>
      <c r="AW985" s="158"/>
      <c r="AX985" s="158"/>
      <c r="AY985" s="158"/>
      <c r="AZ985" s="158"/>
      <c r="BA985" s="158"/>
      <c r="BB985" s="158"/>
      <c r="BC985" s="158"/>
      <c r="BD985" s="158"/>
      <c r="BE985" s="158"/>
      <c r="BF985" s="158"/>
      <c r="BG985" s="158"/>
      <c r="BH985" s="158"/>
      <c r="BI985" s="158"/>
      <c r="BJ985" s="158"/>
      <c r="BK985" s="158"/>
      <c r="BL985" s="158"/>
      <c r="BM985" s="158"/>
      <c r="BN985" s="158"/>
      <c r="BO985" s="158"/>
      <c r="BP985" s="158"/>
      <c r="BQ985" s="158"/>
      <c r="BR985" s="158"/>
      <c r="BS985" s="158"/>
      <c r="BT985" s="158"/>
      <c r="BU985" s="158"/>
      <c r="BV985" s="158"/>
      <c r="BW985" s="158"/>
      <c r="BX985" s="158"/>
      <c r="BY985" s="158"/>
      <c r="BZ985" s="158"/>
      <c r="CA985" s="158"/>
      <c r="CB985" s="158"/>
      <c r="CC985" s="158"/>
      <c r="CD985" s="158"/>
      <c r="CE985" s="158"/>
      <c r="CF985" s="158"/>
      <c r="CG985" s="158"/>
      <c r="CH985" s="158"/>
      <c r="CI985" s="158"/>
      <c r="CJ985" s="158"/>
      <c r="CK985" s="158"/>
      <c r="CL985" s="158"/>
      <c r="CM985" s="158"/>
      <c r="CN985" s="158"/>
      <c r="CO985" s="158"/>
      <c r="CP985" s="158"/>
      <c r="CQ985" s="158"/>
      <c r="CR985" s="158"/>
      <c r="CS985" s="158"/>
      <c r="CT985" s="158"/>
      <c r="CU985" s="158"/>
      <c r="CV985" s="158"/>
      <c r="CW985" s="158"/>
      <c r="CX985" s="158"/>
      <c r="CY985" s="158"/>
      <c r="CZ985" s="158"/>
      <c r="DA985" s="158"/>
      <c r="DB985" s="158"/>
      <c r="DC985" s="158"/>
      <c r="DD985" s="158"/>
      <c r="DE985" s="159"/>
      <c r="DF985" s="158"/>
      <c r="DG985" s="158"/>
      <c r="DH985" s="158"/>
    </row>
    <row r="986" spans="1:112">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158"/>
      <c r="AH986" s="158"/>
      <c r="AI986" s="158"/>
      <c r="AJ986" s="158"/>
      <c r="AK986" s="158"/>
      <c r="AL986" s="158"/>
      <c r="AM986" s="158"/>
      <c r="AN986" s="158"/>
      <c r="AO986" s="158"/>
      <c r="AP986" s="158"/>
      <c r="AQ986" s="158"/>
      <c r="AR986" s="158"/>
      <c r="AS986" s="158"/>
      <c r="AT986" s="158"/>
      <c r="AU986" s="158"/>
      <c r="AV986" s="158"/>
      <c r="AW986" s="158"/>
      <c r="AX986" s="158"/>
      <c r="AY986" s="158"/>
      <c r="AZ986" s="158"/>
      <c r="BA986" s="158"/>
      <c r="BB986" s="158"/>
      <c r="BC986" s="158"/>
      <c r="BD986" s="158"/>
      <c r="BE986" s="158"/>
      <c r="BF986" s="158"/>
      <c r="BG986" s="158"/>
      <c r="BH986" s="158"/>
      <c r="BI986" s="158"/>
      <c r="BJ986" s="158"/>
      <c r="BK986" s="158"/>
      <c r="BL986" s="158"/>
      <c r="BM986" s="158"/>
      <c r="BN986" s="158"/>
      <c r="BO986" s="158"/>
      <c r="BP986" s="158"/>
      <c r="BQ986" s="158"/>
      <c r="BR986" s="158"/>
      <c r="BS986" s="158"/>
      <c r="BT986" s="158"/>
      <c r="BU986" s="158"/>
      <c r="BV986" s="158"/>
      <c r="BW986" s="158"/>
      <c r="BX986" s="158"/>
      <c r="BY986" s="158"/>
      <c r="BZ986" s="158"/>
      <c r="CA986" s="158"/>
      <c r="CB986" s="158"/>
      <c r="CC986" s="158"/>
      <c r="CD986" s="158"/>
      <c r="CE986" s="158"/>
      <c r="CF986" s="158"/>
      <c r="CG986" s="158"/>
      <c r="CH986" s="158"/>
      <c r="CI986" s="158"/>
      <c r="CJ986" s="158"/>
      <c r="CK986" s="158"/>
      <c r="CL986" s="158"/>
      <c r="CM986" s="158"/>
      <c r="CN986" s="158"/>
      <c r="CO986" s="158"/>
      <c r="CP986" s="158"/>
      <c r="CQ986" s="158"/>
      <c r="CR986" s="158"/>
      <c r="CS986" s="158"/>
      <c r="CT986" s="158"/>
      <c r="CU986" s="158"/>
      <c r="CV986" s="158"/>
      <c r="CW986" s="158"/>
      <c r="CX986" s="158"/>
      <c r="CY986" s="158"/>
      <c r="CZ986" s="158"/>
      <c r="DA986" s="158"/>
      <c r="DB986" s="158"/>
      <c r="DC986" s="158"/>
      <c r="DD986" s="158"/>
      <c r="DE986" s="159"/>
      <c r="DF986" s="158"/>
      <c r="DG986" s="158"/>
      <c r="DH986" s="158"/>
    </row>
    <row r="987" spans="1:112">
      <c r="A987" s="162"/>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162"/>
      <c r="AH987" s="162"/>
      <c r="AI987" s="162"/>
      <c r="AJ987" s="162"/>
      <c r="AK987" s="162"/>
      <c r="AL987" s="162"/>
      <c r="AM987" s="162"/>
      <c r="AN987" s="162"/>
      <c r="AO987" s="162"/>
      <c r="AP987" s="162"/>
      <c r="AQ987" s="162"/>
      <c r="AR987" s="162"/>
      <c r="AS987" s="162"/>
      <c r="AT987" s="162"/>
      <c r="AU987" s="162"/>
      <c r="AV987" s="162"/>
      <c r="AW987" s="162"/>
      <c r="AX987" s="162"/>
      <c r="AY987" s="162"/>
      <c r="AZ987" s="162"/>
      <c r="BA987" s="162"/>
      <c r="BB987" s="162"/>
      <c r="BC987" s="162"/>
      <c r="BD987" s="162"/>
      <c r="BE987" s="162"/>
      <c r="BF987" s="162"/>
      <c r="BG987" s="162"/>
      <c r="BH987" s="162"/>
      <c r="BI987" s="162"/>
      <c r="BJ987" s="162"/>
      <c r="BK987" s="162"/>
      <c r="BL987" s="162"/>
      <c r="BM987" s="162"/>
      <c r="BN987" s="162"/>
      <c r="BO987" s="162"/>
      <c r="BP987" s="162"/>
      <c r="BQ987" s="162"/>
      <c r="BR987" s="162"/>
      <c r="BS987" s="162"/>
      <c r="BT987" s="162"/>
      <c r="BU987" s="162"/>
      <c r="BV987" s="162"/>
      <c r="BW987" s="162"/>
      <c r="BX987" s="162"/>
      <c r="BY987" s="162"/>
      <c r="BZ987" s="162"/>
      <c r="CA987" s="162"/>
      <c r="CB987" s="162"/>
      <c r="CC987" s="162"/>
      <c r="CD987" s="162"/>
      <c r="CE987" s="162"/>
      <c r="CF987" s="162"/>
      <c r="CG987" s="162"/>
      <c r="CH987" s="162"/>
      <c r="CI987" s="162"/>
      <c r="CJ987" s="162"/>
      <c r="CK987" s="162"/>
      <c r="CL987" s="162"/>
      <c r="CM987" s="162"/>
      <c r="CN987" s="162"/>
      <c r="CO987" s="162"/>
      <c r="CP987" s="162"/>
      <c r="CQ987" s="162"/>
      <c r="CR987" s="162"/>
      <c r="CS987" s="162"/>
      <c r="CT987" s="162"/>
      <c r="CU987" s="162"/>
      <c r="CV987" s="162"/>
      <c r="CW987" s="162"/>
      <c r="CX987" s="162"/>
      <c r="CY987" s="162"/>
      <c r="CZ987" s="162"/>
      <c r="DA987" s="162"/>
      <c r="DB987" s="162"/>
      <c r="DC987" s="162"/>
      <c r="DD987" s="162"/>
      <c r="DE987" s="159"/>
      <c r="DF987" s="162"/>
      <c r="DG987" s="162"/>
      <c r="DH987" s="162"/>
    </row>
    <row r="988" spans="1:112">
      <c r="A988" s="158"/>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158"/>
      <c r="AH988" s="158"/>
      <c r="AI988" s="158"/>
      <c r="AJ988" s="158"/>
      <c r="AK988" s="158"/>
      <c r="AL988" s="158"/>
      <c r="AM988" s="158"/>
      <c r="AN988" s="158"/>
      <c r="AO988" s="158"/>
      <c r="AP988" s="158"/>
      <c r="AQ988" s="158"/>
      <c r="AR988" s="158"/>
      <c r="AS988" s="158"/>
      <c r="AT988" s="158"/>
      <c r="AU988" s="158"/>
      <c r="AV988" s="158"/>
      <c r="AW988" s="158"/>
      <c r="AX988" s="158"/>
      <c r="AY988" s="158"/>
      <c r="AZ988" s="158"/>
      <c r="BA988" s="158"/>
      <c r="BB988" s="158"/>
      <c r="BC988" s="158"/>
      <c r="BD988" s="158"/>
      <c r="BE988" s="158"/>
      <c r="BF988" s="158"/>
      <c r="BG988" s="158"/>
      <c r="BH988" s="158"/>
      <c r="BI988" s="158"/>
      <c r="BJ988" s="158"/>
      <c r="BK988" s="158"/>
      <c r="BL988" s="158"/>
      <c r="BM988" s="158"/>
      <c r="BN988" s="158"/>
      <c r="BO988" s="158"/>
      <c r="BP988" s="158"/>
      <c r="BQ988" s="158"/>
      <c r="BR988" s="158"/>
      <c r="BS988" s="158"/>
      <c r="BT988" s="158"/>
      <c r="BU988" s="158"/>
      <c r="BV988" s="158"/>
      <c r="BW988" s="158"/>
      <c r="BX988" s="158"/>
      <c r="BY988" s="158"/>
      <c r="BZ988" s="158"/>
      <c r="CA988" s="158"/>
      <c r="CB988" s="158"/>
      <c r="CC988" s="158"/>
      <c r="CD988" s="158"/>
      <c r="CE988" s="158"/>
      <c r="CF988" s="158"/>
      <c r="CG988" s="158"/>
      <c r="CH988" s="158"/>
      <c r="CI988" s="158"/>
      <c r="CJ988" s="158"/>
      <c r="CK988" s="158"/>
      <c r="CL988" s="158"/>
      <c r="CM988" s="158"/>
      <c r="CN988" s="158"/>
      <c r="CO988" s="158"/>
      <c r="CP988" s="158"/>
      <c r="CQ988" s="158"/>
      <c r="CR988" s="158"/>
      <c r="CS988" s="158"/>
      <c r="CT988" s="158"/>
      <c r="CU988" s="158"/>
      <c r="CV988" s="158"/>
      <c r="CW988" s="158"/>
      <c r="CX988" s="158"/>
      <c r="CY988" s="158"/>
      <c r="CZ988" s="158"/>
      <c r="DA988" s="158"/>
      <c r="DB988" s="158"/>
      <c r="DC988" s="158"/>
      <c r="DD988" s="158"/>
      <c r="DE988" s="159"/>
      <c r="DF988" s="158"/>
      <c r="DG988" s="158"/>
      <c r="DH988" s="158"/>
    </row>
    <row r="989" spans="1:112">
      <c r="A989" s="158"/>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158"/>
      <c r="AH989" s="158"/>
      <c r="AI989" s="158"/>
      <c r="AJ989" s="158"/>
      <c r="AK989" s="158"/>
      <c r="AL989" s="158"/>
      <c r="AM989" s="158"/>
      <c r="AN989" s="158"/>
      <c r="AO989" s="158"/>
      <c r="AP989" s="158"/>
      <c r="AQ989" s="158"/>
      <c r="AR989" s="158"/>
      <c r="AS989" s="158"/>
      <c r="AT989" s="158"/>
      <c r="AU989" s="158"/>
      <c r="AV989" s="158"/>
      <c r="AW989" s="158"/>
      <c r="AX989" s="158"/>
      <c r="AY989" s="158"/>
      <c r="AZ989" s="158"/>
      <c r="BA989" s="158"/>
      <c r="BB989" s="158"/>
      <c r="BC989" s="158"/>
      <c r="BD989" s="158"/>
      <c r="BE989" s="158"/>
      <c r="BF989" s="158"/>
      <c r="BG989" s="158"/>
      <c r="BH989" s="158"/>
      <c r="BI989" s="158"/>
      <c r="BJ989" s="158"/>
      <c r="BK989" s="158"/>
      <c r="BL989" s="158"/>
      <c r="BM989" s="158"/>
      <c r="BN989" s="158"/>
      <c r="BO989" s="158"/>
      <c r="BP989" s="158"/>
      <c r="BQ989" s="158"/>
      <c r="BR989" s="158"/>
      <c r="BS989" s="158"/>
      <c r="BT989" s="158"/>
      <c r="BU989" s="158"/>
      <c r="BV989" s="158"/>
      <c r="BW989" s="158"/>
      <c r="BX989" s="158"/>
      <c r="BY989" s="158"/>
      <c r="BZ989" s="158"/>
      <c r="CA989" s="158"/>
      <c r="CB989" s="158"/>
      <c r="CC989" s="158"/>
      <c r="CD989" s="158"/>
      <c r="CE989" s="158"/>
      <c r="CF989" s="158"/>
      <c r="CG989" s="158"/>
      <c r="CH989" s="158"/>
      <c r="CI989" s="158"/>
      <c r="CJ989" s="158"/>
      <c r="CK989" s="158"/>
      <c r="CL989" s="158"/>
      <c r="CM989" s="158"/>
      <c r="CN989" s="158"/>
      <c r="CO989" s="158"/>
      <c r="CP989" s="158"/>
      <c r="CQ989" s="158"/>
      <c r="CR989" s="158"/>
      <c r="CS989" s="158"/>
      <c r="CT989" s="158"/>
      <c r="CU989" s="158"/>
      <c r="CV989" s="158"/>
      <c r="CW989" s="158"/>
      <c r="CX989" s="158"/>
      <c r="CY989" s="158"/>
      <c r="CZ989" s="158"/>
      <c r="DA989" s="158"/>
      <c r="DB989" s="158"/>
      <c r="DC989" s="158"/>
      <c r="DD989" s="158"/>
      <c r="DE989" s="159"/>
      <c r="DF989" s="158"/>
      <c r="DG989" s="158"/>
      <c r="DH989" s="158"/>
    </row>
    <row r="990" spans="1:112">
      <c r="A990" s="162"/>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162"/>
      <c r="AH990" s="162"/>
      <c r="AI990" s="162"/>
      <c r="AJ990" s="162"/>
      <c r="AK990" s="162"/>
      <c r="AL990" s="162"/>
      <c r="AM990" s="162"/>
      <c r="AN990" s="162"/>
      <c r="AO990" s="162"/>
      <c r="AP990" s="162"/>
      <c r="AQ990" s="162"/>
      <c r="AR990" s="162"/>
      <c r="AS990" s="162"/>
      <c r="AT990" s="162"/>
      <c r="AU990" s="162"/>
      <c r="AV990" s="162"/>
      <c r="AW990" s="162"/>
      <c r="AX990" s="162"/>
      <c r="AY990" s="162"/>
      <c r="AZ990" s="162"/>
      <c r="BA990" s="162"/>
      <c r="BB990" s="162"/>
      <c r="BC990" s="162"/>
      <c r="BD990" s="162"/>
      <c r="BE990" s="162"/>
      <c r="BF990" s="162"/>
      <c r="BG990" s="162"/>
      <c r="BH990" s="162"/>
      <c r="BI990" s="162"/>
      <c r="BJ990" s="162"/>
      <c r="BK990" s="162"/>
      <c r="BL990" s="162"/>
      <c r="BM990" s="162"/>
      <c r="BN990" s="162"/>
      <c r="BO990" s="162"/>
      <c r="BP990" s="162"/>
      <c r="BQ990" s="162"/>
      <c r="BR990" s="162"/>
      <c r="BS990" s="162"/>
      <c r="BT990" s="162"/>
      <c r="BU990" s="162"/>
      <c r="BV990" s="162"/>
      <c r="BW990" s="162"/>
      <c r="BX990" s="162"/>
      <c r="BY990" s="162"/>
      <c r="BZ990" s="162"/>
      <c r="CA990" s="162"/>
      <c r="CB990" s="162"/>
      <c r="CC990" s="162"/>
      <c r="CD990" s="162"/>
      <c r="CE990" s="162"/>
      <c r="CF990" s="162"/>
      <c r="CG990" s="162"/>
      <c r="CH990" s="162"/>
      <c r="CI990" s="162"/>
      <c r="CJ990" s="162"/>
      <c r="CK990" s="162"/>
      <c r="CL990" s="162"/>
      <c r="CM990" s="162"/>
      <c r="CN990" s="162"/>
      <c r="CO990" s="162"/>
      <c r="CP990" s="162"/>
      <c r="CQ990" s="162"/>
      <c r="CR990" s="162"/>
      <c r="CS990" s="162"/>
      <c r="CT990" s="162"/>
      <c r="CU990" s="162"/>
      <c r="CV990" s="162"/>
      <c r="CW990" s="162"/>
      <c r="CX990" s="162"/>
      <c r="CY990" s="162"/>
      <c r="CZ990" s="162"/>
      <c r="DA990" s="162"/>
      <c r="DB990" s="162"/>
      <c r="DC990" s="162"/>
      <c r="DD990" s="162"/>
      <c r="DE990" s="159"/>
      <c r="DF990" s="162"/>
      <c r="DG990" s="162"/>
      <c r="DH990" s="162"/>
    </row>
    <row r="991" spans="1:112">
      <c r="A991" s="158"/>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158"/>
      <c r="AH991" s="158"/>
      <c r="AI991" s="158"/>
      <c r="AJ991" s="158"/>
      <c r="AK991" s="158"/>
      <c r="AL991" s="158"/>
      <c r="AM991" s="158"/>
      <c r="AN991" s="158"/>
      <c r="AO991" s="158"/>
      <c r="AP991" s="158"/>
      <c r="AQ991" s="158"/>
      <c r="AR991" s="158"/>
      <c r="AS991" s="158"/>
      <c r="AT991" s="158"/>
      <c r="AU991" s="158"/>
      <c r="AV991" s="158"/>
      <c r="AW991" s="158"/>
      <c r="AX991" s="158"/>
      <c r="AY991" s="158"/>
      <c r="AZ991" s="158"/>
      <c r="BA991" s="158"/>
      <c r="BB991" s="158"/>
      <c r="BC991" s="158"/>
      <c r="BD991" s="158"/>
      <c r="BE991" s="158"/>
      <c r="BF991" s="158"/>
      <c r="BG991" s="158"/>
      <c r="BH991" s="158"/>
      <c r="BI991" s="158"/>
      <c r="BJ991" s="158"/>
      <c r="BK991" s="158"/>
      <c r="BL991" s="158"/>
      <c r="BM991" s="158"/>
      <c r="BN991" s="158"/>
      <c r="BO991" s="158"/>
      <c r="BP991" s="158"/>
      <c r="BQ991" s="158"/>
      <c r="BR991" s="158"/>
      <c r="BS991" s="158"/>
      <c r="BT991" s="158"/>
      <c r="BU991" s="158"/>
      <c r="BV991" s="158"/>
      <c r="BW991" s="158"/>
      <c r="BX991" s="158"/>
      <c r="BY991" s="158"/>
      <c r="BZ991" s="158"/>
      <c r="CA991" s="158"/>
      <c r="CB991" s="158"/>
      <c r="CC991" s="158"/>
      <c r="CD991" s="158"/>
      <c r="CE991" s="158"/>
      <c r="CF991" s="158"/>
      <c r="CG991" s="158"/>
      <c r="CH991" s="158"/>
      <c r="CI991" s="158"/>
      <c r="CJ991" s="158"/>
      <c r="CK991" s="158"/>
      <c r="CL991" s="158"/>
      <c r="CM991" s="158"/>
      <c r="CN991" s="158"/>
      <c r="CO991" s="158"/>
      <c r="CP991" s="158"/>
      <c r="CQ991" s="158"/>
      <c r="CR991" s="158"/>
      <c r="CS991" s="158"/>
      <c r="CT991" s="158"/>
      <c r="CU991" s="158"/>
      <c r="CV991" s="158"/>
      <c r="CW991" s="158"/>
      <c r="CX991" s="158"/>
      <c r="CY991" s="158"/>
      <c r="CZ991" s="158"/>
      <c r="DA991" s="158"/>
      <c r="DB991" s="158"/>
      <c r="DC991" s="158"/>
      <c r="DD991" s="158"/>
      <c r="DE991" s="159"/>
      <c r="DF991" s="158"/>
      <c r="DG991" s="158"/>
      <c r="DH991" s="158"/>
    </row>
    <row r="992" spans="1:112">
      <c r="A992" s="158"/>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158"/>
      <c r="AH992" s="158"/>
      <c r="AI992" s="158"/>
      <c r="AJ992" s="158"/>
      <c r="AK992" s="158"/>
      <c r="AL992" s="158"/>
      <c r="AM992" s="158"/>
      <c r="AN992" s="158"/>
      <c r="AO992" s="158"/>
      <c r="AP992" s="158"/>
      <c r="AQ992" s="158"/>
      <c r="AR992" s="158"/>
      <c r="AS992" s="158"/>
      <c r="AT992" s="158"/>
      <c r="AU992" s="158"/>
      <c r="AV992" s="158"/>
      <c r="AW992" s="158"/>
      <c r="AX992" s="158"/>
      <c r="AY992" s="158"/>
      <c r="AZ992" s="158"/>
      <c r="BA992" s="158"/>
      <c r="BB992" s="158"/>
      <c r="BC992" s="158"/>
      <c r="BD992" s="158"/>
      <c r="BE992" s="158"/>
      <c r="BF992" s="158"/>
      <c r="BG992" s="158"/>
      <c r="BH992" s="158"/>
      <c r="BI992" s="158"/>
      <c r="BJ992" s="158"/>
      <c r="BK992" s="158"/>
      <c r="BL992" s="158"/>
      <c r="BM992" s="158"/>
      <c r="BN992" s="158"/>
      <c r="BO992" s="158"/>
      <c r="BP992" s="158"/>
      <c r="BQ992" s="158"/>
      <c r="BR992" s="158"/>
      <c r="BS992" s="158"/>
      <c r="BT992" s="158"/>
      <c r="BU992" s="158"/>
      <c r="BV992" s="158"/>
      <c r="BW992" s="158"/>
      <c r="BX992" s="158"/>
      <c r="BY992" s="158"/>
      <c r="BZ992" s="158"/>
      <c r="CA992" s="158"/>
      <c r="CB992" s="158"/>
      <c r="CC992" s="158"/>
      <c r="CD992" s="158"/>
      <c r="CE992" s="158"/>
      <c r="CF992" s="158"/>
      <c r="CG992" s="158"/>
      <c r="CH992" s="158"/>
      <c r="CI992" s="158"/>
      <c r="CJ992" s="158"/>
      <c r="CK992" s="158"/>
      <c r="CL992" s="158"/>
      <c r="CM992" s="158"/>
      <c r="CN992" s="158"/>
      <c r="CO992" s="158"/>
      <c r="CP992" s="158"/>
      <c r="CQ992" s="158"/>
      <c r="CR992" s="158"/>
      <c r="CS992" s="158"/>
      <c r="CT992" s="158"/>
      <c r="CU992" s="158"/>
      <c r="CV992" s="158"/>
      <c r="CW992" s="158"/>
      <c r="CX992" s="158"/>
      <c r="CY992" s="158"/>
      <c r="CZ992" s="158"/>
      <c r="DA992" s="158"/>
      <c r="DB992" s="158"/>
      <c r="DC992" s="158"/>
      <c r="DD992" s="158"/>
      <c r="DE992" s="159"/>
      <c r="DF992" s="158"/>
      <c r="DG992" s="158"/>
      <c r="DH992" s="158"/>
    </row>
    <row r="993" spans="1:112">
      <c r="A993" s="162"/>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162"/>
      <c r="AH993" s="162"/>
      <c r="AI993" s="162"/>
      <c r="AJ993" s="162"/>
      <c r="AK993" s="162"/>
      <c r="AL993" s="162"/>
      <c r="AM993" s="162"/>
      <c r="AN993" s="162"/>
      <c r="AO993" s="162"/>
      <c r="AP993" s="162"/>
      <c r="AQ993" s="162"/>
      <c r="AR993" s="162"/>
      <c r="AS993" s="162"/>
      <c r="AT993" s="162"/>
      <c r="AU993" s="162"/>
      <c r="AV993" s="162"/>
      <c r="AW993" s="162"/>
      <c r="AX993" s="162"/>
      <c r="AY993" s="162"/>
      <c r="AZ993" s="162"/>
      <c r="BA993" s="162"/>
      <c r="BB993" s="162"/>
      <c r="BC993" s="162"/>
      <c r="BD993" s="162"/>
      <c r="BE993" s="162"/>
      <c r="BF993" s="162"/>
      <c r="BG993" s="162"/>
      <c r="BH993" s="162"/>
      <c r="BI993" s="162"/>
      <c r="BJ993" s="162"/>
      <c r="BK993" s="162"/>
      <c r="BL993" s="162"/>
      <c r="BM993" s="162"/>
      <c r="BN993" s="162"/>
      <c r="BO993" s="162"/>
      <c r="BP993" s="162"/>
      <c r="BQ993" s="162"/>
      <c r="BR993" s="162"/>
      <c r="BS993" s="162"/>
      <c r="BT993" s="162"/>
      <c r="BU993" s="162"/>
      <c r="BV993" s="162"/>
      <c r="BW993" s="162"/>
      <c r="BX993" s="162"/>
      <c r="BY993" s="162"/>
      <c r="BZ993" s="162"/>
      <c r="CA993" s="162"/>
      <c r="CB993" s="162"/>
      <c r="CC993" s="162"/>
      <c r="CD993" s="162"/>
      <c r="CE993" s="162"/>
      <c r="CF993" s="162"/>
      <c r="CG993" s="162"/>
      <c r="CH993" s="162"/>
      <c r="CI993" s="162"/>
      <c r="CJ993" s="162"/>
      <c r="CK993" s="162"/>
      <c r="CL993" s="162"/>
      <c r="CM993" s="162"/>
      <c r="CN993" s="162"/>
      <c r="CO993" s="162"/>
      <c r="CP993" s="162"/>
      <c r="CQ993" s="162"/>
      <c r="CR993" s="162"/>
      <c r="CS993" s="162"/>
      <c r="CT993" s="162"/>
      <c r="CU993" s="162"/>
      <c r="CV993" s="162"/>
      <c r="CW993" s="162"/>
      <c r="CX993" s="162"/>
      <c r="CY993" s="162"/>
      <c r="CZ993" s="162"/>
      <c r="DA993" s="162"/>
      <c r="DB993" s="162"/>
      <c r="DC993" s="162"/>
      <c r="DD993" s="162"/>
      <c r="DE993" s="159"/>
      <c r="DF993" s="162"/>
      <c r="DG993" s="162"/>
      <c r="DH993" s="162"/>
    </row>
    <row r="994" spans="1:112">
      <c r="A994" s="158"/>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158"/>
      <c r="AH994" s="158"/>
      <c r="AI994" s="158"/>
      <c r="AJ994" s="158"/>
      <c r="AK994" s="158"/>
      <c r="AL994" s="158"/>
      <c r="AM994" s="158"/>
      <c r="AN994" s="158"/>
      <c r="AO994" s="158"/>
      <c r="AP994" s="158"/>
      <c r="AQ994" s="158"/>
      <c r="AR994" s="158"/>
      <c r="AS994" s="158"/>
      <c r="AT994" s="158"/>
      <c r="AU994" s="158"/>
      <c r="AV994" s="158"/>
      <c r="AW994" s="158"/>
      <c r="AX994" s="158"/>
      <c r="AY994" s="158"/>
      <c r="AZ994" s="158"/>
      <c r="BA994" s="158"/>
      <c r="BB994" s="158"/>
      <c r="BC994" s="158"/>
      <c r="BD994" s="158"/>
      <c r="BE994" s="158"/>
      <c r="BF994" s="158"/>
      <c r="BG994" s="158"/>
      <c r="BH994" s="158"/>
      <c r="BI994" s="158"/>
      <c r="BJ994" s="158"/>
      <c r="BK994" s="158"/>
      <c r="BL994" s="158"/>
      <c r="BM994" s="158"/>
      <c r="BN994" s="158"/>
      <c r="BO994" s="158"/>
      <c r="BP994" s="158"/>
      <c r="BQ994" s="158"/>
      <c r="BR994" s="158"/>
      <c r="BS994" s="158"/>
      <c r="BT994" s="158"/>
      <c r="BU994" s="158"/>
      <c r="BV994" s="158"/>
      <c r="BW994" s="158"/>
      <c r="BX994" s="158"/>
      <c r="BY994" s="158"/>
      <c r="BZ994" s="158"/>
      <c r="CA994" s="158"/>
      <c r="CB994" s="158"/>
      <c r="CC994" s="158"/>
      <c r="CD994" s="158"/>
      <c r="CE994" s="158"/>
      <c r="CF994" s="158"/>
      <c r="CG994" s="158"/>
      <c r="CH994" s="158"/>
      <c r="CI994" s="158"/>
      <c r="CJ994" s="158"/>
      <c r="CK994" s="158"/>
      <c r="CL994" s="158"/>
      <c r="CM994" s="158"/>
      <c r="CN994" s="158"/>
      <c r="CO994" s="158"/>
      <c r="CP994" s="158"/>
      <c r="CQ994" s="158"/>
      <c r="CR994" s="158"/>
      <c r="CS994" s="158"/>
      <c r="CT994" s="158"/>
      <c r="CU994" s="158"/>
      <c r="CV994" s="158"/>
      <c r="CW994" s="158"/>
      <c r="CX994" s="158"/>
      <c r="CY994" s="158"/>
      <c r="CZ994" s="158"/>
      <c r="DA994" s="158"/>
      <c r="DB994" s="158"/>
      <c r="DC994" s="158"/>
      <c r="DD994" s="158"/>
      <c r="DE994" s="159"/>
      <c r="DF994" s="158"/>
      <c r="DG994" s="158"/>
      <c r="DH994" s="158"/>
    </row>
    <row r="995" spans="1:112">
      <c r="A995" s="158"/>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158"/>
      <c r="AH995" s="158"/>
      <c r="AI995" s="158"/>
      <c r="AJ995" s="158"/>
      <c r="AK995" s="158"/>
      <c r="AL995" s="158"/>
      <c r="AM995" s="158"/>
      <c r="AN995" s="158"/>
      <c r="AO995" s="158"/>
      <c r="AP995" s="158"/>
      <c r="AQ995" s="158"/>
      <c r="AR995" s="158"/>
      <c r="AS995" s="158"/>
      <c r="AT995" s="158"/>
      <c r="AU995" s="158"/>
      <c r="AV995" s="158"/>
      <c r="AW995" s="158"/>
      <c r="AX995" s="158"/>
      <c r="AY995" s="158"/>
      <c r="AZ995" s="158"/>
      <c r="BA995" s="158"/>
      <c r="BB995" s="158"/>
      <c r="BC995" s="158"/>
      <c r="BD995" s="158"/>
      <c r="BE995" s="158"/>
      <c r="BF995" s="158"/>
      <c r="BG995" s="158"/>
      <c r="BH995" s="158"/>
      <c r="BI995" s="158"/>
      <c r="BJ995" s="158"/>
      <c r="BK995" s="158"/>
      <c r="BL995" s="158"/>
      <c r="BM995" s="158"/>
      <c r="BN995" s="158"/>
      <c r="BO995" s="158"/>
      <c r="BP995" s="158"/>
      <c r="BQ995" s="158"/>
      <c r="BR995" s="158"/>
      <c r="BS995" s="158"/>
      <c r="BT995" s="158"/>
      <c r="BU995" s="158"/>
      <c r="BV995" s="158"/>
      <c r="BW995" s="158"/>
      <c r="BX995" s="158"/>
      <c r="BY995" s="158"/>
      <c r="BZ995" s="158"/>
      <c r="CA995" s="158"/>
      <c r="CB995" s="158"/>
      <c r="CC995" s="158"/>
      <c r="CD995" s="158"/>
      <c r="CE995" s="158"/>
      <c r="CF995" s="158"/>
      <c r="CG995" s="158"/>
      <c r="CH995" s="158"/>
      <c r="CI995" s="158"/>
      <c r="CJ995" s="158"/>
      <c r="CK995" s="158"/>
      <c r="CL995" s="158"/>
      <c r="CM995" s="158"/>
      <c r="CN995" s="158"/>
      <c r="CO995" s="158"/>
      <c r="CP995" s="158"/>
      <c r="CQ995" s="158"/>
      <c r="CR995" s="158"/>
      <c r="CS995" s="158"/>
      <c r="CT995" s="158"/>
      <c r="CU995" s="158"/>
      <c r="CV995" s="158"/>
      <c r="CW995" s="158"/>
      <c r="CX995" s="158"/>
      <c r="CY995" s="158"/>
      <c r="CZ995" s="158"/>
      <c r="DA995" s="158"/>
      <c r="DB995" s="158"/>
      <c r="DC995" s="158"/>
      <c r="DD995" s="158"/>
      <c r="DE995" s="159"/>
      <c r="DF995" s="158"/>
      <c r="DG995" s="158"/>
      <c r="DH995" s="158"/>
    </row>
    <row r="996" spans="1:112">
      <c r="A996" s="162"/>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162"/>
      <c r="AH996" s="162"/>
      <c r="AI996" s="162"/>
      <c r="AJ996" s="162"/>
      <c r="AK996" s="162"/>
      <c r="AL996" s="162"/>
      <c r="AM996" s="162"/>
      <c r="AN996" s="162"/>
      <c r="AO996" s="162"/>
      <c r="AP996" s="162"/>
      <c r="AQ996" s="162"/>
      <c r="AR996" s="162"/>
      <c r="AS996" s="162"/>
      <c r="AT996" s="162"/>
      <c r="AU996" s="162"/>
      <c r="AV996" s="162"/>
      <c r="AW996" s="162"/>
      <c r="AX996" s="162"/>
      <c r="AY996" s="162"/>
      <c r="AZ996" s="162"/>
      <c r="BA996" s="162"/>
      <c r="BB996" s="162"/>
      <c r="BC996" s="162"/>
      <c r="BD996" s="162"/>
      <c r="BE996" s="162"/>
      <c r="BF996" s="162"/>
      <c r="BG996" s="162"/>
      <c r="BH996" s="162"/>
      <c r="BI996" s="162"/>
      <c r="BJ996" s="162"/>
      <c r="BK996" s="162"/>
      <c r="BL996" s="162"/>
      <c r="BM996" s="162"/>
      <c r="BN996" s="162"/>
      <c r="BO996" s="162"/>
      <c r="BP996" s="162"/>
      <c r="BQ996" s="162"/>
      <c r="BR996" s="162"/>
      <c r="BS996" s="162"/>
      <c r="BT996" s="162"/>
      <c r="BU996" s="162"/>
      <c r="BV996" s="162"/>
      <c r="BW996" s="162"/>
      <c r="BX996" s="162"/>
      <c r="BY996" s="162"/>
      <c r="BZ996" s="162"/>
      <c r="CA996" s="162"/>
      <c r="CB996" s="162"/>
      <c r="CC996" s="162"/>
      <c r="CD996" s="162"/>
      <c r="CE996" s="162"/>
      <c r="CF996" s="162"/>
      <c r="CG996" s="162"/>
      <c r="CH996" s="162"/>
      <c r="CI996" s="162"/>
      <c r="CJ996" s="162"/>
      <c r="CK996" s="162"/>
      <c r="CL996" s="162"/>
      <c r="CM996" s="162"/>
      <c r="CN996" s="162"/>
      <c r="CO996" s="162"/>
      <c r="CP996" s="162"/>
      <c r="CQ996" s="162"/>
      <c r="CR996" s="162"/>
      <c r="CS996" s="162"/>
      <c r="CT996" s="162"/>
      <c r="CU996" s="162"/>
      <c r="CV996" s="162"/>
      <c r="CW996" s="162"/>
      <c r="CX996" s="162"/>
      <c r="CY996" s="162"/>
      <c r="CZ996" s="162"/>
      <c r="DA996" s="162"/>
      <c r="DB996" s="162"/>
      <c r="DC996" s="162"/>
      <c r="DD996" s="162"/>
      <c r="DE996" s="159"/>
      <c r="DF996" s="162"/>
      <c r="DG996" s="162"/>
      <c r="DH996" s="162"/>
    </row>
    <row r="997" spans="1:112">
      <c r="A997" s="158"/>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158"/>
      <c r="AH997" s="158"/>
      <c r="AI997" s="158"/>
      <c r="AJ997" s="158"/>
      <c r="AK997" s="158"/>
      <c r="AL997" s="158"/>
      <c r="AM997" s="158"/>
      <c r="AN997" s="158"/>
      <c r="AO997" s="158"/>
      <c r="AP997" s="158"/>
      <c r="AQ997" s="158"/>
      <c r="AR997" s="158"/>
      <c r="AS997" s="158"/>
      <c r="AT997" s="158"/>
      <c r="AU997" s="158"/>
      <c r="AV997" s="158"/>
      <c r="AW997" s="158"/>
      <c r="AX997" s="158"/>
      <c r="AY997" s="158"/>
      <c r="AZ997" s="158"/>
      <c r="BA997" s="158"/>
      <c r="BB997" s="158"/>
      <c r="BC997" s="158"/>
      <c r="BD997" s="158"/>
      <c r="BE997" s="158"/>
      <c r="BF997" s="158"/>
      <c r="BG997" s="158"/>
      <c r="BH997" s="158"/>
      <c r="BI997" s="158"/>
      <c r="BJ997" s="158"/>
      <c r="BK997" s="158"/>
      <c r="BL997" s="158"/>
      <c r="BM997" s="158"/>
      <c r="BN997" s="158"/>
      <c r="BO997" s="158"/>
      <c r="BP997" s="158"/>
      <c r="BQ997" s="158"/>
      <c r="BR997" s="158"/>
      <c r="BS997" s="158"/>
      <c r="BT997" s="158"/>
      <c r="BU997" s="158"/>
      <c r="BV997" s="158"/>
      <c r="BW997" s="158"/>
      <c r="BX997" s="158"/>
      <c r="BY997" s="158"/>
      <c r="BZ997" s="158"/>
      <c r="CA997" s="158"/>
      <c r="CB997" s="158"/>
      <c r="CC997" s="158"/>
      <c r="CD997" s="158"/>
      <c r="CE997" s="158"/>
      <c r="CF997" s="158"/>
      <c r="CG997" s="158"/>
      <c r="CH997" s="158"/>
      <c r="CI997" s="158"/>
      <c r="CJ997" s="158"/>
      <c r="CK997" s="158"/>
      <c r="CL997" s="158"/>
      <c r="CM997" s="158"/>
      <c r="CN997" s="158"/>
      <c r="CO997" s="158"/>
      <c r="CP997" s="158"/>
      <c r="CQ997" s="158"/>
      <c r="CR997" s="158"/>
      <c r="CS997" s="158"/>
      <c r="CT997" s="158"/>
      <c r="CU997" s="158"/>
      <c r="CV997" s="158"/>
      <c r="CW997" s="158"/>
      <c r="CX997" s="158"/>
      <c r="CY997" s="158"/>
      <c r="CZ997" s="158"/>
      <c r="DA997" s="158"/>
      <c r="DB997" s="158"/>
      <c r="DC997" s="158"/>
      <c r="DD997" s="158"/>
      <c r="DE997" s="159"/>
      <c r="DF997" s="158"/>
      <c r="DG997" s="158"/>
      <c r="DH997" s="158"/>
    </row>
    <row r="998" spans="1:112">
      <c r="A998" s="158"/>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158"/>
      <c r="AH998" s="158"/>
      <c r="AI998" s="158"/>
      <c r="AJ998" s="158"/>
      <c r="AK998" s="158"/>
      <c r="AL998" s="158"/>
      <c r="AM998" s="158"/>
      <c r="AN998" s="158"/>
      <c r="AO998" s="158"/>
      <c r="AP998" s="158"/>
      <c r="AQ998" s="158"/>
      <c r="AR998" s="158"/>
      <c r="AS998" s="158"/>
      <c r="AT998" s="158"/>
      <c r="AU998" s="158"/>
      <c r="AV998" s="158"/>
      <c r="AW998" s="158"/>
      <c r="AX998" s="158"/>
      <c r="AY998" s="158"/>
      <c r="AZ998" s="158"/>
      <c r="BA998" s="158"/>
      <c r="BB998" s="158"/>
      <c r="BC998" s="158"/>
      <c r="BD998" s="158"/>
      <c r="BE998" s="158"/>
      <c r="BF998" s="158"/>
      <c r="BG998" s="158"/>
      <c r="BH998" s="158"/>
      <c r="BI998" s="158"/>
      <c r="BJ998" s="158"/>
      <c r="BK998" s="158"/>
      <c r="BL998" s="158"/>
      <c r="BM998" s="158"/>
      <c r="BN998" s="158"/>
      <c r="BO998" s="158"/>
      <c r="BP998" s="158"/>
      <c r="BQ998" s="158"/>
      <c r="BR998" s="158"/>
      <c r="BS998" s="158"/>
      <c r="BT998" s="158"/>
      <c r="BU998" s="158"/>
      <c r="BV998" s="158"/>
      <c r="BW998" s="158"/>
      <c r="BX998" s="158"/>
      <c r="BY998" s="158"/>
      <c r="BZ998" s="158"/>
      <c r="CA998" s="158"/>
      <c r="CB998" s="158"/>
      <c r="CC998" s="158"/>
      <c r="CD998" s="158"/>
      <c r="CE998" s="158"/>
      <c r="CF998" s="158"/>
      <c r="CG998" s="158"/>
      <c r="CH998" s="158"/>
      <c r="CI998" s="158"/>
      <c r="CJ998" s="158"/>
      <c r="CK998" s="158"/>
      <c r="CL998" s="158"/>
      <c r="CM998" s="158"/>
      <c r="CN998" s="158"/>
      <c r="CO998" s="158"/>
      <c r="CP998" s="158"/>
      <c r="CQ998" s="158"/>
      <c r="CR998" s="158"/>
      <c r="CS998" s="158"/>
      <c r="CT998" s="158"/>
      <c r="CU998" s="158"/>
      <c r="CV998" s="158"/>
      <c r="CW998" s="158"/>
      <c r="CX998" s="158"/>
      <c r="CY998" s="158"/>
      <c r="CZ998" s="158"/>
      <c r="DA998" s="158"/>
      <c r="DB998" s="158"/>
      <c r="DC998" s="158"/>
      <c r="DD998" s="158"/>
      <c r="DE998" s="159"/>
      <c r="DF998" s="158"/>
      <c r="DG998" s="158"/>
      <c r="DH998" s="158"/>
    </row>
    <row r="999" spans="1:112">
      <c r="A999" s="162"/>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162"/>
      <c r="AH999" s="162"/>
      <c r="AI999" s="162"/>
      <c r="AJ999" s="162"/>
      <c r="AK999" s="162"/>
      <c r="AL999" s="162"/>
      <c r="AM999" s="162"/>
      <c r="AN999" s="162"/>
      <c r="AO999" s="162"/>
      <c r="AP999" s="162"/>
      <c r="AQ999" s="162"/>
      <c r="AR999" s="162"/>
      <c r="AS999" s="162"/>
      <c r="AT999" s="162"/>
      <c r="AU999" s="162"/>
      <c r="AV999" s="162"/>
      <c r="AW999" s="162"/>
      <c r="AX999" s="162"/>
      <c r="AY999" s="162"/>
      <c r="AZ999" s="162"/>
      <c r="BA999" s="162"/>
      <c r="BB999" s="162"/>
      <c r="BC999" s="162"/>
      <c r="BD999" s="162"/>
      <c r="BE999" s="162"/>
      <c r="BF999" s="162"/>
      <c r="BG999" s="162"/>
      <c r="BH999" s="162"/>
      <c r="BI999" s="162"/>
      <c r="BJ999" s="162"/>
      <c r="BK999" s="162"/>
      <c r="BL999" s="162"/>
      <c r="BM999" s="162"/>
      <c r="BN999" s="162"/>
      <c r="BO999" s="162"/>
      <c r="BP999" s="162"/>
      <c r="BQ999" s="162"/>
      <c r="BR999" s="162"/>
      <c r="BS999" s="162"/>
      <c r="BT999" s="162"/>
      <c r="BU999" s="162"/>
      <c r="BV999" s="162"/>
      <c r="BW999" s="162"/>
      <c r="BX999" s="162"/>
      <c r="BY999" s="162"/>
      <c r="BZ999" s="162"/>
      <c r="CA999" s="162"/>
      <c r="CB999" s="162"/>
      <c r="CC999" s="162"/>
      <c r="CD999" s="162"/>
      <c r="CE999" s="162"/>
      <c r="CF999" s="162"/>
      <c r="CG999" s="162"/>
      <c r="CH999" s="162"/>
      <c r="CI999" s="162"/>
      <c r="CJ999" s="162"/>
      <c r="CK999" s="162"/>
      <c r="CL999" s="162"/>
      <c r="CM999" s="162"/>
      <c r="CN999" s="162"/>
      <c r="CO999" s="162"/>
      <c r="CP999" s="162"/>
      <c r="CQ999" s="162"/>
      <c r="CR999" s="162"/>
      <c r="CS999" s="162"/>
      <c r="CT999" s="162"/>
      <c r="CU999" s="162"/>
      <c r="CV999" s="162"/>
      <c r="CW999" s="162"/>
      <c r="CX999" s="162"/>
      <c r="CY999" s="162"/>
      <c r="CZ999" s="162"/>
      <c r="DA999" s="162"/>
      <c r="DB999" s="162"/>
      <c r="DC999" s="162"/>
      <c r="DD999" s="162"/>
      <c r="DE999" s="159"/>
      <c r="DF999" s="162"/>
      <c r="DG999" s="162"/>
      <c r="DH999" s="162"/>
    </row>
    <row r="1000" spans="1:112">
      <c r="A1000" s="158"/>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158"/>
      <c r="AH1000" s="158"/>
      <c r="AI1000" s="158"/>
      <c r="AJ1000" s="158"/>
      <c r="AK1000" s="158"/>
      <c r="AL1000" s="158"/>
      <c r="AM1000" s="158"/>
      <c r="AN1000" s="158"/>
      <c r="AO1000" s="158"/>
      <c r="AP1000" s="158"/>
      <c r="AQ1000" s="158"/>
      <c r="AR1000" s="158"/>
      <c r="AS1000" s="158"/>
      <c r="AT1000" s="158"/>
      <c r="AU1000" s="158"/>
      <c r="AV1000" s="158"/>
      <c r="AW1000" s="158"/>
      <c r="AX1000" s="158"/>
      <c r="AY1000" s="158"/>
      <c r="AZ1000" s="158"/>
      <c r="BA1000" s="158"/>
      <c r="BB1000" s="158"/>
      <c r="BC1000" s="158"/>
      <c r="BD1000" s="158"/>
      <c r="BE1000" s="158"/>
      <c r="BF1000" s="158"/>
      <c r="BG1000" s="158"/>
      <c r="BH1000" s="158"/>
      <c r="BI1000" s="158"/>
      <c r="BJ1000" s="158"/>
      <c r="BK1000" s="158"/>
      <c r="BL1000" s="158"/>
      <c r="BM1000" s="158"/>
      <c r="BN1000" s="158"/>
      <c r="BO1000" s="158"/>
      <c r="BP1000" s="158"/>
      <c r="BQ1000" s="158"/>
      <c r="BR1000" s="158"/>
      <c r="BS1000" s="158"/>
      <c r="BT1000" s="158"/>
      <c r="BU1000" s="158"/>
      <c r="BV1000" s="158"/>
      <c r="BW1000" s="158"/>
      <c r="BX1000" s="158"/>
      <c r="BY1000" s="158"/>
      <c r="BZ1000" s="158"/>
      <c r="CA1000" s="158"/>
      <c r="CB1000" s="158"/>
      <c r="CC1000" s="158"/>
      <c r="CD1000" s="158"/>
      <c r="CE1000" s="158"/>
      <c r="CF1000" s="158"/>
      <c r="CG1000" s="158"/>
      <c r="CH1000" s="158"/>
      <c r="CI1000" s="158"/>
      <c r="CJ1000" s="158"/>
      <c r="CK1000" s="158"/>
      <c r="CL1000" s="158"/>
      <c r="CM1000" s="158"/>
      <c r="CN1000" s="158"/>
      <c r="CO1000" s="158"/>
      <c r="CP1000" s="158"/>
      <c r="CQ1000" s="158"/>
      <c r="CR1000" s="158"/>
      <c r="CS1000" s="158"/>
      <c r="CT1000" s="158"/>
      <c r="CU1000" s="158"/>
      <c r="CV1000" s="158"/>
      <c r="CW1000" s="158"/>
      <c r="CX1000" s="158"/>
      <c r="CY1000" s="158"/>
      <c r="CZ1000" s="158"/>
      <c r="DA1000" s="158"/>
      <c r="DB1000" s="158"/>
      <c r="DC1000" s="158"/>
      <c r="DD1000" s="158"/>
      <c r="DE1000" s="159"/>
      <c r="DF1000" s="158"/>
      <c r="DG1000" s="158"/>
      <c r="DH1000" s="158"/>
    </row>
    <row r="1001" spans="1:112">
      <c r="A1001" s="158"/>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158"/>
      <c r="AH1001" s="158"/>
      <c r="AI1001" s="158"/>
      <c r="AJ1001" s="158"/>
      <c r="AK1001" s="158"/>
      <c r="AL1001" s="158"/>
      <c r="AM1001" s="158"/>
      <c r="AN1001" s="158"/>
      <c r="AO1001" s="158"/>
      <c r="AP1001" s="158"/>
      <c r="AQ1001" s="158"/>
      <c r="AR1001" s="158"/>
      <c r="AS1001" s="158"/>
      <c r="AT1001" s="158"/>
      <c r="AU1001" s="158"/>
      <c r="AV1001" s="158"/>
      <c r="AW1001" s="158"/>
      <c r="AX1001" s="158"/>
      <c r="AY1001" s="158"/>
      <c r="AZ1001" s="158"/>
      <c r="BA1001" s="158"/>
      <c r="BB1001" s="158"/>
      <c r="BC1001" s="158"/>
      <c r="BD1001" s="158"/>
      <c r="BE1001" s="158"/>
      <c r="BF1001" s="158"/>
      <c r="BG1001" s="158"/>
      <c r="BH1001" s="158"/>
      <c r="BI1001" s="158"/>
      <c r="BJ1001" s="158"/>
      <c r="BK1001" s="158"/>
      <c r="BL1001" s="158"/>
      <c r="BM1001" s="158"/>
      <c r="BN1001" s="158"/>
      <c r="BO1001" s="158"/>
      <c r="BP1001" s="158"/>
      <c r="BQ1001" s="158"/>
      <c r="BR1001" s="158"/>
      <c r="BS1001" s="158"/>
      <c r="BT1001" s="158"/>
      <c r="BU1001" s="158"/>
      <c r="BV1001" s="158"/>
      <c r="BW1001" s="158"/>
      <c r="BX1001" s="158"/>
      <c r="BY1001" s="158"/>
      <c r="BZ1001" s="158"/>
      <c r="CA1001" s="158"/>
      <c r="CB1001" s="158"/>
      <c r="CC1001" s="158"/>
      <c r="CD1001" s="158"/>
      <c r="CE1001" s="158"/>
      <c r="CF1001" s="158"/>
      <c r="CG1001" s="158"/>
      <c r="CH1001" s="158"/>
      <c r="CI1001" s="158"/>
      <c r="CJ1001" s="158"/>
      <c r="CK1001" s="158"/>
      <c r="CL1001" s="158"/>
      <c r="CM1001" s="158"/>
      <c r="CN1001" s="158"/>
      <c r="CO1001" s="158"/>
      <c r="CP1001" s="158"/>
      <c r="CQ1001" s="158"/>
      <c r="CR1001" s="158"/>
      <c r="CS1001" s="158"/>
      <c r="CT1001" s="158"/>
      <c r="CU1001" s="158"/>
      <c r="CV1001" s="158"/>
      <c r="CW1001" s="158"/>
      <c r="CX1001" s="158"/>
      <c r="CY1001" s="158"/>
      <c r="CZ1001" s="158"/>
      <c r="DA1001" s="158"/>
      <c r="DB1001" s="158"/>
      <c r="DC1001" s="158"/>
      <c r="DD1001" s="158"/>
      <c r="DE1001" s="159"/>
      <c r="DF1001" s="158"/>
      <c r="DG1001" s="158"/>
      <c r="DH1001" s="158"/>
    </row>
    <row r="1002" spans="1:112">
      <c r="A1002" s="162"/>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162"/>
      <c r="AH1002" s="162"/>
      <c r="AI1002" s="162"/>
      <c r="AJ1002" s="162"/>
      <c r="AK1002" s="162"/>
      <c r="AL1002" s="162"/>
      <c r="AM1002" s="162"/>
      <c r="AN1002" s="162"/>
      <c r="AO1002" s="162"/>
      <c r="AP1002" s="162"/>
      <c r="AQ1002" s="162"/>
      <c r="AR1002" s="162"/>
      <c r="AS1002" s="162"/>
      <c r="AT1002" s="162"/>
      <c r="AU1002" s="162"/>
      <c r="AV1002" s="162"/>
      <c r="AW1002" s="162"/>
      <c r="AX1002" s="162"/>
      <c r="AY1002" s="162"/>
      <c r="AZ1002" s="162"/>
      <c r="BA1002" s="162"/>
      <c r="BB1002" s="162"/>
      <c r="BC1002" s="162"/>
      <c r="BD1002" s="162"/>
      <c r="BE1002" s="162"/>
      <c r="BF1002" s="162"/>
      <c r="BG1002" s="162"/>
      <c r="BH1002" s="162"/>
      <c r="BI1002" s="162"/>
      <c r="BJ1002" s="162"/>
      <c r="BK1002" s="162"/>
      <c r="BL1002" s="162"/>
      <c r="BM1002" s="162"/>
      <c r="BN1002" s="162"/>
      <c r="BO1002" s="162"/>
      <c r="BP1002" s="162"/>
      <c r="BQ1002" s="162"/>
      <c r="BR1002" s="162"/>
      <c r="BS1002" s="162"/>
      <c r="BT1002" s="162"/>
      <c r="BU1002" s="162"/>
      <c r="BV1002" s="162"/>
      <c r="BW1002" s="162"/>
      <c r="BX1002" s="162"/>
      <c r="BY1002" s="162"/>
      <c r="BZ1002" s="162"/>
      <c r="CA1002" s="162"/>
      <c r="CB1002" s="162"/>
      <c r="CC1002" s="162"/>
      <c r="CD1002" s="162"/>
      <c r="CE1002" s="162"/>
      <c r="CF1002" s="162"/>
      <c r="CG1002" s="162"/>
      <c r="CH1002" s="162"/>
      <c r="CI1002" s="162"/>
      <c r="CJ1002" s="162"/>
      <c r="CK1002" s="162"/>
      <c r="CL1002" s="162"/>
      <c r="CM1002" s="162"/>
      <c r="CN1002" s="162"/>
      <c r="CO1002" s="162"/>
      <c r="CP1002" s="162"/>
      <c r="CQ1002" s="162"/>
      <c r="CR1002" s="162"/>
      <c r="CS1002" s="162"/>
      <c r="CT1002" s="162"/>
      <c r="CU1002" s="162"/>
      <c r="CV1002" s="162"/>
      <c r="CW1002" s="162"/>
      <c r="CX1002" s="162"/>
      <c r="CY1002" s="162"/>
      <c r="CZ1002" s="162"/>
      <c r="DA1002" s="162"/>
      <c r="DB1002" s="162"/>
      <c r="DC1002" s="162"/>
      <c r="DD1002" s="162"/>
      <c r="DE1002" s="159"/>
      <c r="DF1002" s="162"/>
      <c r="DG1002" s="162"/>
      <c r="DH1002" s="162"/>
    </row>
    <row r="1003" spans="1:112">
      <c r="A1003" s="158"/>
      <c r="B1003" s="215"/>
      <c r="C1003" s="215"/>
      <c r="D1003" s="215"/>
      <c r="E1003" s="215"/>
      <c r="F1003" s="215"/>
      <c r="G1003" s="215"/>
      <c r="H1003" s="215"/>
      <c r="I1003" s="215"/>
      <c r="J1003" s="215"/>
      <c r="K1003" s="215"/>
      <c r="L1003" s="215"/>
      <c r="M1003" s="215"/>
      <c r="N1003" s="215"/>
      <c r="O1003" s="215"/>
      <c r="P1003" s="215"/>
      <c r="Q1003" s="215"/>
      <c r="R1003" s="215"/>
      <c r="S1003" s="215"/>
      <c r="T1003" s="215"/>
      <c r="U1003" s="215"/>
      <c r="V1003" s="215"/>
      <c r="W1003" s="215"/>
      <c r="X1003" s="215"/>
      <c r="Y1003" s="215"/>
      <c r="Z1003" s="215"/>
      <c r="AA1003" s="215"/>
      <c r="AB1003" s="215"/>
      <c r="AC1003" s="215"/>
      <c r="AD1003" s="215"/>
      <c r="AE1003" s="215"/>
      <c r="AF1003" s="215"/>
      <c r="AG1003" s="158"/>
      <c r="AH1003" s="158"/>
      <c r="AI1003" s="158"/>
      <c r="AJ1003" s="158"/>
      <c r="AK1003" s="158"/>
      <c r="AL1003" s="158"/>
      <c r="AM1003" s="158"/>
      <c r="AN1003" s="158"/>
      <c r="AO1003" s="158"/>
      <c r="AP1003" s="158"/>
      <c r="AQ1003" s="158"/>
      <c r="AR1003" s="158"/>
      <c r="AS1003" s="158"/>
      <c r="AT1003" s="158"/>
      <c r="AU1003" s="158"/>
      <c r="AV1003" s="158"/>
      <c r="AW1003" s="158"/>
      <c r="AX1003" s="158"/>
      <c r="AY1003" s="158"/>
      <c r="AZ1003" s="158"/>
      <c r="BA1003" s="158"/>
      <c r="BB1003" s="158"/>
      <c r="BC1003" s="158"/>
      <c r="BD1003" s="158"/>
      <c r="BE1003" s="158"/>
      <c r="BF1003" s="158"/>
      <c r="BG1003" s="158"/>
      <c r="BH1003" s="158"/>
      <c r="BI1003" s="158"/>
      <c r="BJ1003" s="158"/>
      <c r="BK1003" s="158"/>
      <c r="BL1003" s="158"/>
      <c r="BM1003" s="158"/>
      <c r="BN1003" s="158"/>
      <c r="BO1003" s="158"/>
      <c r="BP1003" s="158"/>
      <c r="BQ1003" s="158"/>
      <c r="BR1003" s="158"/>
      <c r="BS1003" s="158"/>
      <c r="BT1003" s="158"/>
      <c r="BU1003" s="158"/>
      <c r="BV1003" s="158"/>
      <c r="BW1003" s="158"/>
      <c r="BX1003" s="158"/>
      <c r="BY1003" s="158"/>
      <c r="BZ1003" s="158"/>
      <c r="CA1003" s="158"/>
      <c r="CB1003" s="158"/>
      <c r="CC1003" s="158"/>
      <c r="CD1003" s="158"/>
      <c r="CE1003" s="158"/>
      <c r="CF1003" s="158"/>
      <c r="CG1003" s="158"/>
      <c r="CH1003" s="158"/>
      <c r="CI1003" s="158"/>
      <c r="CJ1003" s="158"/>
      <c r="CK1003" s="158"/>
      <c r="CL1003" s="158"/>
      <c r="CM1003" s="158"/>
      <c r="CN1003" s="158"/>
      <c r="CO1003" s="158"/>
      <c r="CP1003" s="158"/>
      <c r="CQ1003" s="158"/>
      <c r="CR1003" s="158"/>
      <c r="CS1003" s="158"/>
      <c r="CT1003" s="158"/>
      <c r="CU1003" s="158"/>
      <c r="CV1003" s="158"/>
      <c r="CW1003" s="158"/>
      <c r="CX1003" s="158"/>
      <c r="CY1003" s="158"/>
      <c r="CZ1003" s="158"/>
      <c r="DA1003" s="158"/>
      <c r="DB1003" s="158"/>
      <c r="DC1003" s="158"/>
      <c r="DD1003" s="158"/>
      <c r="DE1003" s="159"/>
      <c r="DF1003" s="158"/>
      <c r="DG1003" s="158"/>
      <c r="DH1003" s="158"/>
    </row>
    <row r="1004" spans="1:112">
      <c r="A1004" s="158"/>
      <c r="B1004" s="215"/>
      <c r="C1004" s="215"/>
      <c r="D1004" s="215"/>
      <c r="E1004" s="215"/>
      <c r="F1004" s="215"/>
      <c r="G1004" s="215"/>
      <c r="H1004" s="215"/>
      <c r="I1004" s="215"/>
      <c r="J1004" s="215"/>
      <c r="K1004" s="215"/>
      <c r="L1004" s="215"/>
      <c r="M1004" s="215"/>
      <c r="N1004" s="215"/>
      <c r="O1004" s="215"/>
      <c r="P1004" s="215"/>
      <c r="Q1004" s="215"/>
      <c r="R1004" s="215"/>
      <c r="S1004" s="215"/>
      <c r="T1004" s="215"/>
      <c r="U1004" s="215"/>
      <c r="V1004" s="215"/>
      <c r="W1004" s="215"/>
      <c r="X1004" s="215"/>
      <c r="Y1004" s="215"/>
      <c r="Z1004" s="215"/>
      <c r="AA1004" s="215"/>
      <c r="AB1004" s="215"/>
      <c r="AC1004" s="215"/>
      <c r="AD1004" s="215"/>
      <c r="AE1004" s="215"/>
      <c r="AF1004" s="215"/>
      <c r="AG1004" s="158"/>
      <c r="AH1004" s="158"/>
      <c r="AI1004" s="158"/>
      <c r="AJ1004" s="158"/>
      <c r="AK1004" s="158"/>
      <c r="AL1004" s="158"/>
      <c r="AM1004" s="158"/>
      <c r="AN1004" s="158"/>
      <c r="AO1004" s="158"/>
      <c r="AP1004" s="158"/>
      <c r="AQ1004" s="158"/>
      <c r="AR1004" s="158"/>
      <c r="AS1004" s="158"/>
      <c r="AT1004" s="158"/>
      <c r="AU1004" s="158"/>
      <c r="AV1004" s="158"/>
      <c r="AW1004" s="158"/>
      <c r="AX1004" s="158"/>
      <c r="AY1004" s="158"/>
      <c r="AZ1004" s="158"/>
      <c r="BA1004" s="158"/>
      <c r="BB1004" s="158"/>
      <c r="BC1004" s="158"/>
      <c r="BD1004" s="158"/>
      <c r="BE1004" s="158"/>
      <c r="BF1004" s="158"/>
      <c r="BG1004" s="158"/>
      <c r="BH1004" s="158"/>
      <c r="BI1004" s="158"/>
      <c r="BJ1004" s="158"/>
      <c r="BK1004" s="158"/>
      <c r="BL1004" s="158"/>
      <c r="BM1004" s="158"/>
      <c r="BN1004" s="158"/>
      <c r="BO1004" s="158"/>
      <c r="BP1004" s="158"/>
      <c r="BQ1004" s="158"/>
      <c r="BR1004" s="158"/>
      <c r="BS1004" s="158"/>
      <c r="BT1004" s="158"/>
      <c r="BU1004" s="158"/>
      <c r="BV1004" s="158"/>
      <c r="BW1004" s="158"/>
      <c r="BX1004" s="158"/>
      <c r="BY1004" s="158"/>
      <c r="BZ1004" s="158"/>
      <c r="CA1004" s="158"/>
      <c r="CB1004" s="158"/>
      <c r="CC1004" s="158"/>
      <c r="CD1004" s="158"/>
      <c r="CE1004" s="158"/>
      <c r="CF1004" s="158"/>
      <c r="CG1004" s="158"/>
      <c r="CH1004" s="158"/>
      <c r="CI1004" s="158"/>
      <c r="CJ1004" s="158"/>
      <c r="CK1004" s="158"/>
      <c r="CL1004" s="158"/>
      <c r="CM1004" s="158"/>
      <c r="CN1004" s="158"/>
      <c r="CO1004" s="158"/>
      <c r="CP1004" s="158"/>
      <c r="CQ1004" s="158"/>
      <c r="CR1004" s="158"/>
      <c r="CS1004" s="158"/>
      <c r="CT1004" s="158"/>
      <c r="CU1004" s="158"/>
      <c r="CV1004" s="158"/>
      <c r="CW1004" s="158"/>
      <c r="CX1004" s="158"/>
      <c r="CY1004" s="158"/>
      <c r="CZ1004" s="158"/>
      <c r="DA1004" s="158"/>
      <c r="DB1004" s="158"/>
      <c r="DC1004" s="158"/>
      <c r="DD1004" s="158"/>
      <c r="DE1004" s="159"/>
      <c r="DF1004" s="158"/>
      <c r="DG1004" s="158"/>
      <c r="DH1004" s="158"/>
    </row>
    <row r="1005" spans="1:112">
      <c r="A1005" s="158"/>
      <c r="B1005" s="215"/>
      <c r="C1005" s="215"/>
      <c r="D1005" s="215"/>
      <c r="E1005" s="215"/>
      <c r="F1005" s="215"/>
      <c r="G1005" s="215"/>
      <c r="H1005" s="215"/>
      <c r="I1005" s="215"/>
      <c r="J1005" s="215"/>
      <c r="K1005" s="215"/>
      <c r="L1005" s="215"/>
      <c r="M1005" s="215"/>
      <c r="N1005" s="215"/>
      <c r="O1005" s="215"/>
      <c r="P1005" s="215"/>
      <c r="Q1005" s="215"/>
      <c r="R1005" s="215"/>
      <c r="S1005" s="215"/>
      <c r="T1005" s="215"/>
      <c r="U1005" s="215"/>
      <c r="V1005" s="215"/>
      <c r="W1005" s="215"/>
      <c r="X1005" s="215"/>
      <c r="Y1005" s="215"/>
      <c r="Z1005" s="215"/>
      <c r="AA1005" s="215"/>
      <c r="AB1005" s="215"/>
      <c r="AC1005" s="215"/>
      <c r="AD1005" s="215"/>
      <c r="AE1005" s="215"/>
      <c r="AF1005" s="215"/>
      <c r="AG1005" s="158"/>
      <c r="AH1005" s="158"/>
      <c r="AI1005" s="158"/>
      <c r="AJ1005" s="158"/>
      <c r="AK1005" s="158"/>
      <c r="AL1005" s="158"/>
      <c r="AM1005" s="158"/>
      <c r="AN1005" s="158"/>
      <c r="AO1005" s="158"/>
      <c r="AP1005" s="158"/>
      <c r="AQ1005" s="158"/>
      <c r="AR1005" s="158"/>
      <c r="AS1005" s="158"/>
      <c r="AT1005" s="158"/>
      <c r="AU1005" s="158"/>
      <c r="AV1005" s="158"/>
      <c r="AW1005" s="158"/>
      <c r="AX1005" s="158"/>
      <c r="AY1005" s="158"/>
      <c r="AZ1005" s="158"/>
      <c r="BA1005" s="158"/>
      <c r="BB1005" s="158"/>
      <c r="BC1005" s="158"/>
      <c r="BD1005" s="158"/>
      <c r="BE1005" s="158"/>
      <c r="BF1005" s="158"/>
      <c r="BG1005" s="158"/>
      <c r="BH1005" s="158"/>
      <c r="BI1005" s="158"/>
      <c r="BJ1005" s="158"/>
      <c r="BK1005" s="158"/>
      <c r="BL1005" s="158"/>
      <c r="BM1005" s="158"/>
      <c r="BN1005" s="158"/>
      <c r="BO1005" s="158"/>
      <c r="BP1005" s="158"/>
      <c r="BQ1005" s="158"/>
      <c r="BR1005" s="158"/>
      <c r="BS1005" s="158"/>
      <c r="BT1005" s="158"/>
      <c r="BU1005" s="158"/>
      <c r="BV1005" s="158"/>
      <c r="BW1005" s="158"/>
      <c r="BX1005" s="158"/>
      <c r="BY1005" s="158"/>
      <c r="BZ1005" s="158"/>
      <c r="CA1005" s="158"/>
      <c r="CB1005" s="158"/>
      <c r="CC1005" s="158"/>
      <c r="CD1005" s="158"/>
      <c r="CE1005" s="158"/>
      <c r="CF1005" s="158"/>
      <c r="CG1005" s="158"/>
      <c r="CH1005" s="158"/>
      <c r="CI1005" s="158"/>
      <c r="CJ1005" s="158"/>
      <c r="CK1005" s="158"/>
      <c r="CL1005" s="158"/>
      <c r="CM1005" s="158"/>
      <c r="CN1005" s="158"/>
      <c r="CO1005" s="158"/>
      <c r="CP1005" s="158"/>
      <c r="CQ1005" s="158"/>
      <c r="CR1005" s="158"/>
      <c r="CS1005" s="158"/>
      <c r="CT1005" s="158"/>
      <c r="CU1005" s="158"/>
      <c r="CV1005" s="158"/>
      <c r="CW1005" s="158"/>
      <c r="CX1005" s="158"/>
      <c r="CY1005" s="158"/>
      <c r="CZ1005" s="158"/>
      <c r="DA1005" s="158"/>
      <c r="DB1005" s="158"/>
      <c r="DC1005" s="158"/>
      <c r="DD1005" s="158"/>
      <c r="DE1005" s="158"/>
      <c r="DF1005" s="158"/>
      <c r="DG1005" s="158"/>
      <c r="DH1005" s="158"/>
    </row>
    <row r="1006" spans="1:112">
      <c r="A1006" s="158"/>
      <c r="AG1006" s="158"/>
      <c r="AH1006" s="158"/>
      <c r="AI1006" s="158"/>
      <c r="AJ1006" s="158"/>
      <c r="AK1006" s="158"/>
      <c r="AL1006" s="158"/>
      <c r="AM1006" s="158"/>
      <c r="AN1006" s="158"/>
      <c r="AO1006" s="158"/>
      <c r="AP1006" s="158"/>
      <c r="AQ1006" s="158"/>
      <c r="AR1006" s="158"/>
      <c r="AS1006" s="158"/>
      <c r="AT1006" s="158"/>
      <c r="AU1006" s="158"/>
      <c r="AV1006" s="158"/>
      <c r="AW1006" s="158"/>
      <c r="AX1006" s="158"/>
      <c r="AY1006" s="158"/>
      <c r="AZ1006" s="158"/>
      <c r="BA1006" s="158"/>
      <c r="BB1006" s="158"/>
      <c r="BC1006" s="158"/>
      <c r="BD1006" s="158"/>
      <c r="BE1006" s="158"/>
      <c r="BF1006" s="158"/>
      <c r="BG1006" s="158"/>
      <c r="BH1006" s="158"/>
      <c r="BI1006" s="158"/>
      <c r="BJ1006" s="158"/>
      <c r="BK1006" s="158"/>
      <c r="BL1006" s="158"/>
      <c r="BM1006" s="158"/>
      <c r="BN1006" s="158"/>
      <c r="BO1006" s="158"/>
      <c r="BP1006" s="158"/>
      <c r="BQ1006" s="158"/>
      <c r="BR1006" s="158"/>
      <c r="BS1006" s="158"/>
      <c r="BT1006" s="158"/>
      <c r="BU1006" s="158"/>
      <c r="BV1006" s="158"/>
      <c r="BW1006" s="158"/>
      <c r="BX1006" s="158"/>
      <c r="BY1006" s="158"/>
      <c r="BZ1006" s="158"/>
      <c r="CA1006" s="158"/>
      <c r="CB1006" s="158"/>
      <c r="CC1006" s="158"/>
      <c r="CD1006" s="158"/>
      <c r="CE1006" s="158"/>
      <c r="CF1006" s="158"/>
      <c r="CG1006" s="158"/>
      <c r="CH1006" s="158"/>
      <c r="CI1006" s="158"/>
      <c r="CJ1006" s="158"/>
      <c r="CK1006" s="158"/>
      <c r="CL1006" s="158"/>
      <c r="CM1006" s="158"/>
      <c r="CN1006" s="158"/>
      <c r="CO1006" s="158"/>
      <c r="CP1006" s="158"/>
      <c r="CQ1006" s="158"/>
      <c r="CR1006" s="158"/>
      <c r="CS1006" s="158"/>
      <c r="CT1006" s="158"/>
      <c r="CU1006" s="158"/>
      <c r="CV1006" s="158"/>
      <c r="CW1006" s="158"/>
      <c r="CX1006" s="158"/>
      <c r="CY1006" s="158"/>
      <c r="CZ1006" s="158"/>
      <c r="DA1006" s="158"/>
      <c r="DB1006" s="158"/>
      <c r="DC1006" s="158"/>
      <c r="DD1006" s="158"/>
      <c r="DE1006" s="158"/>
      <c r="DF1006" s="158"/>
      <c r="DG1006" s="158"/>
      <c r="DH1006" s="158"/>
    </row>
    <row r="1007" spans="1:112">
      <c r="A1007" s="158"/>
      <c r="AG1007" s="158"/>
      <c r="AH1007" s="158"/>
      <c r="AI1007" s="158"/>
      <c r="AJ1007" s="158"/>
      <c r="AK1007" s="158"/>
      <c r="AL1007" s="158"/>
      <c r="AM1007" s="158"/>
      <c r="AN1007" s="158"/>
      <c r="AO1007" s="158"/>
      <c r="AP1007" s="158"/>
      <c r="AQ1007" s="158"/>
      <c r="AR1007" s="158"/>
      <c r="AS1007" s="158"/>
      <c r="AT1007" s="158"/>
      <c r="AU1007" s="158"/>
      <c r="AV1007" s="158"/>
      <c r="AW1007" s="158"/>
      <c r="AX1007" s="158"/>
      <c r="AY1007" s="158"/>
      <c r="AZ1007" s="158"/>
      <c r="BA1007" s="158"/>
      <c r="BB1007" s="158"/>
      <c r="BC1007" s="158"/>
      <c r="BD1007" s="158"/>
      <c r="BE1007" s="158"/>
      <c r="BF1007" s="158"/>
      <c r="BG1007" s="158"/>
      <c r="BH1007" s="158"/>
      <c r="BI1007" s="158"/>
      <c r="BJ1007" s="158"/>
      <c r="BK1007" s="158"/>
      <c r="BL1007" s="158"/>
      <c r="BM1007" s="158"/>
      <c r="BN1007" s="158"/>
      <c r="BO1007" s="158"/>
      <c r="BP1007" s="158"/>
      <c r="BQ1007" s="158"/>
      <c r="BR1007" s="158"/>
      <c r="BS1007" s="158"/>
      <c r="BT1007" s="158"/>
      <c r="BU1007" s="158"/>
      <c r="BV1007" s="158"/>
      <c r="BW1007" s="158"/>
      <c r="BX1007" s="158"/>
      <c r="BY1007" s="158"/>
      <c r="BZ1007" s="158"/>
      <c r="CA1007" s="158"/>
      <c r="CB1007" s="158"/>
      <c r="CC1007" s="158"/>
      <c r="CD1007" s="158"/>
      <c r="CE1007" s="158"/>
      <c r="CF1007" s="158"/>
      <c r="CG1007" s="158"/>
      <c r="CH1007" s="158"/>
      <c r="CI1007" s="158"/>
      <c r="CJ1007" s="158"/>
      <c r="CK1007" s="158"/>
      <c r="CL1007" s="158"/>
      <c r="CM1007" s="158"/>
      <c r="CN1007" s="158"/>
      <c r="CO1007" s="158"/>
      <c r="CP1007" s="158"/>
      <c r="CQ1007" s="158"/>
      <c r="CR1007" s="158"/>
      <c r="CS1007" s="158"/>
      <c r="CT1007" s="158"/>
      <c r="CU1007" s="158"/>
      <c r="CV1007" s="158"/>
      <c r="CW1007" s="158"/>
      <c r="CX1007" s="158"/>
      <c r="CY1007" s="158"/>
      <c r="CZ1007" s="158"/>
      <c r="DA1007" s="158"/>
      <c r="DB1007" s="158"/>
      <c r="DC1007" s="158"/>
      <c r="DD1007" s="158"/>
      <c r="DE1007" s="158"/>
      <c r="DF1007" s="158"/>
      <c r="DG1007" s="158"/>
      <c r="DH1007" s="158"/>
    </row>
    <row r="1008" spans="1:112">
      <c r="A1008" s="158"/>
      <c r="AG1008" s="158"/>
      <c r="AH1008" s="158"/>
      <c r="AI1008" s="158"/>
      <c r="AJ1008" s="158"/>
      <c r="AK1008" s="158"/>
      <c r="AL1008" s="158"/>
      <c r="AM1008" s="158"/>
      <c r="AN1008" s="158"/>
      <c r="AO1008" s="158"/>
      <c r="AP1008" s="158"/>
      <c r="AQ1008" s="158"/>
      <c r="AR1008" s="158"/>
      <c r="AS1008" s="158"/>
      <c r="AT1008" s="158"/>
      <c r="AU1008" s="158"/>
      <c r="AV1008" s="158"/>
      <c r="AW1008" s="158"/>
      <c r="AX1008" s="158"/>
      <c r="AY1008" s="158"/>
      <c r="AZ1008" s="158"/>
      <c r="BA1008" s="158"/>
      <c r="BB1008" s="158"/>
      <c r="BC1008" s="158"/>
      <c r="BD1008" s="158"/>
      <c r="BE1008" s="158"/>
      <c r="BF1008" s="158"/>
      <c r="BG1008" s="158"/>
      <c r="BH1008" s="158"/>
      <c r="BI1008" s="158"/>
      <c r="BJ1008" s="158"/>
      <c r="BK1008" s="158"/>
      <c r="BL1008" s="158"/>
      <c r="BM1008" s="158"/>
      <c r="BN1008" s="158"/>
      <c r="BO1008" s="158"/>
      <c r="BP1008" s="158"/>
      <c r="BQ1008" s="158"/>
      <c r="BR1008" s="158"/>
      <c r="BS1008" s="158"/>
      <c r="BT1008" s="158"/>
      <c r="BU1008" s="158"/>
      <c r="BV1008" s="158"/>
      <c r="BW1008" s="158"/>
      <c r="BX1008" s="158"/>
      <c r="BY1008" s="158"/>
      <c r="BZ1008" s="158"/>
      <c r="CA1008" s="158"/>
      <c r="CB1008" s="158"/>
      <c r="CC1008" s="158"/>
      <c r="CD1008" s="158"/>
      <c r="CE1008" s="158"/>
      <c r="CF1008" s="158"/>
      <c r="CG1008" s="158"/>
      <c r="CH1008" s="158"/>
      <c r="CI1008" s="158"/>
      <c r="CJ1008" s="158"/>
      <c r="CK1008" s="158"/>
      <c r="CL1008" s="158"/>
      <c r="CM1008" s="158"/>
      <c r="CN1008" s="158"/>
      <c r="CO1008" s="158"/>
      <c r="CP1008" s="158"/>
      <c r="CQ1008" s="158"/>
      <c r="CR1008" s="158"/>
      <c r="CS1008" s="158"/>
      <c r="CT1008" s="158"/>
      <c r="CU1008" s="158"/>
      <c r="CV1008" s="158"/>
      <c r="CW1008" s="158"/>
      <c r="CX1008" s="158"/>
      <c r="CY1008" s="158"/>
      <c r="CZ1008" s="158"/>
      <c r="DA1008" s="158"/>
      <c r="DB1008" s="158"/>
      <c r="DC1008" s="158"/>
      <c r="DD1008" s="158"/>
      <c r="DE1008" s="158"/>
      <c r="DF1008" s="158"/>
      <c r="DG1008" s="158"/>
      <c r="DH1008" s="158"/>
    </row>
    <row r="1009" spans="1:112">
      <c r="A1009" s="158"/>
      <c r="AG1009" s="158"/>
      <c r="AH1009" s="158"/>
      <c r="AI1009" s="158"/>
      <c r="AJ1009" s="158"/>
      <c r="AK1009" s="158"/>
      <c r="AL1009" s="158"/>
      <c r="AM1009" s="158"/>
      <c r="AN1009" s="158"/>
      <c r="AO1009" s="158"/>
      <c r="AP1009" s="158"/>
      <c r="AQ1009" s="158"/>
      <c r="AR1009" s="158"/>
      <c r="AS1009" s="158"/>
      <c r="AT1009" s="158"/>
      <c r="AU1009" s="158"/>
      <c r="AV1009" s="158"/>
      <c r="AW1009" s="158"/>
      <c r="AX1009" s="158"/>
      <c r="AY1009" s="158"/>
      <c r="AZ1009" s="158"/>
      <c r="BA1009" s="158"/>
      <c r="BB1009" s="158"/>
      <c r="BC1009" s="158"/>
      <c r="BD1009" s="158"/>
      <c r="BE1009" s="158"/>
      <c r="BF1009" s="158"/>
      <c r="BG1009" s="158"/>
      <c r="BH1009" s="158"/>
      <c r="BI1009" s="158"/>
      <c r="BJ1009" s="158"/>
      <c r="BK1009" s="158"/>
      <c r="BL1009" s="158"/>
      <c r="BM1009" s="158"/>
      <c r="BN1009" s="158"/>
      <c r="BO1009" s="158"/>
      <c r="BP1009" s="158"/>
      <c r="BQ1009" s="158"/>
      <c r="BR1009" s="158"/>
      <c r="BS1009" s="158"/>
      <c r="BT1009" s="158"/>
      <c r="BU1009" s="158"/>
      <c r="BV1009" s="158"/>
      <c r="BW1009" s="158"/>
      <c r="BX1009" s="158"/>
      <c r="BY1009" s="158"/>
      <c r="BZ1009" s="158"/>
      <c r="CA1009" s="158"/>
      <c r="CB1009" s="158"/>
      <c r="CC1009" s="158"/>
      <c r="CD1009" s="158"/>
      <c r="CE1009" s="158"/>
      <c r="CF1009" s="158"/>
      <c r="CG1009" s="158"/>
      <c r="CH1009" s="158"/>
      <c r="CI1009" s="158"/>
      <c r="CJ1009" s="158"/>
      <c r="CK1009" s="158"/>
      <c r="CL1009" s="158"/>
      <c r="CM1009" s="158"/>
      <c r="CN1009" s="158"/>
      <c r="CO1009" s="158"/>
      <c r="CP1009" s="158"/>
      <c r="CQ1009" s="158"/>
      <c r="CR1009" s="158"/>
      <c r="CS1009" s="158"/>
      <c r="CT1009" s="158"/>
      <c r="CU1009" s="158"/>
      <c r="CV1009" s="158"/>
      <c r="CW1009" s="158"/>
      <c r="CX1009" s="158"/>
      <c r="CY1009" s="158"/>
      <c r="CZ1009" s="158"/>
      <c r="DA1009" s="158"/>
      <c r="DB1009" s="158"/>
      <c r="DC1009" s="158"/>
      <c r="DD1009" s="158"/>
      <c r="DE1009" s="158"/>
      <c r="DF1009" s="158"/>
      <c r="DG1009" s="158"/>
      <c r="DH1009" s="158"/>
    </row>
    <row r="1010" spans="1:112">
      <c r="A1010" s="166"/>
      <c r="AG1010" s="166"/>
      <c r="AH1010" s="166"/>
      <c r="AI1010" s="166"/>
      <c r="AJ1010" s="166"/>
      <c r="AK1010" s="166"/>
      <c r="AL1010" s="166"/>
      <c r="AM1010" s="166"/>
      <c r="AN1010" s="166"/>
      <c r="AO1010" s="166"/>
      <c r="AP1010" s="166"/>
      <c r="AQ1010" s="166"/>
      <c r="AR1010" s="166"/>
      <c r="AS1010" s="166"/>
      <c r="AT1010" s="166"/>
      <c r="AU1010" s="166"/>
      <c r="AV1010" s="166"/>
      <c r="AW1010" s="166"/>
      <c r="AX1010" s="166"/>
      <c r="AY1010" s="166"/>
      <c r="AZ1010" s="166"/>
      <c r="BA1010" s="166"/>
      <c r="BB1010" s="166"/>
      <c r="BC1010" s="166"/>
      <c r="BD1010" s="166"/>
      <c r="BE1010" s="166"/>
      <c r="BF1010" s="166"/>
      <c r="BG1010" s="166"/>
      <c r="BH1010" s="166"/>
      <c r="BI1010" s="166"/>
      <c r="BJ1010" s="166"/>
      <c r="BK1010" s="166"/>
      <c r="BL1010" s="166"/>
      <c r="BM1010" s="166"/>
      <c r="BN1010" s="166"/>
      <c r="BO1010" s="166"/>
      <c r="BP1010" s="166"/>
      <c r="BQ1010" s="166"/>
      <c r="BR1010" s="166"/>
      <c r="BS1010" s="166"/>
      <c r="BT1010" s="166"/>
      <c r="BU1010" s="166"/>
      <c r="BV1010" s="166"/>
      <c r="BW1010" s="166"/>
      <c r="BX1010" s="166"/>
      <c r="BY1010" s="166"/>
      <c r="BZ1010" s="166"/>
      <c r="CA1010" s="166"/>
      <c r="CB1010" s="166"/>
      <c r="CC1010" s="166"/>
      <c r="CD1010" s="166"/>
      <c r="CE1010" s="166"/>
      <c r="CF1010" s="166"/>
      <c r="CG1010" s="166"/>
      <c r="CH1010" s="166"/>
      <c r="CI1010" s="166"/>
      <c r="CJ1010" s="166"/>
      <c r="CK1010" s="166"/>
      <c r="CL1010" s="166"/>
      <c r="CM1010" s="166"/>
      <c r="CN1010" s="166"/>
      <c r="CO1010" s="166"/>
      <c r="CP1010" s="166"/>
      <c r="CQ1010" s="166"/>
      <c r="CR1010" s="166"/>
      <c r="CS1010" s="166"/>
      <c r="CT1010" s="166"/>
      <c r="CU1010" s="166"/>
      <c r="CV1010" s="166"/>
      <c r="CW1010" s="166"/>
      <c r="CX1010" s="166"/>
      <c r="CY1010" s="166"/>
      <c r="CZ1010" s="166"/>
      <c r="DA1010" s="166"/>
      <c r="DB1010" s="166"/>
      <c r="DC1010" s="166"/>
      <c r="DD1010" s="166"/>
      <c r="DE1010" s="166"/>
      <c r="DF1010" s="166"/>
      <c r="DG1010" s="166"/>
      <c r="DH1010" s="166"/>
    </row>
    <row r="1011" spans="1:112">
      <c r="A1011" s="166"/>
      <c r="AG1011" s="166"/>
      <c r="AH1011" s="166"/>
      <c r="AI1011" s="166"/>
      <c r="AJ1011" s="166"/>
      <c r="AK1011" s="166"/>
      <c r="AL1011" s="166"/>
      <c r="AM1011" s="166"/>
      <c r="AN1011" s="166"/>
      <c r="AO1011" s="166"/>
      <c r="AP1011" s="166"/>
      <c r="AQ1011" s="166"/>
      <c r="AR1011" s="166"/>
      <c r="AS1011" s="166"/>
      <c r="AT1011" s="166"/>
      <c r="AU1011" s="166"/>
      <c r="AV1011" s="166"/>
      <c r="AW1011" s="166"/>
      <c r="AX1011" s="166"/>
      <c r="AY1011" s="166"/>
      <c r="AZ1011" s="166"/>
      <c r="BA1011" s="166"/>
      <c r="BB1011" s="166"/>
      <c r="BC1011" s="166"/>
      <c r="BD1011" s="166"/>
      <c r="BE1011" s="166"/>
      <c r="BF1011" s="166"/>
      <c r="BG1011" s="166"/>
      <c r="BH1011" s="166"/>
      <c r="BI1011" s="166"/>
      <c r="BJ1011" s="166"/>
      <c r="BK1011" s="166"/>
      <c r="BL1011" s="166"/>
      <c r="BM1011" s="166"/>
      <c r="BN1011" s="166"/>
      <c r="BO1011" s="166"/>
      <c r="BP1011" s="166"/>
      <c r="BQ1011" s="166"/>
      <c r="BR1011" s="166"/>
      <c r="BS1011" s="166"/>
      <c r="BT1011" s="166"/>
      <c r="BU1011" s="166"/>
      <c r="BV1011" s="166"/>
      <c r="BW1011" s="166"/>
      <c r="BX1011" s="166"/>
      <c r="BY1011" s="166"/>
      <c r="BZ1011" s="166"/>
      <c r="CA1011" s="166"/>
      <c r="CB1011" s="166"/>
      <c r="CC1011" s="166"/>
      <c r="CD1011" s="166"/>
      <c r="CE1011" s="166"/>
      <c r="CF1011" s="166"/>
      <c r="CG1011" s="166"/>
      <c r="CH1011" s="166"/>
      <c r="CI1011" s="166"/>
      <c r="CJ1011" s="166"/>
      <c r="CK1011" s="166"/>
      <c r="CL1011" s="166"/>
      <c r="CM1011" s="166"/>
      <c r="CN1011" s="166"/>
      <c r="CO1011" s="166"/>
      <c r="CP1011" s="166"/>
      <c r="CQ1011" s="166"/>
      <c r="CR1011" s="166"/>
      <c r="CS1011" s="166"/>
      <c r="CT1011" s="166"/>
      <c r="CU1011" s="166"/>
      <c r="CV1011" s="166"/>
      <c r="CW1011" s="166"/>
      <c r="CX1011" s="166"/>
      <c r="CY1011" s="166"/>
      <c r="CZ1011" s="166"/>
      <c r="DA1011" s="166"/>
      <c r="DB1011" s="166"/>
      <c r="DC1011" s="166"/>
      <c r="DD1011" s="166"/>
      <c r="DE1011" s="166"/>
      <c r="DF1011" s="166"/>
      <c r="DG1011" s="166"/>
      <c r="DH1011" s="166"/>
    </row>
    <row r="1012" spans="1:112">
      <c r="A1012" s="166"/>
      <c r="AG1012" s="166"/>
      <c r="AH1012" s="166"/>
      <c r="AI1012" s="166"/>
      <c r="AJ1012" s="166"/>
      <c r="AK1012" s="166"/>
      <c r="AL1012" s="166"/>
      <c r="AM1012" s="166"/>
      <c r="AN1012" s="166"/>
      <c r="AO1012" s="166"/>
      <c r="AP1012" s="166"/>
      <c r="AQ1012" s="166"/>
      <c r="AR1012" s="166"/>
      <c r="AS1012" s="166"/>
      <c r="AT1012" s="166"/>
      <c r="AU1012" s="166"/>
      <c r="AV1012" s="166"/>
      <c r="AW1012" s="166"/>
      <c r="AX1012" s="166"/>
      <c r="AY1012" s="166"/>
      <c r="AZ1012" s="166"/>
      <c r="BA1012" s="166"/>
      <c r="BB1012" s="166"/>
      <c r="BC1012" s="166"/>
      <c r="BD1012" s="166"/>
      <c r="BE1012" s="166"/>
      <c r="BF1012" s="166"/>
      <c r="BG1012" s="166"/>
      <c r="BH1012" s="166"/>
      <c r="BI1012" s="166"/>
      <c r="BJ1012" s="166"/>
      <c r="BK1012" s="166"/>
      <c r="BL1012" s="166"/>
      <c r="BM1012" s="166"/>
      <c r="BN1012" s="166"/>
      <c r="BO1012" s="166"/>
      <c r="BP1012" s="166"/>
      <c r="BQ1012" s="166"/>
      <c r="BR1012" s="166"/>
      <c r="BS1012" s="166"/>
      <c r="BT1012" s="166"/>
      <c r="BU1012" s="166"/>
      <c r="BV1012" s="166"/>
      <c r="BW1012" s="166"/>
      <c r="BX1012" s="166"/>
      <c r="BY1012" s="166"/>
      <c r="BZ1012" s="166"/>
      <c r="CA1012" s="166"/>
      <c r="CB1012" s="166"/>
      <c r="CC1012" s="166"/>
      <c r="CD1012" s="166"/>
      <c r="CE1012" s="166"/>
      <c r="CF1012" s="166"/>
      <c r="CG1012" s="166"/>
      <c r="CH1012" s="166"/>
      <c r="CI1012" s="166"/>
      <c r="CJ1012" s="166"/>
      <c r="CK1012" s="166"/>
      <c r="CL1012" s="166"/>
      <c r="CM1012" s="166"/>
      <c r="CN1012" s="166"/>
      <c r="CO1012" s="166"/>
      <c r="CP1012" s="166"/>
      <c r="CQ1012" s="166"/>
      <c r="CR1012" s="166"/>
      <c r="CS1012" s="166"/>
      <c r="CT1012" s="166"/>
      <c r="CU1012" s="166"/>
      <c r="CV1012" s="166"/>
      <c r="CW1012" s="166"/>
      <c r="CX1012" s="166"/>
      <c r="CY1012" s="166"/>
      <c r="CZ1012" s="166"/>
      <c r="DA1012" s="166"/>
      <c r="DB1012" s="166"/>
      <c r="DC1012" s="166"/>
      <c r="DD1012" s="166"/>
      <c r="DE1012" s="166"/>
      <c r="DF1012" s="166"/>
      <c r="DG1012" s="166"/>
      <c r="DH1012" s="166"/>
    </row>
  </sheetData>
  <hyperlinks>
    <hyperlink ref="G656" r:id="rId1"/>
    <hyperlink ref="G658" r:id="rId2"/>
    <hyperlink ref="B656" r:id="rId3"/>
    <hyperlink ref="C656" r:id="rId4"/>
    <hyperlink ref="D656" r:id="rId5"/>
    <hyperlink ref="E656" r:id="rId6"/>
    <hyperlink ref="F656" r:id="rId7"/>
    <hyperlink ref="B658" r:id="rId8"/>
    <hyperlink ref="C658" r:id="rId9"/>
    <hyperlink ref="D658" r:id="rId10"/>
    <hyperlink ref="E658" r:id="rId11"/>
    <hyperlink ref="F658" r:id="rId12"/>
  </hyperlinks>
  <pageMargins left="0.7" right="0.7" top="0.75" bottom="0.75" header="0.3" footer="0.3"/>
  <pageSetup orientation="portrait" r:id="rId1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dcterms:created xsi:type="dcterms:W3CDTF">2020-04-15T20:51:13Z</dcterms:created>
  <dcterms:modified xsi:type="dcterms:W3CDTF">2021-12-20T10:59:37Z</dcterms:modified>
</cp:coreProperties>
</file>